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3 Q3\"/>
    </mc:Choice>
  </mc:AlternateContent>
  <xr:revisionPtr revIDLastSave="0" documentId="13_ncr:1_{B4CF1C79-EF3E-42BB-940D-24DEB7EECE1B}" xr6:coauthVersionLast="36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BS 2-4" sheetId="12" r:id="rId1"/>
    <sheet name="PL (3M) 5-6" sheetId="10" r:id="rId2"/>
    <sheet name="PL (9M) 7-8" sheetId="20" r:id="rId3"/>
    <sheet name="CH Conso 9" sheetId="15" r:id="rId4"/>
    <sheet name="CH Conso 10  " sheetId="18" r:id="rId5"/>
    <sheet name="CH Separate 11 " sheetId="19" r:id="rId6"/>
    <sheet name="CH Separate 12" sheetId="16" r:id="rId7"/>
    <sheet name="Cash-flow-13-14-15" sheetId="13" r:id="rId8"/>
  </sheets>
  <definedNames>
    <definedName name="_xlnm._FilterDatabase" localSheetId="4" hidden="1">'CH Conso 10  '!#REF!</definedName>
    <definedName name="_xlnm._FilterDatabase" localSheetId="3" hidden="1">'CH Conso 9'!#REF!</definedName>
    <definedName name="_xlnm.Print_Area" localSheetId="0">'BS 2-4'!$A$1:$J$115</definedName>
    <definedName name="_xlnm.Print_Area" localSheetId="7">'Cash-flow-13-14-15'!$A$1:$I$143</definedName>
    <definedName name="_xlnm.Print_Area" localSheetId="4">'CH Conso 10  '!$A$1:$T$32</definedName>
    <definedName name="_xlnm.Print_Area" localSheetId="3">'CH Conso 9'!$A$1:$X$35</definedName>
    <definedName name="_xlnm.Print_Area" localSheetId="5">'CH Separate 11 '!$A$1:$M$22</definedName>
    <definedName name="_xlnm.Print_Area" localSheetId="6">'CH Separate 12'!$A$1:$M$23</definedName>
    <definedName name="_xlnm.Print_Area" localSheetId="1">'PL (3M) 5-6'!$A$1:$J$73</definedName>
    <definedName name="_xlnm.Print_Area" localSheetId="2">'PL (9M) 7-8'!$A$1:$J$74</definedName>
  </definedNames>
  <calcPr calcId="191029"/>
</workbook>
</file>

<file path=xl/calcChain.xml><?xml version="1.0" encoding="utf-8"?>
<calcChain xmlns="http://schemas.openxmlformats.org/spreadsheetml/2006/main">
  <c r="J30" i="18" l="1"/>
  <c r="H30" i="18"/>
  <c r="F30" i="18"/>
  <c r="D30" i="18"/>
  <c r="D17" i="10"/>
  <c r="R30" i="18" l="1"/>
  <c r="N30" i="18"/>
  <c r="J29" i="20"/>
  <c r="H29" i="20"/>
  <c r="F29" i="20"/>
  <c r="D29" i="20"/>
  <c r="J28" i="10"/>
  <c r="H28" i="10"/>
  <c r="F28" i="10"/>
  <c r="D28" i="10"/>
  <c r="K16" i="16"/>
  <c r="I16" i="16"/>
  <c r="G16" i="16"/>
  <c r="E16" i="16"/>
  <c r="C16" i="16"/>
  <c r="R19" i="18"/>
  <c r="N19" i="18"/>
  <c r="L19" i="18"/>
  <c r="J19" i="18"/>
  <c r="H19" i="18"/>
  <c r="F19" i="18"/>
  <c r="D19" i="18"/>
  <c r="L30" i="18" l="1"/>
  <c r="P30" i="18" s="1"/>
  <c r="T30" i="18"/>
  <c r="M16" i="16"/>
  <c r="P19" i="18"/>
  <c r="T19" i="18" s="1"/>
  <c r="D64" i="20"/>
  <c r="F64" i="20"/>
  <c r="F69" i="20"/>
  <c r="P32" i="18" l="1"/>
  <c r="F63" i="10"/>
  <c r="R23" i="18" l="1"/>
  <c r="N23" i="18"/>
  <c r="N25" i="18" s="1"/>
  <c r="N32" i="18" s="1"/>
  <c r="L23" i="18"/>
  <c r="L25" i="18" s="1"/>
  <c r="L32" i="18" s="1"/>
  <c r="J23" i="18"/>
  <c r="J25" i="18" s="1"/>
  <c r="J32" i="18" s="1"/>
  <c r="H23" i="18"/>
  <c r="H25" i="18" s="1"/>
  <c r="H32" i="18" s="1"/>
  <c r="F23" i="18"/>
  <c r="F25" i="18" s="1"/>
  <c r="F32" i="18" s="1"/>
  <c r="D23" i="18"/>
  <c r="P23" i="18" l="1"/>
  <c r="T23" i="18" s="1"/>
  <c r="T25" i="18" s="1"/>
  <c r="D25" i="18"/>
  <c r="R25" i="18"/>
  <c r="R32" i="18" s="1"/>
  <c r="E94" i="13"/>
  <c r="I94" i="13"/>
  <c r="I75" i="13"/>
  <c r="E75" i="13"/>
  <c r="J55" i="10"/>
  <c r="F68" i="10"/>
  <c r="F55" i="10"/>
  <c r="F57" i="10" s="1"/>
  <c r="J17" i="10"/>
  <c r="F17" i="10"/>
  <c r="J56" i="20"/>
  <c r="F56" i="20"/>
  <c r="J18" i="20"/>
  <c r="F18" i="20"/>
  <c r="D32" i="18" l="1"/>
  <c r="P25" i="18"/>
  <c r="F34" i="10"/>
  <c r="F36" i="10" s="1"/>
  <c r="F40" i="10" s="1"/>
  <c r="F58" i="10" s="1"/>
  <c r="F35" i="20"/>
  <c r="F37" i="20" s="1"/>
  <c r="J35" i="20"/>
  <c r="J37" i="20" s="1"/>
  <c r="J57" i="10"/>
  <c r="J34" i="10"/>
  <c r="J36" i="10" s="1"/>
  <c r="F59" i="20" l="1"/>
  <c r="J41" i="20"/>
  <c r="F41" i="20"/>
  <c r="E30" i="13" s="1"/>
  <c r="E43" i="13" s="1"/>
  <c r="E45" i="13" s="1"/>
  <c r="E99" i="13" s="1"/>
  <c r="E101" i="13" s="1"/>
  <c r="J40" i="10"/>
  <c r="D55" i="10"/>
  <c r="D57" i="10" s="1"/>
  <c r="H56" i="20"/>
  <c r="D56" i="20"/>
  <c r="H55" i="10"/>
  <c r="H57" i="10" s="1"/>
  <c r="J58" i="10" l="1"/>
  <c r="J63" i="10"/>
  <c r="I30" i="13"/>
  <c r="I43" i="13" s="1"/>
  <c r="I45" i="13" s="1"/>
  <c r="I99" i="13" s="1"/>
  <c r="I101" i="13" s="1"/>
  <c r="J59" i="20"/>
  <c r="J64" i="20" s="1"/>
  <c r="D99" i="13"/>
  <c r="F99" i="13"/>
  <c r="H99" i="13"/>
  <c r="X23" i="15" l="1"/>
  <c r="V30" i="15"/>
  <c r="P30" i="15"/>
  <c r="N30" i="15"/>
  <c r="L30" i="15"/>
  <c r="J30" i="15"/>
  <c r="H30" i="15"/>
  <c r="F30" i="15"/>
  <c r="D30" i="15"/>
  <c r="D23" i="15"/>
  <c r="H18" i="15"/>
  <c r="L23" i="15"/>
  <c r="J23" i="15"/>
  <c r="H23" i="15"/>
  <c r="F23" i="15"/>
  <c r="V23" i="15"/>
  <c r="P23" i="15"/>
  <c r="N23" i="15"/>
  <c r="R23" i="15" s="1"/>
  <c r="N18" i="15"/>
  <c r="R30" i="15" l="1"/>
  <c r="N25" i="15"/>
  <c r="X30" i="15"/>
  <c r="H25" i="15"/>
  <c r="H34" i="15" s="1"/>
  <c r="T23" i="15"/>
  <c r="T30" i="15"/>
  <c r="N34" i="15" l="1"/>
  <c r="A21" i="19"/>
  <c r="A9" i="19"/>
  <c r="A22" i="16"/>
  <c r="H49" i="10"/>
  <c r="D49" i="10"/>
  <c r="H90" i="12"/>
  <c r="D90" i="12"/>
  <c r="H47" i="12"/>
  <c r="D47" i="12"/>
  <c r="E22" i="16" l="1"/>
  <c r="D81" i="12"/>
  <c r="F81" i="12"/>
  <c r="H81" i="12"/>
  <c r="H18" i="20" l="1"/>
  <c r="D18" i="20"/>
  <c r="D35" i="20" l="1"/>
  <c r="D37" i="20" s="1"/>
  <c r="H35" i="20"/>
  <c r="H37" i="20" s="1"/>
  <c r="D59" i="20" l="1"/>
  <c r="H59" i="20"/>
  <c r="H64" i="20" s="1"/>
  <c r="H41" i="20"/>
  <c r="D41" i="20"/>
  <c r="C30" i="13"/>
  <c r="D69" i="20"/>
  <c r="J69" i="20" l="1"/>
  <c r="D38" i="12"/>
  <c r="H69" i="20" l="1"/>
  <c r="G94" i="13"/>
  <c r="D109" i="12" l="1"/>
  <c r="C75" i="13" l="1"/>
  <c r="I21" i="19" l="1"/>
  <c r="E21" i="19"/>
  <c r="I19" i="19"/>
  <c r="G19" i="19"/>
  <c r="E19" i="19"/>
  <c r="C19" i="19"/>
  <c r="K15" i="19"/>
  <c r="I15" i="19"/>
  <c r="G15" i="19"/>
  <c r="G21" i="19" s="1"/>
  <c r="E15" i="19"/>
  <c r="C15" i="19"/>
  <c r="C21" i="19" s="1"/>
  <c r="M15" i="19"/>
  <c r="M10" i="19"/>
  <c r="F20" i="12" l="1"/>
  <c r="T32" i="18" l="1"/>
  <c r="D18" i="15"/>
  <c r="D25" i="15" s="1"/>
  <c r="D34" i="15" s="1"/>
  <c r="F18" i="15"/>
  <c r="F25" i="15" s="1"/>
  <c r="F34" i="15" s="1"/>
  <c r="J18" i="15"/>
  <c r="J25" i="15" s="1"/>
  <c r="J34" i="15" s="1"/>
  <c r="L18" i="15"/>
  <c r="L25" i="15" s="1"/>
  <c r="L34" i="15" s="1"/>
  <c r="P18" i="15"/>
  <c r="V18" i="15"/>
  <c r="V25" i="15" s="1"/>
  <c r="V34" i="15" s="1"/>
  <c r="P25" i="15" l="1"/>
  <c r="R18" i="15"/>
  <c r="D20" i="12"/>
  <c r="P34" i="15" l="1"/>
  <c r="R25" i="15"/>
  <c r="R34" i="15" s="1"/>
  <c r="C22" i="16"/>
  <c r="G22" i="16"/>
  <c r="C20" i="16"/>
  <c r="E20" i="16"/>
  <c r="G20" i="16"/>
  <c r="I20" i="16"/>
  <c r="I22" i="16"/>
  <c r="X18" i="15" l="1"/>
  <c r="X25" i="15" s="1"/>
  <c r="X34" i="15" s="1"/>
  <c r="T18" i="15" l="1"/>
  <c r="T25" i="15" s="1"/>
  <c r="T34" i="15" s="1"/>
  <c r="J109" i="12" l="1"/>
  <c r="J111" i="12" s="1"/>
  <c r="J81" i="12"/>
  <c r="J69" i="12"/>
  <c r="F109" i="12"/>
  <c r="F111" i="12" s="1"/>
  <c r="F69" i="12"/>
  <c r="J38" i="12"/>
  <c r="J20" i="12"/>
  <c r="F38" i="12"/>
  <c r="H109" i="12"/>
  <c r="H111" i="12" s="1"/>
  <c r="D111" i="12"/>
  <c r="H69" i="12"/>
  <c r="D69" i="12"/>
  <c r="H38" i="12"/>
  <c r="H20" i="12"/>
  <c r="J83" i="12" l="1"/>
  <c r="J113" i="12" s="1"/>
  <c r="F83" i="12"/>
  <c r="F113" i="12" s="1"/>
  <c r="J40" i="12"/>
  <c r="F40" i="12"/>
  <c r="D40" i="12"/>
  <c r="D83" i="12"/>
  <c r="D113" i="12" s="1"/>
  <c r="H40" i="12"/>
  <c r="H83" i="12"/>
  <c r="H113" i="12" s="1"/>
  <c r="J68" i="10" l="1"/>
  <c r="C94" i="13" l="1"/>
  <c r="G75" i="13"/>
  <c r="H30" i="13"/>
  <c r="F30" i="13"/>
  <c r="D30" i="13"/>
  <c r="H17" i="10"/>
  <c r="H34" i="10" s="1"/>
  <c r="D34" i="10"/>
  <c r="D36" i="10" l="1"/>
  <c r="D58" i="10" s="1"/>
  <c r="D40" i="10" l="1"/>
  <c r="H36" i="10"/>
  <c r="H40" i="10" s="1"/>
  <c r="H58" i="10" l="1"/>
  <c r="D63" i="10"/>
  <c r="D68" i="10"/>
  <c r="C43" i="13" l="1"/>
  <c r="C45" i="13" s="1"/>
  <c r="M19" i="19"/>
  <c r="M21" i="19" s="1"/>
  <c r="K19" i="19"/>
  <c r="K21" i="19" s="1"/>
  <c r="K20" i="16"/>
  <c r="K22" i="16" s="1"/>
  <c r="H68" i="10"/>
  <c r="M20" i="16"/>
  <c r="M22" i="16" s="1"/>
  <c r="G30" i="13"/>
  <c r="H63" i="10" l="1"/>
  <c r="C99" i="13"/>
  <c r="C101" i="13" s="1"/>
  <c r="G43" i="13"/>
  <c r="G45" i="13" s="1"/>
  <c r="G99" i="13" s="1"/>
  <c r="G101" i="13" s="1"/>
</calcChain>
</file>

<file path=xl/sharedStrings.xml><?xml version="1.0" encoding="utf-8"?>
<sst xmlns="http://schemas.openxmlformats.org/spreadsheetml/2006/main" count="550" uniqueCount="289">
  <si>
    <t>Other current assets</t>
  </si>
  <si>
    <t>Other income</t>
  </si>
  <si>
    <t>Unappropriated</t>
  </si>
  <si>
    <t>Other non-current assets</t>
  </si>
  <si>
    <t>Other current liabilities</t>
  </si>
  <si>
    <t>Note</t>
  </si>
  <si>
    <t xml:space="preserve">Total </t>
  </si>
  <si>
    <t>Assets</t>
  </si>
  <si>
    <t>Consolidated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</si>
  <si>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</si>
  <si>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</si>
  <si>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</si>
  <si>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</si>
  <si>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</si>
  <si>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</si>
  <si>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</si>
  <si>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</si>
  <si>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</si>
  <si>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</si>
  <si>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</si>
  <si>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</si>
  <si>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</si>
  <si>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Separate financial statements</t>
  </si>
  <si>
    <t>Liabilities and equity</t>
  </si>
  <si>
    <t>interests</t>
  </si>
  <si>
    <t>Finance costs</t>
  </si>
  <si>
    <t>Other non-current liabilities</t>
  </si>
  <si>
    <t xml:space="preserve">Other comprehensive income </t>
  </si>
  <si>
    <t>reserve</t>
  </si>
  <si>
    <t>Interest income</t>
  </si>
  <si>
    <t>Non-cash transactions</t>
  </si>
  <si>
    <t xml:space="preserve">Administrative expenses  </t>
  </si>
  <si>
    <t xml:space="preserve">   Non-controlling interests</t>
  </si>
  <si>
    <t xml:space="preserve">Unappropriated </t>
  </si>
  <si>
    <t xml:space="preserve">Equity </t>
  </si>
  <si>
    <t>attributable to</t>
  </si>
  <si>
    <t>owners of</t>
  </si>
  <si>
    <t>Non-</t>
  </si>
  <si>
    <t xml:space="preserve">controlling </t>
  </si>
  <si>
    <t xml:space="preserve">Legal </t>
  </si>
  <si>
    <t>Finance costs paid</t>
  </si>
  <si>
    <t>31 December</t>
  </si>
  <si>
    <t>(in thousand Baht)</t>
  </si>
  <si>
    <t>Total comprehensive income for the period</t>
  </si>
  <si>
    <t>Proceeds from issue of debentures</t>
  </si>
  <si>
    <t>Comprehensive income for the period</t>
  </si>
  <si>
    <t>M.K. Real Estate Development Public Company Limited and its Subsidiaries</t>
  </si>
  <si>
    <t>Revenue from sale of real estate</t>
  </si>
  <si>
    <t>Cost of sale of real estate</t>
  </si>
  <si>
    <t>Statement of financial position</t>
  </si>
  <si>
    <t>Statement of comprehensive income (Unaudited)</t>
  </si>
  <si>
    <t>Three-month period ended</t>
  </si>
  <si>
    <t>Revenue from rental and rendering of services</t>
  </si>
  <si>
    <t>Cost of rental and rendering of services</t>
  </si>
  <si>
    <t>on</t>
  </si>
  <si>
    <t>Statement of changes in equity (Unaudited)</t>
  </si>
  <si>
    <t>Statement of cash flows (Unaudited)</t>
  </si>
  <si>
    <t>Supplement disclosures of cash flows information</t>
  </si>
  <si>
    <t xml:space="preserve">    real estate projects under development</t>
  </si>
  <si>
    <t>Total revenues</t>
  </si>
  <si>
    <t>Revenues</t>
  </si>
  <si>
    <t>Share premium</t>
  </si>
  <si>
    <t>Acquisition of intangible assets</t>
  </si>
  <si>
    <t>Cash and cash equivalents at beginning of period</t>
  </si>
  <si>
    <t>Cash and cash equivalents at ending of period</t>
  </si>
  <si>
    <t xml:space="preserve">Consolidated </t>
  </si>
  <si>
    <t xml:space="preserve">Separate </t>
  </si>
  <si>
    <t>Cost of management of real estate</t>
  </si>
  <si>
    <t>paid-up</t>
  </si>
  <si>
    <t>Depreciation and amortisation</t>
  </si>
  <si>
    <t xml:space="preserve">Income taxes paid </t>
  </si>
  <si>
    <t>Current assets</t>
  </si>
  <si>
    <t>Cash and cash equivalents</t>
  </si>
  <si>
    <t>Short-term loans to related parties</t>
  </si>
  <si>
    <t>Total current assets</t>
  </si>
  <si>
    <t>Non-current assets</t>
  </si>
  <si>
    <t>Deposits pledged as collateral</t>
  </si>
  <si>
    <t>Investments in associates</t>
  </si>
  <si>
    <t>Investments in subsidiaries</t>
  </si>
  <si>
    <t>Land held for development</t>
  </si>
  <si>
    <t>Investment properties</t>
  </si>
  <si>
    <t>Property, plant and equipment</t>
  </si>
  <si>
    <t>Deferred tax assets</t>
  </si>
  <si>
    <t>Total non-current assets</t>
  </si>
  <si>
    <t>Total assets</t>
  </si>
  <si>
    <t>Current liabilities</t>
  </si>
  <si>
    <t>Current portion of long-term debentures</t>
  </si>
  <si>
    <t>Short-term loans from related parties</t>
  </si>
  <si>
    <t>Total current liabilities</t>
  </si>
  <si>
    <t>Non-current liabilities</t>
  </si>
  <si>
    <t>Long-term debentures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</si>
  <si>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</si>
  <si>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</si>
  <si>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</si>
  <si>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</si>
  <si>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</si>
  <si>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</si>
  <si>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</si>
  <si>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</si>
  <si>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</si>
  <si>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</si>
  <si>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Non-controlling interests</t>
  </si>
  <si>
    <t>Total equity</t>
  </si>
  <si>
    <t>Total liabilities and equity</t>
  </si>
  <si>
    <t>Transactions with owners, recorded directly in equity</t>
  </si>
  <si>
    <t xml:space="preserve">Transfers deposits for purchase of land to </t>
  </si>
  <si>
    <t>Transfers real estate projects under development to</t>
  </si>
  <si>
    <t>Revenue from management of real estate</t>
  </si>
  <si>
    <t>Acquisition of buildings and equipment</t>
  </si>
  <si>
    <t>Short-term debentures</t>
  </si>
  <si>
    <t>Increase in short-term loans to related parties</t>
  </si>
  <si>
    <t>Short-term loans to other parties</t>
  </si>
  <si>
    <t>Distribution costs</t>
  </si>
  <si>
    <t>Acquisition of equipment under finance leases</t>
  </si>
  <si>
    <t xml:space="preserve">   investment properties</t>
  </si>
  <si>
    <t>Equity attributable to owners of the parent</t>
  </si>
  <si>
    <t xml:space="preserve">   Owners of the parent</t>
  </si>
  <si>
    <t>the parent</t>
  </si>
  <si>
    <t>Non-current provisions for employee benefits</t>
  </si>
  <si>
    <t>Net cash outflow on acquisition of subsidiary</t>
  </si>
  <si>
    <t>Warrants</t>
  </si>
  <si>
    <t>ordinary shares</t>
  </si>
  <si>
    <t>Share-based payment</t>
  </si>
  <si>
    <t>Repayment of debentures</t>
  </si>
  <si>
    <t xml:space="preserve">Acquisitions of buildings and equipment for which payments </t>
  </si>
  <si>
    <t xml:space="preserve">   have not yet been made</t>
  </si>
  <si>
    <t>Current portion of lease liabilities</t>
  </si>
  <si>
    <t xml:space="preserve">  accounted for using equity method</t>
  </si>
  <si>
    <r>
      <t>Payment of lease liabilities</t>
    </r>
    <r>
      <rPr>
        <i/>
        <sz val="11"/>
        <rFont val="Times New Roman"/>
        <family val="1"/>
      </rPr>
      <t xml:space="preserve"> </t>
    </r>
  </si>
  <si>
    <t xml:space="preserve">      at Baht 1 per share)</t>
  </si>
  <si>
    <t>Revenue from health and wellness</t>
  </si>
  <si>
    <t>Cost of health and wellness</t>
  </si>
  <si>
    <t xml:space="preserve">   accounted for using equity method</t>
  </si>
  <si>
    <t xml:space="preserve">Trade and other current payables </t>
  </si>
  <si>
    <t>Current income tax payable</t>
  </si>
  <si>
    <t>Intangible assets</t>
  </si>
  <si>
    <t xml:space="preserve">Acquisitions of right-of-use assets under leases </t>
  </si>
  <si>
    <t>Transfers leasehold right to property, plant and equipment</t>
  </si>
  <si>
    <t>Interest received</t>
  </si>
  <si>
    <t xml:space="preserve">  (1,117,211,195 ordinary shares, par value  </t>
  </si>
  <si>
    <t xml:space="preserve">  (1,091,205,066 ordinary shares, par value</t>
  </si>
  <si>
    <t>Trade and other current receivables</t>
  </si>
  <si>
    <t>Real estate development for sale</t>
  </si>
  <si>
    <t>Inventories</t>
  </si>
  <si>
    <t>Other non-current financial assets</t>
  </si>
  <si>
    <t>Trade and other current payables</t>
  </si>
  <si>
    <t>Other components of equity</t>
  </si>
  <si>
    <t>(unaudited)</t>
  </si>
  <si>
    <t xml:space="preserve">Loss on investments </t>
  </si>
  <si>
    <t xml:space="preserve">in equity instruments </t>
  </si>
  <si>
    <t>designated at fair value</t>
  </si>
  <si>
    <t xml:space="preserve"> through other</t>
  </si>
  <si>
    <t xml:space="preserve"> comprehensive income</t>
  </si>
  <si>
    <t>Other current financial assets</t>
  </si>
  <si>
    <t xml:space="preserve">   Distributions to owners of the parent</t>
  </si>
  <si>
    <t xml:space="preserve">      Share-based payment transactions</t>
  </si>
  <si>
    <t xml:space="preserve">   Total distributions to owners of the parent</t>
  </si>
  <si>
    <t xml:space="preserve">   Loss for the period</t>
  </si>
  <si>
    <t xml:space="preserve">   Distributions to owners of the Company</t>
  </si>
  <si>
    <t xml:space="preserve">   Total distributions to owners of the Company</t>
  </si>
  <si>
    <t>Gain on disposal of other current financial assets</t>
  </si>
  <si>
    <t>Acquisition of investment properties</t>
  </si>
  <si>
    <t>Acquisition of subsidiaries by issuing promissory notes</t>
  </si>
  <si>
    <t>Proceeds from disposal of equipment</t>
  </si>
  <si>
    <t>Dividend received</t>
  </si>
  <si>
    <t>Dividend income</t>
  </si>
  <si>
    <t>Deposits</t>
  </si>
  <si>
    <t>Other non-current receiveables</t>
  </si>
  <si>
    <t>Balance at 1 January 2022</t>
  </si>
  <si>
    <t>Transfers property, plant and equipment to investment properties</t>
  </si>
  <si>
    <t>Long-term borrowings from financial institutions</t>
  </si>
  <si>
    <t>Long-term borrowings from other parties</t>
  </si>
  <si>
    <t>Gain on disposal of investment and investment income</t>
  </si>
  <si>
    <t xml:space="preserve">Share of profit of joint ventures and associates </t>
  </si>
  <si>
    <t>Proceeds from short-term loans to related parties</t>
  </si>
  <si>
    <t>Proceeds from long-term borrowings from financial institutions</t>
  </si>
  <si>
    <t>Short-term borrowings from financial institutions</t>
  </si>
  <si>
    <t>Repayment of long-term borrowings from financial institutions</t>
  </si>
  <si>
    <t>Investments in joint ventures</t>
  </si>
  <si>
    <t>Net cash outflow on acquisition of joint ventures</t>
  </si>
  <si>
    <t>Deferred tax liabilities</t>
  </si>
  <si>
    <t>Proceeds from long-term borrowings from other parties</t>
  </si>
  <si>
    <t>Proceeds from short-term loans from related parties</t>
  </si>
  <si>
    <t>Repayment of short-term loans from related parties</t>
  </si>
  <si>
    <t>Expected credit loss</t>
  </si>
  <si>
    <t>Decrease (increase) in deposits pledged as collateral</t>
  </si>
  <si>
    <t>Proceeds from capital reduction of associate</t>
  </si>
  <si>
    <t xml:space="preserve">  from financial institutions</t>
  </si>
  <si>
    <t>Reversal of loss on declining in value of real estate development for sale</t>
  </si>
  <si>
    <t>Transfers investment properties to property, plant and equipment</t>
  </si>
  <si>
    <t>30 September</t>
  </si>
  <si>
    <t>Nine-month period ended</t>
  </si>
  <si>
    <t>Balance at 30 September 2022</t>
  </si>
  <si>
    <t>Nine-month period ended 30 September 2022</t>
  </si>
  <si>
    <t>Items that will be reclassified subsequently to profit or loss</t>
  </si>
  <si>
    <t>Total items that will be reclassified subsequently to profit or loss</t>
  </si>
  <si>
    <t>Exchange differences on translating financial statements</t>
  </si>
  <si>
    <t>Profit (loss) attributable to:</t>
  </si>
  <si>
    <t>Total comprehensive income (expense) attributable to:</t>
  </si>
  <si>
    <t>Total comprehensive income (expense) for the period</t>
  </si>
  <si>
    <t>Profit (loss) for the period</t>
  </si>
  <si>
    <t>Translation</t>
  </si>
  <si>
    <t xml:space="preserve">  Changes in ownership interests in subsidiaries</t>
  </si>
  <si>
    <t xml:space="preserve">  Total changes in ownership interests in subsidiaries</t>
  </si>
  <si>
    <t xml:space="preserve">    Acquisition of non-controlling interests  </t>
  </si>
  <si>
    <t xml:space="preserve">Transfer to retained earnings </t>
  </si>
  <si>
    <t>Total transactions  with owners, recorded directly in equity</t>
  </si>
  <si>
    <t xml:space="preserve">   Other comprehensive income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</si>
  <si>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</si>
  <si>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</si>
  <si>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</si>
  <si>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</si>
  <si>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 xml:space="preserve">Share of profit (loss) of joint ventures and associates </t>
  </si>
  <si>
    <t>Profit (loss) before income tax expense</t>
  </si>
  <si>
    <t>Tax income (expense)</t>
  </si>
  <si>
    <t>Total</t>
  </si>
  <si>
    <t>of equity</t>
  </si>
  <si>
    <t xml:space="preserve">   Profit for the period</t>
  </si>
  <si>
    <t>Loss on disposal of other current assets</t>
  </si>
  <si>
    <t xml:space="preserve">        with a change in control</t>
  </si>
  <si>
    <t>other components</t>
  </si>
  <si>
    <t>Adjustments to reconcile profit (loss) to cash receipts (payments)</t>
  </si>
  <si>
    <t>Tax (income) expenses</t>
  </si>
  <si>
    <t>Net cash generated from operating activities</t>
  </si>
  <si>
    <t xml:space="preserve">Net cash from operating activities </t>
  </si>
  <si>
    <t xml:space="preserve">Net cash from (used in) financing activities  </t>
  </si>
  <si>
    <t xml:space="preserve">Acquisition of subsidiary by transferring note receivables  </t>
  </si>
  <si>
    <t xml:space="preserve">   and interest receivables from related parties</t>
  </si>
  <si>
    <t>Payment of deposit for purchase of land by transferring note receivables</t>
  </si>
  <si>
    <t>Comprehensive income (expense) for the period</t>
  </si>
  <si>
    <t>Acquisition of non-controlling interests with a change in control</t>
  </si>
  <si>
    <t>Proceeds from deposit for purchase of commercial buildings</t>
  </si>
  <si>
    <t xml:space="preserve">   by receiving promissory notes</t>
  </si>
  <si>
    <t>Current portion of lease receivables</t>
  </si>
  <si>
    <t>Lease receivables</t>
  </si>
  <si>
    <t>Goodwill</t>
  </si>
  <si>
    <t>Current portion of long-term borrowings from</t>
  </si>
  <si>
    <t xml:space="preserve">   financial institutions</t>
  </si>
  <si>
    <t xml:space="preserve">   other parties</t>
  </si>
  <si>
    <t>Current portion of provisions for</t>
  </si>
  <si>
    <t xml:space="preserve">   guarantee of lease agreement</t>
  </si>
  <si>
    <t xml:space="preserve">Non-current payables </t>
  </si>
  <si>
    <t xml:space="preserve">Lease liabilities </t>
  </si>
  <si>
    <t>Provisions for guarantee of lease agreement</t>
  </si>
  <si>
    <t>Nine-month period ended 30 September 2023</t>
  </si>
  <si>
    <t>Balance at 1 January 2023</t>
  </si>
  <si>
    <t>Balance at 30 September 2023</t>
  </si>
  <si>
    <t>4, 8</t>
  </si>
  <si>
    <t>10, 16</t>
  </si>
  <si>
    <t>Discontinued operation</t>
  </si>
  <si>
    <t>Profit for the period from discontinued operation, net of tax</t>
  </si>
  <si>
    <t>Other comprehensive income for the period, net of tax</t>
  </si>
  <si>
    <t>Basic earnings per share from discontinued operation</t>
  </si>
  <si>
    <t>Profit (loss) for the period from continuing operations</t>
  </si>
  <si>
    <t>Basic earnings (loss) per share</t>
  </si>
  <si>
    <t>Basic earnings (loss) per share from continuing operations</t>
  </si>
  <si>
    <t>Gain on sale of investment property</t>
  </si>
  <si>
    <t>Other components 
of equity</t>
  </si>
  <si>
    <t xml:space="preserve">       Acquisition of non-controlling interests without a change in control</t>
  </si>
  <si>
    <t xml:space="preserve">      Dividends</t>
  </si>
  <si>
    <t xml:space="preserve">(Gain) loss on disposal of property, plant and equipment  </t>
  </si>
  <si>
    <t>Refunds of investment from capital reduction in subsidiary</t>
  </si>
  <si>
    <t>Payment for investment in subsidiary by using promissory notes</t>
  </si>
  <si>
    <t>Acquisitions of right-of-use assets under lease agreements</t>
  </si>
  <si>
    <t>Acquisitions of property, plant and equipment for which payments have not yet been made</t>
  </si>
  <si>
    <t>Acquisitions of intangible assets for which payments have not yet been made</t>
  </si>
  <si>
    <t>Acquisitions of investment properties for which payments have not yet been made</t>
  </si>
  <si>
    <t>Acquisitions of business for which payments have not yet been made</t>
  </si>
  <si>
    <t>Acquisition of non-controlling interests without a change in control</t>
  </si>
  <si>
    <t>Loss on fair value adjustment</t>
  </si>
  <si>
    <t>Gain on disposal of investment in subsidiary</t>
  </si>
  <si>
    <t>Proceeds from sale of investment property</t>
  </si>
  <si>
    <t>Decrease in short-term loans to other parties, net</t>
  </si>
  <si>
    <t>Decrease (increase) in other current financial assets</t>
  </si>
  <si>
    <t>Proceeds from disposal of investment in subsidiary</t>
  </si>
  <si>
    <t>Net cash outflow on acquisition of associate</t>
  </si>
  <si>
    <t>Dividend paid</t>
  </si>
  <si>
    <t>Total comprehensive income  (expense) for the period</t>
  </si>
  <si>
    <t xml:space="preserve">Net cash from (used in) investing activities  </t>
  </si>
  <si>
    <t xml:space="preserve">   Changes in ownership interests in subsidiaries</t>
  </si>
  <si>
    <t xml:space="preserve">   Total changes in ownership interests in subsidiaries</t>
  </si>
  <si>
    <t xml:space="preserve">Decrease in short-term borrowings </t>
  </si>
  <si>
    <t>Deposits and advances received from customers</t>
  </si>
  <si>
    <t>Other expenses</t>
  </si>
  <si>
    <t>Other losses</t>
  </si>
  <si>
    <t>Increase in short-term loans from other parties, net</t>
  </si>
  <si>
    <t xml:space="preserve">Payables from a transfer of right agreement </t>
  </si>
  <si>
    <t xml:space="preserve">   to receive cash inflow  </t>
  </si>
  <si>
    <t xml:space="preserve">Proceeds from payables from a transfer of right agreement to receive cash inflow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</si>
</sst>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mmmm\ d\,\ yyyy;@"/>
    <numFmt numFmtId="194" formatCode="_(* #,##0_);_(* \(#,##0\);_(* &quot;-&quot;??_);_(@_)"/>
    <numFmt numFmtId="195" formatCode="#,##0\ ;\(#,##0\)"/>
    <numFmt numFmtId="196" formatCode="#,##0.00\ ;\(#,##0.00\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\ \ "/>
    <numFmt numFmtId="215" formatCode="##.\ \ "/>
    <numFmt numFmtId="216" formatCode="###0_);[Red]\(###0\)"/>
    <numFmt numFmtId="217" formatCode="General_)"/>
    <numFmt numFmtId="218" formatCode="0.000"/>
    <numFmt numFmtId="219" formatCode="#,##0.0_);\(#,##0.0\)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0.000_)"/>
    <numFmt numFmtId="224" formatCode="* \(#,##0\);* #,##0_);&quot;-&quot;??_);@"/>
    <numFmt numFmtId="225" formatCode="\ว\ \ด\ด\ด\ด\ &quot;ค.ศ.&quot;\ \ค\ค\ค\ค"/>
    <numFmt numFmtId="226" formatCode="#,##0.00&quot; F&quot;_);\(#,##0.00&quot; F&quot;\)"/>
    <numFmt numFmtId="227" formatCode="mm/dd/yy"/>
    <numFmt numFmtId="228" formatCode="* #,##0_);* \(#,##0\);&quot;-&quot;??_);@"/>
    <numFmt numFmtId="229" formatCode="0.0%"/>
    <numFmt numFmtId="230" formatCode="_-[$€-2]\ * #,##0.00_-;\-[$€-2]\ * #,##0.00_-;_-[$€-2]\ * &quot;-&quot;??_-"/>
    <numFmt numFmtId="231" formatCode="#,##0\ \ ;\(#,##0\)\ ;\—\ \ \ \ "/>
    <numFmt numFmtId="232" formatCode="0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#,##0\ &quot;F&quot;;[Red]\-#,##0\ &quot;F&quot;"/>
    <numFmt numFmtId="237" formatCode="#,##0.00\ &quot;F&quot;;[Red]\-#,##0.00\ &quot;F&quot;"/>
    <numFmt numFmtId="238" formatCode="0.00_)"/>
    <numFmt numFmtId="239" formatCode="#,##0&quot; F&quot;_);[Red]\(#,##0&quot; F&quot;\)"/>
    <numFmt numFmtId="240" formatCode="\60\4\7\: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dd\-mmm\-yy_)"/>
    <numFmt numFmtId="245" formatCode="_(&quot;kr&quot;\ * #,##0.00_);_(&quot;kr&quot;\ * \(#,##0.00\);_(&quot;kr&quot;\ * &quot;-&quot;??_);_(@_)"/>
    <numFmt numFmtId="246" formatCode="_-&quot;$&quot;* #,##0.00_-;\-&quot;$&quot;* #,##0.00_-;_-&quot;$&quot;* &quot;-&quot;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#,##0.00\ &quot;Esc.&quot;;[Red]\-#,##0.00\ &quot;Esc.&quot;"/>
    <numFmt numFmtId="250" formatCode="_-* #,##0\ _E_s_c_._-;\-* #,##0\ _E_s_c_._-;_-* &quot;-&quot;\ _E_s_c_._-;_-@_-"/>
    <numFmt numFmtId="251" formatCode="_ * #,##0.00_ ;_ * \-#,##0.00_ ;_ * &quot;-&quot;??_ ;_ @_ "/>
    <numFmt numFmtId="252" formatCode="_-&quot;$&quot;* #,##0_-;\-&quot;$&quot;* #,##0_-;_-&quot;$&quot;* &quot;-&quot;_-;_-@_-"/>
    <numFmt numFmtId="253" formatCode="_(* #,##0_);_(* \(#,##0\);_(* &quot;-&quot;????_);_(@_)"/>
    <numFmt numFmtId="254" formatCode="_(* #,##0.0000_);_(* \(#,##0.0000\);_(* &quot;-&quot;????_);_(@_)"/>
    <numFmt numFmtId="255" formatCode="#,##0.0000\ ;\(#,##0.0000\)"/>
    <numFmt numFmtId="256" formatCode="_(* #,##0.0000_);_(* \(#,##0.0000\);_(* &quot;-&quot;??_);_(@_)"/>
    <numFmt numFmtId="257" formatCode="#,##0.0000_);\(#,##0.0000\)"/>
  </numFmts>
  <fonts count="153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5"/>
      <name val="Angsana New"/>
      <family val="1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774">
    <xf numFmtId="0" fontId="0" fillId="0" borderId="0"/>
    <xf numFmtId="0" fontId="15" fillId="0" borderId="0"/>
    <xf numFmtId="197" fontId="15" fillId="0" borderId="0" applyFont="0" applyFill="0" applyBorder="0" applyAlignment="0" applyProtection="0"/>
    <xf numFmtId="0" fontId="39" fillId="0" borderId="0"/>
    <xf numFmtId="198" fontId="15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8" fillId="0" borderId="0" applyFont="0" applyFill="0" applyBorder="0" applyAlignment="0" applyProtection="0"/>
    <xf numFmtId="201" fontId="1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3" fillId="0" borderId="0"/>
    <xf numFmtId="42" fontId="38" fillId="0" borderId="0" applyFont="0" applyFill="0" applyBorder="0" applyAlignment="0" applyProtection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37" fontId="44" fillId="0" borderId="0"/>
    <xf numFmtId="0" fontId="45" fillId="0" borderId="0"/>
    <xf numFmtId="0" fontId="45" fillId="0" borderId="0"/>
    <xf numFmtId="205" fontId="15" fillId="0" borderId="0" applyFont="0" applyFill="0" applyBorder="0" applyAlignment="0" applyProtection="0"/>
    <xf numFmtId="37" fontId="44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20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15" fillId="0" borderId="0"/>
    <xf numFmtId="208" fontId="15" fillId="0" borderId="0" applyFont="0" applyFill="0" applyBorder="0" applyAlignment="0" applyProtection="0"/>
    <xf numFmtId="0" fontId="46" fillId="0" borderId="0">
      <alignment vertical="top"/>
    </xf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15" fillId="2" borderId="0" applyNumberFormat="0" applyFont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45" fillId="0" borderId="0"/>
    <xf numFmtId="0" fontId="45" fillId="0" borderId="0"/>
    <xf numFmtId="0" fontId="15" fillId="0" borderId="0"/>
    <xf numFmtId="20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Protection="0">
      <alignment horizontal="right"/>
    </xf>
    <xf numFmtId="0" fontId="15" fillId="0" borderId="0" applyFont="0" applyFill="0" applyBorder="0" applyProtection="0">
      <alignment horizontal="right"/>
    </xf>
    <xf numFmtId="37" fontId="44" fillId="0" borderId="0"/>
    <xf numFmtId="37" fontId="44" fillId="0" borderId="0"/>
    <xf numFmtId="0" fontId="15" fillId="0" borderId="0"/>
    <xf numFmtId="0" fontId="15" fillId="0" borderId="0" applyNumberFormat="0" applyFill="0" applyBorder="0" applyAlignment="0" applyProtection="0"/>
    <xf numFmtId="0" fontId="45" fillId="0" borderId="0"/>
    <xf numFmtId="0" fontId="15" fillId="0" borderId="0"/>
    <xf numFmtId="0" fontId="15" fillId="0" borderId="0"/>
    <xf numFmtId="0" fontId="48" fillId="0" borderId="0" applyNumberFormat="0" applyFill="0" applyBorder="0" applyProtection="0">
      <alignment vertical="top"/>
    </xf>
    <xf numFmtId="0" fontId="15" fillId="0" borderId="0"/>
    <xf numFmtId="0" fontId="37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211" fontId="41" fillId="0" borderId="0" applyFont="0" applyFill="0" applyBorder="0" applyAlignment="0" applyProtection="0"/>
    <xf numFmtId="0" fontId="45" fillId="0" borderId="0"/>
    <xf numFmtId="212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0" fontId="15" fillId="0" borderId="0"/>
    <xf numFmtId="0" fontId="51" fillId="0" borderId="0"/>
    <xf numFmtId="0" fontId="3" fillId="0" borderId="0"/>
    <xf numFmtId="0" fontId="15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192" fontId="53" fillId="0" borderId="3">
      <alignment horizontal="right" vertical="center"/>
    </xf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9" fontId="41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7" borderId="0"/>
    <xf numFmtId="0" fontId="56" fillId="0" borderId="0">
      <protection locked="0"/>
    </xf>
    <xf numFmtId="0" fontId="56" fillId="0" borderId="0"/>
    <xf numFmtId="214" fontId="56" fillId="0" borderId="0"/>
    <xf numFmtId="215" fontId="56" fillId="0" borderId="0"/>
    <xf numFmtId="0" fontId="57" fillId="18" borderId="0">
      <alignment horizontal="right"/>
    </xf>
    <xf numFmtId="0" fontId="56" fillId="0" borderId="0"/>
    <xf numFmtId="0" fontId="58" fillId="19" borderId="6">
      <alignment horizontal="centerContinuous" vertical="top"/>
    </xf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9" fillId="4" borderId="0" applyNumberFormat="0" applyBorder="0" applyAlignment="0" applyProtection="0"/>
    <xf numFmtId="37" fontId="59" fillId="0" borderId="0"/>
    <xf numFmtId="37" fontId="60" fillId="0" borderId="0"/>
    <xf numFmtId="37" fontId="60" fillId="0" borderId="0"/>
    <xf numFmtId="187" fontId="61" fillId="0" borderId="7" applyAlignment="0" applyProtection="0"/>
    <xf numFmtId="216" fontId="15" fillId="0" borderId="0" applyFill="0" applyBorder="0" applyAlignment="0"/>
    <xf numFmtId="217" fontId="62" fillId="0" borderId="0" applyFill="0" applyBorder="0" applyAlignment="0"/>
    <xf numFmtId="218" fontId="62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20" fillId="24" borderId="8" applyNumberFormat="0" applyAlignment="0" applyProtection="0"/>
    <xf numFmtId="0" fontId="21" fillId="25" borderId="9" applyNumberFormat="0" applyAlignment="0" applyProtection="0"/>
    <xf numFmtId="192" fontId="1" fillId="0" borderId="0" applyFont="0" applyFill="0" applyBorder="0" applyAlignment="0" applyProtection="0"/>
    <xf numFmtId="0" fontId="64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1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/>
    <xf numFmtId="3" fontId="15" fillId="0" borderId="0" applyFont="0" applyFill="0" applyBorder="0" applyAlignment="0" applyProtection="0"/>
    <xf numFmtId="0" fontId="66" fillId="0" borderId="0"/>
    <xf numFmtId="0" fontId="67" fillId="0" borderId="0"/>
    <xf numFmtId="3" fontId="68" fillId="0" borderId="0" applyFont="0" applyFill="0" applyBorder="0" applyAlignment="0" applyProtection="0"/>
    <xf numFmtId="0" fontId="66" fillId="0" borderId="0"/>
    <xf numFmtId="0" fontId="67" fillId="0" borderId="0"/>
    <xf numFmtId="0" fontId="58" fillId="19" borderId="6">
      <alignment horizontal="centerContinuous" vertical="top"/>
    </xf>
    <xf numFmtId="0" fontId="69" fillId="0" borderId="0" applyNumberFormat="0" applyAlignment="0">
      <alignment horizontal="left"/>
    </xf>
    <xf numFmtId="224" fontId="16" fillId="0" borderId="0" applyFill="0" applyBorder="0" applyProtection="0"/>
    <xf numFmtId="8" fontId="70" fillId="0" borderId="0" applyFont="0" applyFill="0" applyBorder="0" applyAlignment="0" applyProtection="0"/>
    <xf numFmtId="0" fontId="64" fillId="0" borderId="0"/>
    <xf numFmtId="0" fontId="64" fillId="0" borderId="0"/>
    <xf numFmtId="217" fontId="62" fillId="0" borderId="0" applyFont="0" applyFill="0" applyBorder="0" applyAlignment="0" applyProtection="0"/>
    <xf numFmtId="225" fontId="71" fillId="0" borderId="0" applyFont="0" applyFill="0" applyBorder="0" applyAlignment="0" applyProtection="0"/>
    <xf numFmtId="0" fontId="41" fillId="0" borderId="0"/>
    <xf numFmtId="226" fontId="15" fillId="0" borderId="0"/>
    <xf numFmtId="0" fontId="72" fillId="19" borderId="0" applyNumberFormat="0" applyFont="0" applyFill="0" applyBorder="0" applyProtection="0">
      <alignment horizontal="left"/>
    </xf>
    <xf numFmtId="0" fontId="15" fillId="0" borderId="0" applyFont="0" applyFill="0" applyBorder="0" applyAlignment="0" applyProtection="0"/>
    <xf numFmtId="14" fontId="46" fillId="0" borderId="0" applyFill="0" applyBorder="0" applyAlignment="0"/>
    <xf numFmtId="227" fontId="15" fillId="0" borderId="0" applyFont="0" applyFill="0" applyBorder="0" applyAlignment="0" applyProtection="0"/>
    <xf numFmtId="228" fontId="16" fillId="0" borderId="0" applyFill="0" applyBorder="0" applyProtection="0"/>
    <xf numFmtId="38" fontId="73" fillId="0" borderId="1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4" fillId="0" borderId="0">
      <protection locked="0"/>
    </xf>
    <xf numFmtId="229" fontId="41" fillId="0" borderId="0"/>
    <xf numFmtId="0" fontId="75" fillId="0" borderId="0">
      <protection locked="0"/>
    </xf>
    <xf numFmtId="0" fontId="75" fillId="0" borderId="0">
      <protection locked="0"/>
    </xf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76" fillId="0" borderId="0" applyNumberFormat="0" applyAlignment="0">
      <alignment horizontal="left"/>
    </xf>
    <xf numFmtId="230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2" fontId="15" fillId="0" borderId="0" applyFont="0" applyFill="0" applyBorder="0" applyAlignment="0" applyProtection="0"/>
    <xf numFmtId="231" fontId="8" fillId="0" borderId="0">
      <alignment horizontal="right"/>
    </xf>
    <xf numFmtId="17" fontId="15" fillId="0" borderId="0">
      <alignment horizontal="left"/>
    </xf>
    <xf numFmtId="0" fontId="23" fillId="5" borderId="0" applyNumberFormat="0" applyBorder="0" applyAlignment="0" applyProtection="0"/>
    <xf numFmtId="38" fontId="36" fillId="19" borderId="0" applyNumberFormat="0" applyBorder="0" applyAlignment="0" applyProtection="0"/>
    <xf numFmtId="0" fontId="15" fillId="0" borderId="0"/>
    <xf numFmtId="0" fontId="77" fillId="0" borderId="11" applyNumberFormat="0" applyAlignment="0" applyProtection="0">
      <alignment horizontal="left" vertical="center"/>
    </xf>
    <xf numFmtId="0" fontId="77" fillId="0" borderId="12">
      <alignment horizontal="left" vertical="center"/>
    </xf>
    <xf numFmtId="232" fontId="78" fillId="26" borderId="0">
      <alignment horizontal="left" vertical="top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79" fillId="0" borderId="0" applyProtection="0"/>
    <xf numFmtId="0" fontId="77" fillId="0" borderId="0" applyProtection="0"/>
    <xf numFmtId="0" fontId="80" fillId="26" borderId="0">
      <alignment horizontal="left" wrapText="1"/>
    </xf>
    <xf numFmtId="233" fontId="15" fillId="0" borderId="0" applyBorder="0" applyAlignment="0"/>
    <xf numFmtId="10" fontId="36" fillId="26" borderId="4" applyNumberFormat="0" applyBorder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234" fontId="15" fillId="0" borderId="0"/>
    <xf numFmtId="229" fontId="81" fillId="0" borderId="0"/>
    <xf numFmtId="38" fontId="82" fillId="0" borderId="0"/>
    <xf numFmtId="38" fontId="83" fillId="0" borderId="0"/>
    <xf numFmtId="38" fontId="5" fillId="0" borderId="0"/>
    <xf numFmtId="38" fontId="6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ont="0" applyFill="0" applyBorder="0" applyProtection="0">
      <alignment horizontal="left" vertical="center"/>
    </xf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28" fillId="0" borderId="16" applyNumberFormat="0" applyFill="0" applyAlignment="0" applyProtection="0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235" fontId="7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9" fontId="7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36" fontId="70" fillId="0" borderId="0" applyFont="0" applyFill="0" applyBorder="0" applyAlignment="0" applyProtection="0"/>
    <xf numFmtId="237" fontId="70" fillId="0" borderId="0" applyFont="0" applyFill="0" applyBorder="0" applyAlignment="0" applyProtection="0"/>
    <xf numFmtId="0" fontId="74" fillId="0" borderId="0">
      <protection locked="0"/>
    </xf>
    <xf numFmtId="0" fontId="16" fillId="0" borderId="0"/>
    <xf numFmtId="40" fontId="87" fillId="0" borderId="0">
      <alignment horizontal="left"/>
    </xf>
    <xf numFmtId="0" fontId="29" fillId="2" borderId="0" applyNumberFormat="0" applyBorder="0" applyAlignment="0" applyProtection="0"/>
    <xf numFmtId="37" fontId="88" fillId="0" borderId="0"/>
    <xf numFmtId="0" fontId="84" fillId="0" borderId="0"/>
    <xf numFmtId="0" fontId="85" fillId="0" borderId="0"/>
    <xf numFmtId="0" fontId="85" fillId="0" borderId="0"/>
    <xf numFmtId="238" fontId="89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0" borderId="0"/>
    <xf numFmtId="0" fontId="38" fillId="0" borderId="0"/>
    <xf numFmtId="0" fontId="15" fillId="0" borderId="0"/>
    <xf numFmtId="0" fontId="90" fillId="0" borderId="0"/>
    <xf numFmtId="0" fontId="35" fillId="0" borderId="0"/>
    <xf numFmtId="0" fontId="38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14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5" fillId="0" borderId="0"/>
    <xf numFmtId="0" fontId="35" fillId="0" borderId="0"/>
    <xf numFmtId="239" fontId="15" fillId="0" borderId="0"/>
    <xf numFmtId="0" fontId="93" fillId="0" borderId="0"/>
    <xf numFmtId="0" fontId="38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211" fontId="41" fillId="0" borderId="0" applyFont="0" applyFill="0" applyBorder="0" applyAlignment="0" applyProtection="0"/>
    <xf numFmtId="0" fontId="30" fillId="24" borderId="18" applyNumberFormat="0" applyAlignment="0" applyProtection="0"/>
    <xf numFmtId="40" fontId="46" fillId="28" borderId="0">
      <alignment horizontal="right"/>
    </xf>
    <xf numFmtId="40" fontId="94" fillId="28" borderId="0">
      <alignment horizontal="right"/>
    </xf>
    <xf numFmtId="0" fontId="95" fillId="26" borderId="0">
      <alignment horizontal="center"/>
    </xf>
    <xf numFmtId="0" fontId="96" fillId="29" borderId="19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30" borderId="0"/>
    <xf numFmtId="0" fontId="99" fillId="31" borderId="0"/>
    <xf numFmtId="0" fontId="100" fillId="0" borderId="0">
      <alignment horizontal="center"/>
    </xf>
    <xf numFmtId="0" fontId="101" fillId="0" borderId="0">
      <alignment horizontal="center"/>
    </xf>
    <xf numFmtId="42" fontId="102" fillId="0" borderId="0" applyFont="0" applyFill="0" applyBorder="0" applyAlignment="0" applyProtection="0"/>
    <xf numFmtId="220" fontId="63" fillId="0" borderId="0" applyFont="0" applyFill="0" applyBorder="0" applyAlignment="0" applyProtection="0"/>
    <xf numFmtId="240" fontId="62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3" fillId="0" borderId="20" applyNumberFormat="0" applyBorder="0"/>
    <xf numFmtId="3" fontId="103" fillId="0" borderId="0" applyNumberFormat="0" applyFill="0" applyBorder="0" applyAlignment="0" applyProtection="0"/>
    <xf numFmtId="0" fontId="74" fillId="0" borderId="0">
      <protection locked="0"/>
    </xf>
    <xf numFmtId="9" fontId="15" fillId="0" borderId="0" applyFont="0" applyFill="0" applyBorder="0" applyAlignment="0" applyProtection="0"/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04" fillId="0" borderId="5">
      <alignment horizontal="center"/>
    </xf>
    <xf numFmtId="3" fontId="73" fillId="0" borderId="0" applyFont="0" applyFill="0" applyBorder="0" applyAlignment="0" applyProtection="0"/>
    <xf numFmtId="0" fontId="70" fillId="32" borderId="0" applyNumberFormat="0" applyFont="0" applyBorder="0" applyAlignment="0" applyProtection="0"/>
    <xf numFmtId="37" fontId="3" fillId="0" borderId="0"/>
    <xf numFmtId="0" fontId="15" fillId="0" borderId="0">
      <alignment vertical="justify"/>
    </xf>
    <xf numFmtId="0" fontId="105" fillId="0" borderId="0" applyFont="0" applyFill="0" applyBorder="0" applyAlignment="0" applyProtection="0"/>
    <xf numFmtId="1" fontId="15" fillId="0" borderId="21" applyNumberFormat="0" applyFill="0" applyAlignment="0" applyProtection="0">
      <alignment horizontal="center" vertical="center"/>
    </xf>
    <xf numFmtId="0" fontId="106" fillId="33" borderId="0"/>
    <xf numFmtId="241" fontId="15" fillId="0" borderId="0" applyNumberFormat="0" applyFill="0" applyBorder="0" applyAlignment="0" applyProtection="0">
      <alignment horizontal="left"/>
    </xf>
    <xf numFmtId="38" fontId="107" fillId="0" borderId="0"/>
    <xf numFmtId="38" fontId="16" fillId="0" borderId="0" applyNumberFormat="0" applyFont="0" applyFill="0" applyBorder="0" applyAlignment="0"/>
    <xf numFmtId="0" fontId="16" fillId="0" borderId="22" applyAlignment="0">
      <alignment horizontal="centerContinuous"/>
    </xf>
    <xf numFmtId="12" fontId="108" fillId="0" borderId="4">
      <alignment horizontal="center"/>
    </xf>
    <xf numFmtId="0" fontId="3" fillId="0" borderId="0"/>
    <xf numFmtId="0" fontId="15" fillId="0" borderId="0">
      <alignment vertical="top"/>
    </xf>
    <xf numFmtId="0" fontId="38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15" fillId="0" borderId="21" applyNumberFormat="0" applyFont="0" applyFill="0" applyAlignment="0" applyProtection="0"/>
    <xf numFmtId="49" fontId="15" fillId="0" borderId="0" applyFont="0" applyFill="0" applyBorder="0" applyAlignment="0" applyProtection="0"/>
    <xf numFmtId="49" fontId="46" fillId="0" borderId="0" applyFill="0" applyBorder="0" applyAlignment="0"/>
    <xf numFmtId="242" fontId="63" fillId="0" borderId="0" applyFill="0" applyBorder="0" applyAlignment="0"/>
    <xf numFmtId="243" fontId="63" fillId="0" borderId="0" applyFill="0" applyBorder="0" applyAlignment="0"/>
    <xf numFmtId="0" fontId="31" fillId="0" borderId="0" applyNumberFormat="0" applyFill="0" applyBorder="0" applyAlignment="0" applyProtection="0"/>
    <xf numFmtId="244" fontId="111" fillId="0" borderId="0" applyNumberFormat="0">
      <alignment horizontal="right"/>
    </xf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32" fillId="0" borderId="23" applyNumberForma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73" fillId="0" borderId="0" applyFont="0" applyFill="0" applyBorder="0" applyAlignment="0" applyProtection="0"/>
    <xf numFmtId="245" fontId="112" fillId="0" borderId="0" applyFont="0" applyFill="0" applyBorder="0" applyAlignment="0" applyProtection="0"/>
    <xf numFmtId="0" fontId="15" fillId="0" borderId="0">
      <alignment horizontal="centerContinuous" vertical="center"/>
    </xf>
    <xf numFmtId="191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6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5" fillId="0" borderId="0"/>
    <xf numFmtId="0" fontId="3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7" fontId="131" fillId="0" borderId="0" applyFont="0" applyFill="0" applyBorder="0" applyAlignment="0" applyProtection="0"/>
    <xf numFmtId="248" fontId="131" fillId="0" borderId="0" applyFont="0" applyFill="0" applyBorder="0" applyAlignment="0" applyProtection="0"/>
    <xf numFmtId="37" fontId="85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37" fontId="44" fillId="0" borderId="0"/>
    <xf numFmtId="0" fontId="55" fillId="0" borderId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23" borderId="0" applyNumberFormat="0" applyBorder="0" applyAlignment="0" applyProtection="0"/>
    <xf numFmtId="0" fontId="15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136" fillId="0" borderId="0" applyFont="0" applyFill="0" applyBorder="0" applyAlignment="0" applyProtection="0"/>
    <xf numFmtId="249" fontId="137" fillId="0" borderId="0" applyFont="0" applyFill="0" applyBorder="0" applyAlignment="0" applyProtection="0"/>
    <xf numFmtId="250" fontId="13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36" fillId="0" borderId="0"/>
    <xf numFmtId="217" fontId="138" fillId="0" borderId="0"/>
    <xf numFmtId="251" fontId="139" fillId="0" borderId="0" applyFont="0" applyFill="0" applyBorder="0" applyAlignment="0" applyProtection="0"/>
    <xf numFmtId="41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192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5" fillId="0" borderId="0" applyNumberFormat="0" applyFill="0" applyBorder="0" applyAlignment="0" applyProtection="0"/>
    <xf numFmtId="252" fontId="15" fillId="0" borderId="0" applyNumberFormat="0" applyFill="0" applyBorder="0" applyAlignment="0" applyProtection="0"/>
    <xf numFmtId="252" fontId="3" fillId="0" borderId="0" applyFont="0" applyFill="0" applyBorder="0" applyAlignment="0" applyProtection="0"/>
    <xf numFmtId="246" fontId="15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13" fontId="145" fillId="0" borderId="0" applyFont="0" applyFill="0" applyBorder="0" applyAlignment="0" applyProtection="0"/>
    <xf numFmtId="212" fontId="1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361">
    <xf numFmtId="0" fontId="0" fillId="0" borderId="0" xfId="0"/>
    <xf numFmtId="0" fontId="3" fillId="0" borderId="0" xfId="0" applyFont="1" applyAlignment="1"/>
    <xf numFmtId="195" fontId="8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/>
    <xf numFmtId="0" fontId="8" fillId="0" borderId="0" xfId="0" applyFont="1" applyFill="1" applyAlignment="1"/>
    <xf numFmtId="0" fontId="4" fillId="0" borderId="0" xfId="0" applyFont="1" applyFill="1" applyAlignment="1"/>
    <xf numFmtId="195" fontId="8" fillId="0" borderId="0" xfId="0" applyNumberFormat="1" applyFont="1" applyFill="1" applyAlignment="1"/>
    <xf numFmtId="195" fontId="10" fillId="0" borderId="12" xfId="0" applyNumberFormat="1" applyFont="1" applyFill="1" applyBorder="1" applyAlignment="1">
      <alignment horizontal="right"/>
    </xf>
    <xf numFmtId="195" fontId="10" fillId="0" borderId="25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/>
    <xf numFmtId="0" fontId="12" fillId="0" borderId="0" xfId="0" applyFont="1" applyFill="1" applyAlignment="1"/>
    <xf numFmtId="0" fontId="8" fillId="0" borderId="0" xfId="0" applyFont="1" applyFill="1" applyAlignment="1">
      <alignment horizontal="right"/>
    </xf>
    <xf numFmtId="195" fontId="13" fillId="0" borderId="0" xfId="0" applyNumberFormat="1" applyFont="1" applyFill="1" applyAlignment="1">
      <alignment horizontal="right"/>
    </xf>
    <xf numFmtId="190" fontId="8" fillId="0" borderId="0" xfId="0" applyNumberFormat="1" applyFont="1" applyFill="1" applyAlignment="1">
      <alignment horizontal="right"/>
    </xf>
    <xf numFmtId="190" fontId="10" fillId="0" borderId="12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/>
    <xf numFmtId="190" fontId="8" fillId="0" borderId="26" xfId="0" applyNumberFormat="1" applyFont="1" applyFill="1" applyBorder="1" applyAlignment="1">
      <alignment horizontal="right"/>
    </xf>
    <xf numFmtId="190" fontId="10" fillId="0" borderId="0" xfId="0" applyNumberFormat="1" applyFont="1" applyFill="1" applyBorder="1" applyAlignment="1">
      <alignment horizontal="right"/>
    </xf>
    <xf numFmtId="190" fontId="10" fillId="0" borderId="0" xfId="159" applyNumberFormat="1" applyFont="1" applyFill="1" applyBorder="1" applyAlignment="1">
      <alignment horizontal="center"/>
    </xf>
    <xf numFmtId="190" fontId="10" fillId="0" borderId="25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>
      <alignment horizontal="right"/>
    </xf>
    <xf numFmtId="195" fontId="14" fillId="0" borderId="0" xfId="0" applyNumberFormat="1" applyFont="1" applyFill="1" applyAlignment="1">
      <alignment horizontal="right"/>
    </xf>
    <xf numFmtId="195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/>
    <xf numFmtId="195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190" fontId="8" fillId="0" borderId="0" xfId="0" applyNumberFormat="1" applyFont="1" applyFill="1" applyBorder="1" applyAlignment="1"/>
    <xf numFmtId="190" fontId="10" fillId="0" borderId="0" xfId="0" applyNumberFormat="1" applyFont="1" applyFill="1" applyBorder="1" applyAlignment="1"/>
    <xf numFmtId="190" fontId="8" fillId="0" borderId="0" xfId="0" applyNumberFormat="1" applyFont="1" applyFill="1" applyBorder="1" applyAlignment="1">
      <alignment horizontal="right"/>
    </xf>
    <xf numFmtId="195" fontId="148" fillId="0" borderId="0" xfId="0" applyNumberFormat="1" applyFont="1" applyFill="1" applyAlignment="1">
      <alignment horizontal="right"/>
    </xf>
    <xf numFmtId="195" fontId="148" fillId="0" borderId="0" xfId="0" applyNumberFormat="1" applyFont="1" applyFill="1" applyBorder="1" applyAlignment="1"/>
    <xf numFmtId="0" fontId="150" fillId="0" borderId="0" xfId="0" applyFont="1"/>
    <xf numFmtId="0" fontId="8" fillId="0" borderId="0" xfId="0" applyFont="1"/>
    <xf numFmtId="194" fontId="8" fillId="0" borderId="0" xfId="159" applyNumberFormat="1" applyFont="1" applyFill="1" applyBorder="1" applyAlignment="1">
      <alignment horizontal="right"/>
    </xf>
    <xf numFmtId="192" fontId="8" fillId="0" borderId="0" xfId="159" applyFont="1" applyFill="1" applyBorder="1" applyAlignment="1"/>
    <xf numFmtId="0" fontId="7" fillId="0" borderId="0" xfId="0" applyFont="1" applyFill="1" applyAlignment="1">
      <alignment vertical="center"/>
    </xf>
    <xf numFmtId="190" fontId="8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92" fontId="148" fillId="0" borderId="0" xfId="159" applyFont="1" applyFill="1" applyBorder="1" applyAlignment="1"/>
    <xf numFmtId="192" fontId="10" fillId="0" borderId="0" xfId="0" quotePrefix="1" applyNumberFormat="1" applyFont="1" applyFill="1" applyBorder="1" applyAlignment="1">
      <alignment horizontal="center"/>
    </xf>
    <xf numFmtId="194" fontId="8" fillId="0" borderId="0" xfId="179" applyNumberFormat="1" applyFont="1" applyFill="1" applyAlignment="1">
      <alignment horizontal="right"/>
    </xf>
    <xf numFmtId="195" fontId="8" fillId="0" borderId="26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94" fontId="8" fillId="0" borderId="0" xfId="179" applyNumberFormat="1" applyFont="1" applyFill="1"/>
    <xf numFmtId="190" fontId="11" fillId="0" borderId="0" xfId="0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190" fontId="11" fillId="0" borderId="0" xfId="0" applyNumberFormat="1" applyFont="1" applyFill="1" applyBorder="1" applyAlignment="1">
      <alignment horizontal="center" vertical="center"/>
    </xf>
    <xf numFmtId="190" fontId="10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94" fontId="10" fillId="0" borderId="0" xfId="179" applyNumberFormat="1" applyFont="1" applyFill="1" applyBorder="1" applyAlignment="1">
      <alignment horizontal="right"/>
    </xf>
    <xf numFmtId="194" fontId="8" fillId="0" borderId="0" xfId="0" applyNumberFormat="1" applyFont="1" applyFill="1" applyAlignment="1">
      <alignment vertical="center"/>
    </xf>
    <xf numFmtId="195" fontId="8" fillId="0" borderId="0" xfId="0" applyNumberFormat="1" applyFont="1" applyFill="1" applyBorder="1" applyAlignment="1">
      <alignment horizontal="right" vertical="center"/>
    </xf>
    <xf numFmtId="192" fontId="8" fillId="0" borderId="0" xfId="179" applyFont="1" applyFill="1" applyBorder="1" applyAlignment="1">
      <alignment horizontal="right" vertical="center"/>
    </xf>
    <xf numFmtId="195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253" fontId="8" fillId="0" borderId="0" xfId="0" applyNumberFormat="1" applyFont="1" applyFill="1" applyBorder="1" applyAlignment="1">
      <alignment horizontal="right" vertical="center"/>
    </xf>
    <xf numFmtId="195" fontId="8" fillId="0" borderId="0" xfId="0" applyNumberFormat="1" applyFont="1" applyAlignment="1">
      <alignment horizontal="right"/>
    </xf>
    <xf numFmtId="254" fontId="0" fillId="0" borderId="0" xfId="0" applyNumberFormat="1" applyAlignment="1">
      <alignment horizontal="right" vertical="center"/>
    </xf>
    <xf numFmtId="37" fontId="8" fillId="0" borderId="0" xfId="0" applyNumberFormat="1" applyFont="1" applyAlignment="1">
      <alignment horizontal="right"/>
    </xf>
    <xf numFmtId="195" fontId="10" fillId="0" borderId="26" xfId="0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0" xfId="0" applyFont="1"/>
    <xf numFmtId="37" fontId="10" fillId="0" borderId="0" xfId="0" applyNumberFormat="1" applyFont="1"/>
    <xf numFmtId="193" fontId="10" fillId="0" borderId="0" xfId="0" applyNumberFormat="1" applyFont="1" applyAlignment="1">
      <alignment horizontal="left"/>
    </xf>
    <xf numFmtId="37" fontId="8" fillId="0" borderId="0" xfId="0" applyNumberFormat="1" applyFont="1"/>
    <xf numFmtId="193" fontId="12" fillId="0" borderId="0" xfId="0" applyNumberFormat="1" applyFont="1" applyAlignment="1">
      <alignment horizontal="left"/>
    </xf>
    <xf numFmtId="193" fontId="8" fillId="0" borderId="0" xfId="0" applyNumberFormat="1" applyFont="1" applyAlignment="1">
      <alignment horizontal="left"/>
    </xf>
    <xf numFmtId="190" fontId="8" fillId="0" borderId="0" xfId="0" applyNumberFormat="1" applyFont="1" applyAlignment="1">
      <alignment vertical="center"/>
    </xf>
    <xf numFmtId="190" fontId="10" fillId="0" borderId="0" xfId="0" applyNumberFormat="1" applyFont="1" applyAlignment="1">
      <alignment vertical="center"/>
    </xf>
    <xf numFmtId="194" fontId="10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194" fontId="8" fillId="0" borderId="0" xfId="0" applyNumberFormat="1" applyFont="1" applyAlignment="1">
      <alignment vertical="center"/>
    </xf>
    <xf numFmtId="193" fontId="8" fillId="0" borderId="0" xfId="0" applyNumberFormat="1" applyFont="1" applyAlignment="1">
      <alignment horizontal="left" vertical="center"/>
    </xf>
    <xf numFmtId="192" fontId="8" fillId="0" borderId="0" xfId="771" applyFont="1" applyAlignment="1">
      <alignment horizontal="center"/>
    </xf>
    <xf numFmtId="194" fontId="10" fillId="0" borderId="0" xfId="771" applyNumberFormat="1" applyFont="1"/>
    <xf numFmtId="192" fontId="8" fillId="0" borderId="0" xfId="77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0" fontId="11" fillId="0" borderId="0" xfId="0" applyFont="1"/>
    <xf numFmtId="49" fontId="10" fillId="0" borderId="0" xfId="0" applyNumberFormat="1" applyFont="1" applyAlignment="1">
      <alignment horizontal="left"/>
    </xf>
    <xf numFmtId="190" fontId="8" fillId="0" borderId="0" xfId="771" applyNumberFormat="1" applyFont="1" applyAlignment="1">
      <alignment horizontal="right"/>
    </xf>
    <xf numFmtId="190" fontId="10" fillId="0" borderId="0" xfId="0" applyNumberFormat="1" applyFont="1" applyAlignment="1">
      <alignment horizontal="right"/>
    </xf>
    <xf numFmtId="194" fontId="10" fillId="0" borderId="0" xfId="771" applyNumberFormat="1" applyFont="1" applyAlignment="1">
      <alignment horizontal="right"/>
    </xf>
    <xf numFmtId="49" fontId="10" fillId="0" borderId="0" xfId="771" quotePrefix="1" applyNumberFormat="1" applyFont="1" applyAlignment="1">
      <alignment horizontal="center"/>
    </xf>
    <xf numFmtId="49" fontId="10" fillId="0" borderId="0" xfId="771" quotePrefix="1" applyNumberFormat="1" applyFont="1" applyAlignment="1">
      <alignment horizontal="left"/>
    </xf>
    <xf numFmtId="194" fontId="10" fillId="0" borderId="25" xfId="771" applyNumberFormat="1" applyFont="1" applyBorder="1" applyAlignment="1">
      <alignment horizontal="center"/>
    </xf>
    <xf numFmtId="192" fontId="10" fillId="0" borderId="0" xfId="771" applyFont="1" applyAlignment="1">
      <alignment horizontal="center"/>
    </xf>
    <xf numFmtId="194" fontId="8" fillId="0" borderId="0" xfId="159" applyNumberFormat="1" applyFont="1" applyFill="1" applyAlignment="1">
      <alignment horizontal="right"/>
    </xf>
    <xf numFmtId="194" fontId="10" fillId="0" borderId="0" xfId="159" quotePrefix="1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94" fontId="8" fillId="0" borderId="0" xfId="159" applyNumberFormat="1" applyFont="1" applyFill="1" applyAlignment="1">
      <alignment horizontal="center"/>
    </xf>
    <xf numFmtId="190" fontId="8" fillId="0" borderId="0" xfId="159" applyNumberFormat="1" applyFont="1" applyFill="1" applyAlignment="1">
      <alignment horizontal="center"/>
    </xf>
    <xf numFmtId="195" fontId="10" fillId="0" borderId="0" xfId="0" applyNumberFormat="1" applyFont="1" applyAlignment="1">
      <alignment horizontal="right"/>
    </xf>
    <xf numFmtId="192" fontId="8" fillId="0" borderId="0" xfId="159" applyFont="1" applyFill="1" applyAlignment="1">
      <alignment horizontal="center"/>
    </xf>
    <xf numFmtId="192" fontId="8" fillId="0" borderId="0" xfId="159" applyFont="1" applyFill="1" applyAlignment="1"/>
    <xf numFmtId="194" fontId="8" fillId="0" borderId="0" xfId="159" applyNumberFormat="1" applyFont="1" applyAlignment="1"/>
    <xf numFmtId="194" fontId="8" fillId="0" borderId="0" xfId="771" applyNumberFormat="1" applyFont="1" applyFill="1" applyBorder="1" applyAlignment="1">
      <alignment horizontal="right"/>
    </xf>
    <xf numFmtId="194" fontId="10" fillId="0" borderId="12" xfId="159" applyNumberFormat="1" applyFont="1" applyFill="1" applyBorder="1" applyAlignment="1">
      <alignment horizontal="right"/>
    </xf>
    <xf numFmtId="194" fontId="10" fillId="0" borderId="0" xfId="159" applyNumberFormat="1" applyFont="1" applyFill="1" applyBorder="1" applyAlignment="1">
      <alignment horizontal="right"/>
    </xf>
    <xf numFmtId="194" fontId="10" fillId="0" borderId="26" xfId="159" applyNumberFormat="1" applyFont="1" applyFill="1" applyBorder="1" applyAlignment="1">
      <alignment horizontal="right"/>
    </xf>
    <xf numFmtId="37" fontId="10" fillId="0" borderId="0" xfId="0" applyNumberFormat="1" applyFont="1" applyAlignment="1">
      <alignment horizontal="right"/>
    </xf>
    <xf numFmtId="195" fontId="8" fillId="0" borderId="0" xfId="159" applyNumberFormat="1" applyFont="1" applyFill="1" applyAlignment="1">
      <alignment horizontal="right"/>
    </xf>
    <xf numFmtId="254" fontId="8" fillId="0" borderId="0" xfId="159" applyNumberFormat="1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92" fontId="8" fillId="0" borderId="0" xfId="180" applyFont="1" applyFill="1" applyBorder="1" applyAlignment="1"/>
    <xf numFmtId="194" fontId="8" fillId="0" borderId="0" xfId="180" applyNumberFormat="1" applyFont="1" applyFill="1" applyBorder="1" applyAlignment="1"/>
    <xf numFmtId="194" fontId="8" fillId="0" borderId="0" xfId="159" applyNumberFormat="1" applyFont="1" applyFill="1" applyAlignment="1">
      <alignment horizontal="left"/>
    </xf>
    <xf numFmtId="192" fontId="8" fillId="0" borderId="0" xfId="159" applyFont="1" applyFill="1" applyAlignment="1">
      <alignment vertical="center"/>
    </xf>
    <xf numFmtId="253" fontId="10" fillId="0" borderId="12" xfId="180" applyNumberFormat="1" applyFont="1" applyFill="1" applyBorder="1" applyAlignment="1">
      <alignment horizontal="left"/>
    </xf>
    <xf numFmtId="194" fontId="10" fillId="0" borderId="0" xfId="159" quotePrefix="1" applyNumberFormat="1" applyFont="1" applyFill="1" applyBorder="1" applyAlignment="1">
      <alignment horizontal="left" indent="2"/>
    </xf>
    <xf numFmtId="0" fontId="10" fillId="0" borderId="0" xfId="180" quotePrefix="1" applyNumberFormat="1" applyFont="1" applyFill="1" applyBorder="1" applyAlignment="1">
      <alignment horizontal="left" indent="2"/>
    </xf>
    <xf numFmtId="194" fontId="10" fillId="0" borderId="0" xfId="180" applyNumberFormat="1" applyFont="1" applyFill="1" applyBorder="1" applyAlignment="1">
      <alignment horizontal="center"/>
    </xf>
    <xf numFmtId="0" fontId="10" fillId="0" borderId="0" xfId="180" quotePrefix="1" applyNumberFormat="1" applyFont="1" applyFill="1" applyBorder="1" applyAlignment="1">
      <alignment horizontal="left" indent="3"/>
    </xf>
    <xf numFmtId="192" fontId="8" fillId="0" borderId="0" xfId="180" applyFont="1" applyFill="1" applyAlignment="1">
      <alignment horizontal="center"/>
    </xf>
    <xf numFmtId="253" fontId="10" fillId="0" borderId="12" xfId="180" applyNumberFormat="1" applyFont="1" applyFill="1" applyBorder="1" applyAlignment="1">
      <alignment horizontal="right"/>
    </xf>
    <xf numFmtId="190" fontId="10" fillId="0" borderId="0" xfId="180" applyNumberFormat="1" applyFont="1" applyFill="1" applyBorder="1" applyAlignment="1">
      <alignment horizontal="right"/>
    </xf>
    <xf numFmtId="194" fontId="10" fillId="0" borderId="25" xfId="180" applyNumberFormat="1" applyFont="1" applyFill="1" applyBorder="1" applyAlignment="1"/>
    <xf numFmtId="194" fontId="10" fillId="0" borderId="0" xfId="180" applyNumberFormat="1" applyFont="1" applyFill="1" applyBorder="1" applyAlignment="1"/>
    <xf numFmtId="192" fontId="10" fillId="0" borderId="0" xfId="159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194" fontId="10" fillId="0" borderId="12" xfId="159" applyNumberFormat="1" applyFont="1" applyFill="1" applyBorder="1" applyAlignment="1">
      <alignment horizontal="left"/>
    </xf>
    <xf numFmtId="194" fontId="8" fillId="0" borderId="0" xfId="159" quotePrefix="1" applyNumberFormat="1" applyFont="1" applyFill="1" applyBorder="1" applyAlignment="1">
      <alignment horizontal="left" indent="2"/>
    </xf>
    <xf numFmtId="0" fontId="8" fillId="0" borderId="0" xfId="180" quotePrefix="1" applyNumberFormat="1" applyFont="1" applyFill="1" applyBorder="1" applyAlignment="1">
      <alignment horizontal="left" indent="2"/>
    </xf>
    <xf numFmtId="190" fontId="8" fillId="0" borderId="0" xfId="180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49" fillId="0" borderId="0" xfId="0" applyFont="1" applyFill="1" applyAlignment="1">
      <alignment horizontal="center"/>
    </xf>
    <xf numFmtId="0" fontId="0" fillId="0" borderId="0" xfId="0" applyFill="1"/>
    <xf numFmtId="0" fontId="7" fillId="0" borderId="0" xfId="0" applyFont="1" applyFill="1"/>
    <xf numFmtId="0" fontId="6" fillId="0" borderId="0" xfId="0" applyFont="1" applyFill="1"/>
    <xf numFmtId="0" fontId="11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horizontal="center" wrapText="1"/>
    </xf>
    <xf numFmtId="253" fontId="151" fillId="0" borderId="0" xfId="771" applyNumberFormat="1" applyFont="1" applyAlignment="1">
      <alignment horizontal="left" vertical="top" indent="1"/>
    </xf>
    <xf numFmtId="194" fontId="8" fillId="0" borderId="0" xfId="159" applyNumberFormat="1" applyFont="1" applyFill="1" applyAlignment="1"/>
    <xf numFmtId="37" fontId="8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center"/>
    </xf>
    <xf numFmtId="254" fontId="8" fillId="0" borderId="0" xfId="0" applyNumberFormat="1" applyFont="1" applyFill="1" applyAlignment="1">
      <alignment horizontal="right"/>
    </xf>
    <xf numFmtId="253" fontId="8" fillId="0" borderId="0" xfId="771" applyNumberFormat="1" applyFont="1" applyAlignment="1">
      <alignment horizontal="left"/>
    </xf>
    <xf numFmtId="194" fontId="8" fillId="0" borderId="0" xfId="772" applyNumberFormat="1" applyFont="1" applyAlignment="1"/>
    <xf numFmtId="253" fontId="8" fillId="0" borderId="0" xfId="771" applyNumberFormat="1" applyFont="1" applyFill="1" applyAlignment="1">
      <alignment horizontal="left"/>
    </xf>
    <xf numFmtId="253" fontId="10" fillId="0" borderId="12" xfId="771" applyNumberFormat="1" applyFont="1" applyBorder="1" applyAlignment="1">
      <alignment horizontal="left"/>
    </xf>
    <xf numFmtId="37" fontId="8" fillId="0" borderId="0" xfId="0" applyNumberFormat="1" applyFont="1" applyAlignment="1"/>
    <xf numFmtId="194" fontId="10" fillId="0" borderId="0" xfId="771" applyNumberFormat="1" applyFont="1" applyAlignment="1"/>
    <xf numFmtId="37" fontId="10" fillId="0" borderId="0" xfId="0" applyNumberFormat="1" applyFont="1" applyAlignment="1"/>
    <xf numFmtId="0" fontId="11" fillId="0" borderId="0" xfId="0" applyFont="1" applyAlignment="1">
      <alignment horizontal="center" vertical="center"/>
    </xf>
    <xf numFmtId="253" fontId="8" fillId="0" borderId="26" xfId="0" applyNumberFormat="1" applyFont="1" applyFill="1" applyBorder="1" applyAlignment="1">
      <alignment horizontal="right"/>
    </xf>
    <xf numFmtId="253" fontId="10" fillId="0" borderId="26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8" fillId="0" borderId="0" xfId="0" applyFont="1" applyBorder="1" applyAlignment="1">
      <alignment horizontal="center" vertical="center"/>
    </xf>
    <xf numFmtId="253" fontId="151" fillId="0" borderId="0" xfId="771" applyNumberFormat="1" applyFont="1" applyBorder="1" applyAlignment="1">
      <alignment horizontal="left" vertical="top" indent="1"/>
    </xf>
    <xf numFmtId="253" fontId="10" fillId="0" borderId="0" xfId="180" applyNumberFormat="1" applyFont="1" applyFill="1" applyBorder="1" applyAlignment="1">
      <alignment horizontal="right"/>
    </xf>
    <xf numFmtId="0" fontId="11" fillId="0" borderId="0" xfId="0" applyNumberFormat="1" applyFont="1" applyAlignment="1">
      <alignment horizontal="center"/>
    </xf>
    <xf numFmtId="190" fontId="8" fillId="0" borderId="0" xfId="0" applyNumberFormat="1" applyFont="1" applyBorder="1" applyAlignment="1">
      <alignment vertical="center"/>
    </xf>
    <xf numFmtId="190" fontId="10" fillId="0" borderId="0" xfId="0" applyNumberFormat="1" applyFont="1" applyBorder="1" applyAlignment="1">
      <alignment vertical="center"/>
    </xf>
    <xf numFmtId="194" fontId="10" fillId="0" borderId="0" xfId="0" applyNumberFormat="1" applyFont="1" applyBorder="1" applyAlignment="1">
      <alignment vertical="center"/>
    </xf>
    <xf numFmtId="253" fontId="8" fillId="0" borderId="0" xfId="180" applyNumberFormat="1" applyFont="1" applyFill="1" applyBorder="1" applyAlignment="1">
      <alignment horizontal="left"/>
    </xf>
    <xf numFmtId="253" fontId="10" fillId="0" borderId="26" xfId="771" applyNumberFormat="1" applyFont="1" applyBorder="1" applyAlignment="1">
      <alignment horizontal="left"/>
    </xf>
    <xf numFmtId="253" fontId="8" fillId="0" borderId="0" xfId="771" applyNumberFormat="1" applyFont="1" applyAlignment="1">
      <alignment horizontal="left" vertical="center"/>
    </xf>
    <xf numFmtId="253" fontId="8" fillId="0" borderId="0" xfId="180" applyNumberFormat="1" applyFont="1" applyAlignment="1">
      <alignment horizontal="center" vertical="center"/>
    </xf>
    <xf numFmtId="253" fontId="8" fillId="0" borderId="0" xfId="180" applyNumberFormat="1" applyFont="1" applyAlignment="1">
      <alignment horizontal="left" vertical="center"/>
    </xf>
    <xf numFmtId="253" fontId="10" fillId="0" borderId="12" xfId="771" applyNumberFormat="1" applyFont="1" applyBorder="1" applyAlignment="1">
      <alignment horizontal="left" vertical="center"/>
    </xf>
    <xf numFmtId="253" fontId="10" fillId="0" borderId="0" xfId="771" applyNumberFormat="1" applyFont="1" applyBorder="1" applyAlignment="1">
      <alignment horizontal="left" vertical="center"/>
    </xf>
    <xf numFmtId="253" fontId="8" fillId="0" borderId="0" xfId="180" applyNumberFormat="1" applyFont="1" applyFill="1" applyBorder="1" applyAlignment="1">
      <alignment horizontal="left" vertical="center"/>
    </xf>
    <xf numFmtId="253" fontId="10" fillId="0" borderId="0" xfId="180" applyNumberFormat="1" applyFont="1" applyFill="1" applyBorder="1" applyAlignment="1">
      <alignment horizontal="left" vertical="center"/>
    </xf>
    <xf numFmtId="194" fontId="10" fillId="0" borderId="0" xfId="159" applyNumberFormat="1" applyFont="1" applyFill="1" applyBorder="1" applyAlignment="1">
      <alignment horizontal="left" vertical="center"/>
    </xf>
    <xf numFmtId="253" fontId="10" fillId="0" borderId="26" xfId="771" applyNumberFormat="1" applyFont="1" applyBorder="1" applyAlignment="1">
      <alignment horizontal="left" vertical="center"/>
    </xf>
    <xf numFmtId="253" fontId="8" fillId="0" borderId="26" xfId="771" applyNumberFormat="1" applyFont="1" applyBorder="1" applyAlignment="1">
      <alignment horizontal="left"/>
    </xf>
    <xf numFmtId="253" fontId="8" fillId="0" borderId="26" xfId="180" applyNumberFormat="1" applyFont="1" applyFill="1" applyBorder="1" applyAlignment="1">
      <alignment horizontal="left"/>
    </xf>
    <xf numFmtId="194" fontId="8" fillId="0" borderId="26" xfId="159" applyNumberFormat="1" applyFont="1" applyBorder="1" applyAlignment="1"/>
    <xf numFmtId="253" fontId="8" fillId="0" borderId="0" xfId="771" applyNumberFormat="1" applyFont="1" applyBorder="1" applyAlignment="1">
      <alignment horizontal="left"/>
    </xf>
    <xf numFmtId="253" fontId="8" fillId="0" borderId="0" xfId="771" applyNumberFormat="1" applyFont="1" applyBorder="1" applyAlignment="1">
      <alignment horizontal="left" vertical="center"/>
    </xf>
    <xf numFmtId="253" fontId="10" fillId="0" borderId="0" xfId="180" applyNumberFormat="1" applyFont="1" applyFill="1" applyBorder="1" applyAlignment="1">
      <alignment horizontal="right" vertical="center"/>
    </xf>
    <xf numFmtId="190" fontId="10" fillId="0" borderId="0" xfId="180" applyNumberFormat="1" applyFont="1" applyFill="1" applyBorder="1" applyAlignment="1">
      <alignment horizontal="right" vertical="center"/>
    </xf>
    <xf numFmtId="194" fontId="8" fillId="0" borderId="26" xfId="159" applyNumberFormat="1" applyFont="1" applyFill="1" applyBorder="1" applyAlignment="1">
      <alignment horizontal="left"/>
    </xf>
    <xf numFmtId="253" fontId="8" fillId="0" borderId="26" xfId="771" applyNumberFormat="1" applyFont="1" applyBorder="1" applyAlignment="1">
      <alignment horizontal="left" indent="1"/>
    </xf>
    <xf numFmtId="253" fontId="10" fillId="0" borderId="28" xfId="771" applyNumberFormat="1" applyFont="1" applyBorder="1" applyAlignment="1">
      <alignment horizontal="left" vertical="center"/>
    </xf>
    <xf numFmtId="253" fontId="10" fillId="0" borderId="7" xfId="771" applyNumberFormat="1" applyFont="1" applyBorder="1" applyAlignment="1">
      <alignment horizontal="left" vertical="center"/>
    </xf>
    <xf numFmtId="194" fontId="8" fillId="0" borderId="0" xfId="159" applyNumberFormat="1" applyFont="1" applyBorder="1" applyAlignment="1"/>
    <xf numFmtId="253" fontId="10" fillId="0" borderId="7" xfId="771" applyNumberFormat="1" applyFont="1" applyBorder="1" applyAlignment="1">
      <alignment horizontal="left"/>
    </xf>
    <xf numFmtId="253" fontId="10" fillId="0" borderId="7" xfId="180" applyNumberFormat="1" applyFont="1" applyFill="1" applyBorder="1" applyAlignment="1">
      <alignment horizontal="left"/>
    </xf>
    <xf numFmtId="194" fontId="8" fillId="0" borderId="12" xfId="159" applyNumberFormat="1" applyFont="1" applyBorder="1" applyAlignment="1"/>
    <xf numFmtId="190" fontId="10" fillId="0" borderId="12" xfId="0" applyNumberFormat="1" applyFont="1" applyFill="1" applyBorder="1" applyAlignment="1"/>
    <xf numFmtId="194" fontId="10" fillId="0" borderId="12" xfId="179" applyNumberFormat="1" applyFont="1" applyFill="1" applyBorder="1" applyAlignment="1"/>
    <xf numFmtId="194" fontId="8" fillId="0" borderId="0" xfId="179" applyNumberFormat="1" applyFont="1" applyFill="1" applyAlignment="1"/>
    <xf numFmtId="190" fontId="8" fillId="0" borderId="26" xfId="0" applyNumberFormat="1" applyFont="1" applyFill="1" applyBorder="1" applyAlignment="1"/>
    <xf numFmtId="0" fontId="11" fillId="0" borderId="0" xfId="0" applyFont="1" applyAlignment="1">
      <alignment horizontal="center" vertical="center"/>
    </xf>
    <xf numFmtId="253" fontId="8" fillId="0" borderId="0" xfId="771" applyNumberFormat="1" applyFont="1" applyBorder="1" applyAlignment="1">
      <alignment horizontal="left" indent="1"/>
    </xf>
    <xf numFmtId="253" fontId="10" fillId="0" borderId="28" xfId="771" applyNumberFormat="1" applyFont="1" applyBorder="1" applyAlignment="1">
      <alignment horizontal="left"/>
    </xf>
    <xf numFmtId="194" fontId="8" fillId="0" borderId="0" xfId="179" applyNumberFormat="1" applyFont="1" applyFill="1" applyBorder="1" applyAlignment="1"/>
    <xf numFmtId="190" fontId="8" fillId="0" borderId="0" xfId="159" applyNumberFormat="1" applyFont="1" applyFill="1" applyAlignment="1">
      <alignment horizontal="right"/>
    </xf>
    <xf numFmtId="253" fontId="10" fillId="0" borderId="0" xfId="181" applyNumberFormat="1" applyFont="1" applyFill="1" applyBorder="1" applyAlignment="1">
      <alignment horizontal="left" vertical="center"/>
    </xf>
    <xf numFmtId="253" fontId="8" fillId="0" borderId="0" xfId="181" applyNumberFormat="1" applyFont="1" applyFill="1" applyBorder="1" applyAlignment="1">
      <alignment horizontal="left" vertical="center"/>
    </xf>
    <xf numFmtId="253" fontId="8" fillId="0" borderId="26" xfId="181" applyNumberFormat="1" applyFont="1" applyFill="1" applyBorder="1" applyAlignment="1">
      <alignment horizontal="left"/>
    </xf>
    <xf numFmtId="253" fontId="10" fillId="0" borderId="12" xfId="181" applyNumberFormat="1" applyFont="1" applyFill="1" applyBorder="1" applyAlignment="1">
      <alignment horizontal="left"/>
    </xf>
    <xf numFmtId="253" fontId="10" fillId="0" borderId="7" xfId="181" applyNumberFormat="1" applyFont="1" applyFill="1" applyBorder="1" applyAlignment="1">
      <alignment horizontal="left"/>
    </xf>
    <xf numFmtId="192" fontId="4" fillId="0" borderId="0" xfId="159" applyFont="1" applyFill="1" applyBorder="1" applyAlignment="1"/>
    <xf numFmtId="192" fontId="3" fillId="0" borderId="0" xfId="159" applyFont="1" applyFill="1" applyBorder="1" applyAlignment="1"/>
    <xf numFmtId="253" fontId="10" fillId="0" borderId="0" xfId="0" applyNumberFormat="1" applyFont="1" applyFill="1" applyBorder="1" applyAlignment="1">
      <alignment horizontal="right"/>
    </xf>
    <xf numFmtId="0" fontId="0" fillId="0" borderId="0" xfId="0" applyBorder="1"/>
    <xf numFmtId="195" fontId="10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/>
    <xf numFmtId="37" fontId="10" fillId="0" borderId="0" xfId="0" applyNumberFormat="1" applyFont="1" applyFill="1"/>
    <xf numFmtId="193" fontId="10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193" fontId="12" fillId="0" borderId="0" xfId="0" applyNumberFormat="1" applyFont="1" applyFill="1" applyAlignment="1">
      <alignment horizontal="left"/>
    </xf>
    <xf numFmtId="193" fontId="8" fillId="0" borderId="0" xfId="0" applyNumberFormat="1" applyFont="1" applyFill="1" applyAlignment="1">
      <alignment horizontal="left"/>
    </xf>
    <xf numFmtId="253" fontId="8" fillId="0" borderId="0" xfId="180" applyNumberFormat="1" applyFont="1" applyFill="1" applyAlignment="1">
      <alignment horizontal="center" vertical="top"/>
    </xf>
    <xf numFmtId="194" fontId="10" fillId="0" borderId="0" xfId="0" applyNumberFormat="1" applyFont="1" applyFill="1" applyAlignment="1">
      <alignment vertical="center"/>
    </xf>
    <xf numFmtId="253" fontId="10" fillId="0" borderId="0" xfId="771" applyNumberFormat="1" applyFont="1" applyFill="1" applyBorder="1" applyAlignment="1">
      <alignment horizontal="left" vertical="center"/>
    </xf>
    <xf numFmtId="253" fontId="10" fillId="0" borderId="26" xfId="771" applyNumberFormat="1" applyFont="1" applyFill="1" applyBorder="1" applyAlignment="1">
      <alignment horizontal="left" vertical="center"/>
    </xf>
    <xf numFmtId="253" fontId="10" fillId="0" borderId="12" xfId="771" applyNumberFormat="1" applyFont="1" applyFill="1" applyBorder="1" applyAlignment="1">
      <alignment horizontal="left" vertical="center"/>
    </xf>
    <xf numFmtId="253" fontId="10" fillId="0" borderId="12" xfId="771" applyNumberFormat="1" applyFont="1" applyFill="1" applyBorder="1" applyAlignment="1">
      <alignment horizontal="left"/>
    </xf>
    <xf numFmtId="253" fontId="10" fillId="0" borderId="7" xfId="771" applyNumberFormat="1" applyFont="1" applyFill="1" applyBorder="1" applyAlignment="1">
      <alignment horizontal="left" vertical="center"/>
    </xf>
    <xf numFmtId="194" fontId="8" fillId="0" borderId="0" xfId="159" applyNumberFormat="1" applyFont="1" applyFill="1" applyBorder="1" applyAlignment="1"/>
    <xf numFmtId="253" fontId="10" fillId="0" borderId="7" xfId="771" applyNumberFormat="1" applyFont="1" applyFill="1" applyBorder="1" applyAlignment="1">
      <alignment horizontal="left"/>
    </xf>
    <xf numFmtId="253" fontId="10" fillId="0" borderId="26" xfId="771" applyNumberFormat="1" applyFont="1" applyFill="1" applyBorder="1" applyAlignment="1">
      <alignment horizontal="left"/>
    </xf>
    <xf numFmtId="253" fontId="8" fillId="0" borderId="0" xfId="180" applyNumberFormat="1" applyFont="1" applyFill="1" applyBorder="1" applyAlignment="1">
      <alignment horizontal="center" vertical="top"/>
    </xf>
    <xf numFmtId="253" fontId="151" fillId="0" borderId="0" xfId="771" applyNumberFormat="1" applyFont="1" applyFill="1" applyBorder="1" applyAlignment="1">
      <alignment horizontal="left" vertical="top" indent="1"/>
    </xf>
    <xf numFmtId="193" fontId="8" fillId="0" borderId="0" xfId="0" applyNumberFormat="1" applyFont="1" applyFill="1" applyAlignment="1">
      <alignment horizontal="left" vertical="center"/>
    </xf>
    <xf numFmtId="253" fontId="151" fillId="0" borderId="0" xfId="771" applyNumberFormat="1" applyFont="1" applyFill="1" applyAlignment="1">
      <alignment horizontal="left" vertical="top" indent="1"/>
    </xf>
    <xf numFmtId="0" fontId="0" fillId="0" borderId="0" xfId="0" applyAlignment="1">
      <alignment vertical="center"/>
    </xf>
    <xf numFmtId="194" fontId="8" fillId="0" borderId="0" xfId="179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2" fontId="8" fillId="0" borderId="0" xfId="179" applyFont="1" applyFill="1" applyBorder="1" applyAlignment="1">
      <alignment horizontal="right"/>
    </xf>
    <xf numFmtId="194" fontId="8" fillId="0" borderId="7" xfId="179" applyNumberFormat="1" applyFont="1" applyFill="1" applyBorder="1" applyAlignment="1"/>
    <xf numFmtId="194" fontId="8" fillId="0" borderId="26" xfId="179" applyNumberFormat="1" applyFont="1" applyFill="1" applyBorder="1" applyAlignment="1"/>
    <xf numFmtId="194" fontId="10" fillId="0" borderId="0" xfId="179" applyNumberFormat="1" applyFont="1" applyFill="1" applyBorder="1" applyAlignment="1"/>
    <xf numFmtId="194" fontId="10" fillId="0" borderId="27" xfId="179" applyNumberFormat="1" applyFont="1" applyFill="1" applyBorder="1" applyAlignment="1"/>
    <xf numFmtId="0" fontId="11" fillId="0" borderId="0" xfId="0" applyFont="1" applyFill="1" applyAlignment="1">
      <alignment horizontal="center" vertical="center"/>
    </xf>
    <xf numFmtId="190" fontId="10" fillId="0" borderId="27" xfId="0" applyNumberFormat="1" applyFont="1" applyFill="1" applyBorder="1" applyAlignment="1">
      <alignment horizontal="right"/>
    </xf>
    <xf numFmtId="253" fontId="10" fillId="0" borderId="12" xfId="771" applyNumberFormat="1" applyFont="1" applyFill="1" applyBorder="1" applyAlignment="1">
      <alignment horizontal="left" vertical="top" indent="1"/>
    </xf>
    <xf numFmtId="253" fontId="8" fillId="0" borderId="0" xfId="181" applyNumberFormat="1" applyFont="1" applyFill="1" applyBorder="1" applyAlignment="1">
      <alignment horizontal="left"/>
    </xf>
    <xf numFmtId="253" fontId="8" fillId="0" borderId="26" xfId="771" applyNumberFormat="1" applyFont="1" applyFill="1" applyBorder="1" applyAlignment="1">
      <alignment horizontal="left" vertical="center"/>
    </xf>
    <xf numFmtId="253" fontId="8" fillId="0" borderId="0" xfId="771" applyNumberFormat="1" applyFont="1" applyFill="1" applyBorder="1" applyAlignment="1">
      <alignment horizontal="left" vertical="center"/>
    </xf>
    <xf numFmtId="194" fontId="8" fillId="0" borderId="0" xfId="159" applyNumberFormat="1" applyFont="1" applyFill="1" applyBorder="1" applyAlignment="1">
      <alignment horizontal="center"/>
    </xf>
    <xf numFmtId="194" fontId="8" fillId="0" borderId="26" xfId="159" applyNumberFormat="1" applyFont="1" applyFill="1" applyBorder="1" applyAlignment="1">
      <alignment horizontal="right"/>
    </xf>
    <xf numFmtId="192" fontId="8" fillId="0" borderId="26" xfId="159" applyFont="1" applyFill="1" applyBorder="1" applyAlignment="1">
      <alignment horizontal="right"/>
    </xf>
    <xf numFmtId="0" fontId="0" fillId="0" borderId="0" xfId="0" applyFont="1"/>
    <xf numFmtId="0" fontId="0" fillId="0" borderId="0" xfId="0" applyAlignment="1"/>
    <xf numFmtId="194" fontId="8" fillId="0" borderId="0" xfId="179" applyNumberFormat="1" applyFont="1" applyFill="1" applyAlignment="1">
      <alignment vertical="center"/>
    </xf>
    <xf numFmtId="0" fontId="4" fillId="0" borderId="0" xfId="0" applyFont="1" applyFill="1"/>
    <xf numFmtId="194" fontId="4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194" fontId="3" fillId="0" borderId="0" xfId="0" applyNumberFormat="1" applyFont="1" applyFill="1"/>
    <xf numFmtId="194" fontId="8" fillId="0" borderId="0" xfId="0" applyNumberFormat="1" applyFont="1" applyFill="1"/>
    <xf numFmtId="0" fontId="8" fillId="0" borderId="0" xfId="0" applyFont="1" applyFill="1" applyAlignment="1">
      <alignment wrapText="1"/>
    </xf>
    <xf numFmtId="194" fontId="8" fillId="0" borderId="0" xfId="0" quotePrefix="1" applyNumberFormat="1" applyFont="1" applyFill="1" applyAlignment="1">
      <alignment horizontal="center"/>
    </xf>
    <xf numFmtId="194" fontId="8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wrapText="1"/>
    </xf>
    <xf numFmtId="0" fontId="8" fillId="0" borderId="0" xfId="0" applyFont="1" applyFill="1" applyAlignment="1">
      <alignment horizontal="right" wrapText="1"/>
    </xf>
    <xf numFmtId="194" fontId="8" fillId="0" borderId="0" xfId="0" applyNumberFormat="1" applyFont="1" applyFill="1" applyAlignment="1">
      <alignment horizontal="right" wrapText="1"/>
    </xf>
    <xf numFmtId="194" fontId="8" fillId="0" borderId="0" xfId="0" applyNumberFormat="1" applyFont="1" applyFill="1" applyAlignment="1">
      <alignment horizontal="right"/>
    </xf>
    <xf numFmtId="195" fontId="8" fillId="0" borderId="0" xfId="0" applyNumberFormat="1" applyFont="1" applyFill="1"/>
    <xf numFmtId="253" fontId="8" fillId="0" borderId="0" xfId="0" applyNumberFormat="1" applyFont="1" applyFill="1" applyAlignment="1">
      <alignment horizontal="right"/>
    </xf>
    <xf numFmtId="194" fontId="10" fillId="0" borderId="12" xfId="0" applyNumberFormat="1" applyFont="1" applyFill="1" applyBorder="1" applyAlignment="1">
      <alignment horizontal="right"/>
    </xf>
    <xf numFmtId="195" fontId="10" fillId="0" borderId="0" xfId="0" applyNumberFormat="1" applyFont="1" applyFill="1"/>
    <xf numFmtId="194" fontId="10" fillId="0" borderId="25" xfId="0" applyNumberFormat="1" applyFont="1" applyFill="1" applyBorder="1" applyAlignment="1">
      <alignment horizontal="right"/>
    </xf>
    <xf numFmtId="254" fontId="0" fillId="0" borderId="0" xfId="0" applyNumberFormat="1" applyFill="1" applyAlignment="1">
      <alignment horizontal="right"/>
    </xf>
    <xf numFmtId="195" fontId="8" fillId="0" borderId="28" xfId="0" applyNumberFormat="1" applyFont="1" applyFill="1" applyBorder="1" applyAlignment="1">
      <alignment horizontal="right"/>
    </xf>
    <xf numFmtId="194" fontId="8" fillId="0" borderId="28" xfId="0" applyNumberFormat="1" applyFont="1" applyFill="1" applyBorder="1" applyAlignment="1">
      <alignment horizontal="right"/>
    </xf>
    <xf numFmtId="194" fontId="10" fillId="0" borderId="7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94" fontId="0" fillId="0" borderId="0" xfId="0" applyNumberFormat="1" applyFont="1" applyFill="1"/>
    <xf numFmtId="253" fontId="8" fillId="0" borderId="0" xfId="771" applyNumberFormat="1" applyFont="1" applyFill="1" applyAlignment="1">
      <alignment horizontal="left" indent="1"/>
    </xf>
    <xf numFmtId="0" fontId="150" fillId="0" borderId="0" xfId="0" applyFont="1" applyBorder="1"/>
    <xf numFmtId="194" fontId="10" fillId="0" borderId="0" xfId="159" applyNumberFormat="1" applyFont="1" applyFill="1" applyAlignment="1">
      <alignment horizontal="right"/>
    </xf>
    <xf numFmtId="194" fontId="10" fillId="0" borderId="27" xfId="159" applyNumberFormat="1" applyFont="1" applyFill="1" applyBorder="1" applyAlignment="1">
      <alignment horizontal="right"/>
    </xf>
    <xf numFmtId="194" fontId="10" fillId="0" borderId="26" xfId="159" applyNumberFormat="1" applyFont="1" applyFill="1" applyBorder="1" applyAlignment="1">
      <alignment horizontal="right" vertical="center"/>
    </xf>
    <xf numFmtId="194" fontId="10" fillId="0" borderId="7" xfId="159" applyNumberFormat="1" applyFont="1" applyFill="1" applyBorder="1" applyAlignment="1">
      <alignment horizontal="right" vertical="center"/>
    </xf>
    <xf numFmtId="194" fontId="10" fillId="0" borderId="27" xfId="159" applyNumberFormat="1" applyFont="1" applyFill="1" applyBorder="1" applyAlignment="1">
      <alignment horizontal="right" vertical="center"/>
    </xf>
    <xf numFmtId="257" fontId="10" fillId="0" borderId="25" xfId="0" applyNumberFormat="1" applyFont="1" applyFill="1" applyBorder="1" applyAlignment="1"/>
    <xf numFmtId="196" fontId="10" fillId="0" borderId="0" xfId="0" applyNumberFormat="1" applyFont="1" applyFill="1" applyBorder="1" applyAlignment="1"/>
    <xf numFmtId="256" fontId="10" fillId="0" borderId="25" xfId="159" applyNumberFormat="1" applyFont="1" applyFill="1" applyBorder="1" applyAlignment="1"/>
    <xf numFmtId="255" fontId="10" fillId="0" borderId="25" xfId="0" applyNumberFormat="1" applyFont="1" applyFill="1" applyBorder="1" applyAlignment="1"/>
    <xf numFmtId="256" fontId="10" fillId="0" borderId="28" xfId="159" applyNumberFormat="1" applyFont="1" applyFill="1" applyBorder="1" applyAlignment="1">
      <alignment horizontal="right"/>
    </xf>
    <xf numFmtId="192" fontId="10" fillId="0" borderId="0" xfId="0" applyNumberFormat="1" applyFont="1" applyFill="1" applyAlignment="1">
      <alignment horizontal="right"/>
    </xf>
    <xf numFmtId="194" fontId="10" fillId="0" borderId="0" xfId="159" applyNumberFormat="1" applyFont="1" applyFill="1" applyBorder="1" applyAlignment="1">
      <alignment horizontal="right" vertical="center"/>
    </xf>
    <xf numFmtId="37" fontId="8" fillId="0" borderId="26" xfId="0" applyNumberFormat="1" applyFont="1" applyFill="1" applyBorder="1"/>
    <xf numFmtId="37" fontId="8" fillId="0" borderId="0" xfId="0" applyNumberFormat="1" applyFont="1" applyFill="1" applyAlignment="1">
      <alignment vertical="center"/>
    </xf>
    <xf numFmtId="194" fontId="10" fillId="0" borderId="0" xfId="771" applyNumberFormat="1" applyFont="1" applyFill="1"/>
    <xf numFmtId="37" fontId="8" fillId="0" borderId="0" xfId="0" applyNumberFormat="1" applyFont="1" applyFill="1" applyAlignment="1"/>
    <xf numFmtId="190" fontId="8" fillId="0" borderId="0" xfId="771" applyNumberFormat="1" applyFont="1" applyFill="1" applyAlignment="1">
      <alignment horizontal="right"/>
    </xf>
    <xf numFmtId="194" fontId="10" fillId="0" borderId="0" xfId="771" applyNumberFormat="1" applyFont="1" applyFill="1" applyAlignment="1">
      <alignment horizontal="right"/>
    </xf>
    <xf numFmtId="194" fontId="10" fillId="0" borderId="25" xfId="77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90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4" fontId="10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90" fontId="10" fillId="0" borderId="0" xfId="0" applyNumberFormat="1" applyFont="1" applyFill="1" applyAlignment="1">
      <alignment horizontal="center" vertical="center"/>
    </xf>
    <xf numFmtId="190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</cellXfs>
  <cellStyles count="774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py of 50_Tax (2)" xfId="22" xr:uid="{00000000-0005-0000-0000-000015000000}"/>
    <cellStyle name="_Cp2 - 09 - wp - 2" xfId="23" xr:uid="{00000000-0005-0000-0000-000016000000}"/>
    <cellStyle name="_Cpb - 09 - Q3 - wp - v1" xfId="24" xr:uid="{00000000-0005-0000-0000-000017000000}"/>
    <cellStyle name="_Crs - 09 - q3 - wp" xfId="25" xr:uid="{00000000-0005-0000-0000-000018000000}"/>
    <cellStyle name="_Currency" xfId="26" xr:uid="{00000000-0005-0000-0000-000019000000}"/>
    <cellStyle name="_CurrencySpace" xfId="27" xr:uid="{00000000-0005-0000-0000-00001A000000}"/>
    <cellStyle name="_Detailed Fixed Asset" xfId="28" xr:uid="{00000000-0005-0000-0000-00001B000000}"/>
    <cellStyle name="_Euro" xfId="29" xr:uid="{00000000-0005-0000-0000-00001C000000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MM'09 ZD-410 to 460" xfId="35" xr:uid="{00000000-0005-0000-0000-000022000000}"/>
    <cellStyle name="_KK-sublead 31.12.08-file 2" xfId="36" xr:uid="{00000000-0005-0000-0000-000023000000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Multiple" xfId="43" xr:uid="{00000000-0005-0000-0000-00002A000000}"/>
    <cellStyle name="_Multiple_Cheque On Hand" xfId="44" xr:uid="{00000000-0005-0000-0000-00002B000000}"/>
    <cellStyle name="_MultipleSpace" xfId="45" xr:uid="{00000000-0005-0000-0000-00002C000000}"/>
    <cellStyle name="_MultipleSpace_Cheque On Hand" xfId="46" xr:uid="{00000000-0005-0000-0000-00002D000000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Q3'08 Outstanding Deposit - Conso" xfId="50" xr:uid="{00000000-0005-0000-0000-000031000000}"/>
    <cellStyle name="_reconcile vat" xfId="51" xr:uid="{00000000-0005-0000-0000-000032000000}"/>
    <cellStyle name="_Sampling plan ZC" xfId="52" xr:uid="{00000000-0005-0000-0000-000033000000}"/>
    <cellStyle name="_SBMT-Aom" xfId="53" xr:uid="{00000000-0005-0000-0000-000034000000}"/>
    <cellStyle name="_SubHeading" xfId="54" xr:uid="{00000000-0005-0000-0000-000035000000}"/>
    <cellStyle name="_Sublead 31.12.08- file_2 (version 2)" xfId="55" xr:uid="{00000000-0005-0000-0000-000036000000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YE 08_BCP V1.1" xfId="61" xr:uid="{00000000-0005-0000-0000-00003C000000}"/>
    <cellStyle name="_Top YE 08_BCP_V1.3" xfId="62" xr:uid="{00000000-0005-0000-0000-00003D000000}"/>
    <cellStyle name="_Top-summit'06-1" xfId="63" xr:uid="{00000000-0005-0000-0000-00003E000000}"/>
    <cellStyle name="_update" xfId="64" xr:uid="{00000000-0005-0000-0000-00003F000000}"/>
    <cellStyle name="_WP CP2 Q3'08" xfId="65" xr:uid="{00000000-0005-0000-0000-000040000000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2 2" xfId="181" xr:uid="{00000000-0005-0000-0000-0000B4000000}"/>
    <cellStyle name="Comma 2 3" xfId="182" xr:uid="{00000000-0005-0000-0000-0000B5000000}"/>
    <cellStyle name="Comma 2 3 9" xfId="773" xr:uid="{4420F980-7A81-4923-8D71-E2F8AAB62862}"/>
    <cellStyle name="Comma 2 4" xfId="183" xr:uid="{00000000-0005-0000-0000-0000B6000000}"/>
    <cellStyle name="Comma 2 5" xfId="771" xr:uid="{262A0677-5BC5-4DE1-BA9B-737E73EFDC2F}"/>
    <cellStyle name="Comma 20" xfId="184" xr:uid="{00000000-0005-0000-0000-0000B7000000}"/>
    <cellStyle name="Comma 21" xfId="185" xr:uid="{00000000-0005-0000-0000-0000B8000000}"/>
    <cellStyle name="Comma 22" xfId="186" xr:uid="{00000000-0005-0000-0000-0000B9000000}"/>
    <cellStyle name="Comma 23" xfId="187" xr:uid="{00000000-0005-0000-0000-0000BA000000}"/>
    <cellStyle name="Comma 23 2" xfId="188" xr:uid="{00000000-0005-0000-0000-0000BB000000}"/>
    <cellStyle name="Comma 23 2 2" xfId="189" xr:uid="{00000000-0005-0000-0000-0000BC000000}"/>
    <cellStyle name="Comma 24" xfId="190" xr:uid="{00000000-0005-0000-0000-0000BD000000}"/>
    <cellStyle name="Comma 24 2" xfId="191" xr:uid="{00000000-0005-0000-0000-0000BE000000}"/>
    <cellStyle name="Comma 25" xfId="192" xr:uid="{00000000-0005-0000-0000-0000BF000000}"/>
    <cellStyle name="Comma 25 2" xfId="193" xr:uid="{00000000-0005-0000-0000-0000C0000000}"/>
    <cellStyle name="Comma 26" xfId="194" xr:uid="{00000000-0005-0000-0000-0000C1000000}"/>
    <cellStyle name="Comma 27" xfId="195" xr:uid="{00000000-0005-0000-0000-0000C2000000}"/>
    <cellStyle name="Comma 28" xfId="196" xr:uid="{00000000-0005-0000-0000-0000C3000000}"/>
    <cellStyle name="Comma 29" xfId="197" xr:uid="{00000000-0005-0000-0000-0000C4000000}"/>
    <cellStyle name="Comma 3" xfId="198" xr:uid="{00000000-0005-0000-0000-0000C5000000}"/>
    <cellStyle name="Comma 30" xfId="199" xr:uid="{00000000-0005-0000-0000-0000C6000000}"/>
    <cellStyle name="Comma 31" xfId="200" xr:uid="{00000000-0005-0000-0000-0000C7000000}"/>
    <cellStyle name="Comma 32" xfId="201" xr:uid="{00000000-0005-0000-0000-0000C8000000}"/>
    <cellStyle name="Comma 33" xfId="202" xr:uid="{00000000-0005-0000-0000-0000C9000000}"/>
    <cellStyle name="Comma 34" xfId="203" xr:uid="{00000000-0005-0000-0000-0000CA000000}"/>
    <cellStyle name="Comma 35" xfId="204" xr:uid="{00000000-0005-0000-0000-0000CB000000}"/>
    <cellStyle name="Comma 36" xfId="205" xr:uid="{00000000-0005-0000-0000-0000CC000000}"/>
    <cellStyle name="Comma 37" xfId="206" xr:uid="{00000000-0005-0000-0000-0000CD000000}"/>
    <cellStyle name="Comma 38" xfId="207" xr:uid="{00000000-0005-0000-0000-0000CE000000}"/>
    <cellStyle name="Comma 39" xfId="208" xr:uid="{00000000-0005-0000-0000-0000CF000000}"/>
    <cellStyle name="Comma 4" xfId="209" xr:uid="{00000000-0005-0000-0000-0000D0000000}"/>
    <cellStyle name="Comma 40" xfId="210" xr:uid="{00000000-0005-0000-0000-0000D1000000}"/>
    <cellStyle name="Comma 41" xfId="211" xr:uid="{00000000-0005-0000-0000-0000D2000000}"/>
    <cellStyle name="Comma 42" xfId="212" xr:uid="{00000000-0005-0000-0000-0000D3000000}"/>
    <cellStyle name="Comma 43" xfId="213" xr:uid="{00000000-0005-0000-0000-0000D4000000}"/>
    <cellStyle name="Comma 44" xfId="214" xr:uid="{00000000-0005-0000-0000-0000D5000000}"/>
    <cellStyle name="Comma 45" xfId="215" xr:uid="{00000000-0005-0000-0000-0000D6000000}"/>
    <cellStyle name="Comma 46" xfId="216" xr:uid="{00000000-0005-0000-0000-0000D7000000}"/>
    <cellStyle name="Comma 47" xfId="217" xr:uid="{00000000-0005-0000-0000-0000D8000000}"/>
    <cellStyle name="Comma 48" xfId="218" xr:uid="{00000000-0005-0000-0000-0000D9000000}"/>
    <cellStyle name="Comma 49" xfId="219" xr:uid="{00000000-0005-0000-0000-0000DA000000}"/>
    <cellStyle name="Comma 5" xfId="220" xr:uid="{00000000-0005-0000-0000-0000DB000000}"/>
    <cellStyle name="Comma 50" xfId="221" xr:uid="{00000000-0005-0000-0000-0000DC000000}"/>
    <cellStyle name="Comma 51" xfId="222" xr:uid="{00000000-0005-0000-0000-0000DD000000}"/>
    <cellStyle name="Comma 52" xfId="223" xr:uid="{00000000-0005-0000-0000-0000DE000000}"/>
    <cellStyle name="Comma 53" xfId="224" xr:uid="{00000000-0005-0000-0000-0000DF000000}"/>
    <cellStyle name="Comma 54" xfId="225" xr:uid="{00000000-0005-0000-0000-0000E0000000}"/>
    <cellStyle name="Comma 55" xfId="226" xr:uid="{00000000-0005-0000-0000-0000E1000000}"/>
    <cellStyle name="Comma 56" xfId="227" xr:uid="{00000000-0005-0000-0000-0000E2000000}"/>
    <cellStyle name="Comma 57" xfId="228" xr:uid="{00000000-0005-0000-0000-0000E3000000}"/>
    <cellStyle name="Comma 58" xfId="229" xr:uid="{00000000-0005-0000-0000-0000E4000000}"/>
    <cellStyle name="Comma 59" xfId="230" xr:uid="{00000000-0005-0000-0000-0000E5000000}"/>
    <cellStyle name="Comma 6" xfId="231" xr:uid="{00000000-0005-0000-0000-0000E6000000}"/>
    <cellStyle name="Comma 60" xfId="232" xr:uid="{00000000-0005-0000-0000-0000E7000000}"/>
    <cellStyle name="Comma 61" xfId="233" xr:uid="{00000000-0005-0000-0000-0000E8000000}"/>
    <cellStyle name="Comma 62" xfId="234" xr:uid="{00000000-0005-0000-0000-0000E9000000}"/>
    <cellStyle name="Comma 63" xfId="235" xr:uid="{00000000-0005-0000-0000-0000EA000000}"/>
    <cellStyle name="Comma 64" xfId="236" xr:uid="{00000000-0005-0000-0000-0000EB000000}"/>
    <cellStyle name="Comma 65" xfId="237" xr:uid="{00000000-0005-0000-0000-0000EC000000}"/>
    <cellStyle name="Comma 66" xfId="238" xr:uid="{00000000-0005-0000-0000-0000ED000000}"/>
    <cellStyle name="Comma 67" xfId="239" xr:uid="{00000000-0005-0000-0000-0000EE000000}"/>
    <cellStyle name="Comma 68" xfId="240" xr:uid="{00000000-0005-0000-0000-0000EF000000}"/>
    <cellStyle name="Comma 68 2" xfId="241" xr:uid="{00000000-0005-0000-0000-0000F0000000}"/>
    <cellStyle name="Comma 69" xfId="242" xr:uid="{00000000-0005-0000-0000-0000F1000000}"/>
    <cellStyle name="Comma 7" xfId="243" xr:uid="{00000000-0005-0000-0000-0000F2000000}"/>
    <cellStyle name="Comma 70" xfId="244" xr:uid="{00000000-0005-0000-0000-0000F3000000}"/>
    <cellStyle name="Comma 71" xfId="245" xr:uid="{00000000-0005-0000-0000-0000F4000000}"/>
    <cellStyle name="Comma 72" xfId="246" xr:uid="{00000000-0005-0000-0000-0000F5000000}"/>
    <cellStyle name="Comma 73" xfId="247" xr:uid="{00000000-0005-0000-0000-0000F6000000}"/>
    <cellStyle name="Comma 74" xfId="248" xr:uid="{00000000-0005-0000-0000-0000F7000000}"/>
    <cellStyle name="Comma 75" xfId="249" xr:uid="{00000000-0005-0000-0000-0000F8000000}"/>
    <cellStyle name="Comma 76" xfId="250" xr:uid="{00000000-0005-0000-0000-0000F9000000}"/>
    <cellStyle name="Comma 77" xfId="251" xr:uid="{00000000-0005-0000-0000-0000FA000000}"/>
    <cellStyle name="Comma 78" xfId="252" xr:uid="{00000000-0005-0000-0000-0000FB000000}"/>
    <cellStyle name="Comma 79" xfId="253" xr:uid="{00000000-0005-0000-0000-0000FC000000}"/>
    <cellStyle name="Comma 8" xfId="254" xr:uid="{00000000-0005-0000-0000-0000FD000000}"/>
    <cellStyle name="Comma 80" xfId="255" xr:uid="{00000000-0005-0000-0000-0000FE000000}"/>
    <cellStyle name="Comma 81" xfId="256" xr:uid="{00000000-0005-0000-0000-0000FF000000}"/>
    <cellStyle name="Comma 82" xfId="257" xr:uid="{00000000-0005-0000-0000-000000010000}"/>
    <cellStyle name="Comma 83" xfId="258" xr:uid="{00000000-0005-0000-0000-000001010000}"/>
    <cellStyle name="Comma 84" xfId="259" xr:uid="{00000000-0005-0000-0000-000002010000}"/>
    <cellStyle name="Comma 85" xfId="260" xr:uid="{00000000-0005-0000-0000-000003010000}"/>
    <cellStyle name="Comma 86" xfId="261" xr:uid="{00000000-0005-0000-0000-000004010000}"/>
    <cellStyle name="Comma 87" xfId="772" xr:uid="{6638B88C-145A-409D-A7B8-E5A26930D6F0}"/>
    <cellStyle name="Comma 9" xfId="262" xr:uid="{00000000-0005-0000-0000-000005010000}"/>
    <cellStyle name="comma zerodec" xfId="263" xr:uid="{00000000-0005-0000-0000-000006010000}"/>
    <cellStyle name="Comma0" xfId="264" xr:uid="{00000000-0005-0000-0000-000007010000}"/>
    <cellStyle name="Comma0 - Modelo1" xfId="265" xr:uid="{00000000-0005-0000-0000-000008010000}"/>
    <cellStyle name="Comma0 - Style1" xfId="266" xr:uid="{00000000-0005-0000-0000-000009010000}"/>
    <cellStyle name="Comma0_31.10.09-Leadsheet_FMC Update" xfId="267" xr:uid="{00000000-0005-0000-0000-00000A010000}"/>
    <cellStyle name="Comma1 - Modelo2" xfId="268" xr:uid="{00000000-0005-0000-0000-00000B010000}"/>
    <cellStyle name="Comma1 - Style2" xfId="269" xr:uid="{00000000-0005-0000-0000-00000C010000}"/>
    <cellStyle name="company_title" xfId="270" xr:uid="{00000000-0005-0000-0000-00000D010000}"/>
    <cellStyle name="Copied" xfId="271" xr:uid="{00000000-0005-0000-0000-00000E010000}"/>
    <cellStyle name="Credit" xfId="272" xr:uid="{00000000-0005-0000-0000-00000F010000}"/>
    <cellStyle name="Curpency_FGCOST-1_TCC-LCASH" xfId="273" xr:uid="{00000000-0005-0000-0000-000010010000}"/>
    <cellStyle name="Curren - Style3" xfId="274" xr:uid="{00000000-0005-0000-0000-000011010000}"/>
    <cellStyle name="Curren - Style4" xfId="275" xr:uid="{00000000-0005-0000-0000-000012010000}"/>
    <cellStyle name="Currency [00]" xfId="276" xr:uid="{00000000-0005-0000-0000-000013010000}"/>
    <cellStyle name="Currency0" xfId="277" xr:uid="{00000000-0005-0000-0000-000014010000}"/>
    <cellStyle name="Currency1" xfId="278" xr:uid="{00000000-0005-0000-0000-000015010000}"/>
    <cellStyle name="Currency2" xfId="279" xr:uid="{00000000-0005-0000-0000-000016010000}"/>
    <cellStyle name="Dan" xfId="280" xr:uid="{00000000-0005-0000-0000-000017010000}"/>
    <cellStyle name="Date" xfId="281" xr:uid="{00000000-0005-0000-0000-000018010000}"/>
    <cellStyle name="Date Short" xfId="282" xr:uid="{00000000-0005-0000-0000-000019010000}"/>
    <cellStyle name="Date_HMM'09 ZD-410 to 460" xfId="283" xr:uid="{00000000-0005-0000-0000-00001A010000}"/>
    <cellStyle name="Debit" xfId="284" xr:uid="{00000000-0005-0000-0000-00001B010000}"/>
    <cellStyle name="DELTA" xfId="285" xr:uid="{00000000-0005-0000-0000-00001C010000}"/>
    <cellStyle name="Dezimal [0]_35ERI8T2gbIEMixb4v26icuOo" xfId="286" xr:uid="{00000000-0005-0000-0000-00001D010000}"/>
    <cellStyle name="Dezimal_35ERI8T2gbIEMixb4v26icuOo" xfId="287" xr:uid="{00000000-0005-0000-0000-00001E010000}"/>
    <cellStyle name="Dia" xfId="288" xr:uid="{00000000-0005-0000-0000-00001F010000}"/>
    <cellStyle name="Dollar (zero dec)" xfId="289" xr:uid="{00000000-0005-0000-0000-000020010000}"/>
    <cellStyle name="Encabez1" xfId="290" xr:uid="{00000000-0005-0000-0000-000021010000}"/>
    <cellStyle name="Encabez2" xfId="291" xr:uid="{00000000-0005-0000-0000-000022010000}"/>
    <cellStyle name="Enter Currency (0)" xfId="292" xr:uid="{00000000-0005-0000-0000-000023010000}"/>
    <cellStyle name="Enter Currency (2)" xfId="293" xr:uid="{00000000-0005-0000-0000-000024010000}"/>
    <cellStyle name="Enter Units (0)" xfId="294" xr:uid="{00000000-0005-0000-0000-000025010000}"/>
    <cellStyle name="Enter Units (1)" xfId="295" xr:uid="{00000000-0005-0000-0000-000026010000}"/>
    <cellStyle name="Enter Units (2)" xfId="296" xr:uid="{00000000-0005-0000-0000-000027010000}"/>
    <cellStyle name="Entered" xfId="297" xr:uid="{00000000-0005-0000-0000-000028010000}"/>
    <cellStyle name="Euro" xfId="298" xr:uid="{00000000-0005-0000-0000-000029010000}"/>
    <cellStyle name="Explanatory Text 2" xfId="299" xr:uid="{00000000-0005-0000-0000-00002A010000}"/>
    <cellStyle name="F2" xfId="300" xr:uid="{00000000-0005-0000-0000-00002B010000}"/>
    <cellStyle name="F3" xfId="301" xr:uid="{00000000-0005-0000-0000-00002C010000}"/>
    <cellStyle name="F4" xfId="302" xr:uid="{00000000-0005-0000-0000-00002D010000}"/>
    <cellStyle name="F5" xfId="303" xr:uid="{00000000-0005-0000-0000-00002E010000}"/>
    <cellStyle name="F6" xfId="304" xr:uid="{00000000-0005-0000-0000-00002F010000}"/>
    <cellStyle name="F7" xfId="305" xr:uid="{00000000-0005-0000-0000-000030010000}"/>
    <cellStyle name="F8" xfId="306" xr:uid="{00000000-0005-0000-0000-000031010000}"/>
    <cellStyle name="Fijo" xfId="307" xr:uid="{00000000-0005-0000-0000-000032010000}"/>
    <cellStyle name="Financiero" xfId="308" xr:uid="{00000000-0005-0000-0000-000033010000}"/>
    <cellStyle name="Fixed" xfId="309" xr:uid="{00000000-0005-0000-0000-000034010000}"/>
    <cellStyle name="Format Number Column" xfId="310" xr:uid="{00000000-0005-0000-0000-000035010000}"/>
    <cellStyle name="gar" xfId="311" xr:uid="{00000000-0005-0000-0000-000036010000}"/>
    <cellStyle name="Good 2" xfId="312" xr:uid="{00000000-0005-0000-0000-000037010000}"/>
    <cellStyle name="Grey" xfId="313" xr:uid="{00000000-0005-0000-0000-000038010000}"/>
    <cellStyle name="gs]_x000d__x000a_Window=23,56,584,348, , ,1_x000d__x000a_dir1=0,0,491,191,-1,-1,1,30,201,1905,245,H:\WINDOWS\*.*_x000d__x000a_dir10=44,44,544,323," xfId="314" xr:uid="{00000000-0005-0000-0000-000039010000}"/>
    <cellStyle name="Header1" xfId="315" xr:uid="{00000000-0005-0000-0000-00003A010000}"/>
    <cellStyle name="Header2" xfId="316" xr:uid="{00000000-0005-0000-0000-00003B010000}"/>
    <cellStyle name="Heading" xfId="317" xr:uid="{00000000-0005-0000-0000-00003C010000}"/>
    <cellStyle name="Heading 1 10" xfId="318" xr:uid="{00000000-0005-0000-0000-00003D010000}"/>
    <cellStyle name="Heading 1 11" xfId="319" xr:uid="{00000000-0005-0000-0000-00003E010000}"/>
    <cellStyle name="Heading 1 12" xfId="320" xr:uid="{00000000-0005-0000-0000-00003F010000}"/>
    <cellStyle name="Heading 1 13" xfId="321" xr:uid="{00000000-0005-0000-0000-000040010000}"/>
    <cellStyle name="Heading 1 14" xfId="322" xr:uid="{00000000-0005-0000-0000-000041010000}"/>
    <cellStyle name="Heading 1 15" xfId="323" xr:uid="{00000000-0005-0000-0000-000042010000}"/>
    <cellStyle name="Heading 1 16" xfId="324" xr:uid="{00000000-0005-0000-0000-000043010000}"/>
    <cellStyle name="Heading 1 2" xfId="325" xr:uid="{00000000-0005-0000-0000-000044010000}"/>
    <cellStyle name="Heading 1 3" xfId="326" xr:uid="{00000000-0005-0000-0000-000045010000}"/>
    <cellStyle name="Heading 1 4" xfId="327" xr:uid="{00000000-0005-0000-0000-000046010000}"/>
    <cellStyle name="Heading 1 5" xfId="328" xr:uid="{00000000-0005-0000-0000-000047010000}"/>
    <cellStyle name="Heading 1 6" xfId="329" xr:uid="{00000000-0005-0000-0000-000048010000}"/>
    <cellStyle name="Heading 1 7" xfId="330" xr:uid="{00000000-0005-0000-0000-000049010000}"/>
    <cellStyle name="Heading 1 8" xfId="331" xr:uid="{00000000-0005-0000-0000-00004A010000}"/>
    <cellStyle name="Heading 1 9" xfId="332" xr:uid="{00000000-0005-0000-0000-00004B010000}"/>
    <cellStyle name="Heading 2 10" xfId="333" xr:uid="{00000000-0005-0000-0000-00004C010000}"/>
    <cellStyle name="Heading 2 11" xfId="334" xr:uid="{00000000-0005-0000-0000-00004D010000}"/>
    <cellStyle name="Heading 2 12" xfId="335" xr:uid="{00000000-0005-0000-0000-00004E010000}"/>
    <cellStyle name="Heading 2 13" xfId="336" xr:uid="{00000000-0005-0000-0000-00004F010000}"/>
    <cellStyle name="Heading 2 14" xfId="337" xr:uid="{00000000-0005-0000-0000-000050010000}"/>
    <cellStyle name="Heading 2 15" xfId="338" xr:uid="{00000000-0005-0000-0000-000051010000}"/>
    <cellStyle name="Heading 2 16" xfId="339" xr:uid="{00000000-0005-0000-0000-000052010000}"/>
    <cellStyle name="Heading 2 2" xfId="340" xr:uid="{00000000-0005-0000-0000-000053010000}"/>
    <cellStyle name="Heading 2 3" xfId="341" xr:uid="{00000000-0005-0000-0000-000054010000}"/>
    <cellStyle name="Heading 2 4" xfId="342" xr:uid="{00000000-0005-0000-0000-000055010000}"/>
    <cellStyle name="Heading 2 5" xfId="343" xr:uid="{00000000-0005-0000-0000-000056010000}"/>
    <cellStyle name="Heading 2 6" xfId="344" xr:uid="{00000000-0005-0000-0000-000057010000}"/>
    <cellStyle name="Heading 2 7" xfId="345" xr:uid="{00000000-0005-0000-0000-000058010000}"/>
    <cellStyle name="Heading 2 8" xfId="346" xr:uid="{00000000-0005-0000-0000-000059010000}"/>
    <cellStyle name="Heading 2 9" xfId="347" xr:uid="{00000000-0005-0000-0000-00005A010000}"/>
    <cellStyle name="Heading 3 2" xfId="348" xr:uid="{00000000-0005-0000-0000-00005B010000}"/>
    <cellStyle name="Heading 4 2" xfId="349" xr:uid="{00000000-0005-0000-0000-00005C010000}"/>
    <cellStyle name="HEADING1" xfId="350" xr:uid="{00000000-0005-0000-0000-00005D010000}"/>
    <cellStyle name="HEADING2" xfId="351" xr:uid="{00000000-0005-0000-0000-00005E010000}"/>
    <cellStyle name="Indent" xfId="352" xr:uid="{00000000-0005-0000-0000-00005F010000}"/>
    <cellStyle name="Info_Main" xfId="353" xr:uid="{00000000-0005-0000-0000-000060010000}"/>
    <cellStyle name="Input [yellow]" xfId="354" xr:uid="{00000000-0005-0000-0000-000061010000}"/>
    <cellStyle name="Input 2" xfId="355" xr:uid="{00000000-0005-0000-0000-000062010000}"/>
    <cellStyle name="Input 3" xfId="356" xr:uid="{00000000-0005-0000-0000-000063010000}"/>
    <cellStyle name="Input 4" xfId="357" xr:uid="{00000000-0005-0000-0000-000064010000}"/>
    <cellStyle name="InputCurrency" xfId="358" xr:uid="{00000000-0005-0000-0000-000065010000}"/>
    <cellStyle name="InputPercent1" xfId="359" xr:uid="{00000000-0005-0000-0000-000066010000}"/>
    <cellStyle name="KPMG Heading 1" xfId="360" xr:uid="{00000000-0005-0000-0000-000067010000}"/>
    <cellStyle name="KPMG Heading 2" xfId="361" xr:uid="{00000000-0005-0000-0000-000068010000}"/>
    <cellStyle name="KPMG Heading 3" xfId="362" xr:uid="{00000000-0005-0000-0000-000069010000}"/>
    <cellStyle name="KPMG Heading 4" xfId="363" xr:uid="{00000000-0005-0000-0000-00006A010000}"/>
    <cellStyle name="KPMG Normal" xfId="364" xr:uid="{00000000-0005-0000-0000-00006B010000}"/>
    <cellStyle name="KPMG Normal Text" xfId="365" xr:uid="{00000000-0005-0000-0000-00006C010000}"/>
    <cellStyle name="KPMG Normal_10" xfId="366" xr:uid="{00000000-0005-0000-0000-00006D010000}"/>
    <cellStyle name="left" xfId="367" xr:uid="{00000000-0005-0000-0000-00006E010000}"/>
    <cellStyle name="Link Currency (0)" xfId="368" xr:uid="{00000000-0005-0000-0000-00006F010000}"/>
    <cellStyle name="Link Currency (2)" xfId="369" xr:uid="{00000000-0005-0000-0000-000070010000}"/>
    <cellStyle name="Link Units (0)" xfId="370" xr:uid="{00000000-0005-0000-0000-000071010000}"/>
    <cellStyle name="Link Units (1)" xfId="371" xr:uid="{00000000-0005-0000-0000-000072010000}"/>
    <cellStyle name="Link Units (2)" xfId="372" xr:uid="{00000000-0005-0000-0000-000073010000}"/>
    <cellStyle name="Linked Cell 2" xfId="373" xr:uid="{00000000-0005-0000-0000-000074010000}"/>
    <cellStyle name="Miglia - Stile1" xfId="374" xr:uid="{00000000-0005-0000-0000-000075010000}"/>
    <cellStyle name="Miglia - Stile2" xfId="375" xr:uid="{00000000-0005-0000-0000-000076010000}"/>
    <cellStyle name="Miglia - Stile3" xfId="376" xr:uid="{00000000-0005-0000-0000-000077010000}"/>
    <cellStyle name="Miglia - Stile4" xfId="377" xr:uid="{00000000-0005-0000-0000-000078010000}"/>
    <cellStyle name="Miglia - Stile5" xfId="378" xr:uid="{00000000-0005-0000-0000-000079010000}"/>
    <cellStyle name="Migliaia (0)" xfId="379" xr:uid="{00000000-0005-0000-0000-00007A010000}"/>
    <cellStyle name="Millares [0]_10 AVERIAS MASIVAS + ANT" xfId="380" xr:uid="{00000000-0005-0000-0000-00007B010000}"/>
    <cellStyle name="Millares_10 AVERIAS MASIVAS + ANT" xfId="381" xr:uid="{00000000-0005-0000-0000-00007C010000}"/>
    <cellStyle name="Milliers [0]_AR1194" xfId="382" xr:uid="{00000000-0005-0000-0000-00007D010000}"/>
    <cellStyle name="Milliers_AR1194" xfId="383" xr:uid="{00000000-0005-0000-0000-00007E010000}"/>
    <cellStyle name="Mon?taire [0]_AR1194" xfId="384" xr:uid="{00000000-0005-0000-0000-00007F010000}"/>
    <cellStyle name="Mon?taire_AR1194" xfId="385" xr:uid="{00000000-0005-0000-0000-000080010000}"/>
    <cellStyle name="Moneda [0]_10 AVERIAS MASIVAS + ANT" xfId="386" xr:uid="{00000000-0005-0000-0000-000081010000}"/>
    <cellStyle name="Moneda_10 AVERIAS MASIVAS + ANT" xfId="387" xr:uid="{00000000-0005-0000-0000-000082010000}"/>
    <cellStyle name="Monétaire [0]_Capex2001" xfId="388" xr:uid="{00000000-0005-0000-0000-000083010000}"/>
    <cellStyle name="Monétaire_Capex2001" xfId="389" xr:uid="{00000000-0005-0000-0000-000084010000}"/>
    <cellStyle name="Monetario" xfId="390" xr:uid="{00000000-0005-0000-0000-000085010000}"/>
    <cellStyle name="NEC  TAIWAN" xfId="391" xr:uid="{00000000-0005-0000-0000-000086010000}"/>
    <cellStyle name="NEE" xfId="392" xr:uid="{00000000-0005-0000-0000-000087010000}"/>
    <cellStyle name="Neutral 2" xfId="393" xr:uid="{00000000-0005-0000-0000-000088010000}"/>
    <cellStyle name="no dec" xfId="394" xr:uid="{00000000-0005-0000-0000-000089010000}"/>
    <cellStyle name="Normal" xfId="0" builtinId="0"/>
    <cellStyle name="Normal - Stile6" xfId="395" xr:uid="{00000000-0005-0000-0000-00008B010000}"/>
    <cellStyle name="Normal - Stile7" xfId="396" xr:uid="{00000000-0005-0000-0000-00008C010000}"/>
    <cellStyle name="Normal - Stile8" xfId="397" xr:uid="{00000000-0005-0000-0000-00008D010000}"/>
    <cellStyle name="Normal - Style1" xfId="398" xr:uid="{00000000-0005-0000-0000-00008E010000}"/>
    <cellStyle name="Normal - Style2" xfId="399" xr:uid="{00000000-0005-0000-0000-00008F010000}"/>
    <cellStyle name="Normal - Style3" xfId="400" xr:uid="{00000000-0005-0000-0000-000090010000}"/>
    <cellStyle name="Normal - Style4" xfId="401" xr:uid="{00000000-0005-0000-0000-000091010000}"/>
    <cellStyle name="Normal - Style5" xfId="402" xr:uid="{00000000-0005-0000-0000-000092010000}"/>
    <cellStyle name="Normal - Style6" xfId="403" xr:uid="{00000000-0005-0000-0000-000093010000}"/>
    <cellStyle name="Normal - Style7" xfId="404" xr:uid="{00000000-0005-0000-0000-000094010000}"/>
    <cellStyle name="Normal - Style8" xfId="405" xr:uid="{00000000-0005-0000-0000-000095010000}"/>
    <cellStyle name="Normal 10" xfId="406" xr:uid="{00000000-0005-0000-0000-000096010000}"/>
    <cellStyle name="Normal 100" xfId="407" xr:uid="{00000000-0005-0000-0000-000097010000}"/>
    <cellStyle name="Normal 101" xfId="408" xr:uid="{00000000-0005-0000-0000-000098010000}"/>
    <cellStyle name="Normal 102" xfId="409" xr:uid="{00000000-0005-0000-0000-000099010000}"/>
    <cellStyle name="Normal 103" xfId="410" xr:uid="{00000000-0005-0000-0000-00009A010000}"/>
    <cellStyle name="Normal 104" xfId="411" xr:uid="{00000000-0005-0000-0000-00009B010000}"/>
    <cellStyle name="Normal 105" xfId="412" xr:uid="{00000000-0005-0000-0000-00009C010000}"/>
    <cellStyle name="Normal 106" xfId="413" xr:uid="{00000000-0005-0000-0000-00009D010000}"/>
    <cellStyle name="Normal 107" xfId="414" xr:uid="{00000000-0005-0000-0000-00009E010000}"/>
    <cellStyle name="Normal 108" xfId="415" xr:uid="{00000000-0005-0000-0000-00009F010000}"/>
    <cellStyle name="Normal 109" xfId="416" xr:uid="{00000000-0005-0000-0000-0000A0010000}"/>
    <cellStyle name="Normal 11" xfId="417" xr:uid="{00000000-0005-0000-0000-0000A1010000}"/>
    <cellStyle name="Normal 110" xfId="418" xr:uid="{00000000-0005-0000-0000-0000A2010000}"/>
    <cellStyle name="Normal 111" xfId="419" xr:uid="{00000000-0005-0000-0000-0000A3010000}"/>
    <cellStyle name="Normal 112" xfId="420" xr:uid="{00000000-0005-0000-0000-0000A4010000}"/>
    <cellStyle name="Normal 113" xfId="421" xr:uid="{00000000-0005-0000-0000-0000A5010000}"/>
    <cellStyle name="Normal 12" xfId="422" xr:uid="{00000000-0005-0000-0000-0000A6010000}"/>
    <cellStyle name="Normal 13" xfId="423" xr:uid="{00000000-0005-0000-0000-0000A7010000}"/>
    <cellStyle name="Normal 14" xfId="424" xr:uid="{00000000-0005-0000-0000-0000A8010000}"/>
    <cellStyle name="Normal 15" xfId="425" xr:uid="{00000000-0005-0000-0000-0000A9010000}"/>
    <cellStyle name="Normal 16" xfId="426" xr:uid="{00000000-0005-0000-0000-0000AA010000}"/>
    <cellStyle name="Normal 17" xfId="427" xr:uid="{00000000-0005-0000-0000-0000AB010000}"/>
    <cellStyle name="Normal 18" xfId="428" xr:uid="{00000000-0005-0000-0000-0000AC010000}"/>
    <cellStyle name="Normal 19" xfId="429" xr:uid="{00000000-0005-0000-0000-0000AD010000}"/>
    <cellStyle name="Normal 2" xfId="430" xr:uid="{00000000-0005-0000-0000-0000AE010000}"/>
    <cellStyle name="Normal 2 2" xfId="431" xr:uid="{00000000-0005-0000-0000-0000AF010000}"/>
    <cellStyle name="Normal 2 2 2" xfId="432" xr:uid="{00000000-0005-0000-0000-0000B0010000}"/>
    <cellStyle name="Normal 2 3" xfId="433" xr:uid="{00000000-0005-0000-0000-0000B1010000}"/>
    <cellStyle name="Normal 2 4" xfId="434" xr:uid="{00000000-0005-0000-0000-0000B2010000}"/>
    <cellStyle name="Normal 2 5" xfId="435" xr:uid="{00000000-0005-0000-0000-0000B3010000}"/>
    <cellStyle name="Normal 20" xfId="436" xr:uid="{00000000-0005-0000-0000-0000B4010000}"/>
    <cellStyle name="Normal 21" xfId="437" xr:uid="{00000000-0005-0000-0000-0000B5010000}"/>
    <cellStyle name="Normal 22" xfId="438" xr:uid="{00000000-0005-0000-0000-0000B6010000}"/>
    <cellStyle name="Normal 23" xfId="439" xr:uid="{00000000-0005-0000-0000-0000B7010000}"/>
    <cellStyle name="Normal 24" xfId="440" xr:uid="{00000000-0005-0000-0000-0000B8010000}"/>
    <cellStyle name="Normal 25" xfId="441" xr:uid="{00000000-0005-0000-0000-0000B9010000}"/>
    <cellStyle name="Normal 26" xfId="442" xr:uid="{00000000-0005-0000-0000-0000BA010000}"/>
    <cellStyle name="Normal 26 2" xfId="443" xr:uid="{00000000-0005-0000-0000-0000BB010000}"/>
    <cellStyle name="Normal 26 2 2" xfId="444" xr:uid="{00000000-0005-0000-0000-0000BC010000}"/>
    <cellStyle name="Normal 27" xfId="445" xr:uid="{00000000-0005-0000-0000-0000BD010000}"/>
    <cellStyle name="Normal 27 2" xfId="446" xr:uid="{00000000-0005-0000-0000-0000BE010000}"/>
    <cellStyle name="Normal 27 3" xfId="447" xr:uid="{00000000-0005-0000-0000-0000BF010000}"/>
    <cellStyle name="Normal 27 3 2" xfId="448" xr:uid="{00000000-0005-0000-0000-0000C0010000}"/>
    <cellStyle name="Normal 28" xfId="449" xr:uid="{00000000-0005-0000-0000-0000C1010000}"/>
    <cellStyle name="Normal 28 2" xfId="450" xr:uid="{00000000-0005-0000-0000-0000C2010000}"/>
    <cellStyle name="Normal 29" xfId="451" xr:uid="{00000000-0005-0000-0000-0000C3010000}"/>
    <cellStyle name="Normal 3" xfId="452" xr:uid="{00000000-0005-0000-0000-0000C4010000}"/>
    <cellStyle name="Normal 3 2" xfId="453" xr:uid="{00000000-0005-0000-0000-0000C5010000}"/>
    <cellStyle name="Normal 30" xfId="454" xr:uid="{00000000-0005-0000-0000-0000C6010000}"/>
    <cellStyle name="Normal 31" xfId="455" xr:uid="{00000000-0005-0000-0000-0000C7010000}"/>
    <cellStyle name="Normal 32" xfId="456" xr:uid="{00000000-0005-0000-0000-0000C8010000}"/>
    <cellStyle name="Normal 33" xfId="457" xr:uid="{00000000-0005-0000-0000-0000C9010000}"/>
    <cellStyle name="Normal 34" xfId="458" xr:uid="{00000000-0005-0000-0000-0000CA010000}"/>
    <cellStyle name="Normal 35" xfId="459" xr:uid="{00000000-0005-0000-0000-0000CB010000}"/>
    <cellStyle name="Normal 36" xfId="460" xr:uid="{00000000-0005-0000-0000-0000CC010000}"/>
    <cellStyle name="Normal 37" xfId="461" xr:uid="{00000000-0005-0000-0000-0000CD010000}"/>
    <cellStyle name="Normal 38" xfId="462" xr:uid="{00000000-0005-0000-0000-0000CE010000}"/>
    <cellStyle name="Normal 39" xfId="463" xr:uid="{00000000-0005-0000-0000-0000CF010000}"/>
    <cellStyle name="Normal 4" xfId="464" xr:uid="{00000000-0005-0000-0000-0000D0010000}"/>
    <cellStyle name="Normal 40" xfId="465" xr:uid="{00000000-0005-0000-0000-0000D1010000}"/>
    <cellStyle name="Normal 41" xfId="466" xr:uid="{00000000-0005-0000-0000-0000D2010000}"/>
    <cellStyle name="Normal 42" xfId="467" xr:uid="{00000000-0005-0000-0000-0000D3010000}"/>
    <cellStyle name="Normal 43" xfId="468" xr:uid="{00000000-0005-0000-0000-0000D4010000}"/>
    <cellStyle name="Normal 44" xfId="469" xr:uid="{00000000-0005-0000-0000-0000D5010000}"/>
    <cellStyle name="Normal 45" xfId="470" xr:uid="{00000000-0005-0000-0000-0000D6010000}"/>
    <cellStyle name="Normal 46" xfId="471" xr:uid="{00000000-0005-0000-0000-0000D7010000}"/>
    <cellStyle name="Normal 47" xfId="472" xr:uid="{00000000-0005-0000-0000-0000D8010000}"/>
    <cellStyle name="Normal 48" xfId="473" xr:uid="{00000000-0005-0000-0000-0000D9010000}"/>
    <cellStyle name="Normal 49" xfId="474" xr:uid="{00000000-0005-0000-0000-0000DA010000}"/>
    <cellStyle name="Normal 5" xfId="475" xr:uid="{00000000-0005-0000-0000-0000DB010000}"/>
    <cellStyle name="Normal 50" xfId="476" xr:uid="{00000000-0005-0000-0000-0000DC010000}"/>
    <cellStyle name="Normal 51" xfId="477" xr:uid="{00000000-0005-0000-0000-0000DD010000}"/>
    <cellStyle name="Normal 52" xfId="478" xr:uid="{00000000-0005-0000-0000-0000DE010000}"/>
    <cellStyle name="Normal 53" xfId="479" xr:uid="{00000000-0005-0000-0000-0000DF010000}"/>
    <cellStyle name="Normal 54" xfId="480" xr:uid="{00000000-0005-0000-0000-0000E0010000}"/>
    <cellStyle name="Normal 55" xfId="481" xr:uid="{00000000-0005-0000-0000-0000E1010000}"/>
    <cellStyle name="Normal 56" xfId="482" xr:uid="{00000000-0005-0000-0000-0000E2010000}"/>
    <cellStyle name="Normal 57" xfId="483" xr:uid="{00000000-0005-0000-0000-0000E3010000}"/>
    <cellStyle name="Normal 58" xfId="484" xr:uid="{00000000-0005-0000-0000-0000E4010000}"/>
    <cellStyle name="Normal 59" xfId="485" xr:uid="{00000000-0005-0000-0000-0000E5010000}"/>
    <cellStyle name="Normal 6" xfId="486" xr:uid="{00000000-0005-0000-0000-0000E6010000}"/>
    <cellStyle name="Normal 60" xfId="487" xr:uid="{00000000-0005-0000-0000-0000E7010000}"/>
    <cellStyle name="Normal 61" xfId="488" xr:uid="{00000000-0005-0000-0000-0000E8010000}"/>
    <cellStyle name="Normal 61 2" xfId="489" xr:uid="{00000000-0005-0000-0000-0000E9010000}"/>
    <cellStyle name="Normal 62" xfId="490" xr:uid="{00000000-0005-0000-0000-0000EA010000}"/>
    <cellStyle name="Normal 62 2" xfId="491" xr:uid="{00000000-0005-0000-0000-0000EB010000}"/>
    <cellStyle name="Normal 63" xfId="492" xr:uid="{00000000-0005-0000-0000-0000EC010000}"/>
    <cellStyle name="Normal 63 2" xfId="493" xr:uid="{00000000-0005-0000-0000-0000ED010000}"/>
    <cellStyle name="Normal 64" xfId="494" xr:uid="{00000000-0005-0000-0000-0000EE010000}"/>
    <cellStyle name="Normal 64 2" xfId="495" xr:uid="{00000000-0005-0000-0000-0000EF010000}"/>
    <cellStyle name="Normal 65" xfId="496" xr:uid="{00000000-0005-0000-0000-0000F0010000}"/>
    <cellStyle name="Normal 65 2" xfId="497" xr:uid="{00000000-0005-0000-0000-0000F1010000}"/>
    <cellStyle name="Normal 66" xfId="498" xr:uid="{00000000-0005-0000-0000-0000F2010000}"/>
    <cellStyle name="Normal 66 2" xfId="499" xr:uid="{00000000-0005-0000-0000-0000F3010000}"/>
    <cellStyle name="Normal 67" xfId="500" xr:uid="{00000000-0005-0000-0000-0000F4010000}"/>
    <cellStyle name="Normal 67 2" xfId="501" xr:uid="{00000000-0005-0000-0000-0000F5010000}"/>
    <cellStyle name="Normal 68" xfId="502" xr:uid="{00000000-0005-0000-0000-0000F6010000}"/>
    <cellStyle name="Normal 68 2" xfId="503" xr:uid="{00000000-0005-0000-0000-0000F7010000}"/>
    <cellStyle name="Normal 69" xfId="504" xr:uid="{00000000-0005-0000-0000-0000F8010000}"/>
    <cellStyle name="Normal 69 2" xfId="505" xr:uid="{00000000-0005-0000-0000-0000F9010000}"/>
    <cellStyle name="Normal 7" xfId="506" xr:uid="{00000000-0005-0000-0000-0000FA010000}"/>
    <cellStyle name="Normal 70" xfId="507" xr:uid="{00000000-0005-0000-0000-0000FB010000}"/>
    <cellStyle name="Normal 70 2" xfId="508" xr:uid="{00000000-0005-0000-0000-0000FC010000}"/>
    <cellStyle name="Normal 71" xfId="509" xr:uid="{00000000-0005-0000-0000-0000FD010000}"/>
    <cellStyle name="Normal 71 2" xfId="510" xr:uid="{00000000-0005-0000-0000-0000FE010000}"/>
    <cellStyle name="Normal 72" xfId="511" xr:uid="{00000000-0005-0000-0000-0000FF010000}"/>
    <cellStyle name="Normal 72 2" xfId="512" xr:uid="{00000000-0005-0000-0000-000000020000}"/>
    <cellStyle name="Normal 73" xfId="513" xr:uid="{00000000-0005-0000-0000-000001020000}"/>
    <cellStyle name="Normal 73 2" xfId="514" xr:uid="{00000000-0005-0000-0000-000002020000}"/>
    <cellStyle name="Normal 74" xfId="515" xr:uid="{00000000-0005-0000-0000-000003020000}"/>
    <cellStyle name="Normal 74 2" xfId="516" xr:uid="{00000000-0005-0000-0000-000004020000}"/>
    <cellStyle name="Normal 75" xfId="517" xr:uid="{00000000-0005-0000-0000-000005020000}"/>
    <cellStyle name="Normal 75 2" xfId="518" xr:uid="{00000000-0005-0000-0000-000006020000}"/>
    <cellStyle name="Normal 76" xfId="519" xr:uid="{00000000-0005-0000-0000-000007020000}"/>
    <cellStyle name="Normal 76 2" xfId="520" xr:uid="{00000000-0005-0000-0000-000008020000}"/>
    <cellStyle name="Normal 77" xfId="521" xr:uid="{00000000-0005-0000-0000-000009020000}"/>
    <cellStyle name="Normal 77 2" xfId="522" xr:uid="{00000000-0005-0000-0000-00000A020000}"/>
    <cellStyle name="Normal 78" xfId="523" xr:uid="{00000000-0005-0000-0000-00000B020000}"/>
    <cellStyle name="Normal 78 2" xfId="524" xr:uid="{00000000-0005-0000-0000-00000C020000}"/>
    <cellStyle name="Normal 79" xfId="525" xr:uid="{00000000-0005-0000-0000-00000D020000}"/>
    <cellStyle name="Normal 79 2" xfId="526" xr:uid="{00000000-0005-0000-0000-00000E020000}"/>
    <cellStyle name="Normal 8" xfId="527" xr:uid="{00000000-0005-0000-0000-00000F020000}"/>
    <cellStyle name="Normal 80" xfId="528" xr:uid="{00000000-0005-0000-0000-000010020000}"/>
    <cellStyle name="Normal 80 2" xfId="529" xr:uid="{00000000-0005-0000-0000-000011020000}"/>
    <cellStyle name="Normal 81" xfId="530" xr:uid="{00000000-0005-0000-0000-000012020000}"/>
    <cellStyle name="Normal 81 2" xfId="531" xr:uid="{00000000-0005-0000-0000-000013020000}"/>
    <cellStyle name="Normal 82" xfId="532" xr:uid="{00000000-0005-0000-0000-000014020000}"/>
    <cellStyle name="Normal 82 2" xfId="533" xr:uid="{00000000-0005-0000-0000-000015020000}"/>
    <cellStyle name="Normal 83" xfId="534" xr:uid="{00000000-0005-0000-0000-000016020000}"/>
    <cellStyle name="Normal 83 2" xfId="535" xr:uid="{00000000-0005-0000-0000-000017020000}"/>
    <cellStyle name="Normal 84" xfId="536" xr:uid="{00000000-0005-0000-0000-000018020000}"/>
    <cellStyle name="Normal 85" xfId="537" xr:uid="{00000000-0005-0000-0000-000019020000}"/>
    <cellStyle name="Normal 86" xfId="538" xr:uid="{00000000-0005-0000-0000-00001A020000}"/>
    <cellStyle name="Normal 87" xfId="539" xr:uid="{00000000-0005-0000-0000-00001B020000}"/>
    <cellStyle name="Normal 88" xfId="540" xr:uid="{00000000-0005-0000-0000-00001C020000}"/>
    <cellStyle name="Normal 89" xfId="541" xr:uid="{00000000-0005-0000-0000-00001D020000}"/>
    <cellStyle name="Normal 9" xfId="542" xr:uid="{00000000-0005-0000-0000-00001E020000}"/>
    <cellStyle name="Normal 90" xfId="543" xr:uid="{00000000-0005-0000-0000-00001F020000}"/>
    <cellStyle name="Normal 91" xfId="544" xr:uid="{00000000-0005-0000-0000-000020020000}"/>
    <cellStyle name="Normal 92" xfId="545" xr:uid="{00000000-0005-0000-0000-000021020000}"/>
    <cellStyle name="Normal 93" xfId="546" xr:uid="{00000000-0005-0000-0000-000022020000}"/>
    <cellStyle name="Normal 94" xfId="547" xr:uid="{00000000-0005-0000-0000-000023020000}"/>
    <cellStyle name="Normal 95" xfId="548" xr:uid="{00000000-0005-0000-0000-000024020000}"/>
    <cellStyle name="Normal 96" xfId="549" xr:uid="{00000000-0005-0000-0000-000025020000}"/>
    <cellStyle name="Normal 97" xfId="550" xr:uid="{00000000-0005-0000-0000-000026020000}"/>
    <cellStyle name="Normal 98" xfId="551" xr:uid="{00000000-0005-0000-0000-000027020000}"/>
    <cellStyle name="Normal 99" xfId="552" xr:uid="{00000000-0005-0000-0000-000028020000}"/>
    <cellStyle name="Normal0" xfId="553" xr:uid="{00000000-0005-0000-0000-000029020000}"/>
    <cellStyle name="Normale_sc_azione" xfId="554" xr:uid="{00000000-0005-0000-0000-00002A020000}"/>
    <cellStyle name="normální_Site#13-Bangkok" xfId="555" xr:uid="{00000000-0005-0000-0000-00002B020000}"/>
    <cellStyle name="Note 2" xfId="556" xr:uid="{00000000-0005-0000-0000-00002C020000}"/>
    <cellStyle name="Note 2 2" xfId="557" xr:uid="{00000000-0005-0000-0000-00002D020000}"/>
    <cellStyle name="oft Excel]_x000d__x000a_Comment=The open=/f lines load custom functions into the Paste Function list._x000d__x000a_Maximized=3_x000d__x000a_Basics=1_x000d__x000a_A" xfId="558" xr:uid="{00000000-0005-0000-0000-00002E020000}"/>
    <cellStyle name="Output 2" xfId="559" xr:uid="{00000000-0005-0000-0000-00002F020000}"/>
    <cellStyle name="Output Amounts" xfId="560" xr:uid="{00000000-0005-0000-0000-000030020000}"/>
    <cellStyle name="Output Amounts 2" xfId="561" xr:uid="{00000000-0005-0000-0000-000031020000}"/>
    <cellStyle name="Output Column Headings" xfId="562" xr:uid="{00000000-0005-0000-0000-000032020000}"/>
    <cellStyle name="Output Line Items" xfId="563" xr:uid="{00000000-0005-0000-0000-000033020000}"/>
    <cellStyle name="Output Report Heading" xfId="564" xr:uid="{00000000-0005-0000-0000-000034020000}"/>
    <cellStyle name="Output Report Title" xfId="565" xr:uid="{00000000-0005-0000-0000-000035020000}"/>
    <cellStyle name="OUTPUTERROR" xfId="566" xr:uid="{00000000-0005-0000-0000-000036020000}"/>
    <cellStyle name="OUTPUTNORMAL" xfId="567" xr:uid="{00000000-0005-0000-0000-000037020000}"/>
    <cellStyle name="PageSubTitle" xfId="568" xr:uid="{00000000-0005-0000-0000-000038020000}"/>
    <cellStyle name="PageTitle" xfId="569" xr:uid="{00000000-0005-0000-0000-000039020000}"/>
    <cellStyle name="Pattern" xfId="570" xr:uid="{00000000-0005-0000-0000-00003A020000}"/>
    <cellStyle name="Percent [0]" xfId="571" xr:uid="{00000000-0005-0000-0000-00003B020000}"/>
    <cellStyle name="Percent [00]" xfId="572" xr:uid="{00000000-0005-0000-0000-00003C020000}"/>
    <cellStyle name="Percent [2]" xfId="573" xr:uid="{00000000-0005-0000-0000-00003D020000}"/>
    <cellStyle name="Percent 10" xfId="574" xr:uid="{00000000-0005-0000-0000-00003E020000}"/>
    <cellStyle name="Percent 11" xfId="575" xr:uid="{00000000-0005-0000-0000-00003F020000}"/>
    <cellStyle name="Percent 12" xfId="576" xr:uid="{00000000-0005-0000-0000-000040020000}"/>
    <cellStyle name="Percent 13" xfId="577" xr:uid="{00000000-0005-0000-0000-000041020000}"/>
    <cellStyle name="Percent 14" xfId="578" xr:uid="{00000000-0005-0000-0000-000042020000}"/>
    <cellStyle name="Percent 15" xfId="579" xr:uid="{00000000-0005-0000-0000-000043020000}"/>
    <cellStyle name="Percent 16" xfId="580" xr:uid="{00000000-0005-0000-0000-000044020000}"/>
    <cellStyle name="Percent 16 2" xfId="581" xr:uid="{00000000-0005-0000-0000-000045020000}"/>
    <cellStyle name="Percent 17" xfId="582" xr:uid="{00000000-0005-0000-0000-000046020000}"/>
    <cellStyle name="Percent 17 2" xfId="583" xr:uid="{00000000-0005-0000-0000-000047020000}"/>
    <cellStyle name="Percent 17 2 2" xfId="584" xr:uid="{00000000-0005-0000-0000-000048020000}"/>
    <cellStyle name="Percent 18" xfId="585" xr:uid="{00000000-0005-0000-0000-000049020000}"/>
    <cellStyle name="Percent 18 2" xfId="586" xr:uid="{00000000-0005-0000-0000-00004A020000}"/>
    <cellStyle name="Percent 19" xfId="587" xr:uid="{00000000-0005-0000-0000-00004B020000}"/>
    <cellStyle name="Percent 19 2" xfId="588" xr:uid="{00000000-0005-0000-0000-00004C020000}"/>
    <cellStyle name="Percent 2" xfId="589" xr:uid="{00000000-0005-0000-0000-00004D020000}"/>
    <cellStyle name="Percent 20" xfId="590" xr:uid="{00000000-0005-0000-0000-00004E020000}"/>
    <cellStyle name="Percent 21" xfId="591" xr:uid="{00000000-0005-0000-0000-00004F020000}"/>
    <cellStyle name="Percent 22" xfId="592" xr:uid="{00000000-0005-0000-0000-000050020000}"/>
    <cellStyle name="Percent 23" xfId="593" xr:uid="{00000000-0005-0000-0000-000051020000}"/>
    <cellStyle name="Percent 24" xfId="594" xr:uid="{00000000-0005-0000-0000-000052020000}"/>
    <cellStyle name="Percent 25" xfId="595" xr:uid="{00000000-0005-0000-0000-000053020000}"/>
    <cellStyle name="Percent 26" xfId="596" xr:uid="{00000000-0005-0000-0000-000054020000}"/>
    <cellStyle name="Percent 27" xfId="597" xr:uid="{00000000-0005-0000-0000-000055020000}"/>
    <cellStyle name="Percent 28" xfId="598" xr:uid="{00000000-0005-0000-0000-000056020000}"/>
    <cellStyle name="Percent 29" xfId="599" xr:uid="{00000000-0005-0000-0000-000057020000}"/>
    <cellStyle name="Percent 3" xfId="600" xr:uid="{00000000-0005-0000-0000-000058020000}"/>
    <cellStyle name="Percent 30" xfId="601" xr:uid="{00000000-0005-0000-0000-000059020000}"/>
    <cellStyle name="Percent 31" xfId="602" xr:uid="{00000000-0005-0000-0000-00005A020000}"/>
    <cellStyle name="Percent 32" xfId="603" xr:uid="{00000000-0005-0000-0000-00005B020000}"/>
    <cellStyle name="Percent 33" xfId="604" xr:uid="{00000000-0005-0000-0000-00005C020000}"/>
    <cellStyle name="Percent 34" xfId="605" xr:uid="{00000000-0005-0000-0000-00005D020000}"/>
    <cellStyle name="Percent 35" xfId="606" xr:uid="{00000000-0005-0000-0000-00005E020000}"/>
    <cellStyle name="Percent 36" xfId="607" xr:uid="{00000000-0005-0000-0000-00005F020000}"/>
    <cellStyle name="Percent 37" xfId="608" xr:uid="{00000000-0005-0000-0000-000060020000}"/>
    <cellStyle name="Percent 38" xfId="609" xr:uid="{00000000-0005-0000-0000-000061020000}"/>
    <cellStyle name="Percent 39" xfId="610" xr:uid="{00000000-0005-0000-0000-000062020000}"/>
    <cellStyle name="Percent 4" xfId="611" xr:uid="{00000000-0005-0000-0000-000063020000}"/>
    <cellStyle name="Percent 40" xfId="612" xr:uid="{00000000-0005-0000-0000-000064020000}"/>
    <cellStyle name="Percent 41" xfId="613" xr:uid="{00000000-0005-0000-0000-000065020000}"/>
    <cellStyle name="Percent 42" xfId="614" xr:uid="{00000000-0005-0000-0000-000066020000}"/>
    <cellStyle name="Percent 43" xfId="615" xr:uid="{00000000-0005-0000-0000-000067020000}"/>
    <cellStyle name="Percent 44" xfId="616" xr:uid="{00000000-0005-0000-0000-000068020000}"/>
    <cellStyle name="Percent 45" xfId="617" xr:uid="{00000000-0005-0000-0000-000069020000}"/>
    <cellStyle name="Percent 46" xfId="618" xr:uid="{00000000-0005-0000-0000-00006A020000}"/>
    <cellStyle name="Percent 47" xfId="619" xr:uid="{00000000-0005-0000-0000-00006B020000}"/>
    <cellStyle name="Percent 48" xfId="620" xr:uid="{00000000-0005-0000-0000-00006C020000}"/>
    <cellStyle name="Percent 49" xfId="621" xr:uid="{00000000-0005-0000-0000-00006D020000}"/>
    <cellStyle name="Percent 5" xfId="622" xr:uid="{00000000-0005-0000-0000-00006E020000}"/>
    <cellStyle name="Percent 50" xfId="623" xr:uid="{00000000-0005-0000-0000-00006F020000}"/>
    <cellStyle name="Percent 51" xfId="624" xr:uid="{00000000-0005-0000-0000-000070020000}"/>
    <cellStyle name="Percent 6" xfId="625" xr:uid="{00000000-0005-0000-0000-000071020000}"/>
    <cellStyle name="Percent 7" xfId="626" xr:uid="{00000000-0005-0000-0000-000072020000}"/>
    <cellStyle name="Percent 8" xfId="627" xr:uid="{00000000-0005-0000-0000-000073020000}"/>
    <cellStyle name="Percent 9" xfId="628" xr:uid="{00000000-0005-0000-0000-000074020000}"/>
    <cellStyle name="PERCENTAGE" xfId="629" xr:uid="{00000000-0005-0000-0000-000075020000}"/>
    <cellStyle name="PLAN" xfId="630" xr:uid="{00000000-0005-0000-0000-000076020000}"/>
    <cellStyle name="Porcentaje" xfId="631" xr:uid="{00000000-0005-0000-0000-000077020000}"/>
    <cellStyle name="Porcentual_ret_conso_statu_2000" xfId="632" xr:uid="{00000000-0005-0000-0000-000078020000}"/>
    <cellStyle name="PrePop Currency (0)" xfId="633" xr:uid="{00000000-0005-0000-0000-000079020000}"/>
    <cellStyle name="PrePop Currency (2)" xfId="634" xr:uid="{00000000-0005-0000-0000-00007A020000}"/>
    <cellStyle name="PrePop Units (0)" xfId="635" xr:uid="{00000000-0005-0000-0000-00007B020000}"/>
    <cellStyle name="PrePop Units (1)" xfId="636" xr:uid="{00000000-0005-0000-0000-00007C020000}"/>
    <cellStyle name="PrePop Units (2)" xfId="637" xr:uid="{00000000-0005-0000-0000-00007D020000}"/>
    <cellStyle name="PSChar" xfId="638" xr:uid="{00000000-0005-0000-0000-00007E020000}"/>
    <cellStyle name="PSDate" xfId="639" xr:uid="{00000000-0005-0000-0000-00007F020000}"/>
    <cellStyle name="PSDec" xfId="640" xr:uid="{00000000-0005-0000-0000-000080020000}"/>
    <cellStyle name="PSHeading" xfId="641" xr:uid="{00000000-0005-0000-0000-000081020000}"/>
    <cellStyle name="PSInt" xfId="642" xr:uid="{00000000-0005-0000-0000-000082020000}"/>
    <cellStyle name="PSSpacer" xfId="643" xr:uid="{00000000-0005-0000-0000-000083020000}"/>
    <cellStyle name="pwstyle" xfId="644" xr:uid="{00000000-0005-0000-0000-000084020000}"/>
    <cellStyle name="Q" xfId="645" xr:uid="{00000000-0005-0000-0000-000085020000}"/>
    <cellStyle name="QTR94_95_INCOME CTMP#1 98" xfId="646" xr:uid="{00000000-0005-0000-0000-000086020000}"/>
    <cellStyle name="Quantity" xfId="647" xr:uid="{00000000-0005-0000-0000-000087020000}"/>
    <cellStyle name="report_title" xfId="648" xr:uid="{00000000-0005-0000-0000-000088020000}"/>
    <cellStyle name="RevList" xfId="649" xr:uid="{00000000-0005-0000-0000-000089020000}"/>
    <cellStyle name="RM" xfId="650" xr:uid="{00000000-0005-0000-0000-00008A020000}"/>
    <cellStyle name="SCH1" xfId="651" xr:uid="{00000000-0005-0000-0000-00008B020000}"/>
    <cellStyle name="small border line" xfId="652" xr:uid="{00000000-0005-0000-0000-00008C020000}"/>
    <cellStyle name="Standard" xfId="653" xr:uid="{00000000-0005-0000-0000-00008D020000}"/>
    <cellStyle name="Style 1" xfId="654" xr:uid="{00000000-0005-0000-0000-00008E020000}"/>
    <cellStyle name="Style 2" xfId="655" xr:uid="{00000000-0005-0000-0000-00008F020000}"/>
    <cellStyle name="style1" xfId="656" xr:uid="{00000000-0005-0000-0000-000090020000}"/>
    <cellStyle name="SubHeading" xfId="657" xr:uid="{00000000-0005-0000-0000-000091020000}"/>
    <cellStyle name="Subtotal" xfId="658" xr:uid="{00000000-0005-0000-0000-000092020000}"/>
    <cellStyle name="TB" xfId="659" xr:uid="{00000000-0005-0000-0000-000093020000}"/>
    <cellStyle name="Text" xfId="660" xr:uid="{00000000-0005-0000-0000-000094020000}"/>
    <cellStyle name="Text Indent A" xfId="661" xr:uid="{00000000-0005-0000-0000-000095020000}"/>
    <cellStyle name="Text Indent B" xfId="662" xr:uid="{00000000-0005-0000-0000-000096020000}"/>
    <cellStyle name="Text Indent C" xfId="663" xr:uid="{00000000-0005-0000-0000-000097020000}"/>
    <cellStyle name="Title 2" xfId="664" xr:uid="{00000000-0005-0000-0000-000098020000}"/>
    <cellStyle name="TMS RMMN" xfId="665" xr:uid="{00000000-0005-0000-0000-000099020000}"/>
    <cellStyle name="Total 10" xfId="666" xr:uid="{00000000-0005-0000-0000-00009A020000}"/>
    <cellStyle name="Total 11" xfId="667" xr:uid="{00000000-0005-0000-0000-00009B020000}"/>
    <cellStyle name="Total 12" xfId="668" xr:uid="{00000000-0005-0000-0000-00009C020000}"/>
    <cellStyle name="Total 13" xfId="669" xr:uid="{00000000-0005-0000-0000-00009D020000}"/>
    <cellStyle name="Total 14" xfId="670" xr:uid="{00000000-0005-0000-0000-00009E020000}"/>
    <cellStyle name="Total 15" xfId="671" xr:uid="{00000000-0005-0000-0000-00009F020000}"/>
    <cellStyle name="Total 16" xfId="672" xr:uid="{00000000-0005-0000-0000-0000A0020000}"/>
    <cellStyle name="Total 2" xfId="673" xr:uid="{00000000-0005-0000-0000-0000A1020000}"/>
    <cellStyle name="Total 3" xfId="674" xr:uid="{00000000-0005-0000-0000-0000A2020000}"/>
    <cellStyle name="Total 4" xfId="675" xr:uid="{00000000-0005-0000-0000-0000A3020000}"/>
    <cellStyle name="Total 5" xfId="676" xr:uid="{00000000-0005-0000-0000-0000A4020000}"/>
    <cellStyle name="Total 6" xfId="677" xr:uid="{00000000-0005-0000-0000-0000A5020000}"/>
    <cellStyle name="Total 7" xfId="678" xr:uid="{00000000-0005-0000-0000-0000A6020000}"/>
    <cellStyle name="Total 8" xfId="679" xr:uid="{00000000-0005-0000-0000-0000A7020000}"/>
    <cellStyle name="Total 9" xfId="680" xr:uid="{00000000-0005-0000-0000-0000A8020000}"/>
    <cellStyle name="Tusental (0)_pldt" xfId="681" xr:uid="{00000000-0005-0000-0000-0000A9020000}"/>
    <cellStyle name="Tusental_pldt" xfId="682" xr:uid="{00000000-0005-0000-0000-0000AA020000}"/>
    <cellStyle name="Valuta (0)" xfId="683" xr:uid="{00000000-0005-0000-0000-0000AB020000}"/>
    <cellStyle name="Valuta_Page 12" xfId="684" xr:uid="{00000000-0005-0000-0000-0000AC020000}"/>
    <cellStyle name="W" xfId="685" xr:uid="{00000000-0005-0000-0000-0000AD020000}"/>
    <cellStyle name="W?hrung_PACKART" xfId="686" xr:uid="{00000000-0005-0000-0000-0000AE020000}"/>
    <cellStyle name="Währung [0]_Tabelle1" xfId="687" xr:uid="{00000000-0005-0000-0000-0000AF020000}"/>
    <cellStyle name="Währung_Tabelle1" xfId="688" xr:uid="{00000000-0005-0000-0000-0000B0020000}"/>
    <cellStyle name="Warning Text 2" xfId="689" xr:uid="{00000000-0005-0000-0000-0000B1020000}"/>
    <cellStyle name="wrap" xfId="690" xr:uid="{00000000-0005-0000-0000-0000B2020000}"/>
    <cellStyle name="Wไhrung [0]_35ERI8T2gbIEMixb4v26icuOo" xfId="691" xr:uid="{00000000-0005-0000-0000-0000B3020000}"/>
    <cellStyle name="Wไhrung_35ERI8T2gbIEMixb4v26icuOo" xfId="692" xr:uid="{00000000-0005-0000-0000-0000B4020000}"/>
    <cellStyle name="ｵﾒﾁ｡ﾒﾃ爼ﾗ靉ﾁ篦ｧﾋﾅﾒﾂﾁﾔｵﾔ" xfId="693" xr:uid="{00000000-0005-0000-0000-0000B5020000}"/>
    <cellStyle name="การคำนวณ" xfId="706" xr:uid="{00000000-0005-0000-0000-0000C2020000}"/>
    <cellStyle name="ข้อความเตือน" xfId="707" xr:uid="{00000000-0005-0000-0000-0000C3020000}"/>
    <cellStyle name="ข้อความอธิบาย" xfId="708" xr:uid="{00000000-0005-0000-0000-0000C4020000}"/>
    <cellStyle name="เครื่องหมายจุลภาค" xfId="695" xr:uid="{00000000-0005-0000-0000-0000B7020000}"/>
    <cellStyle name="เครื่องหมายจุลภาค [0]" xfId="696" xr:uid="{00000000-0005-0000-0000-0000B8020000}"/>
    <cellStyle name="เครื่องหมายจุลภาค_~0391937" xfId="697" xr:uid="{00000000-0005-0000-0000-0000B9020000}"/>
    <cellStyle name="เครื่องหมายเปอร์เซ็นต์" xfId="694" xr:uid="{00000000-0005-0000-0000-0000B6020000}"/>
    <cellStyle name="เครื่องหมายสกุลเงิน" xfId="698" xr:uid="{00000000-0005-0000-0000-0000BA020000}"/>
    <cellStyle name="เครื่องหมายสกุลเงิน [0]" xfId="699" xr:uid="{00000000-0005-0000-0000-0000BB020000}"/>
    <cellStyle name="เครื่องหมายสกุลเงิน_~0391937" xfId="700" xr:uid="{00000000-0005-0000-0000-0000BC020000}"/>
    <cellStyle name="ชื่อเรื่อง" xfId="709" xr:uid="{00000000-0005-0000-0000-0000C5020000}"/>
    <cellStyle name="เชื่อมโยงหลายมิติ" xfId="701" xr:uid="{00000000-0005-0000-0000-0000BD020000}"/>
    <cellStyle name="เซลล์ตรวจสอบ" xfId="702" xr:uid="{00000000-0005-0000-0000-0000BE020000}"/>
    <cellStyle name="เซลล์ที่มีการเชื่อมโยง" xfId="703" xr:uid="{00000000-0005-0000-0000-0000BF020000}"/>
    <cellStyle name="ณfน๔_NTCณ๘ป๙ (2)" xfId="710" xr:uid="{00000000-0005-0000-0000-0000C6020000}"/>
    <cellStyle name="ดี" xfId="711" xr:uid="{00000000-0005-0000-0000-0000C7020000}"/>
    <cellStyle name="ตามการเชื่อมโยงหลายมิติ" xfId="712" xr:uid="{00000000-0005-0000-0000-0000C8020000}"/>
    <cellStyle name="น้บะภฒ_95" xfId="713" xr:uid="{00000000-0005-0000-0000-0000C9020000}"/>
    <cellStyle name="ปกติ 2" xfId="714" xr:uid="{00000000-0005-0000-0000-0000CA020000}"/>
    <cellStyle name="ปกติ_~0391937" xfId="715" xr:uid="{00000000-0005-0000-0000-0000CB020000}"/>
    <cellStyle name="ป้อนค่า" xfId="716" xr:uid="{00000000-0005-0000-0000-0000CC020000}"/>
    <cellStyle name="ปานกลาง" xfId="717" xr:uid="{00000000-0005-0000-0000-0000CD020000}"/>
    <cellStyle name="ผลรวม" xfId="718" xr:uid="{00000000-0005-0000-0000-0000CE020000}"/>
    <cellStyle name="แย่" xfId="704" xr:uid="{00000000-0005-0000-0000-0000C0020000}"/>
    <cellStyle name="ฤ?ธถ [0]_95" xfId="719" xr:uid="{00000000-0005-0000-0000-0000CF020000}"/>
    <cellStyle name="ฤ?ธถ_95" xfId="720" xr:uid="{00000000-0005-0000-0000-0000D0020000}"/>
    <cellStyle name="ฤธถ [0]_95" xfId="721" xr:uid="{00000000-0005-0000-0000-0000D1020000}"/>
    <cellStyle name="ฤธถ_95" xfId="722" xr:uid="{00000000-0005-0000-0000-0000D2020000}"/>
    <cellStyle name="ลEญ [0]_laroux" xfId="723" xr:uid="{00000000-0005-0000-0000-0000D3020000}"/>
    <cellStyle name="ลEญ_laroux" xfId="724" xr:uid="{00000000-0005-0000-0000-0000D4020000}"/>
    <cellStyle name="ลวดลาย" xfId="725" xr:uid="{00000000-0005-0000-0000-0000D5020000}"/>
    <cellStyle name="ล๋ศญ [0]_95" xfId="726" xr:uid="{00000000-0005-0000-0000-0000D6020000}"/>
    <cellStyle name="ล๋ศญ_95" xfId="727" xr:uid="{00000000-0005-0000-0000-0000D7020000}"/>
    <cellStyle name="ลักษณะ 1" xfId="728" xr:uid="{00000000-0005-0000-0000-0000D8020000}"/>
    <cellStyle name="วฅมุ_4ฟ๙ฝวภ๛" xfId="729" xr:uid="{00000000-0005-0000-0000-0000D9020000}"/>
    <cellStyle name="ส่วนที่ถูกเน้น1" xfId="730" xr:uid="{00000000-0005-0000-0000-0000DA020000}"/>
    <cellStyle name="ส่วนที่ถูกเน้น2" xfId="731" xr:uid="{00000000-0005-0000-0000-0000DB020000}"/>
    <cellStyle name="ส่วนที่ถูกเน้น3" xfId="732" xr:uid="{00000000-0005-0000-0000-0000DC020000}"/>
    <cellStyle name="ส่วนที่ถูกเน้น4" xfId="733" xr:uid="{00000000-0005-0000-0000-0000DD020000}"/>
    <cellStyle name="ส่วนที่ถูกเน้น5" xfId="734" xr:uid="{00000000-0005-0000-0000-0000DE020000}"/>
    <cellStyle name="ส่วนที่ถูกเน้น6" xfId="735" xr:uid="{00000000-0005-0000-0000-0000DF020000}"/>
    <cellStyle name="แสดงผล" xfId="705" xr:uid="{00000000-0005-0000-0000-0000C1020000}"/>
    <cellStyle name="หมายเหตุ" xfId="736" xr:uid="{00000000-0005-0000-0000-0000E0020000}"/>
    <cellStyle name="หัวเรื่อง 1" xfId="737" xr:uid="{00000000-0005-0000-0000-0000E1020000}"/>
    <cellStyle name="หัวเรื่อง 2" xfId="738" xr:uid="{00000000-0005-0000-0000-0000E2020000}"/>
    <cellStyle name="หัวเรื่อง 3" xfId="739" xr:uid="{00000000-0005-0000-0000-0000E3020000}"/>
    <cellStyle name="หัวเรื่อง 4" xfId="740" xr:uid="{00000000-0005-0000-0000-0000E4020000}"/>
    <cellStyle name="ơ᪒＀＀＀＀＀＀＀＀＀＀＀＀＀＀＀＀＀＀＀＀＀＀＀＀＀＀＀＀ma_QTR94_95_1ฟ๙ศธบ๑ณปฟช (2)" xfId="741" xr:uid="{00000000-0005-0000-0000-0000E5020000}"/>
    <cellStyle name="…_x000e__x000a_ธ๎_x000c_U_x0001_ฅ_x0005_ด_x000a__x0007__x0001__x0001_" xfId="742" xr:uid="{00000000-0005-0000-0000-0000E6020000}"/>
    <cellStyle name="_x001d_๐7_x000c_๎_x0017__x000d_เU_x0001_า_x0006_|!_x0007__x0001__x0001_" xfId="743" xr:uid="{00000000-0005-0000-0000-0000E7020000}"/>
    <cellStyle name="_x001d_๐7_x000c_๎_x0017__x000d_เU_x0001_า_x0006_!_x0007__x0001__x0001_" xfId="744" xr:uid="{00000000-0005-0000-0000-0000E8020000}"/>
    <cellStyle name="_xddb0_̟ᩒb_xdddc_̟ᩢb_xde1c_̟ᩲbơ᪂bơ᪒＀＀＀＀＀＀＀＀＀＀＀＀＀＀＀＀＀＀＀＀＀＀＀＀＀＀＀＀ma_QTR94_95_1ฟ๙ศธบ๑ณปฟช (2)" xfId="745" xr:uid="{00000000-0005-0000-0000-0000E9020000}"/>
    <cellStyle name="백분율_95" xfId="746" xr:uid="{00000000-0005-0000-0000-0000EA020000}"/>
    <cellStyle name="콤마 [0]_12월" xfId="747" xr:uid="{00000000-0005-0000-0000-0000EB020000}"/>
    <cellStyle name="콤마_12월" xfId="748" xr:uid="{00000000-0005-0000-0000-0000EC020000}"/>
    <cellStyle name="통화 [0]_12월" xfId="749" xr:uid="{00000000-0005-0000-0000-0000ED020000}"/>
    <cellStyle name="통화_12월" xfId="750" xr:uid="{00000000-0005-0000-0000-0000EE020000}"/>
    <cellStyle name="표준_1.6GB" xfId="751" xr:uid="{00000000-0005-0000-0000-0000EF020000}"/>
    <cellStyle name="一般_0006(1)" xfId="752" xr:uid="{00000000-0005-0000-0000-0000F0020000}"/>
    <cellStyle name="千位分隔_10原料汇总" xfId="753" xr:uid="{00000000-0005-0000-0000-0000F1020000}"/>
    <cellStyle name="千分位[0]_0227" xfId="754" xr:uid="{00000000-0005-0000-0000-0000F2020000}"/>
    <cellStyle name="千分位_0227" xfId="755" xr:uid="{00000000-0005-0000-0000-0000F3020000}"/>
    <cellStyle name="后继超级链接" xfId="756" xr:uid="{00000000-0005-0000-0000-0000F4020000}"/>
    <cellStyle name="常规_03-三表 (1)" xfId="757" xr:uid="{00000000-0005-0000-0000-0000F5020000}"/>
    <cellStyle name="未定義" xfId="758" xr:uid="{00000000-0005-0000-0000-0000F6020000}"/>
    <cellStyle name="桁区切り [0.00]_4550" xfId="759" xr:uid="{00000000-0005-0000-0000-0000F7020000}"/>
    <cellStyle name="桁区切り_4550" xfId="760" xr:uid="{00000000-0005-0000-0000-0000F8020000}"/>
    <cellStyle name="標準_4550" xfId="761" xr:uid="{00000000-0005-0000-0000-0000F9020000}"/>
    <cellStyle name="爼ﾗ靉ﾁ篦ｧﾋﾅﾒﾂﾁﾔｵﾔ" xfId="762" xr:uid="{00000000-0005-0000-0000-0000FA020000}"/>
    <cellStyle name="百分比_0227" xfId="763" xr:uid="{00000000-0005-0000-0000-0000FB020000}"/>
    <cellStyle name="貨幣 [0]_0227" xfId="764" xr:uid="{00000000-0005-0000-0000-0000FC020000}"/>
    <cellStyle name="貨幣[0]_LC (2)" xfId="765" xr:uid="{00000000-0005-0000-0000-0000FD020000}"/>
    <cellStyle name="貨幣_0227" xfId="766" xr:uid="{00000000-0005-0000-0000-0000FE020000}"/>
    <cellStyle name="超级链接" xfId="767" xr:uid="{00000000-0005-0000-0000-0000FF020000}"/>
    <cellStyle name="超連結_FOB-WIP" xfId="768" xr:uid="{00000000-0005-0000-0000-000000030000}"/>
    <cellStyle name="通貨 [0.00]_laroux" xfId="769" xr:uid="{00000000-0005-0000-0000-000001030000}"/>
    <cellStyle name="通貨_laroux" xfId="770" xr:uid="{00000000-0005-0000-0000-000002030000}"/>
  </cellStyles>
  <dxfs count="0"/>
  <tableStyles count="0" defaultTableStyle="TableStyleMedium9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6"/>
  <sheetViews>
    <sheetView tabSelected="1" zoomScale="90" zoomScaleNormal="90" zoomScaleSheetLayoutView="90" workbookViewId="0">
      <selection activeCell="A2" sqref="A2"/>
    </sheetView>
  </sheetViews>
  <sheetFormatPr defaultColWidth="9" defaultRowHeight="18" customHeight="1"/>
  <cols>
    <col min="1" max="1" width="43.09765625" style="288" customWidth="1"/>
    <col min="2" max="2" width="8.5" style="171" customWidth="1"/>
    <col min="3" max="3" width="1.5" style="288" customWidth="1"/>
    <col min="4" max="4" width="13.5" style="289" customWidth="1"/>
    <col min="5" max="5" width="1" style="288" customWidth="1"/>
    <col min="6" max="6" width="13.59765625" style="289" customWidth="1"/>
    <col min="7" max="7" width="1" style="288" customWidth="1"/>
    <col min="8" max="8" width="13.59765625" style="288" customWidth="1"/>
    <col min="9" max="9" width="1" style="288" customWidth="1"/>
    <col min="10" max="10" width="13.5" style="288" customWidth="1"/>
    <col min="11" max="11" width="8.69921875" style="118" customWidth="1"/>
    <col min="12" max="12" width="8.19921875" style="118" customWidth="1"/>
    <col min="13" max="16384" width="9" style="118"/>
  </cols>
  <sheetData>
    <row r="1" spans="1:12" s="117" customFormat="1" ht="18.75" customHeight="1">
      <c r="A1" s="7" t="s">
        <v>46</v>
      </c>
      <c r="B1" s="170"/>
      <c r="C1" s="285"/>
      <c r="D1" s="286"/>
      <c r="E1" s="285"/>
      <c r="F1" s="286"/>
      <c r="G1" s="285"/>
      <c r="H1" s="285"/>
      <c r="I1" s="285"/>
      <c r="J1" s="285"/>
    </row>
    <row r="2" spans="1:12" ht="18.75" customHeight="1">
      <c r="A2" s="287" t="s">
        <v>49</v>
      </c>
    </row>
    <row r="3" spans="1:12" s="48" customFormat="1" ht="18.75" customHeight="1">
      <c r="A3" s="245"/>
      <c r="B3" s="172"/>
      <c r="C3" s="173"/>
      <c r="D3" s="290"/>
      <c r="E3" s="173"/>
      <c r="F3" s="290"/>
      <c r="G3" s="173"/>
      <c r="H3" s="173"/>
      <c r="I3" s="173"/>
      <c r="J3" s="173"/>
    </row>
    <row r="4" spans="1:12" s="48" customFormat="1" ht="18.75" customHeight="1">
      <c r="A4" s="245"/>
      <c r="B4" s="172"/>
      <c r="C4" s="173"/>
      <c r="D4" s="341" t="s">
        <v>65</v>
      </c>
      <c r="E4" s="341"/>
      <c r="F4" s="341"/>
      <c r="G4" s="173"/>
      <c r="H4" s="340" t="s">
        <v>66</v>
      </c>
      <c r="I4" s="340"/>
      <c r="J4" s="340"/>
    </row>
    <row r="5" spans="1:12" s="48" customFormat="1" ht="18.75" customHeight="1">
      <c r="A5" s="291"/>
      <c r="B5" s="167"/>
      <c r="C5" s="173"/>
      <c r="D5" s="340" t="s">
        <v>20</v>
      </c>
      <c r="E5" s="340"/>
      <c r="F5" s="340"/>
      <c r="G5" s="340"/>
      <c r="H5" s="340" t="s">
        <v>20</v>
      </c>
      <c r="I5" s="340"/>
      <c r="J5" s="340"/>
      <c r="K5" s="120"/>
      <c r="L5" s="120"/>
    </row>
    <row r="6" spans="1:12" s="48" customFormat="1" ht="18.75" customHeight="1">
      <c r="A6" s="173"/>
      <c r="B6" s="173"/>
      <c r="C6" s="331"/>
      <c r="D6" s="292" t="s">
        <v>190</v>
      </c>
      <c r="E6" s="293"/>
      <c r="F6" s="292" t="s">
        <v>41</v>
      </c>
      <c r="G6" s="332"/>
      <c r="H6" s="292" t="s">
        <v>190</v>
      </c>
      <c r="I6" s="293"/>
      <c r="J6" s="292" t="s">
        <v>41</v>
      </c>
      <c r="K6" s="122"/>
      <c r="L6" s="122"/>
    </row>
    <row r="7" spans="1:12" s="48" customFormat="1" ht="18.75" customHeight="1">
      <c r="A7" s="287" t="s">
        <v>7</v>
      </c>
      <c r="B7" s="167" t="s">
        <v>5</v>
      </c>
      <c r="C7" s="331"/>
      <c r="D7" s="331">
        <v>2023</v>
      </c>
      <c r="E7" s="331"/>
      <c r="F7" s="331">
        <v>2022</v>
      </c>
      <c r="G7" s="331"/>
      <c r="H7" s="331">
        <v>2023</v>
      </c>
      <c r="I7" s="331"/>
      <c r="J7" s="331">
        <v>2022</v>
      </c>
      <c r="K7" s="121"/>
      <c r="L7" s="121"/>
    </row>
    <row r="8" spans="1:12" s="48" customFormat="1" ht="18.75" customHeight="1">
      <c r="A8" s="287"/>
      <c r="B8" s="167"/>
      <c r="C8" s="331"/>
      <c r="D8" s="331" t="s">
        <v>147</v>
      </c>
      <c r="E8" s="331"/>
      <c r="F8" s="331"/>
      <c r="G8" s="331"/>
      <c r="H8" s="331" t="s">
        <v>147</v>
      </c>
      <c r="I8" s="331"/>
      <c r="J8" s="331"/>
      <c r="K8" s="121"/>
      <c r="L8" s="121"/>
    </row>
    <row r="9" spans="1:12" s="48" customFormat="1" ht="18.75" customHeight="1">
      <c r="A9" s="5"/>
      <c r="B9" s="167"/>
      <c r="C9" s="167"/>
      <c r="D9" s="339" t="s">
        <v>42</v>
      </c>
      <c r="E9" s="339"/>
      <c r="F9" s="339"/>
      <c r="G9" s="339"/>
      <c r="H9" s="339"/>
      <c r="I9" s="339"/>
      <c r="J9" s="339"/>
      <c r="K9" s="119"/>
      <c r="L9" s="119"/>
    </row>
    <row r="10" spans="1:12" s="48" customFormat="1" ht="18.75" customHeight="1">
      <c r="A10" s="294" t="s">
        <v>71</v>
      </c>
      <c r="B10" s="174"/>
      <c r="C10" s="295"/>
      <c r="D10" s="296"/>
      <c r="E10" s="173"/>
      <c r="F10" s="296"/>
      <c r="G10" s="295"/>
      <c r="H10" s="173"/>
      <c r="I10" s="173"/>
      <c r="J10" s="173"/>
    </row>
    <row r="11" spans="1:12" s="48" customFormat="1" ht="18.75" customHeight="1">
      <c r="A11" s="291" t="s">
        <v>72</v>
      </c>
      <c r="B11" s="174"/>
      <c r="C11" s="177"/>
      <c r="D11" s="297">
        <v>104450</v>
      </c>
      <c r="E11" s="298"/>
      <c r="F11" s="297">
        <v>415672</v>
      </c>
      <c r="G11" s="2"/>
      <c r="H11" s="297">
        <v>1468</v>
      </c>
      <c r="I11" s="11"/>
      <c r="J11" s="2">
        <v>302103</v>
      </c>
    </row>
    <row r="12" spans="1:12" s="48" customFormat="1" ht="21" customHeight="1">
      <c r="A12" s="291" t="s">
        <v>141</v>
      </c>
      <c r="B12" s="174">
        <v>5</v>
      </c>
      <c r="C12" s="177"/>
      <c r="D12" s="297">
        <v>698273</v>
      </c>
      <c r="E12" s="298"/>
      <c r="F12" s="297">
        <v>1018556</v>
      </c>
      <c r="G12" s="2"/>
      <c r="H12" s="297">
        <v>623728</v>
      </c>
      <c r="I12" s="11"/>
      <c r="J12" s="299">
        <v>961617</v>
      </c>
    </row>
    <row r="13" spans="1:12" s="48" customFormat="1" ht="21" customHeight="1">
      <c r="A13" s="291" t="s">
        <v>233</v>
      </c>
      <c r="B13" s="174" t="s">
        <v>247</v>
      </c>
      <c r="C13" s="177"/>
      <c r="D13" s="297">
        <v>238</v>
      </c>
      <c r="E13" s="298"/>
      <c r="F13" s="297">
        <v>0</v>
      </c>
      <c r="G13" s="2"/>
      <c r="H13" s="297">
        <v>0</v>
      </c>
      <c r="I13" s="11"/>
      <c r="J13" s="299">
        <v>0</v>
      </c>
    </row>
    <row r="14" spans="1:12" s="48" customFormat="1" ht="21" customHeight="1">
      <c r="A14" s="291" t="s">
        <v>73</v>
      </c>
      <c r="B14" s="174">
        <v>4</v>
      </c>
      <c r="C14" s="177"/>
      <c r="D14" s="299">
        <v>939500</v>
      </c>
      <c r="E14" s="298"/>
      <c r="F14" s="299">
        <v>808500</v>
      </c>
      <c r="G14" s="2"/>
      <c r="H14" s="299">
        <v>2627151</v>
      </c>
      <c r="I14" s="11"/>
      <c r="J14" s="299">
        <v>2627291</v>
      </c>
    </row>
    <row r="15" spans="1:12" s="48" customFormat="1" ht="21" customHeight="1">
      <c r="A15" s="291" t="s">
        <v>111</v>
      </c>
      <c r="B15" s="174"/>
      <c r="C15" s="177"/>
      <c r="D15" s="299">
        <v>60000</v>
      </c>
      <c r="E15" s="298"/>
      <c r="F15" s="299">
        <v>81200</v>
      </c>
      <c r="G15" s="2"/>
      <c r="H15" s="299">
        <v>60000</v>
      </c>
      <c r="I15" s="11"/>
      <c r="J15" s="2">
        <v>62700</v>
      </c>
    </row>
    <row r="16" spans="1:12" s="48" customFormat="1" ht="18.75" customHeight="1">
      <c r="A16" s="291" t="s">
        <v>142</v>
      </c>
      <c r="B16" s="174">
        <v>6</v>
      </c>
      <c r="C16" s="177"/>
      <c r="D16" s="124">
        <v>2004960</v>
      </c>
      <c r="E16" s="298"/>
      <c r="F16" s="124">
        <v>3224115</v>
      </c>
      <c r="G16" s="125"/>
      <c r="H16" s="124">
        <v>2005205</v>
      </c>
      <c r="I16" s="11"/>
      <c r="J16" s="2">
        <v>2596643</v>
      </c>
    </row>
    <row r="17" spans="1:12" s="48" customFormat="1" ht="18.75" customHeight="1">
      <c r="A17" s="291" t="s">
        <v>143</v>
      </c>
      <c r="B17" s="174"/>
      <c r="C17" s="177"/>
      <c r="D17" s="124">
        <v>9738</v>
      </c>
      <c r="E17" s="298"/>
      <c r="F17" s="124">
        <v>5878</v>
      </c>
      <c r="G17" s="125"/>
      <c r="H17" s="124">
        <v>217</v>
      </c>
      <c r="I17" s="11"/>
      <c r="J17" s="299">
        <v>389</v>
      </c>
    </row>
    <row r="18" spans="1:12" s="48" customFormat="1" ht="18.75" customHeight="1">
      <c r="A18" s="291" t="s">
        <v>153</v>
      </c>
      <c r="B18" s="174">
        <v>16</v>
      </c>
      <c r="C18" s="177"/>
      <c r="D18" s="112">
        <v>406000</v>
      </c>
      <c r="E18" s="11"/>
      <c r="F18" s="112">
        <v>0</v>
      </c>
      <c r="G18" s="125"/>
      <c r="H18" s="112">
        <v>406000</v>
      </c>
      <c r="I18" s="11"/>
      <c r="J18" s="112">
        <v>0</v>
      </c>
    </row>
    <row r="19" spans="1:12" s="48" customFormat="1" ht="18.75" customHeight="1">
      <c r="A19" s="291" t="s">
        <v>0</v>
      </c>
      <c r="B19" s="174"/>
      <c r="C19" s="177"/>
      <c r="D19" s="297">
        <v>305242</v>
      </c>
      <c r="E19" s="298"/>
      <c r="F19" s="297">
        <v>250028</v>
      </c>
      <c r="G19" s="297"/>
      <c r="H19" s="297">
        <v>102974</v>
      </c>
      <c r="I19" s="11"/>
      <c r="J19" s="2">
        <v>67939</v>
      </c>
    </row>
    <row r="20" spans="1:12" s="48" customFormat="1" ht="18.75" customHeight="1">
      <c r="A20" s="4" t="s">
        <v>74</v>
      </c>
      <c r="B20" s="174"/>
      <c r="C20" s="177"/>
      <c r="D20" s="300">
        <f>SUM(D11:D19)</f>
        <v>4528401</v>
      </c>
      <c r="E20" s="301"/>
      <c r="F20" s="300">
        <f>SUM(F11:F19)</f>
        <v>5803949</v>
      </c>
      <c r="G20" s="30"/>
      <c r="H20" s="300">
        <f>SUM(H11:H19)</f>
        <v>5826743</v>
      </c>
      <c r="I20" s="301"/>
      <c r="J20" s="300">
        <f>SUM(J11:J19)</f>
        <v>6618682</v>
      </c>
      <c r="K20" s="126"/>
      <c r="L20" s="126"/>
    </row>
    <row r="21" spans="1:12" s="48" customFormat="1" ht="18.75" customHeight="1">
      <c r="A21" s="4"/>
      <c r="B21" s="174"/>
      <c r="C21" s="177"/>
      <c r="D21" s="297"/>
      <c r="E21" s="298"/>
      <c r="F21" s="297"/>
      <c r="G21" s="2"/>
      <c r="H21" s="298"/>
      <c r="I21" s="298"/>
      <c r="J21" s="298"/>
    </row>
    <row r="22" spans="1:12" s="48" customFormat="1" ht="18.75" customHeight="1">
      <c r="A22" s="294" t="s">
        <v>75</v>
      </c>
      <c r="B22" s="174"/>
      <c r="C22" s="177"/>
      <c r="D22" s="297"/>
      <c r="E22" s="298"/>
      <c r="F22" s="297"/>
      <c r="G22" s="2"/>
      <c r="H22" s="298"/>
      <c r="I22" s="298"/>
      <c r="J22" s="298"/>
    </row>
    <row r="23" spans="1:12" s="48" customFormat="1" ht="18.75" customHeight="1">
      <c r="A23" s="291" t="s">
        <v>76</v>
      </c>
      <c r="B23" s="174">
        <v>10</v>
      </c>
      <c r="C23" s="177"/>
      <c r="D23" s="297">
        <v>98350</v>
      </c>
      <c r="E23" s="11"/>
      <c r="F23" s="112">
        <v>63814</v>
      </c>
      <c r="G23" s="112"/>
      <c r="H23" s="297">
        <v>49070</v>
      </c>
      <c r="I23" s="11"/>
      <c r="J23" s="2">
        <v>4070</v>
      </c>
    </row>
    <row r="24" spans="1:12" s="48" customFormat="1" ht="18.75" customHeight="1">
      <c r="A24" s="291" t="s">
        <v>234</v>
      </c>
      <c r="B24" s="174" t="s">
        <v>247</v>
      </c>
      <c r="C24" s="177"/>
      <c r="D24" s="297">
        <v>53252</v>
      </c>
      <c r="E24" s="11"/>
      <c r="F24" s="112">
        <v>0</v>
      </c>
      <c r="G24" s="112"/>
      <c r="H24" s="297">
        <v>0</v>
      </c>
      <c r="I24" s="11"/>
      <c r="J24" s="112">
        <v>0</v>
      </c>
    </row>
    <row r="25" spans="1:12" s="48" customFormat="1" ht="18.75" customHeight="1">
      <c r="A25" s="291" t="s">
        <v>77</v>
      </c>
      <c r="B25" s="174">
        <v>7</v>
      </c>
      <c r="C25" s="177"/>
      <c r="D25" s="112">
        <v>250962</v>
      </c>
      <c r="E25" s="11"/>
      <c r="F25" s="112">
        <v>193095</v>
      </c>
      <c r="G25" s="127"/>
      <c r="H25" s="112">
        <v>300420</v>
      </c>
      <c r="I25" s="11"/>
      <c r="J25" s="299">
        <v>206532</v>
      </c>
    </row>
    <row r="26" spans="1:12" s="48" customFormat="1" ht="18.75" customHeight="1">
      <c r="A26" s="291" t="s">
        <v>78</v>
      </c>
      <c r="B26" s="174">
        <v>7</v>
      </c>
      <c r="C26" s="177"/>
      <c r="D26" s="112">
        <v>0</v>
      </c>
      <c r="E26" s="11"/>
      <c r="F26" s="112">
        <v>0</v>
      </c>
      <c r="G26" s="127"/>
      <c r="H26" s="299">
        <v>6681319</v>
      </c>
      <c r="I26" s="128"/>
      <c r="J26" s="299">
        <v>7331319</v>
      </c>
    </row>
    <row r="27" spans="1:12" s="48" customFormat="1" ht="18.75" customHeight="1">
      <c r="A27" s="291" t="s">
        <v>178</v>
      </c>
      <c r="B27" s="174">
        <v>7</v>
      </c>
      <c r="C27" s="177"/>
      <c r="D27" s="299">
        <v>577602</v>
      </c>
      <c r="E27" s="11"/>
      <c r="F27" s="297">
        <v>590912</v>
      </c>
      <c r="G27" s="112"/>
      <c r="H27" s="112">
        <v>0</v>
      </c>
      <c r="I27" s="11"/>
      <c r="J27" s="112">
        <v>0</v>
      </c>
    </row>
    <row r="28" spans="1:12" s="48" customFormat="1" ht="18.75" customHeight="1">
      <c r="A28" s="291" t="s">
        <v>144</v>
      </c>
      <c r="B28" s="174">
        <v>16</v>
      </c>
      <c r="C28" s="177"/>
      <c r="D28" s="124">
        <v>8494</v>
      </c>
      <c r="E28" s="11"/>
      <c r="F28" s="112">
        <v>8494</v>
      </c>
      <c r="G28" s="112"/>
      <c r="H28" s="124">
        <v>7555</v>
      </c>
      <c r="I28" s="11"/>
      <c r="J28" s="2">
        <v>7555</v>
      </c>
    </row>
    <row r="29" spans="1:12" s="48" customFormat="1" ht="18.75" customHeight="1">
      <c r="A29" s="291" t="s">
        <v>79</v>
      </c>
      <c r="B29" s="174"/>
      <c r="C29" s="174"/>
      <c r="D29" s="124">
        <v>461199</v>
      </c>
      <c r="E29" s="11"/>
      <c r="F29" s="112">
        <v>467837</v>
      </c>
      <c r="G29" s="112"/>
      <c r="H29" s="124">
        <v>455717</v>
      </c>
      <c r="I29" s="11"/>
      <c r="J29" s="2">
        <v>455717</v>
      </c>
    </row>
    <row r="30" spans="1:12" s="48" customFormat="1" ht="18.75" customHeight="1">
      <c r="A30" s="291" t="s">
        <v>80</v>
      </c>
      <c r="B30" s="174">
        <v>8</v>
      </c>
      <c r="C30" s="174"/>
      <c r="D30" s="112">
        <v>6295799</v>
      </c>
      <c r="E30" s="11"/>
      <c r="F30" s="112">
        <v>6441472</v>
      </c>
      <c r="G30" s="112"/>
      <c r="H30" s="112">
        <v>108878</v>
      </c>
      <c r="I30" s="11"/>
      <c r="J30" s="112">
        <v>83328</v>
      </c>
    </row>
    <row r="31" spans="1:12" s="48" customFormat="1" ht="18.75" customHeight="1">
      <c r="A31" s="291" t="s">
        <v>81</v>
      </c>
      <c r="B31" s="174">
        <v>9</v>
      </c>
      <c r="C31" s="177"/>
      <c r="D31" s="297">
        <v>6098338</v>
      </c>
      <c r="E31" s="11"/>
      <c r="F31" s="112">
        <v>5746695</v>
      </c>
      <c r="G31" s="112"/>
      <c r="H31" s="297">
        <v>455324</v>
      </c>
      <c r="I31" s="11"/>
      <c r="J31" s="2">
        <v>500969</v>
      </c>
    </row>
    <row r="32" spans="1:12" s="48" customFormat="1" ht="18.75" customHeight="1">
      <c r="A32" s="291" t="s">
        <v>135</v>
      </c>
      <c r="B32" s="174"/>
      <c r="C32" s="177"/>
      <c r="D32" s="297">
        <v>45923</v>
      </c>
      <c r="E32" s="11"/>
      <c r="F32" s="112">
        <v>33287</v>
      </c>
      <c r="G32" s="112"/>
      <c r="H32" s="124">
        <v>4844</v>
      </c>
      <c r="I32" s="11"/>
      <c r="J32" s="2">
        <v>7233</v>
      </c>
    </row>
    <row r="33" spans="1:12" s="48" customFormat="1" ht="18.75" customHeight="1">
      <c r="A33" s="291" t="s">
        <v>82</v>
      </c>
      <c r="B33" s="174"/>
      <c r="C33" s="177"/>
      <c r="D33" s="297">
        <v>197152</v>
      </c>
      <c r="E33" s="11"/>
      <c r="F33" s="112">
        <v>189757</v>
      </c>
      <c r="G33" s="112"/>
      <c r="H33" s="124">
        <v>16819</v>
      </c>
      <c r="I33" s="11"/>
      <c r="J33" s="2">
        <v>15628</v>
      </c>
    </row>
    <row r="34" spans="1:12" s="48" customFormat="1" ht="18.75" customHeight="1">
      <c r="A34" s="291" t="s">
        <v>166</v>
      </c>
      <c r="B34" s="174"/>
      <c r="C34" s="177"/>
      <c r="D34" s="112">
        <v>30000</v>
      </c>
      <c r="E34" s="11"/>
      <c r="F34" s="297">
        <v>30000</v>
      </c>
      <c r="G34" s="112"/>
      <c r="H34" s="112">
        <v>0</v>
      </c>
      <c r="I34" s="11"/>
      <c r="J34" s="112">
        <v>0</v>
      </c>
    </row>
    <row r="35" spans="1:12" s="48" customFormat="1" ht="18.75" customHeight="1">
      <c r="A35" s="291" t="s">
        <v>167</v>
      </c>
      <c r="B35" s="174"/>
      <c r="C35" s="177"/>
      <c r="D35" s="112">
        <v>0</v>
      </c>
      <c r="E35" s="11"/>
      <c r="F35" s="297">
        <v>30000</v>
      </c>
      <c r="G35" s="112"/>
      <c r="H35" s="124">
        <v>0</v>
      </c>
      <c r="I35" s="11"/>
      <c r="J35" s="297">
        <v>30000</v>
      </c>
    </row>
    <row r="36" spans="1:12" s="48" customFormat="1" ht="18.75" customHeight="1">
      <c r="A36" s="291" t="s">
        <v>235</v>
      </c>
      <c r="B36" s="174">
        <v>3</v>
      </c>
      <c r="C36" s="177"/>
      <c r="D36" s="299">
        <v>59919</v>
      </c>
      <c r="E36" s="11"/>
      <c r="F36" s="112">
        <v>0</v>
      </c>
      <c r="G36" s="112"/>
      <c r="H36" s="124">
        <v>0</v>
      </c>
      <c r="I36" s="11"/>
      <c r="J36" s="112">
        <v>0</v>
      </c>
    </row>
    <row r="37" spans="1:12" s="48" customFormat="1" ht="18.75" customHeight="1">
      <c r="A37" s="291" t="s">
        <v>3</v>
      </c>
      <c r="B37" s="174"/>
      <c r="C37" s="177"/>
      <c r="D37" s="112">
        <v>133032</v>
      </c>
      <c r="E37" s="11"/>
      <c r="F37" s="297">
        <v>265292</v>
      </c>
      <c r="G37" s="297"/>
      <c r="H37" s="112">
        <v>41951</v>
      </c>
      <c r="I37" s="11"/>
      <c r="J37" s="2">
        <v>68018</v>
      </c>
    </row>
    <row r="38" spans="1:12" s="48" customFormat="1" ht="18.75" customHeight="1">
      <c r="A38" s="4" t="s">
        <v>83</v>
      </c>
      <c r="B38" s="174"/>
      <c r="C38" s="177"/>
      <c r="D38" s="300">
        <f>SUM(D23:D37)</f>
        <v>14310022</v>
      </c>
      <c r="E38" s="301"/>
      <c r="F38" s="300">
        <f>SUM(F23:F37)</f>
        <v>14060655</v>
      </c>
      <c r="G38" s="30"/>
      <c r="H38" s="300">
        <f>SUM(H23:H37)</f>
        <v>8121897</v>
      </c>
      <c r="I38" s="301"/>
      <c r="J38" s="300">
        <f>SUM(J23:J37)</f>
        <v>8710369</v>
      </c>
      <c r="K38" s="126"/>
      <c r="L38" s="126"/>
    </row>
    <row r="39" spans="1:12" s="48" customFormat="1" ht="18.75" customHeight="1">
      <c r="A39" s="4"/>
      <c r="B39" s="174"/>
      <c r="C39" s="177"/>
      <c r="D39" s="297"/>
      <c r="E39" s="298"/>
      <c r="F39" s="297"/>
      <c r="G39" s="2"/>
      <c r="H39" s="298"/>
      <c r="I39" s="298"/>
      <c r="J39" s="298"/>
    </row>
    <row r="40" spans="1:12" s="48" customFormat="1" ht="18.75" customHeight="1" thickBot="1">
      <c r="A40" s="4" t="s">
        <v>84</v>
      </c>
      <c r="B40" s="174"/>
      <c r="C40" s="177"/>
      <c r="D40" s="302">
        <f>D20+D38</f>
        <v>18838423</v>
      </c>
      <c r="E40" s="301"/>
      <c r="F40" s="302">
        <f>F20+F38</f>
        <v>19864604</v>
      </c>
      <c r="G40" s="30"/>
      <c r="H40" s="302">
        <f>H20+H38</f>
        <v>13948640</v>
      </c>
      <c r="I40" s="301"/>
      <c r="J40" s="302">
        <f>J20+J38</f>
        <v>15329051</v>
      </c>
      <c r="K40" s="126"/>
      <c r="L40" s="126"/>
    </row>
    <row r="41" spans="1:12" s="48" customFormat="1" ht="18.75" customHeight="1" thickTop="1">
      <c r="A41" s="173"/>
      <c r="B41" s="172"/>
      <c r="C41" s="248"/>
      <c r="D41" s="290"/>
      <c r="E41" s="173"/>
      <c r="F41" s="290"/>
      <c r="G41" s="248"/>
      <c r="H41" s="173"/>
      <c r="I41" s="173"/>
      <c r="J41" s="173"/>
    </row>
    <row r="42" spans="1:12" s="117" customFormat="1" ht="18.75" customHeight="1">
      <c r="A42" s="7" t="s">
        <v>46</v>
      </c>
      <c r="B42" s="170"/>
      <c r="C42" s="285"/>
      <c r="D42" s="290"/>
      <c r="E42" s="173"/>
      <c r="F42" s="290"/>
      <c r="G42" s="173"/>
      <c r="H42" s="173"/>
      <c r="I42" s="173"/>
      <c r="J42" s="173"/>
    </row>
    <row r="43" spans="1:12" ht="18.75" customHeight="1">
      <c r="A43" s="287" t="s">
        <v>49</v>
      </c>
      <c r="D43" s="290"/>
      <c r="E43" s="173"/>
      <c r="F43" s="290"/>
      <c r="G43" s="173"/>
      <c r="H43" s="173"/>
      <c r="I43" s="173"/>
      <c r="J43" s="173"/>
    </row>
    <row r="44" spans="1:12" ht="18.75" customHeight="1">
      <c r="A44" s="287"/>
      <c r="D44" s="290"/>
      <c r="E44" s="173"/>
      <c r="F44" s="290"/>
      <c r="G44" s="173"/>
      <c r="H44" s="173"/>
      <c r="I44" s="173"/>
      <c r="J44" s="173"/>
    </row>
    <row r="45" spans="1:12" s="48" customFormat="1" ht="15.6" customHeight="1">
      <c r="A45" s="245"/>
      <c r="B45" s="172"/>
      <c r="C45" s="173"/>
      <c r="D45" s="340" t="s">
        <v>65</v>
      </c>
      <c r="E45" s="340"/>
      <c r="F45" s="340"/>
      <c r="G45" s="173"/>
      <c r="H45" s="340" t="s">
        <v>66</v>
      </c>
      <c r="I45" s="340"/>
      <c r="J45" s="340"/>
    </row>
    <row r="46" spans="1:12" s="48" customFormat="1" ht="18.75" customHeight="1">
      <c r="A46" s="291"/>
      <c r="B46" s="167"/>
      <c r="C46" s="173"/>
      <c r="D46" s="340" t="s">
        <v>20</v>
      </c>
      <c r="E46" s="340"/>
      <c r="F46" s="340"/>
      <c r="G46" s="340"/>
      <c r="H46" s="340" t="s">
        <v>20</v>
      </c>
      <c r="I46" s="340"/>
      <c r="J46" s="340"/>
    </row>
    <row r="47" spans="1:12" s="48" customFormat="1" ht="18.75" customHeight="1">
      <c r="A47" s="173"/>
      <c r="B47" s="173"/>
      <c r="C47" s="331"/>
      <c r="D47" s="292" t="str">
        <f>D6</f>
        <v>30 September</v>
      </c>
      <c r="E47" s="293"/>
      <c r="F47" s="292" t="s">
        <v>41</v>
      </c>
      <c r="G47" s="332"/>
      <c r="H47" s="292" t="str">
        <f>H6</f>
        <v>30 September</v>
      </c>
      <c r="I47" s="293"/>
      <c r="J47" s="292" t="s">
        <v>41</v>
      </c>
      <c r="K47" s="122"/>
      <c r="L47" s="122"/>
    </row>
    <row r="48" spans="1:12" s="48" customFormat="1" ht="18.75" customHeight="1">
      <c r="A48" s="287" t="s">
        <v>23</v>
      </c>
      <c r="B48" s="167" t="s">
        <v>5</v>
      </c>
      <c r="C48" s="331"/>
      <c r="D48" s="331">
        <v>2023</v>
      </c>
      <c r="E48" s="331"/>
      <c r="F48" s="331">
        <v>2022</v>
      </c>
      <c r="G48" s="331"/>
      <c r="H48" s="331">
        <v>2023</v>
      </c>
      <c r="I48" s="331"/>
      <c r="J48" s="331">
        <v>2022</v>
      </c>
      <c r="K48" s="121"/>
      <c r="L48" s="121"/>
    </row>
    <row r="49" spans="1:12" s="48" customFormat="1" ht="18.75" customHeight="1">
      <c r="A49" s="287"/>
      <c r="B49" s="167"/>
      <c r="C49" s="331"/>
      <c r="D49" s="331" t="s">
        <v>147</v>
      </c>
      <c r="E49" s="331"/>
      <c r="F49" s="331"/>
      <c r="G49" s="331"/>
      <c r="H49" s="331" t="s">
        <v>147</v>
      </c>
      <c r="I49" s="331"/>
      <c r="J49" s="331"/>
      <c r="K49" s="121"/>
      <c r="L49" s="121"/>
    </row>
    <row r="50" spans="1:12" s="48" customFormat="1" ht="15.6" customHeight="1">
      <c r="A50" s="5"/>
      <c r="B50" s="167"/>
      <c r="C50" s="167"/>
      <c r="D50" s="339" t="s">
        <v>42</v>
      </c>
      <c r="E50" s="339"/>
      <c r="F50" s="339"/>
      <c r="G50" s="339"/>
      <c r="H50" s="339"/>
      <c r="I50" s="339"/>
      <c r="J50" s="339"/>
      <c r="K50" s="123"/>
      <c r="L50" s="123"/>
    </row>
    <row r="51" spans="1:12" s="48" customFormat="1" ht="18.75" customHeight="1">
      <c r="A51" s="294" t="s">
        <v>85</v>
      </c>
      <c r="B51" s="174"/>
      <c r="C51" s="177"/>
      <c r="D51" s="297"/>
      <c r="E51" s="173"/>
      <c r="F51" s="297"/>
      <c r="G51" s="177"/>
      <c r="H51" s="173"/>
      <c r="I51" s="173"/>
      <c r="J51" s="173"/>
    </row>
    <row r="52" spans="1:12" s="48" customFormat="1" ht="19.5" customHeight="1">
      <c r="A52" s="173" t="s">
        <v>176</v>
      </c>
      <c r="B52" s="174"/>
      <c r="C52" s="177"/>
      <c r="D52" s="112">
        <v>74803</v>
      </c>
      <c r="E52" s="9"/>
      <c r="F52" s="112">
        <v>694689</v>
      </c>
      <c r="G52" s="177"/>
      <c r="H52" s="112">
        <v>19380</v>
      </c>
      <c r="I52" s="9"/>
      <c r="J52" s="112">
        <v>644689</v>
      </c>
    </row>
    <row r="53" spans="1:12" s="48" customFormat="1" ht="18.75" customHeight="1">
      <c r="A53" s="173" t="s">
        <v>145</v>
      </c>
      <c r="B53" s="174">
        <v>3</v>
      </c>
      <c r="C53" s="177"/>
      <c r="D53" s="112">
        <v>614884</v>
      </c>
      <c r="E53" s="9"/>
      <c r="F53" s="112">
        <v>296281</v>
      </c>
      <c r="G53" s="177"/>
      <c r="H53" s="112">
        <v>115747</v>
      </c>
      <c r="I53" s="11"/>
      <c r="J53" s="112">
        <v>56996</v>
      </c>
    </row>
    <row r="54" spans="1:12" s="48" customFormat="1" ht="18.75" customHeight="1">
      <c r="A54" s="173" t="s">
        <v>236</v>
      </c>
      <c r="B54" s="174"/>
      <c r="C54" s="177"/>
      <c r="D54" s="49"/>
      <c r="E54" s="303"/>
      <c r="F54" s="49"/>
      <c r="G54" s="177"/>
      <c r="H54" s="49"/>
      <c r="I54" s="11"/>
      <c r="J54" s="112"/>
    </row>
    <row r="55" spans="1:12" s="48" customFormat="1" ht="18.75" customHeight="1">
      <c r="A55" s="173" t="s">
        <v>237</v>
      </c>
      <c r="B55" s="174" t="s">
        <v>248</v>
      </c>
      <c r="C55" s="177"/>
      <c r="D55" s="49">
        <v>347768</v>
      </c>
      <c r="E55" s="9"/>
      <c r="F55" s="49">
        <v>396209</v>
      </c>
      <c r="G55" s="177"/>
      <c r="H55" s="49">
        <v>47400</v>
      </c>
      <c r="I55" s="11"/>
      <c r="J55" s="112">
        <v>59238</v>
      </c>
    </row>
    <row r="56" spans="1:12" s="48" customFormat="1" ht="18.75" customHeight="1">
      <c r="A56" s="173" t="s">
        <v>236</v>
      </c>
      <c r="B56" s="174"/>
      <c r="C56" s="177"/>
      <c r="D56" s="49"/>
      <c r="E56" s="11"/>
      <c r="F56" s="112"/>
      <c r="G56" s="177"/>
      <c r="H56" s="49"/>
      <c r="I56" s="11"/>
      <c r="J56" s="112"/>
    </row>
    <row r="57" spans="1:12" s="48" customFormat="1" ht="18.75" customHeight="1">
      <c r="A57" s="173" t="s">
        <v>238</v>
      </c>
      <c r="B57" s="174">
        <v>10</v>
      </c>
      <c r="C57" s="177"/>
      <c r="D57" s="112">
        <v>80000</v>
      </c>
      <c r="E57" s="11"/>
      <c r="F57" s="112">
        <v>0</v>
      </c>
      <c r="G57" s="177"/>
      <c r="H57" s="112">
        <v>80000</v>
      </c>
      <c r="I57" s="11"/>
      <c r="J57" s="112">
        <v>0</v>
      </c>
    </row>
    <row r="58" spans="1:12" s="48" customFormat="1" ht="18.75" customHeight="1">
      <c r="A58" s="173" t="s">
        <v>109</v>
      </c>
      <c r="B58" s="174">
        <v>10</v>
      </c>
      <c r="C58" s="177"/>
      <c r="D58" s="112">
        <v>226596</v>
      </c>
      <c r="E58" s="11"/>
      <c r="F58" s="112">
        <v>1206005</v>
      </c>
      <c r="G58" s="177"/>
      <c r="H58" s="112">
        <v>226596</v>
      </c>
      <c r="I58" s="11"/>
      <c r="J58" s="112">
        <v>1206005</v>
      </c>
    </row>
    <row r="59" spans="1:12" s="48" customFormat="1" ht="18.45" customHeight="1">
      <c r="A59" s="173" t="s">
        <v>86</v>
      </c>
      <c r="B59" s="174" t="s">
        <v>248</v>
      </c>
      <c r="C59" s="177"/>
      <c r="D59" s="112">
        <v>2697489</v>
      </c>
      <c r="E59" s="11"/>
      <c r="F59" s="112">
        <v>2812122</v>
      </c>
      <c r="G59" s="177"/>
      <c r="H59" s="112">
        <v>2697489</v>
      </c>
      <c r="I59" s="11"/>
      <c r="J59" s="112">
        <v>2512711</v>
      </c>
    </row>
    <row r="60" spans="1:12" s="48" customFormat="1" ht="18.75" customHeight="1">
      <c r="A60" s="173" t="s">
        <v>87</v>
      </c>
      <c r="B60" s="174">
        <v>4</v>
      </c>
      <c r="C60" s="177"/>
      <c r="D60" s="112">
        <v>90000</v>
      </c>
      <c r="E60" s="179"/>
      <c r="F60" s="112">
        <v>116986</v>
      </c>
      <c r="G60" s="177"/>
      <c r="H60" s="112">
        <v>90000</v>
      </c>
      <c r="I60" s="11"/>
      <c r="J60" s="112">
        <v>116986</v>
      </c>
    </row>
    <row r="61" spans="1:12" s="48" customFormat="1" ht="18.75" customHeight="1">
      <c r="A61" s="173" t="s">
        <v>126</v>
      </c>
      <c r="B61" s="174"/>
      <c r="C61" s="177"/>
      <c r="D61" s="112">
        <v>14723</v>
      </c>
      <c r="E61" s="11"/>
      <c r="F61" s="112">
        <v>17127</v>
      </c>
      <c r="G61" s="177"/>
      <c r="H61" s="112">
        <v>1327</v>
      </c>
      <c r="I61" s="11"/>
      <c r="J61" s="112">
        <v>1056</v>
      </c>
    </row>
    <row r="62" spans="1:12" s="48" customFormat="1" ht="18.75" customHeight="1">
      <c r="A62" s="173" t="s">
        <v>134</v>
      </c>
      <c r="B62" s="174"/>
      <c r="C62" s="177"/>
      <c r="D62" s="112">
        <v>32897</v>
      </c>
      <c r="E62" s="11"/>
      <c r="F62" s="112">
        <v>719</v>
      </c>
      <c r="G62" s="177"/>
      <c r="H62" s="112">
        <v>0</v>
      </c>
      <c r="I62" s="11"/>
      <c r="J62" s="112">
        <v>0</v>
      </c>
    </row>
    <row r="63" spans="1:12" s="48" customFormat="1" ht="18.75" customHeight="1">
      <c r="A63" s="173" t="s">
        <v>282</v>
      </c>
      <c r="B63" s="174"/>
      <c r="C63" s="177"/>
      <c r="D63" s="112">
        <v>47753</v>
      </c>
      <c r="E63" s="11"/>
      <c r="F63" s="112">
        <v>42234</v>
      </c>
      <c r="G63" s="177"/>
      <c r="H63" s="112">
        <v>716</v>
      </c>
      <c r="I63" s="11"/>
      <c r="J63" s="112">
        <v>753</v>
      </c>
    </row>
    <row r="64" spans="1:12" s="48" customFormat="1" ht="18.75" customHeight="1">
      <c r="A64" s="173" t="s">
        <v>286</v>
      </c>
      <c r="B64" s="174"/>
      <c r="C64" s="177"/>
      <c r="D64" s="112"/>
      <c r="E64" s="11"/>
      <c r="F64" s="112"/>
      <c r="G64" s="177"/>
      <c r="H64" s="112"/>
      <c r="I64" s="11"/>
      <c r="J64" s="112"/>
    </row>
    <row r="65" spans="1:12" s="48" customFormat="1" ht="18.75" customHeight="1">
      <c r="A65" s="173" t="s">
        <v>287</v>
      </c>
      <c r="B65" s="174">
        <v>10</v>
      </c>
      <c r="C65" s="177"/>
      <c r="D65" s="112">
        <v>968293</v>
      </c>
      <c r="E65" s="11"/>
      <c r="F65" s="112">
        <v>0</v>
      </c>
      <c r="G65" s="177"/>
      <c r="H65" s="112">
        <v>968293</v>
      </c>
      <c r="I65" s="11"/>
      <c r="J65" s="112">
        <v>0</v>
      </c>
    </row>
    <row r="66" spans="1:12" s="48" customFormat="1" ht="18.75" customHeight="1">
      <c r="A66" s="173" t="s">
        <v>239</v>
      </c>
      <c r="B66" s="174"/>
      <c r="C66" s="177"/>
      <c r="D66" s="176"/>
      <c r="E66" s="11"/>
      <c r="F66" s="176"/>
      <c r="G66" s="177"/>
      <c r="H66" s="176"/>
      <c r="I66" s="11"/>
      <c r="J66" s="176"/>
    </row>
    <row r="67" spans="1:12" s="48" customFormat="1" ht="18.75" customHeight="1">
      <c r="A67" s="173" t="s">
        <v>240</v>
      </c>
      <c r="B67" s="174" t="s">
        <v>247</v>
      </c>
      <c r="C67" s="177"/>
      <c r="D67" s="112">
        <v>8826</v>
      </c>
      <c r="E67" s="11"/>
      <c r="F67" s="112">
        <v>0</v>
      </c>
      <c r="G67" s="177"/>
      <c r="H67" s="112">
        <v>0</v>
      </c>
      <c r="I67" s="11"/>
      <c r="J67" s="112">
        <v>0</v>
      </c>
    </row>
    <row r="68" spans="1:12" s="48" customFormat="1" ht="18.75" customHeight="1">
      <c r="A68" s="173" t="s">
        <v>4</v>
      </c>
      <c r="B68" s="174"/>
      <c r="C68" s="177"/>
      <c r="D68" s="112">
        <v>383937</v>
      </c>
      <c r="E68" s="11"/>
      <c r="F68" s="112">
        <v>376881</v>
      </c>
      <c r="G68" s="177"/>
      <c r="H68" s="112">
        <v>126556</v>
      </c>
      <c r="I68" s="11"/>
      <c r="J68" s="112">
        <v>160903</v>
      </c>
    </row>
    <row r="69" spans="1:12" s="48" customFormat="1" ht="18.75" customHeight="1">
      <c r="A69" s="4" t="s">
        <v>88</v>
      </c>
      <c r="B69" s="174"/>
      <c r="C69" s="177"/>
      <c r="D69" s="131">
        <f>SUM(D52:D68)</f>
        <v>5587969</v>
      </c>
      <c r="E69" s="301"/>
      <c r="F69" s="131">
        <f>SUM(F52:F68)</f>
        <v>5959253</v>
      </c>
      <c r="G69" s="30"/>
      <c r="H69" s="131">
        <f>SUM(H52:H68)</f>
        <v>4373504</v>
      </c>
      <c r="I69" s="301"/>
      <c r="J69" s="131">
        <f>SUM(J52:J68)</f>
        <v>4759337</v>
      </c>
      <c r="K69" s="126"/>
      <c r="L69" s="126"/>
    </row>
    <row r="70" spans="1:12" s="48" customFormat="1" ht="18.75" customHeight="1">
      <c r="A70" s="4"/>
      <c r="B70" s="174"/>
      <c r="C70" s="177"/>
      <c r="D70" s="132"/>
      <c r="E70" s="301"/>
      <c r="F70" s="132"/>
      <c r="G70" s="30"/>
      <c r="H70" s="132"/>
      <c r="I70" s="301"/>
      <c r="J70" s="132"/>
      <c r="K70" s="126"/>
      <c r="L70" s="126"/>
    </row>
    <row r="71" spans="1:12" s="48" customFormat="1" ht="18.75" customHeight="1">
      <c r="A71" s="294" t="s">
        <v>89</v>
      </c>
      <c r="B71" s="174"/>
      <c r="C71" s="177"/>
      <c r="D71" s="112"/>
      <c r="E71" s="298"/>
      <c r="F71" s="112"/>
      <c r="G71" s="2"/>
      <c r="H71" s="298"/>
      <c r="I71" s="298"/>
      <c r="J71" s="298"/>
    </row>
    <row r="72" spans="1:12" s="48" customFormat="1" ht="18.75" customHeight="1">
      <c r="A72" s="173" t="s">
        <v>170</v>
      </c>
      <c r="B72" s="174" t="s">
        <v>248</v>
      </c>
      <c r="C72" s="177"/>
      <c r="D72" s="112">
        <v>1961610</v>
      </c>
      <c r="E72" s="2"/>
      <c r="F72" s="49">
        <v>2725189</v>
      </c>
      <c r="G72" s="2"/>
      <c r="H72" s="112">
        <v>49938</v>
      </c>
      <c r="I72" s="2"/>
      <c r="J72" s="112">
        <v>173218</v>
      </c>
    </row>
    <row r="73" spans="1:12" s="48" customFormat="1" ht="18.75" customHeight="1">
      <c r="A73" s="173" t="s">
        <v>241</v>
      </c>
      <c r="B73" s="174">
        <v>3</v>
      </c>
      <c r="C73" s="177"/>
      <c r="D73" s="112">
        <v>61084</v>
      </c>
      <c r="E73" s="2"/>
      <c r="F73" s="112">
        <v>0</v>
      </c>
      <c r="G73" s="2"/>
      <c r="H73" s="112">
        <v>0</v>
      </c>
      <c r="I73" s="2"/>
      <c r="J73" s="112">
        <v>0</v>
      </c>
    </row>
    <row r="74" spans="1:12" s="48" customFormat="1" ht="18.75" customHeight="1">
      <c r="A74" s="173" t="s">
        <v>171</v>
      </c>
      <c r="B74" s="174">
        <v>10</v>
      </c>
      <c r="C74" s="177"/>
      <c r="D74" s="112">
        <v>0</v>
      </c>
      <c r="E74" s="2"/>
      <c r="F74" s="299">
        <v>80000</v>
      </c>
      <c r="G74" s="2"/>
      <c r="H74" s="112">
        <v>0</v>
      </c>
      <c r="I74" s="2"/>
      <c r="J74" s="299">
        <v>80000</v>
      </c>
    </row>
    <row r="75" spans="1:12" s="48" customFormat="1" ht="18.75" customHeight="1">
      <c r="A75" s="173" t="s">
        <v>90</v>
      </c>
      <c r="B75" s="174" t="s">
        <v>248</v>
      </c>
      <c r="C75" s="177"/>
      <c r="D75" s="112">
        <v>3724573</v>
      </c>
      <c r="E75" s="2"/>
      <c r="F75" s="49">
        <v>3593503</v>
      </c>
      <c r="G75" s="2"/>
      <c r="H75" s="112">
        <v>2413221</v>
      </c>
      <c r="I75" s="2"/>
      <c r="J75" s="232">
        <v>2999850</v>
      </c>
    </row>
    <row r="76" spans="1:12" s="48" customFormat="1" ht="18.75" customHeight="1">
      <c r="A76" s="173" t="s">
        <v>242</v>
      </c>
      <c r="B76" s="174"/>
      <c r="C76" s="177"/>
      <c r="D76" s="112">
        <v>1084108</v>
      </c>
      <c r="E76" s="2"/>
      <c r="F76" s="49">
        <v>686609</v>
      </c>
      <c r="G76" s="303"/>
      <c r="H76" s="112">
        <v>162534</v>
      </c>
      <c r="I76" s="303"/>
      <c r="J76" s="232">
        <v>155350</v>
      </c>
      <c r="K76" s="82"/>
    </row>
    <row r="77" spans="1:12" s="48" customFormat="1" ht="18.75" customHeight="1">
      <c r="A77" s="173" t="s">
        <v>180</v>
      </c>
      <c r="B77" s="174"/>
      <c r="C77" s="177"/>
      <c r="D77" s="176">
        <v>0</v>
      </c>
      <c r="E77" s="2"/>
      <c r="F77" s="299">
        <v>5384</v>
      </c>
      <c r="G77" s="303"/>
      <c r="H77" s="176">
        <v>0</v>
      </c>
      <c r="I77" s="303"/>
      <c r="J77" s="112">
        <v>0</v>
      </c>
      <c r="K77" s="82"/>
    </row>
    <row r="78" spans="1:12" s="48" customFormat="1" ht="18.75" customHeight="1">
      <c r="A78" s="173" t="s">
        <v>118</v>
      </c>
      <c r="B78" s="174"/>
      <c r="C78" s="177"/>
      <c r="D78" s="112">
        <v>68280</v>
      </c>
      <c r="E78" s="2"/>
      <c r="F78" s="49">
        <v>62312</v>
      </c>
      <c r="G78" s="303"/>
      <c r="H78" s="112">
        <v>54233</v>
      </c>
      <c r="I78" s="303"/>
      <c r="J78" s="232">
        <v>51500</v>
      </c>
      <c r="K78" s="82"/>
    </row>
    <row r="79" spans="1:12" s="48" customFormat="1" ht="18.75" customHeight="1">
      <c r="A79" s="173" t="s">
        <v>243</v>
      </c>
      <c r="B79" s="174" t="s">
        <v>247</v>
      </c>
      <c r="C79" s="173"/>
      <c r="D79" s="112">
        <v>3836</v>
      </c>
      <c r="E79" s="2"/>
      <c r="F79" s="112">
        <v>0</v>
      </c>
      <c r="G79" s="2"/>
      <c r="H79" s="112">
        <v>0</v>
      </c>
      <c r="I79" s="2"/>
      <c r="J79" s="112">
        <v>0</v>
      </c>
    </row>
    <row r="80" spans="1:12" s="48" customFormat="1" ht="18.75" customHeight="1">
      <c r="A80" s="173" t="s">
        <v>26</v>
      </c>
      <c r="B80" s="174"/>
      <c r="C80" s="177"/>
      <c r="D80" s="112">
        <v>306408</v>
      </c>
      <c r="E80" s="2"/>
      <c r="F80" s="297">
        <v>289533</v>
      </c>
      <c r="G80" s="2"/>
      <c r="H80" s="112">
        <v>138201</v>
      </c>
      <c r="I80" s="2"/>
      <c r="J80" s="49">
        <v>140127</v>
      </c>
    </row>
    <row r="81" spans="1:12" s="48" customFormat="1" ht="18.75" customHeight="1">
      <c r="A81" s="4" t="s">
        <v>91</v>
      </c>
      <c r="B81" s="174"/>
      <c r="C81" s="177"/>
      <c r="D81" s="131">
        <f>SUM(D72:D80)</f>
        <v>7209899</v>
      </c>
      <c r="E81" s="301"/>
      <c r="F81" s="131">
        <f>SUM(F72:F80)</f>
        <v>7442530</v>
      </c>
      <c r="G81" s="30"/>
      <c r="H81" s="131">
        <f>SUM(H72:H80)</f>
        <v>2818127</v>
      </c>
      <c r="I81" s="301"/>
      <c r="J81" s="131">
        <f>SUM(J72:J80)</f>
        <v>3600045</v>
      </c>
      <c r="K81" s="126"/>
      <c r="L81" s="126"/>
    </row>
    <row r="82" spans="1:12" s="48" customFormat="1" ht="18.75" customHeight="1">
      <c r="A82" s="4"/>
      <c r="B82" s="174"/>
      <c r="C82" s="177"/>
      <c r="D82" s="132"/>
      <c r="E82" s="298"/>
      <c r="F82" s="132"/>
      <c r="G82" s="30"/>
      <c r="H82" s="30"/>
      <c r="I82" s="298"/>
      <c r="J82" s="30"/>
    </row>
    <row r="83" spans="1:12" s="48" customFormat="1" ht="18.75" customHeight="1">
      <c r="A83" s="4" t="s">
        <v>92</v>
      </c>
      <c r="B83" s="174"/>
      <c r="C83" s="177"/>
      <c r="D83" s="133">
        <f>D69+D81</f>
        <v>12797868</v>
      </c>
      <c r="E83" s="298"/>
      <c r="F83" s="133">
        <f>F69+F81</f>
        <v>13401783</v>
      </c>
      <c r="G83" s="30"/>
      <c r="H83" s="133">
        <f>H69+H81</f>
        <v>7191631</v>
      </c>
      <c r="I83" s="298"/>
      <c r="J83" s="133">
        <f>J69+J81</f>
        <v>8359382</v>
      </c>
      <c r="K83" s="126"/>
      <c r="L83" s="126"/>
    </row>
    <row r="84" spans="1:12" s="48" customFormat="1" ht="18.75" customHeight="1">
      <c r="A84" s="4"/>
      <c r="B84" s="174"/>
      <c r="C84" s="177"/>
      <c r="D84" s="132"/>
      <c r="E84" s="298"/>
      <c r="F84" s="132"/>
      <c r="G84" s="30"/>
      <c r="H84" s="132"/>
      <c r="I84" s="298"/>
      <c r="J84" s="132"/>
      <c r="K84" s="126"/>
      <c r="L84" s="126"/>
    </row>
    <row r="85" spans="1:12" s="117" customFormat="1" ht="18.75" customHeight="1">
      <c r="A85" s="7" t="s">
        <v>46</v>
      </c>
      <c r="B85" s="170"/>
      <c r="C85" s="285"/>
      <c r="D85" s="290"/>
      <c r="E85" s="173"/>
      <c r="F85" s="290"/>
      <c r="G85" s="173"/>
      <c r="H85" s="173"/>
      <c r="I85" s="173"/>
      <c r="J85" s="173"/>
    </row>
    <row r="86" spans="1:12" ht="18.75" customHeight="1">
      <c r="A86" s="287" t="s">
        <v>49</v>
      </c>
      <c r="D86" s="290"/>
      <c r="E86" s="173"/>
      <c r="F86" s="290"/>
      <c r="G86" s="173"/>
      <c r="H86" s="173"/>
      <c r="I86" s="173"/>
      <c r="J86" s="173"/>
    </row>
    <row r="87" spans="1:12" ht="18.75" customHeight="1">
      <c r="A87" s="287"/>
      <c r="D87" s="290"/>
      <c r="E87" s="173"/>
      <c r="F87" s="290"/>
      <c r="G87" s="173"/>
      <c r="H87" s="173"/>
      <c r="I87" s="173"/>
      <c r="J87" s="173"/>
    </row>
    <row r="88" spans="1:12" s="48" customFormat="1" ht="15.6" customHeight="1">
      <c r="A88" s="245"/>
      <c r="B88" s="172"/>
      <c r="C88" s="173"/>
      <c r="D88" s="340" t="s">
        <v>65</v>
      </c>
      <c r="E88" s="340"/>
      <c r="F88" s="340"/>
      <c r="G88" s="173"/>
      <c r="H88" s="340" t="s">
        <v>66</v>
      </c>
      <c r="I88" s="340"/>
      <c r="J88" s="340"/>
    </row>
    <row r="89" spans="1:12" s="48" customFormat="1" ht="18.75" customHeight="1">
      <c r="A89" s="291"/>
      <c r="B89" s="167"/>
      <c r="C89" s="173"/>
      <c r="D89" s="340" t="s">
        <v>20</v>
      </c>
      <c r="E89" s="340"/>
      <c r="F89" s="340"/>
      <c r="G89" s="340"/>
      <c r="H89" s="340" t="s">
        <v>20</v>
      </c>
      <c r="I89" s="340"/>
      <c r="J89" s="340"/>
    </row>
    <row r="90" spans="1:12" s="48" customFormat="1" ht="18.75" customHeight="1">
      <c r="A90" s="173"/>
      <c r="B90" s="173"/>
      <c r="C90" s="331"/>
      <c r="D90" s="292" t="str">
        <f>D6</f>
        <v>30 September</v>
      </c>
      <c r="E90" s="293"/>
      <c r="F90" s="292" t="s">
        <v>41</v>
      </c>
      <c r="G90" s="332"/>
      <c r="H90" s="292" t="str">
        <f>H6</f>
        <v>30 September</v>
      </c>
      <c r="I90" s="293"/>
      <c r="J90" s="292" t="s">
        <v>41</v>
      </c>
      <c r="K90" s="122"/>
      <c r="L90" s="122"/>
    </row>
    <row r="91" spans="1:12" s="48" customFormat="1" ht="18.75" customHeight="1">
      <c r="A91" s="287" t="s">
        <v>23</v>
      </c>
      <c r="B91" s="167"/>
      <c r="C91" s="331"/>
      <c r="D91" s="331">
        <v>2023</v>
      </c>
      <c r="E91" s="331"/>
      <c r="F91" s="331">
        <v>2022</v>
      </c>
      <c r="G91" s="331"/>
      <c r="H91" s="331">
        <v>2023</v>
      </c>
      <c r="I91" s="331"/>
      <c r="J91" s="331">
        <v>2022</v>
      </c>
      <c r="K91" s="121"/>
      <c r="L91" s="121"/>
    </row>
    <row r="92" spans="1:12" s="48" customFormat="1" ht="18.75" customHeight="1">
      <c r="A92" s="287"/>
      <c r="B92" s="167"/>
      <c r="C92" s="331"/>
      <c r="D92" s="331" t="s">
        <v>147</v>
      </c>
      <c r="E92" s="331"/>
      <c r="F92" s="331"/>
      <c r="G92" s="331"/>
      <c r="H92" s="331" t="s">
        <v>147</v>
      </c>
      <c r="I92" s="331"/>
      <c r="J92" s="331"/>
      <c r="K92" s="121"/>
      <c r="L92" s="121"/>
    </row>
    <row r="93" spans="1:12" s="48" customFormat="1" ht="15.6" customHeight="1">
      <c r="A93" s="5"/>
      <c r="B93" s="167"/>
      <c r="C93" s="167"/>
      <c r="D93" s="339" t="s">
        <v>42</v>
      </c>
      <c r="E93" s="339"/>
      <c r="F93" s="339"/>
      <c r="G93" s="339"/>
      <c r="H93" s="339"/>
      <c r="I93" s="339"/>
      <c r="J93" s="339"/>
      <c r="K93" s="178"/>
      <c r="L93" s="178"/>
    </row>
    <row r="94" spans="1:12" s="48" customFormat="1" ht="18.75" customHeight="1">
      <c r="A94" s="294" t="s">
        <v>93</v>
      </c>
      <c r="B94" s="174"/>
      <c r="C94" s="248"/>
      <c r="D94" s="290"/>
      <c r="E94" s="173"/>
      <c r="F94" s="290"/>
      <c r="G94" s="248"/>
      <c r="H94" s="298"/>
      <c r="I94" s="173"/>
      <c r="J94" s="298"/>
    </row>
    <row r="95" spans="1:12" s="48" customFormat="1" ht="18" customHeight="1">
      <c r="A95" s="291" t="s">
        <v>94</v>
      </c>
      <c r="B95" s="174"/>
      <c r="C95" s="248"/>
      <c r="D95" s="290"/>
      <c r="E95" s="173"/>
      <c r="F95" s="290"/>
      <c r="G95" s="248"/>
      <c r="H95" s="298"/>
      <c r="I95" s="173"/>
      <c r="J95" s="298"/>
    </row>
    <row r="96" spans="1:12" s="48" customFormat="1" ht="18.75" customHeight="1">
      <c r="A96" s="291" t="s">
        <v>95</v>
      </c>
      <c r="B96" s="174"/>
      <c r="C96" s="248"/>
      <c r="D96" s="290"/>
      <c r="E96" s="173"/>
      <c r="F96" s="290"/>
      <c r="G96" s="248"/>
      <c r="H96" s="298"/>
      <c r="I96" s="173"/>
      <c r="J96" s="298"/>
    </row>
    <row r="97" spans="1:12" s="48" customFormat="1" ht="18.75" customHeight="1">
      <c r="A97" s="172" t="s">
        <v>139</v>
      </c>
      <c r="B97" s="174"/>
      <c r="C97" s="248"/>
      <c r="D97" s="290"/>
      <c r="E97" s="173"/>
      <c r="F97" s="290"/>
      <c r="G97" s="248"/>
      <c r="H97" s="290"/>
      <c r="I97" s="173"/>
      <c r="J97" s="298"/>
    </row>
    <row r="98" spans="1:12" s="48" customFormat="1" ht="18" customHeight="1" thickBot="1">
      <c r="A98" s="172" t="s">
        <v>129</v>
      </c>
      <c r="B98" s="173"/>
      <c r="C98" s="248"/>
      <c r="D98" s="304">
        <v>1117211</v>
      </c>
      <c r="E98" s="2"/>
      <c r="F98" s="305">
        <v>1117211</v>
      </c>
      <c r="G98" s="2"/>
      <c r="H98" s="304">
        <v>1117211</v>
      </c>
      <c r="I98" s="2"/>
      <c r="J98" s="304">
        <v>1117211</v>
      </c>
      <c r="K98" s="81"/>
      <c r="L98" s="81"/>
    </row>
    <row r="99" spans="1:12" s="48" customFormat="1" ht="18.75" customHeight="1" thickTop="1">
      <c r="A99" s="291" t="s">
        <v>96</v>
      </c>
      <c r="B99" s="174"/>
      <c r="C99" s="177"/>
      <c r="D99" s="297"/>
      <c r="E99" s="9">
        <v>860384157</v>
      </c>
      <c r="F99" s="297"/>
      <c r="G99" s="177"/>
      <c r="H99" s="297"/>
      <c r="I99" s="9"/>
      <c r="J99" s="11"/>
    </row>
    <row r="100" spans="1:12" s="48" customFormat="1" ht="18.75" customHeight="1">
      <c r="A100" s="172" t="s">
        <v>140</v>
      </c>
      <c r="B100" s="174"/>
      <c r="C100" s="177"/>
      <c r="D100" s="297"/>
      <c r="E100" s="9"/>
      <c r="F100" s="297"/>
      <c r="G100" s="177"/>
      <c r="H100" s="297"/>
      <c r="I100" s="9"/>
      <c r="J100" s="11"/>
    </row>
    <row r="101" spans="1:12" s="48" customFormat="1" ht="18.75" customHeight="1">
      <c r="A101" s="172" t="s">
        <v>129</v>
      </c>
      <c r="B101" s="174"/>
      <c r="C101" s="177"/>
      <c r="D101" s="2">
        <v>1091205</v>
      </c>
      <c r="E101" s="9"/>
      <c r="F101" s="297">
        <v>1091205</v>
      </c>
      <c r="G101" s="177"/>
      <c r="H101" s="2">
        <v>1091205</v>
      </c>
      <c r="I101" s="9"/>
      <c r="J101" s="2">
        <v>1091205</v>
      </c>
    </row>
    <row r="102" spans="1:12" s="48" customFormat="1" ht="18.75" customHeight="1">
      <c r="A102" s="173" t="s">
        <v>97</v>
      </c>
      <c r="B102" s="174"/>
      <c r="C102" s="248"/>
      <c r="D102" s="2">
        <v>1484160</v>
      </c>
      <c r="E102" s="9"/>
      <c r="F102" s="297">
        <v>1484160</v>
      </c>
      <c r="G102" s="326"/>
      <c r="H102" s="2">
        <v>1484160</v>
      </c>
      <c r="I102" s="9"/>
      <c r="J102" s="297">
        <v>1484160</v>
      </c>
    </row>
    <row r="103" spans="1:12" s="48" customFormat="1" ht="18.75" customHeight="1">
      <c r="A103" s="173" t="s">
        <v>120</v>
      </c>
      <c r="B103" s="174"/>
      <c r="C103" s="248"/>
      <c r="D103" s="2">
        <v>4937</v>
      </c>
      <c r="E103" s="9"/>
      <c r="F103" s="297">
        <v>4795</v>
      </c>
      <c r="G103" s="326"/>
      <c r="H103" s="2">
        <v>4937</v>
      </c>
      <c r="I103" s="9"/>
      <c r="J103" s="297">
        <v>4795</v>
      </c>
    </row>
    <row r="104" spans="1:12" s="48" customFormat="1" ht="18.75" customHeight="1">
      <c r="A104" s="291" t="s">
        <v>17</v>
      </c>
      <c r="B104" s="174"/>
      <c r="C104" s="248"/>
      <c r="D104" s="2"/>
      <c r="E104" s="9"/>
      <c r="F104" s="297"/>
      <c r="G104" s="177"/>
      <c r="H104" s="2"/>
      <c r="I104" s="9"/>
      <c r="J104" s="177"/>
    </row>
    <row r="105" spans="1:12" s="48" customFormat="1" ht="18.75" customHeight="1">
      <c r="A105" s="291" t="s">
        <v>98</v>
      </c>
      <c r="B105" s="174"/>
      <c r="C105" s="248"/>
      <c r="D105" s="2"/>
      <c r="E105" s="9"/>
      <c r="F105" s="297"/>
      <c r="G105" s="177"/>
      <c r="H105" s="2"/>
      <c r="I105" s="9"/>
      <c r="J105" s="177"/>
    </row>
    <row r="106" spans="1:12" s="48" customFormat="1" ht="18.75" customHeight="1">
      <c r="A106" s="291" t="s">
        <v>99</v>
      </c>
      <c r="B106" s="174"/>
      <c r="C106" s="248"/>
      <c r="D106" s="2">
        <v>111721</v>
      </c>
      <c r="E106" s="9"/>
      <c r="F106" s="297">
        <v>111721</v>
      </c>
      <c r="G106" s="177"/>
      <c r="H106" s="2">
        <v>111721</v>
      </c>
      <c r="I106" s="9"/>
      <c r="J106" s="177">
        <v>111721</v>
      </c>
    </row>
    <row r="107" spans="1:12" s="48" customFormat="1" ht="18.75" customHeight="1">
      <c r="A107" s="291" t="s">
        <v>100</v>
      </c>
      <c r="B107" s="174"/>
      <c r="C107" s="177"/>
      <c r="D107" s="2">
        <v>3301032</v>
      </c>
      <c r="E107" s="9"/>
      <c r="F107" s="297">
        <v>3736779</v>
      </c>
      <c r="G107" s="177"/>
      <c r="H107" s="2">
        <v>4064986</v>
      </c>
      <c r="I107" s="9"/>
      <c r="J107" s="2">
        <v>4277788</v>
      </c>
      <c r="K107" s="81"/>
      <c r="L107" s="81"/>
    </row>
    <row r="108" spans="1:12" s="48" customFormat="1" ht="18.75" customHeight="1">
      <c r="A108" s="291" t="s">
        <v>146</v>
      </c>
      <c r="B108" s="174"/>
      <c r="C108" s="177"/>
      <c r="D108" s="2">
        <v>10164</v>
      </c>
      <c r="E108" s="9"/>
      <c r="F108" s="297">
        <v>2707</v>
      </c>
      <c r="G108" s="177"/>
      <c r="H108" s="112">
        <v>0</v>
      </c>
      <c r="I108" s="9"/>
      <c r="J108" s="112">
        <v>0</v>
      </c>
      <c r="K108" s="81"/>
      <c r="L108" s="81"/>
    </row>
    <row r="109" spans="1:12" s="48" customFormat="1" ht="18.75" customHeight="1">
      <c r="A109" s="3" t="s">
        <v>115</v>
      </c>
      <c r="B109" s="174"/>
      <c r="C109" s="177"/>
      <c r="D109" s="306">
        <f>SUM(D99:D108)</f>
        <v>6003219</v>
      </c>
      <c r="E109" s="3"/>
      <c r="F109" s="306">
        <f>SUM(F99:F108)</f>
        <v>6431367</v>
      </c>
      <c r="G109" s="338"/>
      <c r="H109" s="306">
        <f>SUM(H99:H108)</f>
        <v>6757009</v>
      </c>
      <c r="I109" s="3"/>
      <c r="J109" s="306">
        <f>SUM(J99:J108)</f>
        <v>6969669</v>
      </c>
    </row>
    <row r="110" spans="1:12" s="48" customFormat="1" ht="18.75" customHeight="1">
      <c r="A110" s="173" t="s">
        <v>101</v>
      </c>
      <c r="B110" s="174"/>
      <c r="C110" s="177"/>
      <c r="D110" s="299">
        <v>37336</v>
      </c>
      <c r="E110" s="9"/>
      <c r="F110" s="299">
        <v>31454</v>
      </c>
      <c r="G110" s="135"/>
      <c r="H110" s="112">
        <v>0</v>
      </c>
      <c r="I110" s="50"/>
      <c r="J110" s="112">
        <v>0</v>
      </c>
      <c r="K110" s="136"/>
      <c r="L110" s="136"/>
    </row>
    <row r="111" spans="1:12" s="48" customFormat="1" ht="18.75" customHeight="1">
      <c r="A111" s="4" t="s">
        <v>102</v>
      </c>
      <c r="B111" s="174"/>
      <c r="C111" s="177"/>
      <c r="D111" s="300">
        <f>SUM(D109:D110)</f>
        <v>6040555</v>
      </c>
      <c r="E111" s="3"/>
      <c r="F111" s="300">
        <f>SUM(F109:F110)</f>
        <v>6462821</v>
      </c>
      <c r="G111" s="338"/>
      <c r="H111" s="300">
        <f>SUM(H109:H110)</f>
        <v>6757009</v>
      </c>
      <c r="I111" s="3"/>
      <c r="J111" s="300">
        <f>SUM(J109:J110)</f>
        <v>6969669</v>
      </c>
      <c r="K111" s="134"/>
      <c r="L111" s="134"/>
    </row>
    <row r="112" spans="1:12" s="48" customFormat="1" ht="18.75" customHeight="1">
      <c r="A112" s="4"/>
      <c r="B112" s="174"/>
      <c r="C112" s="177"/>
      <c r="D112" s="112"/>
      <c r="E112" s="11"/>
      <c r="F112" s="112"/>
      <c r="G112" s="2"/>
      <c r="H112" s="11"/>
      <c r="I112" s="11"/>
      <c r="J112" s="11"/>
    </row>
    <row r="113" spans="1:19" s="48" customFormat="1" ht="18.75" customHeight="1" thickBot="1">
      <c r="A113" s="4" t="s">
        <v>103</v>
      </c>
      <c r="B113" s="172"/>
      <c r="C113" s="248"/>
      <c r="D113" s="302">
        <f>D83+D111</f>
        <v>18838423</v>
      </c>
      <c r="E113" s="307"/>
      <c r="F113" s="302">
        <f>F83+F111</f>
        <v>19864604</v>
      </c>
      <c r="G113" s="338"/>
      <c r="H113" s="302">
        <f>H83+H111</f>
        <v>13948640</v>
      </c>
      <c r="I113" s="307"/>
      <c r="J113" s="302">
        <f>J83+J111</f>
        <v>15329051</v>
      </c>
      <c r="K113" s="83"/>
      <c r="L113" s="83"/>
      <c r="M113" s="90"/>
      <c r="N113" s="90"/>
      <c r="O113" s="90"/>
      <c r="P113" s="90"/>
      <c r="Q113" s="90"/>
      <c r="R113" s="90"/>
      <c r="S113" s="90"/>
    </row>
    <row r="114" spans="1:19" ht="18" customHeight="1" thickTop="1">
      <c r="F114" s="308"/>
      <c r="J114" s="289"/>
    </row>
    <row r="115" spans="1:19" ht="18" customHeight="1">
      <c r="H115" s="289"/>
      <c r="J115" s="289"/>
    </row>
    <row r="116" spans="1:19" ht="18" customHeight="1">
      <c r="E116" s="289"/>
      <c r="G116" s="289"/>
      <c r="H116" s="289"/>
      <c r="I116" s="289"/>
      <c r="J116" s="289"/>
    </row>
  </sheetData>
  <mergeCells count="15">
    <mergeCell ref="D88:F88"/>
    <mergeCell ref="H88:J88"/>
    <mergeCell ref="D89:G89"/>
    <mergeCell ref="H89:J89"/>
    <mergeCell ref="D93:J93"/>
    <mergeCell ref="D50:J50"/>
    <mergeCell ref="H46:J46"/>
    <mergeCell ref="D4:F4"/>
    <mergeCell ref="H4:J4"/>
    <mergeCell ref="H5:J5"/>
    <mergeCell ref="H45:J45"/>
    <mergeCell ref="D5:G5"/>
    <mergeCell ref="D9:J9"/>
    <mergeCell ref="D45:F45"/>
    <mergeCell ref="D46:G46"/>
  </mergeCells>
  <pageMargins left="0.8" right="0.8" top="0.48" bottom="0.5" header="0.5" footer="0.5"/>
  <pageSetup paperSize="9" scale="72" firstPageNumber="2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1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3"/>
  <sheetViews>
    <sheetView zoomScale="80" zoomScaleNormal="80" zoomScaleSheetLayoutView="83" workbookViewId="0">
      <selection activeCell="A3" sqref="A3"/>
    </sheetView>
  </sheetViews>
  <sheetFormatPr defaultRowHeight="18.75" customHeight="1"/>
  <cols>
    <col min="1" max="1" width="53.59765625" style="169" customWidth="1"/>
    <col min="2" max="2" width="5.69921875" style="169" customWidth="1"/>
    <col min="3" max="3" width="1.5" style="169" customWidth="1"/>
    <col min="4" max="4" width="11" style="169" customWidth="1"/>
    <col min="5" max="5" width="1.296875" style="169" customWidth="1"/>
    <col min="6" max="6" width="11" style="169" customWidth="1"/>
    <col min="7" max="7" width="1.296875" style="169" customWidth="1"/>
    <col min="8" max="8" width="9.796875" style="169" customWidth="1"/>
    <col min="9" max="9" width="1.296875" style="169" customWidth="1"/>
    <col min="10" max="10" width="10.5" style="169" customWidth="1"/>
  </cols>
  <sheetData>
    <row r="1" spans="1:10" ht="19.5" customHeight="1">
      <c r="A1" s="7" t="s">
        <v>46</v>
      </c>
      <c r="B1" s="164"/>
      <c r="C1" s="10"/>
      <c r="D1" s="10"/>
      <c r="E1" s="39"/>
      <c r="F1" s="10"/>
      <c r="G1" s="39"/>
      <c r="H1" s="10"/>
      <c r="I1" s="39"/>
      <c r="J1" s="10"/>
    </row>
    <row r="2" spans="1:10" ht="19.5" customHeight="1">
      <c r="A2" s="8" t="s">
        <v>50</v>
      </c>
      <c r="B2" s="165"/>
      <c r="C2" s="17"/>
      <c r="D2" s="17"/>
      <c r="E2" s="41"/>
      <c r="F2" s="17"/>
      <c r="G2" s="41"/>
      <c r="H2" s="17"/>
      <c r="I2" s="41"/>
      <c r="J2" s="17"/>
    </row>
    <row r="3" spans="1:10" ht="19.5" customHeight="1">
      <c r="A3" s="3"/>
      <c r="B3" s="166"/>
      <c r="C3" s="9"/>
      <c r="D3" s="9"/>
      <c r="E3" s="16"/>
      <c r="F3" s="9"/>
      <c r="G3" s="16"/>
      <c r="H3" s="9"/>
      <c r="I3" s="16"/>
      <c r="J3" s="9"/>
    </row>
    <row r="4" spans="1:10" ht="19.5" customHeight="1">
      <c r="A4" s="3"/>
      <c r="B4" s="166"/>
      <c r="C4" s="9"/>
      <c r="D4" s="340" t="s">
        <v>8</v>
      </c>
      <c r="E4" s="340"/>
      <c r="F4" s="340"/>
      <c r="G4" s="3"/>
      <c r="H4" s="340" t="s">
        <v>19</v>
      </c>
      <c r="I4" s="340"/>
      <c r="J4" s="340"/>
    </row>
    <row r="5" spans="1:10" ht="19.5" customHeight="1">
      <c r="A5" s="5"/>
      <c r="B5" s="9"/>
      <c r="C5" s="331"/>
      <c r="D5" s="340" t="s">
        <v>20</v>
      </c>
      <c r="E5" s="340"/>
      <c r="F5" s="340"/>
      <c r="G5" s="3"/>
      <c r="H5" s="340" t="s">
        <v>20</v>
      </c>
      <c r="I5" s="340"/>
      <c r="J5" s="340"/>
    </row>
    <row r="6" spans="1:10" ht="19.5" customHeight="1">
      <c r="A6" s="5"/>
      <c r="B6" s="9"/>
      <c r="C6" s="331"/>
      <c r="D6" s="345" t="s">
        <v>51</v>
      </c>
      <c r="E6" s="345"/>
      <c r="F6" s="345"/>
      <c r="G6" s="9"/>
      <c r="H6" s="345" t="s">
        <v>51</v>
      </c>
      <c r="I6" s="345"/>
      <c r="J6" s="345"/>
    </row>
    <row r="7" spans="1:10" ht="19.5" customHeight="1">
      <c r="A7" s="5"/>
      <c r="B7" s="9"/>
      <c r="C7" s="331"/>
      <c r="D7" s="342" t="s">
        <v>190</v>
      </c>
      <c r="E7" s="342"/>
      <c r="F7" s="342"/>
      <c r="G7" s="9"/>
      <c r="H7" s="342" t="s">
        <v>190</v>
      </c>
      <c r="I7" s="342"/>
      <c r="J7" s="342"/>
    </row>
    <row r="8" spans="1:10" ht="19.5" customHeight="1">
      <c r="A8" s="5"/>
      <c r="B8" s="167" t="s">
        <v>5</v>
      </c>
      <c r="C8" s="331"/>
      <c r="D8" s="331">
        <v>2023</v>
      </c>
      <c r="E8" s="335"/>
      <c r="F8" s="331">
        <v>2022</v>
      </c>
      <c r="G8" s="335"/>
      <c r="H8" s="331">
        <v>2023</v>
      </c>
      <c r="I8" s="335"/>
      <c r="J8" s="331">
        <v>2022</v>
      </c>
    </row>
    <row r="9" spans="1:10" ht="19.5" customHeight="1">
      <c r="A9" s="5"/>
      <c r="B9" s="330"/>
      <c r="C9" s="330"/>
      <c r="D9" s="344" t="s">
        <v>42</v>
      </c>
      <c r="E9" s="344"/>
      <c r="F9" s="344"/>
      <c r="G9" s="344"/>
      <c r="H9" s="344"/>
      <c r="I9" s="344"/>
      <c r="J9" s="344"/>
    </row>
    <row r="10" spans="1:10" ht="19.5" customHeight="1">
      <c r="A10" s="18" t="s">
        <v>60</v>
      </c>
      <c r="B10" s="167"/>
      <c r="C10" s="9"/>
      <c r="D10" s="19"/>
      <c r="E10" s="16"/>
      <c r="F10" s="19"/>
      <c r="G10" s="16"/>
      <c r="H10" s="9"/>
      <c r="I10" s="16"/>
      <c r="J10" s="9"/>
    </row>
    <row r="11" spans="1:10" s="47" customFormat="1" ht="19.5" customHeight="1">
      <c r="A11" s="9" t="s">
        <v>47</v>
      </c>
      <c r="B11" s="168"/>
      <c r="C11" s="45"/>
      <c r="D11" s="2">
        <v>516920</v>
      </c>
      <c r="E11" s="46"/>
      <c r="F11" s="2">
        <v>879573</v>
      </c>
      <c r="G11" s="46"/>
      <c r="H11" s="2">
        <v>508957</v>
      </c>
      <c r="I11" s="46"/>
      <c r="J11" s="2">
        <v>879573</v>
      </c>
    </row>
    <row r="12" spans="1:10" s="47" customFormat="1" ht="19.5" customHeight="1">
      <c r="A12" s="9" t="s">
        <v>52</v>
      </c>
      <c r="B12" s="168"/>
      <c r="C12" s="45"/>
      <c r="D12" s="2">
        <v>102324</v>
      </c>
      <c r="E12" s="46"/>
      <c r="F12" s="2">
        <v>84867</v>
      </c>
      <c r="G12" s="46"/>
      <c r="H12" s="2">
        <v>8649</v>
      </c>
      <c r="I12" s="46"/>
      <c r="J12" s="2">
        <v>3612</v>
      </c>
    </row>
    <row r="13" spans="1:10" s="47" customFormat="1" ht="19.5" customHeight="1">
      <c r="A13" s="9" t="s">
        <v>107</v>
      </c>
      <c r="B13" s="168"/>
      <c r="C13" s="45"/>
      <c r="D13" s="2">
        <v>44207</v>
      </c>
      <c r="E13" s="46"/>
      <c r="F13" s="2">
        <v>35237</v>
      </c>
      <c r="G13" s="46"/>
      <c r="H13" s="112">
        <v>0</v>
      </c>
      <c r="I13" s="46"/>
      <c r="J13" s="112">
        <v>0</v>
      </c>
    </row>
    <row r="14" spans="1:10" s="47" customFormat="1" ht="19.5" customHeight="1">
      <c r="A14" s="9" t="s">
        <v>130</v>
      </c>
      <c r="B14" s="168"/>
      <c r="C14" s="45"/>
      <c r="D14" s="2">
        <v>37801</v>
      </c>
      <c r="E14" s="46"/>
      <c r="F14" s="2">
        <v>14695</v>
      </c>
      <c r="G14" s="46"/>
      <c r="H14" s="112">
        <v>0</v>
      </c>
      <c r="I14" s="46"/>
      <c r="J14" s="112">
        <v>0</v>
      </c>
    </row>
    <row r="15" spans="1:10" s="47" customFormat="1" ht="19.5" customHeight="1">
      <c r="A15" s="9" t="s">
        <v>172</v>
      </c>
      <c r="B15" s="167">
        <v>7</v>
      </c>
      <c r="C15" s="45"/>
      <c r="D15" s="2">
        <v>207508</v>
      </c>
      <c r="E15" s="46"/>
      <c r="F15" s="2">
        <v>17587</v>
      </c>
      <c r="G15" s="46"/>
      <c r="H15" s="2">
        <v>209937</v>
      </c>
      <c r="I15" s="46"/>
      <c r="J15" s="2">
        <v>45961</v>
      </c>
    </row>
    <row r="16" spans="1:10" ht="19.5" customHeight="1">
      <c r="A16" s="9" t="s">
        <v>1</v>
      </c>
      <c r="B16" s="167"/>
      <c r="C16" s="20"/>
      <c r="D16" s="2">
        <v>34274</v>
      </c>
      <c r="E16" s="15"/>
      <c r="F16" s="2">
        <v>56459</v>
      </c>
      <c r="G16" s="15"/>
      <c r="H16" s="2">
        <v>16734</v>
      </c>
      <c r="I16" s="15"/>
      <c r="J16" s="2">
        <v>21677</v>
      </c>
    </row>
    <row r="17" spans="1:10" ht="19.5" customHeight="1">
      <c r="A17" s="3" t="s">
        <v>59</v>
      </c>
      <c r="B17" s="167"/>
      <c r="C17" s="20"/>
      <c r="D17" s="12">
        <f>SUM(D11:D16)</f>
        <v>943034</v>
      </c>
      <c r="E17" s="40"/>
      <c r="F17" s="12">
        <f>SUM(F11:F16)</f>
        <v>1088418</v>
      </c>
      <c r="G17" s="40"/>
      <c r="H17" s="12">
        <f>SUM(H11:H16)</f>
        <v>744277</v>
      </c>
      <c r="I17" s="40"/>
      <c r="J17" s="12">
        <f>SUM(J11:J16)</f>
        <v>950823</v>
      </c>
    </row>
    <row r="18" spans="1:10" ht="19.5" customHeight="1">
      <c r="A18" s="3"/>
      <c r="B18" s="167"/>
      <c r="C18" s="2"/>
      <c r="D18" s="26"/>
      <c r="E18" s="43"/>
      <c r="F18" s="26"/>
      <c r="G18" s="43"/>
      <c r="H18" s="26"/>
      <c r="I18" s="43"/>
      <c r="J18" s="26"/>
    </row>
    <row r="19" spans="1:10" ht="19.5" customHeight="1">
      <c r="A19" s="18" t="s">
        <v>9</v>
      </c>
      <c r="B19" s="167"/>
      <c r="C19" s="2"/>
      <c r="D19" s="2"/>
      <c r="E19" s="15"/>
      <c r="F19" s="2"/>
      <c r="G19" s="15"/>
      <c r="H19" s="11"/>
      <c r="I19" s="15"/>
      <c r="J19" s="11"/>
    </row>
    <row r="20" spans="1:10" s="47" customFormat="1" ht="19.5" customHeight="1">
      <c r="A20" s="173" t="s">
        <v>48</v>
      </c>
      <c r="B20" s="168"/>
      <c r="C20" s="45"/>
      <c r="D20" s="2">
        <v>542658</v>
      </c>
      <c r="E20" s="46"/>
      <c r="F20" s="2">
        <v>458078</v>
      </c>
      <c r="G20" s="46"/>
      <c r="H20" s="2">
        <v>534365</v>
      </c>
      <c r="I20" s="46"/>
      <c r="J20" s="2">
        <v>458078</v>
      </c>
    </row>
    <row r="21" spans="1:10" s="47" customFormat="1" ht="19.5" customHeight="1">
      <c r="A21" s="173" t="s">
        <v>53</v>
      </c>
      <c r="B21" s="168"/>
      <c r="C21" s="45"/>
      <c r="D21" s="2">
        <v>63416</v>
      </c>
      <c r="E21" s="46"/>
      <c r="F21" s="2">
        <v>36996</v>
      </c>
      <c r="G21" s="46"/>
      <c r="H21" s="2">
        <v>1114</v>
      </c>
      <c r="I21" s="46"/>
      <c r="J21" s="2">
        <v>836</v>
      </c>
    </row>
    <row r="22" spans="1:10" s="47" customFormat="1" ht="19.5" customHeight="1">
      <c r="A22" s="173" t="s">
        <v>67</v>
      </c>
      <c r="B22" s="168"/>
      <c r="C22" s="45"/>
      <c r="D22" s="2">
        <v>15209</v>
      </c>
      <c r="E22" s="46"/>
      <c r="F22" s="2">
        <v>6626</v>
      </c>
      <c r="G22" s="46"/>
      <c r="H22" s="112">
        <v>0</v>
      </c>
      <c r="I22" s="46"/>
      <c r="J22" s="112">
        <v>0</v>
      </c>
    </row>
    <row r="23" spans="1:10" s="47" customFormat="1" ht="19.5" customHeight="1">
      <c r="A23" s="173" t="s">
        <v>131</v>
      </c>
      <c r="B23" s="168"/>
      <c r="C23" s="45"/>
      <c r="D23" s="2">
        <v>93553</v>
      </c>
      <c r="E23" s="46"/>
      <c r="F23" s="2">
        <v>37218</v>
      </c>
      <c r="G23" s="46"/>
      <c r="H23" s="112">
        <v>0</v>
      </c>
      <c r="I23" s="46"/>
      <c r="J23" s="112">
        <v>0</v>
      </c>
    </row>
    <row r="24" spans="1:10" s="47" customFormat="1" ht="19.5" customHeight="1">
      <c r="A24" s="173" t="s">
        <v>112</v>
      </c>
      <c r="B24" s="168"/>
      <c r="C24" s="45"/>
      <c r="D24" s="2">
        <v>44449</v>
      </c>
      <c r="E24" s="46"/>
      <c r="F24" s="2">
        <v>61862</v>
      </c>
      <c r="G24" s="46"/>
      <c r="H24" s="2">
        <v>31708</v>
      </c>
      <c r="I24" s="46"/>
      <c r="J24" s="2">
        <v>50664</v>
      </c>
    </row>
    <row r="25" spans="1:10" s="47" customFormat="1" ht="19.5" customHeight="1">
      <c r="A25" s="173" t="s">
        <v>31</v>
      </c>
      <c r="B25" s="168"/>
      <c r="C25" s="45"/>
      <c r="D25" s="2">
        <v>201486</v>
      </c>
      <c r="E25" s="46"/>
      <c r="F25" s="2">
        <v>213705</v>
      </c>
      <c r="G25" s="46"/>
      <c r="H25" s="112">
        <v>88945</v>
      </c>
      <c r="I25" s="46"/>
      <c r="J25" s="112">
        <v>86297</v>
      </c>
    </row>
    <row r="26" spans="1:10" s="282" customFormat="1" ht="19.5" customHeight="1">
      <c r="A26" s="173" t="s">
        <v>283</v>
      </c>
      <c r="B26" s="167"/>
      <c r="C26" s="2"/>
      <c r="D26" s="2">
        <v>2064</v>
      </c>
      <c r="E26" s="15"/>
      <c r="F26" s="112">
        <v>0</v>
      </c>
      <c r="G26" s="15"/>
      <c r="H26" s="112">
        <v>1057</v>
      </c>
      <c r="I26" s="15"/>
      <c r="J26" s="112">
        <v>0</v>
      </c>
    </row>
    <row r="27" spans="1:10" s="282" customFormat="1" ht="19.5" customHeight="1">
      <c r="A27" s="173" t="s">
        <v>284</v>
      </c>
      <c r="B27" s="167">
        <v>16</v>
      </c>
      <c r="C27" s="2"/>
      <c r="D27" s="2">
        <v>119000</v>
      </c>
      <c r="E27" s="15"/>
      <c r="F27" s="49">
        <v>0</v>
      </c>
      <c r="G27" s="15"/>
      <c r="H27" s="49">
        <v>119000</v>
      </c>
      <c r="I27" s="15"/>
      <c r="J27" s="49">
        <v>0</v>
      </c>
    </row>
    <row r="28" spans="1:10" ht="19.5" customHeight="1">
      <c r="A28" s="3" t="s">
        <v>10</v>
      </c>
      <c r="B28" s="167"/>
      <c r="C28" s="20"/>
      <c r="D28" s="12">
        <f>SUM(D20:D27)</f>
        <v>1081835</v>
      </c>
      <c r="E28" s="40"/>
      <c r="F28" s="12">
        <f>SUM(F20:F27)</f>
        <v>814485</v>
      </c>
      <c r="G28" s="40"/>
      <c r="H28" s="12">
        <f>SUM(H20:H27)</f>
        <v>776189</v>
      </c>
      <c r="I28" s="40"/>
      <c r="J28" s="12">
        <f>SUM(J20:J27)</f>
        <v>595875</v>
      </c>
    </row>
    <row r="29" spans="1:10" ht="19.5" customHeight="1">
      <c r="A29" s="3"/>
      <c r="B29" s="167"/>
      <c r="C29" s="2"/>
      <c r="D29" s="26"/>
      <c r="E29" s="43"/>
      <c r="F29" s="26"/>
      <c r="G29" s="43"/>
      <c r="H29" s="26"/>
      <c r="I29" s="43"/>
      <c r="J29" s="26"/>
    </row>
    <row r="30" spans="1:10" ht="19.5" customHeight="1">
      <c r="A30" s="9" t="s">
        <v>25</v>
      </c>
      <c r="B30" s="167"/>
      <c r="C30" s="20"/>
      <c r="D30" s="2">
        <v>-219777</v>
      </c>
      <c r="E30" s="15"/>
      <c r="F30" s="2">
        <v>-161156</v>
      </c>
      <c r="G30" s="15"/>
      <c r="H30" s="2">
        <v>-159330</v>
      </c>
      <c r="I30" s="15"/>
      <c r="J30" s="2">
        <v>-125670</v>
      </c>
    </row>
    <row r="31" spans="1:10" ht="19.5" customHeight="1">
      <c r="A31" s="9" t="s">
        <v>212</v>
      </c>
      <c r="D31" s="14"/>
      <c r="H31" s="14"/>
    </row>
    <row r="32" spans="1:10" ht="19.5" customHeight="1">
      <c r="A32" s="9" t="s">
        <v>132</v>
      </c>
      <c r="B32" s="167"/>
      <c r="C32" s="2"/>
      <c r="D32" s="57">
        <v>7444</v>
      </c>
      <c r="E32" s="42"/>
      <c r="F32" s="24">
        <v>-615</v>
      </c>
      <c r="G32" s="42"/>
      <c r="H32" s="280">
        <v>0</v>
      </c>
      <c r="I32" s="15"/>
      <c r="J32" s="280">
        <v>0</v>
      </c>
    </row>
    <row r="33" spans="1:17" ht="19.5" customHeight="1">
      <c r="A33" s="3"/>
      <c r="B33" s="167"/>
      <c r="C33" s="2"/>
      <c r="D33" s="44"/>
      <c r="E33" s="42"/>
      <c r="F33" s="44"/>
      <c r="G33" s="42"/>
      <c r="H33" s="55"/>
      <c r="I33" s="42"/>
      <c r="J33" s="55"/>
    </row>
    <row r="34" spans="1:17" ht="19.5" customHeight="1">
      <c r="A34" s="3" t="s">
        <v>213</v>
      </c>
      <c r="B34" s="167"/>
      <c r="C34" s="2"/>
      <c r="D34" s="23">
        <f>D17-D28+D32+D30</f>
        <v>-351134</v>
      </c>
      <c r="E34" s="43"/>
      <c r="F34" s="23">
        <f>F17-F28+F32+F30</f>
        <v>112162</v>
      </c>
      <c r="G34" s="43"/>
      <c r="H34" s="23">
        <f>H17-H28+H32+H30</f>
        <v>-191242</v>
      </c>
      <c r="I34" s="43"/>
      <c r="J34" s="23">
        <f>J17-J28+J32+J30</f>
        <v>229278</v>
      </c>
    </row>
    <row r="35" spans="1:17" ht="19.5" customHeight="1">
      <c r="A35" s="9" t="s">
        <v>214</v>
      </c>
      <c r="B35" s="167"/>
      <c r="C35" s="20"/>
      <c r="D35" s="24">
        <v>10072</v>
      </c>
      <c r="E35" s="42"/>
      <c r="F35" s="24">
        <v>-37008</v>
      </c>
      <c r="G35" s="42"/>
      <c r="H35" s="24">
        <v>20820</v>
      </c>
      <c r="I35" s="42"/>
      <c r="J35" s="24">
        <v>-47290</v>
      </c>
    </row>
    <row r="36" spans="1:17" ht="19.5" customHeight="1">
      <c r="A36" s="245" t="s">
        <v>253</v>
      </c>
      <c r="B36" s="167"/>
      <c r="C36" s="2"/>
      <c r="D36" s="22">
        <f>D34+D35</f>
        <v>-341062</v>
      </c>
      <c r="E36" s="43"/>
      <c r="F36" s="22">
        <f>F34+F35</f>
        <v>75154</v>
      </c>
      <c r="G36" s="43"/>
      <c r="H36" s="22">
        <f>H34+H35</f>
        <v>-170422</v>
      </c>
      <c r="I36" s="43"/>
      <c r="J36" s="22">
        <f>J34+J35</f>
        <v>181988</v>
      </c>
    </row>
    <row r="37" spans="1:17" ht="19.5" customHeight="1">
      <c r="A37" s="3"/>
      <c r="B37" s="167"/>
      <c r="C37" s="2"/>
      <c r="D37" s="26"/>
      <c r="E37" s="43"/>
      <c r="F37" s="26"/>
      <c r="G37" s="43"/>
      <c r="H37" s="26"/>
      <c r="I37" s="43"/>
      <c r="J37" s="26"/>
    </row>
    <row r="38" spans="1:17" s="118" customFormat="1" ht="18.75" customHeight="1">
      <c r="A38" s="245" t="s">
        <v>249</v>
      </c>
      <c r="B38" s="167"/>
      <c r="C38" s="2"/>
      <c r="D38" s="311"/>
      <c r="E38" s="311"/>
      <c r="F38" s="311"/>
      <c r="G38" s="311"/>
      <c r="H38" s="311"/>
      <c r="I38" s="311"/>
      <c r="J38" s="311"/>
      <c r="K38" s="238"/>
      <c r="L38" s="117"/>
      <c r="M38" s="238"/>
      <c r="N38" s="117"/>
      <c r="O38" s="238"/>
      <c r="P38" s="117"/>
      <c r="Q38" s="238"/>
    </row>
    <row r="39" spans="1:17" s="118" customFormat="1" ht="18.75" customHeight="1">
      <c r="A39" s="173" t="s">
        <v>250</v>
      </c>
      <c r="B39" s="167">
        <v>12</v>
      </c>
      <c r="C39" s="2"/>
      <c r="D39" s="281">
        <v>0</v>
      </c>
      <c r="E39" s="112"/>
      <c r="F39" s="280">
        <v>7158</v>
      </c>
      <c r="G39" s="112"/>
      <c r="H39" s="281">
        <v>0</v>
      </c>
      <c r="I39" s="112"/>
      <c r="J39" s="280">
        <v>7158</v>
      </c>
      <c r="K39" s="239"/>
      <c r="M39" s="239"/>
      <c r="O39" s="239"/>
      <c r="Q39" s="239"/>
    </row>
    <row r="40" spans="1:17" s="118" customFormat="1" ht="18.75" customHeight="1" thickBot="1">
      <c r="A40" s="245" t="s">
        <v>200</v>
      </c>
      <c r="B40" s="167"/>
      <c r="C40" s="2"/>
      <c r="D40" s="312">
        <f>D36+D39</f>
        <v>-341062</v>
      </c>
      <c r="E40" s="311"/>
      <c r="F40" s="312">
        <f>F36+F39</f>
        <v>82312</v>
      </c>
      <c r="G40" s="112"/>
      <c r="H40" s="312">
        <f>H36+H39</f>
        <v>-170422</v>
      </c>
      <c r="I40" s="311"/>
      <c r="J40" s="312">
        <f>J36+J39</f>
        <v>189146</v>
      </c>
      <c r="K40" s="50"/>
      <c r="L40" s="50"/>
      <c r="M40" s="50"/>
      <c r="N40" s="50"/>
      <c r="O40" s="50"/>
      <c r="P40" s="50"/>
      <c r="Q40" s="50"/>
    </row>
    <row r="41" spans="1:17" ht="9.75" customHeight="1" thickTop="1">
      <c r="A41" s="3"/>
      <c r="B41" s="167"/>
      <c r="C41" s="2"/>
      <c r="D41" s="26"/>
      <c r="E41" s="43"/>
      <c r="F41" s="26"/>
      <c r="G41" s="43"/>
      <c r="H41" s="26"/>
      <c r="I41" s="43"/>
      <c r="J41" s="26"/>
    </row>
    <row r="42" spans="1:17" ht="18.75" customHeight="1">
      <c r="A42" s="17"/>
      <c r="B42" s="165"/>
      <c r="C42" s="17"/>
      <c r="D42" s="17"/>
      <c r="E42" s="41"/>
      <c r="F42" s="17"/>
      <c r="G42" s="41"/>
      <c r="H42" s="17"/>
      <c r="I42" s="41"/>
      <c r="J42" s="17"/>
    </row>
    <row r="43" spans="1:17" ht="20.25" customHeight="1">
      <c r="A43" s="7" t="s">
        <v>46</v>
      </c>
      <c r="B43" s="164"/>
      <c r="C43" s="10"/>
      <c r="D43" s="10"/>
      <c r="E43" s="39"/>
      <c r="F43" s="10"/>
      <c r="G43" s="39"/>
      <c r="H43" s="10"/>
      <c r="I43" s="39"/>
      <c r="J43" s="10"/>
    </row>
    <row r="44" spans="1:17" ht="20.25" customHeight="1">
      <c r="A44" s="8" t="s">
        <v>50</v>
      </c>
      <c r="B44" s="165"/>
      <c r="C44" s="17"/>
      <c r="D44" s="17"/>
      <c r="E44" s="41"/>
      <c r="F44" s="17"/>
      <c r="G44" s="41"/>
      <c r="H44" s="17"/>
      <c r="I44" s="41"/>
      <c r="J44" s="17"/>
    </row>
    <row r="45" spans="1:17" ht="20.25" customHeight="1">
      <c r="A45" s="3"/>
      <c r="B45" s="166"/>
      <c r="C45" s="9"/>
      <c r="D45" s="9"/>
      <c r="E45" s="16"/>
      <c r="F45" s="9"/>
      <c r="G45" s="16"/>
      <c r="H45" s="9"/>
      <c r="I45" s="16"/>
      <c r="J45" s="9"/>
    </row>
    <row r="46" spans="1:17" ht="20.25" customHeight="1">
      <c r="A46" s="3"/>
      <c r="B46" s="166"/>
      <c r="C46" s="9"/>
      <c r="D46" s="340" t="s">
        <v>8</v>
      </c>
      <c r="E46" s="340"/>
      <c r="F46" s="340"/>
      <c r="G46" s="3"/>
      <c r="H46" s="340" t="s">
        <v>19</v>
      </c>
      <c r="I46" s="340"/>
      <c r="J46" s="340"/>
    </row>
    <row r="47" spans="1:17" ht="20.25" customHeight="1">
      <c r="A47" s="5"/>
      <c r="B47" s="9"/>
      <c r="C47" s="331"/>
      <c r="D47" s="340" t="s">
        <v>20</v>
      </c>
      <c r="E47" s="340"/>
      <c r="F47" s="340"/>
      <c r="G47" s="3"/>
      <c r="H47" s="340" t="s">
        <v>20</v>
      </c>
      <c r="I47" s="340"/>
      <c r="J47" s="340"/>
    </row>
    <row r="48" spans="1:17" ht="20.25" customHeight="1">
      <c r="A48" s="5"/>
      <c r="B48" s="9"/>
      <c r="C48" s="331"/>
      <c r="D48" s="345" t="s">
        <v>51</v>
      </c>
      <c r="E48" s="345"/>
      <c r="F48" s="345"/>
      <c r="G48" s="9"/>
      <c r="H48" s="345" t="s">
        <v>51</v>
      </c>
      <c r="I48" s="345"/>
      <c r="J48" s="345"/>
    </row>
    <row r="49" spans="1:17" ht="20.25" customHeight="1">
      <c r="A49" s="5"/>
      <c r="B49" s="9"/>
      <c r="C49" s="331"/>
      <c r="D49" s="342" t="str">
        <f>D7</f>
        <v>30 September</v>
      </c>
      <c r="E49" s="343"/>
      <c r="F49" s="343"/>
      <c r="G49" s="9"/>
      <c r="H49" s="342" t="str">
        <f>H7</f>
        <v>30 September</v>
      </c>
      <c r="I49" s="343"/>
      <c r="J49" s="343"/>
    </row>
    <row r="50" spans="1:17" ht="20.25" customHeight="1">
      <c r="A50" s="5"/>
      <c r="B50" s="330" t="s">
        <v>5</v>
      </c>
      <c r="C50" s="331"/>
      <c r="D50" s="331">
        <v>2023</v>
      </c>
      <c r="E50" s="335"/>
      <c r="F50" s="331">
        <v>2022</v>
      </c>
      <c r="G50" s="335"/>
      <c r="H50" s="331">
        <v>2023</v>
      </c>
      <c r="I50" s="335"/>
      <c r="J50" s="331">
        <v>2022</v>
      </c>
    </row>
    <row r="51" spans="1:17" ht="20.25" customHeight="1">
      <c r="A51" s="5"/>
      <c r="B51" s="330"/>
      <c r="C51" s="330"/>
      <c r="D51" s="344" t="s">
        <v>42</v>
      </c>
      <c r="E51" s="344"/>
      <c r="F51" s="344"/>
      <c r="G51" s="344"/>
      <c r="H51" s="344"/>
      <c r="I51" s="344"/>
      <c r="J51" s="344"/>
    </row>
    <row r="52" spans="1:17" ht="20.25" customHeight="1">
      <c r="A52" s="5" t="s">
        <v>27</v>
      </c>
      <c r="B52" s="330"/>
      <c r="C52" s="330"/>
      <c r="D52" s="330"/>
      <c r="E52" s="330"/>
      <c r="F52" s="330"/>
      <c r="G52" s="330"/>
      <c r="H52" s="330"/>
      <c r="I52" s="330"/>
      <c r="J52" s="330"/>
    </row>
    <row r="53" spans="1:17" ht="20.25" customHeight="1">
      <c r="A53" s="190" t="s">
        <v>194</v>
      </c>
      <c r="B53" s="330"/>
      <c r="C53" s="330"/>
      <c r="D53" s="330"/>
      <c r="E53" s="330"/>
      <c r="F53" s="330"/>
      <c r="G53" s="330"/>
      <c r="H53" s="330"/>
      <c r="I53" s="330"/>
      <c r="J53" s="330"/>
    </row>
    <row r="54" spans="1:17" ht="20.25" customHeight="1">
      <c r="A54" s="6" t="s">
        <v>196</v>
      </c>
      <c r="B54" s="330"/>
      <c r="C54" s="330"/>
      <c r="D54" s="24">
        <v>4516</v>
      </c>
      <c r="E54" s="42"/>
      <c r="F54" s="24">
        <v>18805</v>
      </c>
      <c r="G54" s="80"/>
      <c r="H54" s="313">
        <v>0</v>
      </c>
      <c r="I54" s="80"/>
      <c r="J54" s="313">
        <v>0</v>
      </c>
    </row>
    <row r="55" spans="1:17" ht="20.25" customHeight="1">
      <c r="A55" s="5" t="s">
        <v>195</v>
      </c>
      <c r="B55" s="330"/>
      <c r="C55" s="330"/>
      <c r="D55" s="313">
        <f>D54</f>
        <v>4516</v>
      </c>
      <c r="E55" s="43"/>
      <c r="F55" s="189">
        <f>F54</f>
        <v>18805</v>
      </c>
      <c r="G55" s="43"/>
      <c r="H55" s="313">
        <f>H54</f>
        <v>0</v>
      </c>
      <c r="I55" s="43"/>
      <c r="J55" s="313">
        <f>J54</f>
        <v>0</v>
      </c>
    </row>
    <row r="56" spans="1:17" ht="20.25" customHeight="1">
      <c r="A56" s="5"/>
      <c r="B56" s="330"/>
      <c r="C56" s="330"/>
      <c r="D56" s="314"/>
      <c r="E56" s="43"/>
      <c r="F56" s="240"/>
      <c r="G56" s="43"/>
      <c r="H56" s="80"/>
      <c r="I56" s="43"/>
      <c r="J56" s="80"/>
      <c r="K56" s="241"/>
    </row>
    <row r="57" spans="1:17" s="118" customFormat="1" ht="18.75" customHeight="1">
      <c r="A57" s="5" t="s">
        <v>251</v>
      </c>
      <c r="B57" s="167"/>
      <c r="C57" s="167"/>
      <c r="D57" s="313">
        <f>D55</f>
        <v>4516</v>
      </c>
      <c r="E57" s="311"/>
      <c r="F57" s="133">
        <f>F55</f>
        <v>18805</v>
      </c>
      <c r="G57" s="112"/>
      <c r="H57" s="313">
        <f>H55</f>
        <v>0</v>
      </c>
      <c r="I57" s="112"/>
      <c r="J57" s="313">
        <f>J55</f>
        <v>0</v>
      </c>
      <c r="K57" s="50"/>
      <c r="L57" s="48"/>
      <c r="M57" s="50"/>
      <c r="N57" s="48"/>
      <c r="O57" s="50"/>
      <c r="P57" s="48"/>
      <c r="Q57" s="50"/>
    </row>
    <row r="58" spans="1:17" ht="20.25" customHeight="1" thickBot="1">
      <c r="A58" s="5" t="s">
        <v>199</v>
      </c>
      <c r="B58" s="330"/>
      <c r="C58" s="330"/>
      <c r="D58" s="312">
        <f>D36+D55</f>
        <v>-336546</v>
      </c>
      <c r="E58" s="43"/>
      <c r="F58" s="27">
        <f>F40+F55</f>
        <v>101117</v>
      </c>
      <c r="G58" s="43"/>
      <c r="H58" s="315">
        <f>H36+H55</f>
        <v>-170422</v>
      </c>
      <c r="I58" s="43"/>
      <c r="J58" s="27">
        <f>J40+J55</f>
        <v>189146</v>
      </c>
    </row>
    <row r="59" spans="1:17" ht="20.25" customHeight="1" thickTop="1">
      <c r="A59" s="5"/>
      <c r="B59" s="330"/>
      <c r="C59" s="330"/>
      <c r="D59" s="330"/>
      <c r="E59" s="330"/>
      <c r="F59" s="330"/>
      <c r="G59" s="330"/>
      <c r="H59" s="330"/>
      <c r="I59" s="330"/>
      <c r="J59" s="330"/>
    </row>
    <row r="60" spans="1:17" ht="20.25" customHeight="1">
      <c r="A60" s="4" t="s">
        <v>197</v>
      </c>
      <c r="B60" s="167"/>
      <c r="C60" s="2"/>
      <c r="D60" s="28"/>
      <c r="E60" s="43"/>
      <c r="F60" s="28"/>
      <c r="G60" s="43"/>
      <c r="H60" s="28"/>
      <c r="I60" s="43"/>
      <c r="J60" s="28"/>
    </row>
    <row r="61" spans="1:17" ht="20.25" customHeight="1">
      <c r="A61" s="9" t="s">
        <v>116</v>
      </c>
      <c r="B61" s="167"/>
      <c r="C61" s="2"/>
      <c r="D61" s="21">
        <v>-338325</v>
      </c>
      <c r="E61" s="42"/>
      <c r="F61" s="21">
        <v>87659</v>
      </c>
      <c r="G61" s="42"/>
      <c r="H61" s="21">
        <v>-170422</v>
      </c>
      <c r="I61" s="42"/>
      <c r="J61" s="21">
        <v>189146</v>
      </c>
    </row>
    <row r="62" spans="1:17" ht="20.25" customHeight="1">
      <c r="A62" s="9" t="s">
        <v>32</v>
      </c>
      <c r="B62" s="167"/>
      <c r="C62" s="2"/>
      <c r="D62" s="188">
        <v>-2737</v>
      </c>
      <c r="E62" s="42"/>
      <c r="F62" s="188">
        <v>-5347</v>
      </c>
      <c r="G62" s="42"/>
      <c r="H62" s="313">
        <v>0</v>
      </c>
      <c r="I62" s="42"/>
      <c r="J62" s="313">
        <v>0</v>
      </c>
    </row>
    <row r="63" spans="1:17" ht="20.25" customHeight="1" thickBot="1">
      <c r="A63" s="4" t="s">
        <v>200</v>
      </c>
      <c r="B63" s="167"/>
      <c r="C63" s="29"/>
      <c r="D63" s="27">
        <f>D61+D62</f>
        <v>-341062</v>
      </c>
      <c r="E63" s="43"/>
      <c r="F63" s="27">
        <f>F61+F62</f>
        <v>82312</v>
      </c>
      <c r="G63" s="43"/>
      <c r="H63" s="27">
        <f>H61+H62</f>
        <v>-170422</v>
      </c>
      <c r="I63" s="43"/>
      <c r="J63" s="27">
        <f>J61+J62</f>
        <v>189146</v>
      </c>
    </row>
    <row r="64" spans="1:17" ht="20.25" customHeight="1" thickTop="1">
      <c r="A64" s="3"/>
      <c r="B64" s="167"/>
      <c r="C64" s="2"/>
      <c r="D64" s="26"/>
      <c r="E64" s="43"/>
      <c r="F64" s="26"/>
      <c r="G64" s="43"/>
      <c r="H64" s="26"/>
      <c r="I64" s="43"/>
      <c r="J64" s="26"/>
    </row>
    <row r="65" spans="1:17" ht="20.25" customHeight="1">
      <c r="A65" s="3" t="s">
        <v>198</v>
      </c>
      <c r="B65" s="167"/>
      <c r="C65" s="2"/>
      <c r="D65" s="30"/>
      <c r="E65" s="40"/>
      <c r="F65" s="30"/>
      <c r="G65" s="40"/>
      <c r="H65" s="30"/>
      <c r="I65" s="40"/>
      <c r="J65" s="30"/>
    </row>
    <row r="66" spans="1:17" ht="20.25" customHeight="1">
      <c r="A66" s="9" t="s">
        <v>116</v>
      </c>
      <c r="B66" s="167"/>
      <c r="C66" s="2"/>
      <c r="D66" s="2">
        <v>-334712</v>
      </c>
      <c r="E66" s="42"/>
      <c r="F66" s="21">
        <v>102703</v>
      </c>
      <c r="G66" s="42"/>
      <c r="H66" s="21">
        <v>-170422</v>
      </c>
      <c r="I66" s="42"/>
      <c r="J66" s="21">
        <v>189146</v>
      </c>
    </row>
    <row r="67" spans="1:17" ht="20.25" customHeight="1">
      <c r="A67" s="9" t="s">
        <v>32</v>
      </c>
      <c r="B67" s="167"/>
      <c r="C67" s="2"/>
      <c r="D67" s="2">
        <v>-1834</v>
      </c>
      <c r="E67" s="42"/>
      <c r="F67" s="188">
        <v>-1586</v>
      </c>
      <c r="G67" s="42"/>
      <c r="H67" s="313">
        <v>0</v>
      </c>
      <c r="I67" s="42"/>
      <c r="J67" s="313">
        <v>0</v>
      </c>
    </row>
    <row r="68" spans="1:17" ht="20.25" customHeight="1" thickBot="1">
      <c r="A68" s="3" t="s">
        <v>199</v>
      </c>
      <c r="B68" s="167"/>
      <c r="C68" s="29"/>
      <c r="D68" s="274">
        <f>SUM(D66:D67)</f>
        <v>-336546</v>
      </c>
      <c r="E68" s="40"/>
      <c r="F68" s="13">
        <f>SUM(F66:F67)</f>
        <v>101117</v>
      </c>
      <c r="G68" s="40"/>
      <c r="H68" s="13">
        <f>SUM(H66:H67)</f>
        <v>-170422</v>
      </c>
      <c r="I68" s="40"/>
      <c r="J68" s="13">
        <f>SUM(J66:J67)</f>
        <v>189146</v>
      </c>
    </row>
    <row r="69" spans="1:17" ht="20.25" customHeight="1" thickTop="1">
      <c r="A69" s="3"/>
      <c r="B69" s="167"/>
      <c r="C69" s="29"/>
      <c r="D69" s="242"/>
      <c r="E69" s="40"/>
      <c r="F69" s="242"/>
      <c r="G69" s="40"/>
      <c r="H69" s="242"/>
      <c r="I69" s="40"/>
      <c r="J69" s="242"/>
    </row>
    <row r="70" spans="1:17" ht="20.25" customHeight="1">
      <c r="A70" s="245" t="s">
        <v>254</v>
      </c>
      <c r="B70" s="167"/>
      <c r="C70" s="2"/>
      <c r="D70" s="14"/>
      <c r="E70" s="16"/>
      <c r="F70" s="14"/>
      <c r="G70" s="16"/>
      <c r="H70" s="9"/>
      <c r="I70" s="16"/>
      <c r="J70" s="9"/>
    </row>
    <row r="71" spans="1:17" s="283" customFormat="1" ht="20.25" customHeight="1" thickBot="1">
      <c r="A71" s="6" t="s">
        <v>255</v>
      </c>
      <c r="B71" s="167">
        <v>14</v>
      </c>
      <c r="C71" s="17"/>
      <c r="D71" s="316">
        <v>-0.31</v>
      </c>
      <c r="E71" s="317"/>
      <c r="F71" s="318">
        <v>7.3800000000000004E-2</v>
      </c>
      <c r="G71" s="317"/>
      <c r="H71" s="319">
        <v>-0.15620000000000001</v>
      </c>
      <c r="I71" s="317"/>
      <c r="J71" s="319">
        <v>0.1668</v>
      </c>
    </row>
    <row r="72" spans="1:17" s="1" customFormat="1" ht="20.25" customHeight="1" thickTop="1" thickBot="1">
      <c r="A72" s="6" t="s">
        <v>252</v>
      </c>
      <c r="B72" s="167">
        <v>14</v>
      </c>
      <c r="C72" s="9"/>
      <c r="D72" s="320">
        <v>0</v>
      </c>
      <c r="E72" s="321"/>
      <c r="F72" s="320">
        <v>6.4999999999999997E-3</v>
      </c>
      <c r="G72" s="321"/>
      <c r="H72" s="320">
        <v>0</v>
      </c>
      <c r="I72" s="321"/>
      <c r="J72" s="320">
        <v>6.4999999999999997E-3</v>
      </c>
      <c r="K72" s="50"/>
      <c r="L72" s="50"/>
      <c r="M72" s="50"/>
      <c r="N72" s="50"/>
      <c r="O72" s="50"/>
      <c r="P72" s="50"/>
      <c r="Q72" s="50"/>
    </row>
    <row r="73" spans="1:17" ht="18.75" customHeight="1" thickTop="1">
      <c r="D73" s="173"/>
      <c r="E73" s="173"/>
      <c r="F73" s="173"/>
      <c r="G73" s="173"/>
      <c r="H73" s="173"/>
      <c r="I73" s="173"/>
      <c r="J73" s="173"/>
    </row>
  </sheetData>
  <mergeCells count="18">
    <mergeCell ref="D51:J51"/>
    <mergeCell ref="D5:F5"/>
    <mergeCell ref="H5:J5"/>
    <mergeCell ref="D9:J9"/>
    <mergeCell ref="D47:F47"/>
    <mergeCell ref="H47:J47"/>
    <mergeCell ref="D6:F6"/>
    <mergeCell ref="D7:F7"/>
    <mergeCell ref="H6:J6"/>
    <mergeCell ref="H7:J7"/>
    <mergeCell ref="D48:F48"/>
    <mergeCell ref="H48:J48"/>
    <mergeCell ref="D4:F4"/>
    <mergeCell ref="H4:J4"/>
    <mergeCell ref="D46:F46"/>
    <mergeCell ref="H46:J46"/>
    <mergeCell ref="D49:F49"/>
    <mergeCell ref="H49:J49"/>
  </mergeCells>
  <pageMargins left="0.8" right="0.8" top="0.48" bottom="0.5" header="0.5" footer="0.5"/>
  <pageSetup paperSize="9" scale="74" firstPageNumber="5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D73AE-CFCA-47B2-8C8C-C38E21F881D9}">
  <sheetPr>
    <pageSetUpPr fitToPage="1"/>
  </sheetPr>
  <dimension ref="A1:Q74"/>
  <sheetViews>
    <sheetView zoomScale="80" zoomScaleNormal="80" zoomScaleSheetLayoutView="70" workbookViewId="0">
      <selection activeCell="A3" sqref="A3"/>
    </sheetView>
  </sheetViews>
  <sheetFormatPr defaultRowHeight="18.75" customHeight="1"/>
  <cols>
    <col min="1" max="1" width="51.8984375" style="169" customWidth="1"/>
    <col min="2" max="2" width="5.69921875" style="169" customWidth="1"/>
    <col min="3" max="3" width="1.5" style="169" customWidth="1"/>
    <col min="4" max="4" width="11" style="169" customWidth="1"/>
    <col min="5" max="5" width="1.296875" style="169" customWidth="1"/>
    <col min="6" max="6" width="11" style="169" customWidth="1"/>
    <col min="7" max="7" width="1.296875" style="169" customWidth="1"/>
    <col min="8" max="8" width="9.796875" style="169" customWidth="1"/>
    <col min="9" max="9" width="1.296875" style="169" customWidth="1"/>
    <col min="10" max="10" width="10.5" style="169" customWidth="1"/>
  </cols>
  <sheetData>
    <row r="1" spans="1:10" ht="19.5" customHeight="1">
      <c r="A1" s="7" t="s">
        <v>46</v>
      </c>
      <c r="B1" s="164"/>
      <c r="C1" s="10"/>
      <c r="D1" s="10"/>
      <c r="E1" s="39"/>
      <c r="F1" s="10"/>
      <c r="G1" s="39"/>
      <c r="H1" s="10"/>
      <c r="I1" s="39"/>
      <c r="J1" s="10"/>
    </row>
    <row r="2" spans="1:10" ht="19.5" customHeight="1">
      <c r="A2" s="8" t="s">
        <v>50</v>
      </c>
      <c r="B2" s="165"/>
      <c r="C2" s="17"/>
      <c r="D2" s="17"/>
      <c r="E2" s="41"/>
      <c r="F2" s="17"/>
      <c r="G2" s="41"/>
      <c r="H2" s="17"/>
      <c r="I2" s="41"/>
      <c r="J2" s="17"/>
    </row>
    <row r="3" spans="1:10" ht="19.5" customHeight="1">
      <c r="A3" s="3"/>
      <c r="B3" s="166"/>
      <c r="C3" s="9"/>
      <c r="D3" s="9"/>
      <c r="E3" s="16"/>
      <c r="F3" s="9"/>
      <c r="G3" s="16"/>
      <c r="H3" s="9"/>
      <c r="I3" s="16"/>
      <c r="J3" s="9"/>
    </row>
    <row r="4" spans="1:10" ht="19.5" customHeight="1">
      <c r="A4" s="3"/>
      <c r="B4" s="166"/>
      <c r="C4" s="9"/>
      <c r="D4" s="340" t="s">
        <v>8</v>
      </c>
      <c r="E4" s="340"/>
      <c r="F4" s="340"/>
      <c r="G4" s="3"/>
      <c r="H4" s="340" t="s">
        <v>19</v>
      </c>
      <c r="I4" s="340"/>
      <c r="J4" s="340"/>
    </row>
    <row r="5" spans="1:10" ht="19.5" customHeight="1">
      <c r="A5" s="5"/>
      <c r="B5" s="9"/>
      <c r="C5" s="331"/>
      <c r="D5" s="340" t="s">
        <v>20</v>
      </c>
      <c r="E5" s="340"/>
      <c r="F5" s="340"/>
      <c r="G5" s="3"/>
      <c r="H5" s="340" t="s">
        <v>20</v>
      </c>
      <c r="I5" s="340"/>
      <c r="J5" s="340"/>
    </row>
    <row r="6" spans="1:10" ht="19.5" customHeight="1">
      <c r="A6" s="5"/>
      <c r="B6" s="9"/>
      <c r="C6" s="331"/>
      <c r="D6" s="345" t="s">
        <v>191</v>
      </c>
      <c r="E6" s="345"/>
      <c r="F6" s="345"/>
      <c r="G6" s="9"/>
      <c r="H6" s="345" t="s">
        <v>191</v>
      </c>
      <c r="I6" s="345"/>
      <c r="J6" s="345"/>
    </row>
    <row r="7" spans="1:10" ht="19.5" customHeight="1">
      <c r="A7" s="5"/>
      <c r="B7" s="9"/>
      <c r="C7" s="331"/>
      <c r="D7" s="342" t="s">
        <v>190</v>
      </c>
      <c r="E7" s="343"/>
      <c r="F7" s="343"/>
      <c r="G7" s="9"/>
      <c r="H7" s="342" t="s">
        <v>190</v>
      </c>
      <c r="I7" s="343"/>
      <c r="J7" s="343"/>
    </row>
    <row r="8" spans="1:10" ht="19.5" customHeight="1">
      <c r="A8" s="5"/>
      <c r="B8" s="330"/>
      <c r="C8" s="331"/>
      <c r="D8" s="331">
        <v>2023</v>
      </c>
      <c r="E8" s="335"/>
      <c r="F8" s="331">
        <v>2022</v>
      </c>
      <c r="G8" s="335"/>
      <c r="H8" s="331">
        <v>2023</v>
      </c>
      <c r="I8" s="335"/>
      <c r="J8" s="331">
        <v>2022</v>
      </c>
    </row>
    <row r="9" spans="1:10" ht="19.5" customHeight="1">
      <c r="A9" s="5"/>
      <c r="B9" s="330"/>
      <c r="C9" s="330"/>
      <c r="D9" s="344" t="s">
        <v>42</v>
      </c>
      <c r="E9" s="344"/>
      <c r="F9" s="344"/>
      <c r="G9" s="344"/>
      <c r="H9" s="344"/>
      <c r="I9" s="344"/>
      <c r="J9" s="344"/>
    </row>
    <row r="10" spans="1:10" ht="19.5" customHeight="1">
      <c r="A10" s="18" t="s">
        <v>60</v>
      </c>
      <c r="B10" s="167"/>
      <c r="C10" s="9"/>
      <c r="D10" s="19"/>
      <c r="E10" s="16"/>
      <c r="F10" s="19"/>
      <c r="G10" s="16"/>
      <c r="H10" s="9"/>
      <c r="I10" s="16"/>
      <c r="J10" s="9"/>
    </row>
    <row r="11" spans="1:10" s="47" customFormat="1" ht="19.5" customHeight="1">
      <c r="A11" s="173" t="s">
        <v>47</v>
      </c>
      <c r="B11" s="168"/>
      <c r="C11" s="45"/>
      <c r="D11" s="2">
        <v>1452001</v>
      </c>
      <c r="E11" s="46"/>
      <c r="F11" s="2">
        <v>1534309</v>
      </c>
      <c r="G11" s="46"/>
      <c r="H11" s="2">
        <v>1440533</v>
      </c>
      <c r="I11" s="46"/>
      <c r="J11" s="2">
        <v>1528700</v>
      </c>
    </row>
    <row r="12" spans="1:10" s="47" customFormat="1" ht="19.5" customHeight="1">
      <c r="A12" s="173" t="s">
        <v>52</v>
      </c>
      <c r="B12" s="168"/>
      <c r="C12" s="45"/>
      <c r="D12" s="2">
        <v>305892</v>
      </c>
      <c r="E12" s="46"/>
      <c r="F12" s="2">
        <v>247801</v>
      </c>
      <c r="G12" s="46"/>
      <c r="H12" s="2">
        <v>19069</v>
      </c>
      <c r="I12" s="46"/>
      <c r="J12" s="2">
        <v>9040</v>
      </c>
    </row>
    <row r="13" spans="1:10" s="47" customFormat="1" ht="19.5" customHeight="1">
      <c r="A13" s="173" t="s">
        <v>107</v>
      </c>
      <c r="B13" s="168"/>
      <c r="C13" s="45"/>
      <c r="D13" s="2">
        <v>126913</v>
      </c>
      <c r="E13" s="46"/>
      <c r="F13" s="2">
        <v>83468</v>
      </c>
      <c r="G13" s="46"/>
      <c r="H13" s="322">
        <v>0</v>
      </c>
      <c r="I13" s="54"/>
      <c r="J13" s="322">
        <v>0</v>
      </c>
    </row>
    <row r="14" spans="1:10" s="47" customFormat="1" ht="19.5" customHeight="1">
      <c r="A14" s="173" t="s">
        <v>130</v>
      </c>
      <c r="B14" s="168"/>
      <c r="C14" s="45"/>
      <c r="D14" s="2">
        <v>86902</v>
      </c>
      <c r="E14" s="46"/>
      <c r="F14" s="2">
        <v>40275</v>
      </c>
      <c r="G14" s="46"/>
      <c r="H14" s="322">
        <v>0</v>
      </c>
      <c r="I14" s="54"/>
      <c r="J14" s="322">
        <v>0</v>
      </c>
    </row>
    <row r="15" spans="1:10" s="47" customFormat="1" ht="19.5" customHeight="1">
      <c r="A15" s="173" t="s">
        <v>172</v>
      </c>
      <c r="B15" s="167">
        <v>7</v>
      </c>
      <c r="C15" s="45"/>
      <c r="D15" s="2">
        <v>251505</v>
      </c>
      <c r="E15" s="46"/>
      <c r="F15" s="2">
        <v>51303</v>
      </c>
      <c r="G15" s="46"/>
      <c r="H15" s="14">
        <v>319443</v>
      </c>
      <c r="I15" s="46"/>
      <c r="J15" s="2">
        <v>139553</v>
      </c>
    </row>
    <row r="16" spans="1:10" s="47" customFormat="1" ht="19.5" customHeight="1">
      <c r="A16" s="173" t="s">
        <v>256</v>
      </c>
      <c r="B16" s="167" t="s">
        <v>247</v>
      </c>
      <c r="C16" s="45"/>
      <c r="D16" s="2">
        <v>251630</v>
      </c>
      <c r="E16" s="46"/>
      <c r="F16" s="322">
        <v>0</v>
      </c>
      <c r="G16" s="46"/>
      <c r="H16" s="322">
        <v>0</v>
      </c>
      <c r="I16" s="54"/>
      <c r="J16" s="322">
        <v>0</v>
      </c>
    </row>
    <row r="17" spans="1:13" ht="19.5" customHeight="1">
      <c r="A17" s="9" t="s">
        <v>1</v>
      </c>
      <c r="B17" s="167"/>
      <c r="C17" s="20"/>
      <c r="D17" s="2">
        <v>85822</v>
      </c>
      <c r="E17" s="15"/>
      <c r="F17" s="2">
        <v>144228</v>
      </c>
      <c r="G17" s="15"/>
      <c r="H17" s="2">
        <v>47563</v>
      </c>
      <c r="I17" s="15"/>
      <c r="J17" s="2">
        <v>59996</v>
      </c>
    </row>
    <row r="18" spans="1:13" ht="19.5" customHeight="1">
      <c r="A18" s="3" t="s">
        <v>59</v>
      </c>
      <c r="B18" s="167"/>
      <c r="C18" s="20"/>
      <c r="D18" s="12">
        <f>SUM(D11:D17)</f>
        <v>2560665</v>
      </c>
      <c r="E18" s="40"/>
      <c r="F18" s="12">
        <f>SUM(F11:F17)</f>
        <v>2101384</v>
      </c>
      <c r="G18" s="40"/>
      <c r="H18" s="12">
        <f>SUM(H11:H17)</f>
        <v>1826608</v>
      </c>
      <c r="I18" s="40"/>
      <c r="J18" s="12">
        <f>SUM(J11:J17)</f>
        <v>1737289</v>
      </c>
    </row>
    <row r="19" spans="1:13" ht="19.5" customHeight="1">
      <c r="A19" s="3"/>
      <c r="B19" s="167"/>
      <c r="C19" s="2"/>
      <c r="D19" s="26"/>
      <c r="E19" s="43"/>
      <c r="F19" s="26"/>
      <c r="G19" s="43"/>
      <c r="H19" s="26"/>
      <c r="I19" s="43"/>
      <c r="J19" s="26"/>
    </row>
    <row r="20" spans="1:13" ht="19.5" customHeight="1">
      <c r="A20" s="18" t="s">
        <v>9</v>
      </c>
      <c r="B20" s="167"/>
      <c r="C20" s="2"/>
      <c r="D20" s="2"/>
      <c r="E20" s="15"/>
      <c r="F20" s="2"/>
      <c r="G20" s="15"/>
      <c r="H20" s="11"/>
      <c r="I20" s="15"/>
      <c r="J20" s="11"/>
      <c r="M20" s="241"/>
    </row>
    <row r="21" spans="1:13" s="47" customFormat="1" ht="19.5" customHeight="1">
      <c r="A21" s="173" t="s">
        <v>48</v>
      </c>
      <c r="B21" s="168"/>
      <c r="C21" s="45"/>
      <c r="D21" s="2">
        <v>993959</v>
      </c>
      <c r="E21" s="15"/>
      <c r="F21" s="2">
        <v>928987</v>
      </c>
      <c r="G21" s="15"/>
      <c r="H21" s="2">
        <v>983686</v>
      </c>
      <c r="I21" s="15"/>
      <c r="J21" s="2">
        <v>925747</v>
      </c>
      <c r="M21" s="44"/>
    </row>
    <row r="22" spans="1:13" s="47" customFormat="1" ht="19.5" customHeight="1">
      <c r="A22" s="173" t="s">
        <v>53</v>
      </c>
      <c r="B22" s="168"/>
      <c r="C22" s="45"/>
      <c r="D22" s="2">
        <v>158841</v>
      </c>
      <c r="E22" s="15"/>
      <c r="F22" s="2">
        <v>107628</v>
      </c>
      <c r="G22" s="15"/>
      <c r="H22" s="2">
        <v>3306</v>
      </c>
      <c r="I22" s="15"/>
      <c r="J22" s="2">
        <v>2128</v>
      </c>
      <c r="M22" s="310"/>
    </row>
    <row r="23" spans="1:13" s="47" customFormat="1" ht="19.5" customHeight="1">
      <c r="A23" s="173" t="s">
        <v>67</v>
      </c>
      <c r="B23" s="168"/>
      <c r="C23" s="45"/>
      <c r="D23" s="2">
        <v>31281</v>
      </c>
      <c r="E23" s="15"/>
      <c r="F23" s="2">
        <v>20249</v>
      </c>
      <c r="G23" s="50"/>
      <c r="H23" s="49">
        <v>0</v>
      </c>
      <c r="I23" s="50"/>
      <c r="J23" s="49">
        <v>0</v>
      </c>
      <c r="M23" s="310"/>
    </row>
    <row r="24" spans="1:13" s="47" customFormat="1" ht="19.5" customHeight="1">
      <c r="A24" s="173" t="s">
        <v>131</v>
      </c>
      <c r="B24" s="168"/>
      <c r="C24" s="45"/>
      <c r="D24" s="2">
        <v>218666</v>
      </c>
      <c r="E24" s="15"/>
      <c r="F24" s="2">
        <v>109767</v>
      </c>
      <c r="G24" s="50"/>
      <c r="H24" s="49">
        <v>0</v>
      </c>
      <c r="I24" s="50"/>
      <c r="J24" s="49">
        <v>0</v>
      </c>
      <c r="M24" s="310"/>
    </row>
    <row r="25" spans="1:13" ht="19.5" customHeight="1">
      <c r="A25" s="9" t="s">
        <v>112</v>
      </c>
      <c r="B25" s="167"/>
      <c r="C25" s="2"/>
      <c r="D25" s="2">
        <v>128691</v>
      </c>
      <c r="E25" s="15"/>
      <c r="F25" s="14">
        <v>123160</v>
      </c>
      <c r="G25" s="15"/>
      <c r="H25" s="2">
        <v>91658</v>
      </c>
      <c r="I25" s="15"/>
      <c r="J25" s="2">
        <v>98713</v>
      </c>
    </row>
    <row r="26" spans="1:13" ht="19.5" customHeight="1">
      <c r="A26" s="9" t="s">
        <v>31</v>
      </c>
      <c r="B26" s="167"/>
      <c r="C26" s="2"/>
      <c r="D26" s="2">
        <v>600926</v>
      </c>
      <c r="E26" s="15"/>
      <c r="F26" s="14">
        <v>557889</v>
      </c>
      <c r="G26" s="15"/>
      <c r="H26" s="2">
        <v>274484</v>
      </c>
      <c r="I26" s="15"/>
      <c r="J26" s="14">
        <v>262821</v>
      </c>
    </row>
    <row r="27" spans="1:13" ht="19.5" customHeight="1">
      <c r="A27" s="9" t="s">
        <v>283</v>
      </c>
      <c r="B27" s="167"/>
      <c r="C27" s="2"/>
      <c r="D27" s="2">
        <v>1057</v>
      </c>
      <c r="E27" s="15"/>
      <c r="F27" s="49">
        <v>0</v>
      </c>
      <c r="G27" s="15"/>
      <c r="H27" s="2">
        <v>1057</v>
      </c>
      <c r="I27" s="15"/>
      <c r="J27" s="49">
        <v>0</v>
      </c>
    </row>
    <row r="28" spans="1:13" ht="19.5" customHeight="1">
      <c r="A28" s="9" t="s">
        <v>284</v>
      </c>
      <c r="B28" s="167">
        <v>16</v>
      </c>
      <c r="C28" s="2"/>
      <c r="D28" s="57">
        <v>119000</v>
      </c>
      <c r="E28" s="15"/>
      <c r="F28" s="280">
        <v>0</v>
      </c>
      <c r="G28" s="15"/>
      <c r="H28" s="57">
        <v>119000</v>
      </c>
      <c r="I28" s="15"/>
      <c r="J28" s="280">
        <v>0</v>
      </c>
    </row>
    <row r="29" spans="1:13" ht="19.5" customHeight="1">
      <c r="A29" s="3" t="s">
        <v>10</v>
      </c>
      <c r="B29" s="167"/>
      <c r="C29" s="20"/>
      <c r="D29" s="84">
        <f>SUM(D21:D28)</f>
        <v>2252421</v>
      </c>
      <c r="E29" s="40"/>
      <c r="F29" s="84">
        <f>SUM(F21:F28)</f>
        <v>1847680</v>
      </c>
      <c r="G29" s="40"/>
      <c r="H29" s="84">
        <f>SUM(H21:H28)</f>
        <v>1473191</v>
      </c>
      <c r="I29" s="40"/>
      <c r="J29" s="84">
        <f>SUM(J21:J28)</f>
        <v>1289409</v>
      </c>
    </row>
    <row r="30" spans="1:13" ht="19.5" customHeight="1">
      <c r="A30" s="3"/>
      <c r="B30" s="167"/>
      <c r="C30" s="2"/>
      <c r="D30" s="26"/>
      <c r="E30" s="43"/>
      <c r="F30" s="26"/>
      <c r="G30" s="43"/>
      <c r="H30" s="26"/>
      <c r="I30" s="43"/>
      <c r="J30" s="26"/>
    </row>
    <row r="31" spans="1:13" ht="19.5" customHeight="1">
      <c r="A31" s="9" t="s">
        <v>25</v>
      </c>
      <c r="B31" s="167"/>
      <c r="C31" s="20"/>
      <c r="D31" s="2">
        <v>-581085</v>
      </c>
      <c r="E31" s="15"/>
      <c r="F31" s="2">
        <v>-429919</v>
      </c>
      <c r="G31" s="15"/>
      <c r="H31" s="2">
        <v>-447383</v>
      </c>
      <c r="I31" s="15"/>
      <c r="J31" s="2">
        <v>-330782</v>
      </c>
    </row>
    <row r="32" spans="1:13" ht="19.5" customHeight="1">
      <c r="A32" s="9" t="s">
        <v>173</v>
      </c>
      <c r="D32" s="173"/>
      <c r="E32" s="173"/>
      <c r="F32" s="173"/>
      <c r="G32" s="173"/>
      <c r="H32" s="173"/>
      <c r="I32" s="173"/>
      <c r="J32" s="173"/>
    </row>
    <row r="33" spans="1:17" ht="19.5" customHeight="1">
      <c r="A33" s="9" t="s">
        <v>132</v>
      </c>
      <c r="B33" s="167"/>
      <c r="C33" s="2"/>
      <c r="D33" s="323">
        <v>8671</v>
      </c>
      <c r="E33" s="42"/>
      <c r="F33" s="24">
        <v>3082</v>
      </c>
      <c r="G33" s="42"/>
      <c r="H33" s="280">
        <v>0</v>
      </c>
      <c r="I33" s="42"/>
      <c r="J33" s="280">
        <v>0</v>
      </c>
    </row>
    <row r="34" spans="1:17" ht="19.5" customHeight="1">
      <c r="A34" s="3"/>
      <c r="B34" s="167"/>
      <c r="C34" s="2"/>
      <c r="D34" s="44"/>
      <c r="E34" s="42"/>
      <c r="F34" s="44"/>
      <c r="G34" s="42"/>
      <c r="H34" s="55"/>
      <c r="I34" s="42"/>
      <c r="J34" s="55"/>
    </row>
    <row r="35" spans="1:17" ht="19.5" customHeight="1">
      <c r="A35" s="3" t="s">
        <v>213</v>
      </c>
      <c r="B35" s="167"/>
      <c r="C35" s="2"/>
      <c r="D35" s="23">
        <f>D18-D29+D33+D31</f>
        <v>-264170</v>
      </c>
      <c r="E35" s="43"/>
      <c r="F35" s="23">
        <f>F18-F29+F33+F31</f>
        <v>-173133</v>
      </c>
      <c r="G35" s="43"/>
      <c r="H35" s="23">
        <f>H18-H29+H33+H31</f>
        <v>-93966</v>
      </c>
      <c r="I35" s="43"/>
      <c r="J35" s="23">
        <f>J18-J29+J33+J31</f>
        <v>117098</v>
      </c>
    </row>
    <row r="36" spans="1:17" ht="19.5" customHeight="1">
      <c r="A36" s="9" t="s">
        <v>214</v>
      </c>
      <c r="B36" s="167"/>
      <c r="C36" s="20"/>
      <c r="D36" s="24">
        <v>-57722</v>
      </c>
      <c r="E36" s="42"/>
      <c r="F36" s="24">
        <v>18388</v>
      </c>
      <c r="G36" s="42"/>
      <c r="H36" s="24">
        <v>1191</v>
      </c>
      <c r="I36" s="42"/>
      <c r="J36" s="24">
        <v>-27948</v>
      </c>
    </row>
    <row r="37" spans="1:17" ht="19.5" customHeight="1">
      <c r="A37" s="245" t="s">
        <v>253</v>
      </c>
      <c r="B37" s="167"/>
      <c r="C37" s="2"/>
      <c r="D37" s="22">
        <f>D35+D36</f>
        <v>-321892</v>
      </c>
      <c r="E37" s="43"/>
      <c r="F37" s="22">
        <f>F35+F36</f>
        <v>-154745</v>
      </c>
      <c r="G37" s="43"/>
      <c r="H37" s="22">
        <f>H35+H36</f>
        <v>-92775</v>
      </c>
      <c r="I37" s="43"/>
      <c r="J37" s="22">
        <f>J35+J36</f>
        <v>89150</v>
      </c>
    </row>
    <row r="38" spans="1:17" ht="19.5" customHeight="1">
      <c r="A38" s="3"/>
      <c r="B38" s="167"/>
      <c r="C38" s="2"/>
      <c r="D38" s="25"/>
      <c r="E38" s="43"/>
      <c r="F38" s="25"/>
      <c r="G38" s="43"/>
      <c r="H38" s="25"/>
      <c r="I38" s="43"/>
      <c r="J38" s="25"/>
    </row>
    <row r="39" spans="1:17" s="118" customFormat="1" ht="18.75" customHeight="1">
      <c r="A39" s="245" t="s">
        <v>249</v>
      </c>
      <c r="B39" s="167"/>
      <c r="C39" s="2"/>
      <c r="D39" s="311"/>
      <c r="E39" s="311"/>
      <c r="F39" s="311"/>
      <c r="G39" s="311"/>
      <c r="H39" s="311"/>
      <c r="I39" s="311"/>
      <c r="J39" s="311"/>
      <c r="K39" s="238"/>
      <c r="L39" s="117"/>
      <c r="M39" s="238"/>
      <c r="N39" s="117"/>
      <c r="O39" s="238"/>
      <c r="P39" s="117"/>
      <c r="Q39" s="238"/>
    </row>
    <row r="40" spans="1:17" s="118" customFormat="1" ht="18.75" customHeight="1">
      <c r="A40" s="173" t="s">
        <v>250</v>
      </c>
      <c r="B40" s="167">
        <v>12</v>
      </c>
      <c r="C40" s="2"/>
      <c r="D40" s="280">
        <v>0</v>
      </c>
      <c r="E40" s="112"/>
      <c r="F40" s="280">
        <v>23015</v>
      </c>
      <c r="G40" s="112"/>
      <c r="H40" s="280">
        <v>0</v>
      </c>
      <c r="I40" s="112"/>
      <c r="J40" s="280">
        <v>23015</v>
      </c>
      <c r="K40" s="239"/>
      <c r="M40" s="239"/>
      <c r="O40" s="239"/>
      <c r="Q40" s="239"/>
    </row>
    <row r="41" spans="1:17" s="118" customFormat="1" ht="18.75" customHeight="1" thickBot="1">
      <c r="A41" s="245" t="s">
        <v>200</v>
      </c>
      <c r="B41" s="167"/>
      <c r="C41" s="2"/>
      <c r="D41" s="312">
        <f>SUM(D37:D40)</f>
        <v>-321892</v>
      </c>
      <c r="E41" s="311"/>
      <c r="F41" s="312">
        <f>SUM(F37:F40)</f>
        <v>-131730</v>
      </c>
      <c r="G41" s="112"/>
      <c r="H41" s="312">
        <f>SUM(H37:H40)</f>
        <v>-92775</v>
      </c>
      <c r="I41" s="311"/>
      <c r="J41" s="312">
        <f>SUM(J37:J40)</f>
        <v>112165</v>
      </c>
      <c r="K41" s="50"/>
      <c r="L41" s="50"/>
      <c r="M41" s="50"/>
      <c r="N41" s="50"/>
      <c r="O41" s="50"/>
      <c r="P41" s="50"/>
      <c r="Q41" s="50"/>
    </row>
    <row r="42" spans="1:17" ht="9.75" customHeight="1" thickTop="1">
      <c r="A42" s="3"/>
      <c r="B42" s="167"/>
      <c r="C42" s="2"/>
      <c r="D42" s="26"/>
      <c r="E42" s="43"/>
      <c r="F42" s="26"/>
      <c r="G42" s="43"/>
      <c r="H42" s="26"/>
      <c r="I42" s="43"/>
      <c r="J42" s="26"/>
    </row>
    <row r="43" spans="1:17" ht="18.75" customHeight="1">
      <c r="A43" s="17"/>
      <c r="B43" s="165"/>
      <c r="C43" s="17"/>
      <c r="D43" s="9"/>
      <c r="E43" s="16"/>
      <c r="F43" s="9"/>
      <c r="G43" s="16"/>
      <c r="H43" s="9"/>
      <c r="I43" s="16"/>
      <c r="J43" s="9"/>
    </row>
    <row r="44" spans="1:17" ht="20.25" customHeight="1">
      <c r="A44" s="7" t="s">
        <v>46</v>
      </c>
      <c r="B44" s="164"/>
      <c r="C44" s="10"/>
      <c r="D44" s="9"/>
      <c r="E44" s="16"/>
      <c r="F44" s="9"/>
      <c r="G44" s="16"/>
      <c r="H44" s="9"/>
      <c r="I44" s="16"/>
      <c r="J44" s="9"/>
    </row>
    <row r="45" spans="1:17" ht="20.25" customHeight="1">
      <c r="A45" s="8" t="s">
        <v>50</v>
      </c>
      <c r="B45" s="165"/>
      <c r="C45" s="17"/>
      <c r="D45" s="9"/>
      <c r="E45" s="16"/>
      <c r="F45" s="9"/>
      <c r="G45" s="16"/>
      <c r="H45" s="9"/>
      <c r="I45" s="16"/>
      <c r="J45" s="9"/>
    </row>
    <row r="46" spans="1:17" ht="20.25" customHeight="1">
      <c r="A46" s="3"/>
      <c r="B46" s="166"/>
      <c r="C46" s="9"/>
      <c r="D46" s="9"/>
      <c r="E46" s="16"/>
      <c r="F46" s="9"/>
      <c r="G46" s="16"/>
      <c r="H46" s="9"/>
      <c r="I46" s="16"/>
      <c r="J46" s="9"/>
    </row>
    <row r="47" spans="1:17" ht="20.25" customHeight="1">
      <c r="A47" s="3"/>
      <c r="B47" s="166"/>
      <c r="C47" s="9"/>
      <c r="D47" s="340" t="s">
        <v>8</v>
      </c>
      <c r="E47" s="340"/>
      <c r="F47" s="340"/>
      <c r="G47" s="3"/>
      <c r="H47" s="340" t="s">
        <v>19</v>
      </c>
      <c r="I47" s="340"/>
      <c r="J47" s="340"/>
    </row>
    <row r="48" spans="1:17" ht="20.25" customHeight="1">
      <c r="A48" s="5"/>
      <c r="B48" s="9"/>
      <c r="C48" s="331"/>
      <c r="D48" s="340" t="s">
        <v>20</v>
      </c>
      <c r="E48" s="340"/>
      <c r="F48" s="340"/>
      <c r="G48" s="3"/>
      <c r="H48" s="340" t="s">
        <v>20</v>
      </c>
      <c r="I48" s="340"/>
      <c r="J48" s="340"/>
    </row>
    <row r="49" spans="1:17" ht="20.25" customHeight="1">
      <c r="A49" s="5"/>
      <c r="B49" s="9"/>
      <c r="C49" s="331"/>
      <c r="D49" s="345" t="s">
        <v>191</v>
      </c>
      <c r="E49" s="345"/>
      <c r="F49" s="345"/>
      <c r="G49" s="9"/>
      <c r="H49" s="345" t="s">
        <v>191</v>
      </c>
      <c r="I49" s="345"/>
      <c r="J49" s="345"/>
    </row>
    <row r="50" spans="1:17" ht="20.25" customHeight="1">
      <c r="A50" s="5"/>
      <c r="B50" s="9"/>
      <c r="C50" s="331"/>
      <c r="D50" s="342" t="s">
        <v>190</v>
      </c>
      <c r="E50" s="343"/>
      <c r="F50" s="343"/>
      <c r="G50" s="9"/>
      <c r="H50" s="342" t="s">
        <v>190</v>
      </c>
      <c r="I50" s="343"/>
      <c r="J50" s="343"/>
    </row>
    <row r="51" spans="1:17" ht="20.25" customHeight="1">
      <c r="A51" s="5"/>
      <c r="B51" s="330" t="s">
        <v>5</v>
      </c>
      <c r="C51" s="331"/>
      <c r="D51" s="331">
        <v>2023</v>
      </c>
      <c r="E51" s="335"/>
      <c r="F51" s="331">
        <v>2022</v>
      </c>
      <c r="G51" s="335"/>
      <c r="H51" s="331">
        <v>2023</v>
      </c>
      <c r="I51" s="335"/>
      <c r="J51" s="331">
        <v>2022</v>
      </c>
    </row>
    <row r="52" spans="1:17" ht="20.25" customHeight="1">
      <c r="A52" s="5"/>
      <c r="B52" s="330"/>
      <c r="C52" s="330"/>
      <c r="D52" s="344" t="s">
        <v>42</v>
      </c>
      <c r="E52" s="344"/>
      <c r="F52" s="344"/>
      <c r="G52" s="344"/>
      <c r="H52" s="344"/>
      <c r="I52" s="344"/>
      <c r="J52" s="344"/>
    </row>
    <row r="53" spans="1:17" ht="20.25" customHeight="1">
      <c r="A53" s="5" t="s">
        <v>27</v>
      </c>
      <c r="B53" s="330"/>
      <c r="C53" s="330"/>
      <c r="D53" s="330"/>
      <c r="E53" s="330"/>
      <c r="F53" s="330"/>
      <c r="G53" s="330"/>
      <c r="H53" s="330"/>
      <c r="I53" s="330"/>
      <c r="J53" s="330"/>
    </row>
    <row r="54" spans="1:17" ht="20.25" customHeight="1">
      <c r="A54" s="190" t="s">
        <v>194</v>
      </c>
      <c r="B54" s="330"/>
      <c r="C54" s="330"/>
      <c r="D54" s="330"/>
      <c r="E54" s="330"/>
      <c r="F54" s="330"/>
      <c r="G54" s="330"/>
      <c r="H54" s="330"/>
      <c r="I54" s="330"/>
      <c r="J54" s="330"/>
    </row>
    <row r="55" spans="1:17" ht="20.25" customHeight="1">
      <c r="A55" s="6" t="s">
        <v>196</v>
      </c>
      <c r="B55" s="330"/>
      <c r="C55" s="330"/>
      <c r="D55" s="24">
        <v>9321</v>
      </c>
      <c r="E55" s="42"/>
      <c r="F55" s="24">
        <v>18805</v>
      </c>
      <c r="G55" s="80"/>
      <c r="H55" s="280">
        <v>0</v>
      </c>
      <c r="I55" s="80"/>
      <c r="J55" s="280">
        <v>0</v>
      </c>
    </row>
    <row r="56" spans="1:17" ht="20.25" customHeight="1">
      <c r="A56" s="5" t="s">
        <v>195</v>
      </c>
      <c r="B56" s="330"/>
      <c r="C56" s="330"/>
      <c r="D56" s="189">
        <f>D55</f>
        <v>9321</v>
      </c>
      <c r="E56" s="43"/>
      <c r="F56" s="189">
        <f>F55</f>
        <v>18805</v>
      </c>
      <c r="G56" s="43"/>
      <c r="H56" s="280">
        <f>H55</f>
        <v>0</v>
      </c>
      <c r="I56" s="43"/>
      <c r="J56" s="280">
        <f>J55</f>
        <v>0</v>
      </c>
    </row>
    <row r="57" spans="1:17" ht="20.25" customHeight="1">
      <c r="A57" s="5"/>
      <c r="B57" s="330"/>
      <c r="C57" s="330"/>
      <c r="D57" s="240"/>
      <c r="E57" s="43"/>
      <c r="F57" s="240"/>
      <c r="G57" s="43"/>
      <c r="H57" s="80"/>
      <c r="I57" s="43"/>
      <c r="J57" s="80"/>
    </row>
    <row r="58" spans="1:17" s="118" customFormat="1" ht="18.75" customHeight="1">
      <c r="A58" s="5" t="s">
        <v>251</v>
      </c>
      <c r="B58" s="167"/>
      <c r="C58" s="167"/>
      <c r="D58" s="133">
        <v>9321</v>
      </c>
      <c r="E58" s="311"/>
      <c r="F58" s="133">
        <v>18805</v>
      </c>
      <c r="G58" s="112"/>
      <c r="H58" s="280">
        <v>0</v>
      </c>
      <c r="I58" s="112"/>
      <c r="J58" s="280">
        <v>0</v>
      </c>
      <c r="K58" s="50"/>
      <c r="L58" s="48"/>
      <c r="M58" s="50"/>
      <c r="N58" s="48"/>
      <c r="O58" s="50"/>
      <c r="P58" s="48"/>
      <c r="Q58" s="50"/>
    </row>
    <row r="59" spans="1:17" ht="20.25" customHeight="1" thickBot="1">
      <c r="A59" s="5" t="s">
        <v>199</v>
      </c>
      <c r="B59" s="330"/>
      <c r="C59" s="330"/>
      <c r="D59" s="27">
        <f>D37+D40+D56</f>
        <v>-312571</v>
      </c>
      <c r="E59" s="43"/>
      <c r="F59" s="27">
        <f>F37+F40+F56</f>
        <v>-112925</v>
      </c>
      <c r="G59" s="43"/>
      <c r="H59" s="27">
        <f>H37+H56</f>
        <v>-92775</v>
      </c>
      <c r="I59" s="43"/>
      <c r="J59" s="27">
        <f>J41+J56</f>
        <v>112165</v>
      </c>
    </row>
    <row r="60" spans="1:17" ht="20.25" customHeight="1" thickTop="1">
      <c r="A60" s="5"/>
      <c r="B60" s="330"/>
      <c r="C60" s="330"/>
      <c r="D60" s="330"/>
      <c r="E60" s="330"/>
      <c r="F60" s="330"/>
      <c r="G60" s="330"/>
      <c r="H60" s="330"/>
      <c r="I60" s="330"/>
      <c r="J60" s="330"/>
    </row>
    <row r="61" spans="1:17" ht="20.25" customHeight="1">
      <c r="A61" s="4" t="s">
        <v>197</v>
      </c>
      <c r="B61" s="167"/>
      <c r="C61" s="2"/>
      <c r="D61" s="28"/>
      <c r="E61" s="43"/>
      <c r="F61" s="28"/>
      <c r="G61" s="43"/>
      <c r="H61" s="28"/>
      <c r="I61" s="43"/>
      <c r="J61" s="28"/>
    </row>
    <row r="62" spans="1:17" ht="20.25" customHeight="1">
      <c r="A62" s="9" t="s">
        <v>116</v>
      </c>
      <c r="B62" s="167"/>
      <c r="C62" s="2"/>
      <c r="D62" s="21">
        <v>-315720</v>
      </c>
      <c r="E62" s="42"/>
      <c r="F62" s="21">
        <v>-126383</v>
      </c>
      <c r="G62" s="42"/>
      <c r="H62" s="21">
        <v>-92775</v>
      </c>
      <c r="I62" s="42"/>
      <c r="J62" s="21">
        <v>112165</v>
      </c>
    </row>
    <row r="63" spans="1:17" ht="20.25" customHeight="1">
      <c r="A63" s="9" t="s">
        <v>32</v>
      </c>
      <c r="B63" s="167"/>
      <c r="C63" s="2"/>
      <c r="D63" s="188">
        <v>-6172</v>
      </c>
      <c r="E63" s="42"/>
      <c r="F63" s="188">
        <v>-5347</v>
      </c>
      <c r="G63" s="42"/>
      <c r="H63" s="280">
        <v>0</v>
      </c>
      <c r="I63" s="42"/>
      <c r="J63" s="280">
        <v>0</v>
      </c>
    </row>
    <row r="64" spans="1:17" ht="20.25" customHeight="1" thickBot="1">
      <c r="A64" s="4" t="s">
        <v>200</v>
      </c>
      <c r="B64" s="167"/>
      <c r="C64" s="29"/>
      <c r="D64" s="27">
        <f>D62+D63</f>
        <v>-321892</v>
      </c>
      <c r="E64" s="43"/>
      <c r="F64" s="27">
        <f>F62+F63</f>
        <v>-131730</v>
      </c>
      <c r="G64" s="43"/>
      <c r="H64" s="27">
        <f>H62+H63</f>
        <v>-92775</v>
      </c>
      <c r="I64" s="43"/>
      <c r="J64" s="27">
        <f>J62+J63</f>
        <v>112165</v>
      </c>
    </row>
    <row r="65" spans="1:17" ht="20.25" customHeight="1" thickTop="1">
      <c r="A65" s="3"/>
      <c r="B65" s="167"/>
      <c r="C65" s="2"/>
      <c r="D65" s="26"/>
      <c r="E65" s="43"/>
      <c r="F65" s="26"/>
      <c r="G65" s="43"/>
      <c r="H65" s="26"/>
      <c r="I65" s="43"/>
      <c r="J65" s="26"/>
    </row>
    <row r="66" spans="1:17" ht="20.25" customHeight="1">
      <c r="A66" s="3" t="s">
        <v>198</v>
      </c>
      <c r="B66" s="167"/>
      <c r="C66" s="2"/>
      <c r="D66" s="30"/>
      <c r="E66" s="40"/>
      <c r="F66" s="30"/>
      <c r="G66" s="40"/>
      <c r="H66" s="30"/>
      <c r="I66" s="40"/>
      <c r="J66" s="30"/>
    </row>
    <row r="67" spans="1:17" ht="20.25" customHeight="1">
      <c r="A67" s="9" t="s">
        <v>116</v>
      </c>
      <c r="B67" s="167"/>
      <c r="C67" s="2"/>
      <c r="D67" s="21">
        <v>-308263</v>
      </c>
      <c r="E67" s="42"/>
      <c r="F67" s="21">
        <v>-111339</v>
      </c>
      <c r="G67" s="42"/>
      <c r="H67" s="21">
        <v>-92775</v>
      </c>
      <c r="I67" s="42"/>
      <c r="J67" s="21">
        <v>112165</v>
      </c>
    </row>
    <row r="68" spans="1:17" ht="20.25" customHeight="1">
      <c r="A68" s="9" t="s">
        <v>32</v>
      </c>
      <c r="B68" s="167"/>
      <c r="C68" s="2"/>
      <c r="D68" s="188">
        <v>-4308</v>
      </c>
      <c r="E68" s="42"/>
      <c r="F68" s="188">
        <v>-1586</v>
      </c>
      <c r="G68" s="42"/>
      <c r="H68" s="280">
        <v>0</v>
      </c>
      <c r="I68" s="42"/>
      <c r="J68" s="280">
        <v>0</v>
      </c>
    </row>
    <row r="69" spans="1:17" ht="20.25" customHeight="1" thickBot="1">
      <c r="A69" s="3" t="s">
        <v>199</v>
      </c>
      <c r="B69" s="167"/>
      <c r="C69" s="29"/>
      <c r="D69" s="13">
        <f>SUM(D67:D68)</f>
        <v>-312571</v>
      </c>
      <c r="E69" s="40"/>
      <c r="F69" s="13">
        <f>SUM(F67:F68)</f>
        <v>-112925</v>
      </c>
      <c r="G69" s="40"/>
      <c r="H69" s="13">
        <f>SUM(H67:H68)</f>
        <v>-92775</v>
      </c>
      <c r="I69" s="40"/>
      <c r="J69" s="13">
        <f>SUM(J67:J68)</f>
        <v>112165</v>
      </c>
    </row>
    <row r="70" spans="1:17" ht="16.05" customHeight="1" thickTop="1">
      <c r="A70" s="3"/>
      <c r="B70" s="167"/>
      <c r="C70" s="29"/>
      <c r="D70" s="242"/>
      <c r="E70" s="40"/>
      <c r="F70" s="242"/>
      <c r="G70" s="40"/>
      <c r="H70" s="242"/>
      <c r="I70" s="40"/>
      <c r="J70" s="242"/>
    </row>
    <row r="71" spans="1:17" ht="20.25" customHeight="1">
      <c r="A71" s="245" t="s">
        <v>254</v>
      </c>
      <c r="B71" s="167"/>
      <c r="C71" s="2"/>
      <c r="D71" s="14"/>
      <c r="E71" s="16"/>
      <c r="F71" s="14"/>
      <c r="G71" s="16"/>
      <c r="H71" s="9"/>
      <c r="I71" s="16"/>
      <c r="J71" s="9"/>
    </row>
    <row r="72" spans="1:17" ht="20.25" customHeight="1" thickBot="1">
      <c r="A72" s="6" t="s">
        <v>255</v>
      </c>
      <c r="B72" s="167">
        <v>14</v>
      </c>
      <c r="C72" s="17"/>
      <c r="D72" s="316">
        <v>-0.28933151882551855</v>
      </c>
      <c r="E72" s="317"/>
      <c r="F72" s="318">
        <v>-0.13691102954990125</v>
      </c>
      <c r="G72" s="317"/>
      <c r="H72" s="319">
        <v>-8.5020688138342473E-2</v>
      </c>
      <c r="I72" s="317"/>
      <c r="J72" s="319">
        <v>8.1698672568399161E-2</v>
      </c>
    </row>
    <row r="73" spans="1:17" s="118" customFormat="1" ht="20.25" customHeight="1" thickTop="1" thickBot="1">
      <c r="A73" s="6" t="s">
        <v>252</v>
      </c>
      <c r="B73" s="167">
        <v>14</v>
      </c>
      <c r="C73" s="9"/>
      <c r="D73" s="320">
        <v>0</v>
      </c>
      <c r="E73" s="321"/>
      <c r="F73" s="320">
        <v>2.1091362301309102E-2</v>
      </c>
      <c r="G73" s="321"/>
      <c r="H73" s="320">
        <v>0</v>
      </c>
      <c r="I73" s="321"/>
      <c r="J73" s="320">
        <v>2.1091362301309102E-2</v>
      </c>
      <c r="K73" s="50"/>
      <c r="L73" s="50"/>
      <c r="M73" s="50"/>
      <c r="N73" s="50"/>
      <c r="O73" s="50"/>
      <c r="P73" s="50"/>
      <c r="Q73" s="50"/>
    </row>
    <row r="74" spans="1:17" ht="18.75" customHeight="1" thickTop="1"/>
  </sheetData>
  <mergeCells count="18">
    <mergeCell ref="D49:F49"/>
    <mergeCell ref="H49:J49"/>
    <mergeCell ref="D50:F50"/>
    <mergeCell ref="H50:J50"/>
    <mergeCell ref="D52:J52"/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</mergeCells>
  <pageMargins left="0.8" right="0.8" top="0.48" bottom="0.5" header="0.5" footer="0.5"/>
  <pageSetup paperSize="9" scale="75" firstPageNumber="7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4FC53-BE45-4CF2-BBD4-6CB95972FB35}">
  <sheetPr>
    <pageSetUpPr fitToPage="1"/>
  </sheetPr>
  <dimension ref="A1:X35"/>
  <sheetViews>
    <sheetView zoomScale="70" zoomScaleNormal="70" zoomScaleSheetLayoutView="53" workbookViewId="0"/>
  </sheetViews>
  <sheetFormatPr defaultRowHeight="20.25" customHeight="1"/>
  <cols>
    <col min="1" max="1" width="42.3984375" style="98" customWidth="1"/>
    <col min="2" max="2" width="8.59765625" style="98" customWidth="1"/>
    <col min="3" max="3" width="1.09765625" style="34" customWidth="1"/>
    <col min="4" max="4" width="12.8984375" style="34" customWidth="1"/>
    <col min="5" max="5" width="1.09765625" style="34" customWidth="1"/>
    <col min="6" max="6" width="12.69921875" style="34" customWidth="1"/>
    <col min="7" max="7" width="1.09765625" style="34" customWidth="1"/>
    <col min="8" max="8" width="11" style="34" customWidth="1"/>
    <col min="9" max="9" width="1.59765625" style="34" customWidth="1"/>
    <col min="10" max="10" width="12.19921875" style="34" customWidth="1"/>
    <col min="11" max="11" width="1.59765625" style="34" customWidth="1"/>
    <col min="12" max="12" width="12.19921875" style="34" customWidth="1"/>
    <col min="13" max="13" width="1.59765625" style="34" customWidth="1"/>
    <col min="14" max="14" width="12.19921875" style="34" customWidth="1"/>
    <col min="15" max="15" width="1.59765625" style="34" customWidth="1"/>
    <col min="16" max="16" width="20.5" style="34" customWidth="1"/>
    <col min="17" max="17" width="1.59765625" style="34" customWidth="1"/>
    <col min="18" max="18" width="16.296875" style="34" customWidth="1"/>
    <col min="19" max="19" width="1.59765625" style="34" customWidth="1"/>
    <col min="20" max="20" width="12.09765625" style="34" customWidth="1"/>
    <col min="21" max="21" width="0.796875" style="34" customWidth="1"/>
    <col min="22" max="22" width="12.09765625" style="34" customWidth="1"/>
    <col min="23" max="23" width="1.296875" style="34" customWidth="1"/>
    <col min="24" max="24" width="12.59765625" style="34" customWidth="1"/>
    <col min="25" max="25" width="13.09765625" style="34" customWidth="1"/>
    <col min="26" max="26" width="0.796875" style="34" customWidth="1"/>
    <col min="27" max="27" width="10.296875" style="34" customWidth="1"/>
    <col min="28" max="257" width="9" style="34"/>
    <col min="258" max="258" width="41.59765625" style="34" customWidth="1"/>
    <col min="259" max="259" width="4.59765625" style="34" customWidth="1"/>
    <col min="260" max="260" width="1.59765625" style="34" customWidth="1"/>
    <col min="261" max="261" width="11.796875" style="34" customWidth="1"/>
    <col min="262" max="262" width="1.59765625" style="34" customWidth="1"/>
    <col min="263" max="263" width="10.59765625" style="34" customWidth="1"/>
    <col min="264" max="264" width="1.09765625" style="34" customWidth="1"/>
    <col min="265" max="265" width="10.09765625" style="34" customWidth="1"/>
    <col min="266" max="266" width="1.59765625" style="34" customWidth="1"/>
    <col min="267" max="267" width="11" style="34" customWidth="1"/>
    <col min="268" max="268" width="1.59765625" style="34" customWidth="1"/>
    <col min="269" max="269" width="10.59765625" style="34" customWidth="1"/>
    <col min="270" max="270" width="1.59765625" style="34" customWidth="1"/>
    <col min="271" max="271" width="10.09765625" style="34" customWidth="1"/>
    <col min="272" max="272" width="1.59765625" style="34" customWidth="1"/>
    <col min="273" max="273" width="10.09765625" style="34" customWidth="1"/>
    <col min="274" max="274" width="1.59765625" style="34" customWidth="1"/>
    <col min="275" max="275" width="10.09765625" style="34" customWidth="1"/>
    <col min="276" max="276" width="0.796875" style="34" customWidth="1"/>
    <col min="277" max="277" width="13.59765625" style="34" customWidth="1"/>
    <col min="278" max="278" width="1.296875" style="34" customWidth="1"/>
    <col min="279" max="279" width="12.296875" style="34" customWidth="1"/>
    <col min="280" max="280" width="1" style="34" customWidth="1"/>
    <col min="281" max="281" width="13.09765625" style="34" customWidth="1"/>
    <col min="282" max="282" width="0.796875" style="34" customWidth="1"/>
    <col min="283" max="283" width="10.296875" style="34" customWidth="1"/>
    <col min="284" max="513" width="9" style="34"/>
    <col min="514" max="514" width="41.59765625" style="34" customWidth="1"/>
    <col min="515" max="515" width="4.59765625" style="34" customWidth="1"/>
    <col min="516" max="516" width="1.59765625" style="34" customWidth="1"/>
    <col min="517" max="517" width="11.796875" style="34" customWidth="1"/>
    <col min="518" max="518" width="1.59765625" style="34" customWidth="1"/>
    <col min="519" max="519" width="10.59765625" style="34" customWidth="1"/>
    <col min="520" max="520" width="1.09765625" style="34" customWidth="1"/>
    <col min="521" max="521" width="10.09765625" style="34" customWidth="1"/>
    <col min="522" max="522" width="1.59765625" style="34" customWidth="1"/>
    <col min="523" max="523" width="11" style="34" customWidth="1"/>
    <col min="524" max="524" width="1.59765625" style="34" customWidth="1"/>
    <col min="525" max="525" width="10.59765625" style="34" customWidth="1"/>
    <col min="526" max="526" width="1.59765625" style="34" customWidth="1"/>
    <col min="527" max="527" width="10.09765625" style="34" customWidth="1"/>
    <col min="528" max="528" width="1.59765625" style="34" customWidth="1"/>
    <col min="529" max="529" width="10.09765625" style="34" customWidth="1"/>
    <col min="530" max="530" width="1.59765625" style="34" customWidth="1"/>
    <col min="531" max="531" width="10.09765625" style="34" customWidth="1"/>
    <col min="532" max="532" width="0.796875" style="34" customWidth="1"/>
    <col min="533" max="533" width="13.59765625" style="34" customWidth="1"/>
    <col min="534" max="534" width="1.296875" style="34" customWidth="1"/>
    <col min="535" max="535" width="12.296875" style="34" customWidth="1"/>
    <col min="536" max="536" width="1" style="34" customWidth="1"/>
    <col min="537" max="537" width="13.09765625" style="34" customWidth="1"/>
    <col min="538" max="538" width="0.796875" style="34" customWidth="1"/>
    <col min="539" max="539" width="10.296875" style="34" customWidth="1"/>
    <col min="540" max="769" width="9" style="34"/>
    <col min="770" max="770" width="41.59765625" style="34" customWidth="1"/>
    <col min="771" max="771" width="4.59765625" style="34" customWidth="1"/>
    <col min="772" max="772" width="1.59765625" style="34" customWidth="1"/>
    <col min="773" max="773" width="11.796875" style="34" customWidth="1"/>
    <col min="774" max="774" width="1.59765625" style="34" customWidth="1"/>
    <col min="775" max="775" width="10.59765625" style="34" customWidth="1"/>
    <col min="776" max="776" width="1.09765625" style="34" customWidth="1"/>
    <col min="777" max="777" width="10.09765625" style="34" customWidth="1"/>
    <col min="778" max="778" width="1.59765625" style="34" customWidth="1"/>
    <col min="779" max="779" width="11" style="34" customWidth="1"/>
    <col min="780" max="780" width="1.59765625" style="34" customWidth="1"/>
    <col min="781" max="781" width="10.59765625" style="34" customWidth="1"/>
    <col min="782" max="782" width="1.59765625" style="34" customWidth="1"/>
    <col min="783" max="783" width="10.09765625" style="34" customWidth="1"/>
    <col min="784" max="784" width="1.59765625" style="34" customWidth="1"/>
    <col min="785" max="785" width="10.09765625" style="34" customWidth="1"/>
    <col min="786" max="786" width="1.59765625" style="34" customWidth="1"/>
    <col min="787" max="787" width="10.09765625" style="34" customWidth="1"/>
    <col min="788" max="788" width="0.796875" style="34" customWidth="1"/>
    <col min="789" max="789" width="13.59765625" style="34" customWidth="1"/>
    <col min="790" max="790" width="1.296875" style="34" customWidth="1"/>
    <col min="791" max="791" width="12.296875" style="34" customWidth="1"/>
    <col min="792" max="792" width="1" style="34" customWidth="1"/>
    <col min="793" max="793" width="13.09765625" style="34" customWidth="1"/>
    <col min="794" max="794" width="0.796875" style="34" customWidth="1"/>
    <col min="795" max="795" width="10.296875" style="34" customWidth="1"/>
    <col min="796" max="1025" width="9" style="34"/>
    <col min="1026" max="1026" width="41.59765625" style="34" customWidth="1"/>
    <col min="1027" max="1027" width="4.59765625" style="34" customWidth="1"/>
    <col min="1028" max="1028" width="1.59765625" style="34" customWidth="1"/>
    <col min="1029" max="1029" width="11.796875" style="34" customWidth="1"/>
    <col min="1030" max="1030" width="1.59765625" style="34" customWidth="1"/>
    <col min="1031" max="1031" width="10.59765625" style="34" customWidth="1"/>
    <col min="1032" max="1032" width="1.09765625" style="34" customWidth="1"/>
    <col min="1033" max="1033" width="10.09765625" style="34" customWidth="1"/>
    <col min="1034" max="1034" width="1.59765625" style="34" customWidth="1"/>
    <col min="1035" max="1035" width="11" style="34" customWidth="1"/>
    <col min="1036" max="1036" width="1.59765625" style="34" customWidth="1"/>
    <col min="1037" max="1037" width="10.59765625" style="34" customWidth="1"/>
    <col min="1038" max="1038" width="1.59765625" style="34" customWidth="1"/>
    <col min="1039" max="1039" width="10.09765625" style="34" customWidth="1"/>
    <col min="1040" max="1040" width="1.59765625" style="34" customWidth="1"/>
    <col min="1041" max="1041" width="10.09765625" style="34" customWidth="1"/>
    <col min="1042" max="1042" width="1.59765625" style="34" customWidth="1"/>
    <col min="1043" max="1043" width="10.09765625" style="34" customWidth="1"/>
    <col min="1044" max="1044" width="0.796875" style="34" customWidth="1"/>
    <col min="1045" max="1045" width="13.59765625" style="34" customWidth="1"/>
    <col min="1046" max="1046" width="1.296875" style="34" customWidth="1"/>
    <col min="1047" max="1047" width="12.296875" style="34" customWidth="1"/>
    <col min="1048" max="1048" width="1" style="34" customWidth="1"/>
    <col min="1049" max="1049" width="13.09765625" style="34" customWidth="1"/>
    <col min="1050" max="1050" width="0.796875" style="34" customWidth="1"/>
    <col min="1051" max="1051" width="10.296875" style="34" customWidth="1"/>
    <col min="1052" max="1281" width="9" style="34"/>
    <col min="1282" max="1282" width="41.59765625" style="34" customWidth="1"/>
    <col min="1283" max="1283" width="4.59765625" style="34" customWidth="1"/>
    <col min="1284" max="1284" width="1.59765625" style="34" customWidth="1"/>
    <col min="1285" max="1285" width="11.796875" style="34" customWidth="1"/>
    <col min="1286" max="1286" width="1.59765625" style="34" customWidth="1"/>
    <col min="1287" max="1287" width="10.59765625" style="34" customWidth="1"/>
    <col min="1288" max="1288" width="1.09765625" style="34" customWidth="1"/>
    <col min="1289" max="1289" width="10.09765625" style="34" customWidth="1"/>
    <col min="1290" max="1290" width="1.59765625" style="34" customWidth="1"/>
    <col min="1291" max="1291" width="11" style="34" customWidth="1"/>
    <col min="1292" max="1292" width="1.59765625" style="34" customWidth="1"/>
    <col min="1293" max="1293" width="10.59765625" style="34" customWidth="1"/>
    <col min="1294" max="1294" width="1.59765625" style="34" customWidth="1"/>
    <col min="1295" max="1295" width="10.09765625" style="34" customWidth="1"/>
    <col min="1296" max="1296" width="1.59765625" style="34" customWidth="1"/>
    <col min="1297" max="1297" width="10.09765625" style="34" customWidth="1"/>
    <col min="1298" max="1298" width="1.59765625" style="34" customWidth="1"/>
    <col min="1299" max="1299" width="10.09765625" style="34" customWidth="1"/>
    <col min="1300" max="1300" width="0.796875" style="34" customWidth="1"/>
    <col min="1301" max="1301" width="13.59765625" style="34" customWidth="1"/>
    <col min="1302" max="1302" width="1.296875" style="34" customWidth="1"/>
    <col min="1303" max="1303" width="12.296875" style="34" customWidth="1"/>
    <col min="1304" max="1304" width="1" style="34" customWidth="1"/>
    <col min="1305" max="1305" width="13.09765625" style="34" customWidth="1"/>
    <col min="1306" max="1306" width="0.796875" style="34" customWidth="1"/>
    <col min="1307" max="1307" width="10.296875" style="34" customWidth="1"/>
    <col min="1308" max="1537" width="9" style="34"/>
    <col min="1538" max="1538" width="41.59765625" style="34" customWidth="1"/>
    <col min="1539" max="1539" width="4.59765625" style="34" customWidth="1"/>
    <col min="1540" max="1540" width="1.59765625" style="34" customWidth="1"/>
    <col min="1541" max="1541" width="11.796875" style="34" customWidth="1"/>
    <col min="1542" max="1542" width="1.59765625" style="34" customWidth="1"/>
    <col min="1543" max="1543" width="10.59765625" style="34" customWidth="1"/>
    <col min="1544" max="1544" width="1.09765625" style="34" customWidth="1"/>
    <col min="1545" max="1545" width="10.09765625" style="34" customWidth="1"/>
    <col min="1546" max="1546" width="1.59765625" style="34" customWidth="1"/>
    <col min="1547" max="1547" width="11" style="34" customWidth="1"/>
    <col min="1548" max="1548" width="1.59765625" style="34" customWidth="1"/>
    <col min="1549" max="1549" width="10.59765625" style="34" customWidth="1"/>
    <col min="1550" max="1550" width="1.59765625" style="34" customWidth="1"/>
    <col min="1551" max="1551" width="10.09765625" style="34" customWidth="1"/>
    <col min="1552" max="1552" width="1.59765625" style="34" customWidth="1"/>
    <col min="1553" max="1553" width="10.09765625" style="34" customWidth="1"/>
    <col min="1554" max="1554" width="1.59765625" style="34" customWidth="1"/>
    <col min="1555" max="1555" width="10.09765625" style="34" customWidth="1"/>
    <col min="1556" max="1556" width="0.796875" style="34" customWidth="1"/>
    <col min="1557" max="1557" width="13.59765625" style="34" customWidth="1"/>
    <col min="1558" max="1558" width="1.296875" style="34" customWidth="1"/>
    <col min="1559" max="1559" width="12.296875" style="34" customWidth="1"/>
    <col min="1560" max="1560" width="1" style="34" customWidth="1"/>
    <col min="1561" max="1561" width="13.09765625" style="34" customWidth="1"/>
    <col min="1562" max="1562" width="0.796875" style="34" customWidth="1"/>
    <col min="1563" max="1563" width="10.296875" style="34" customWidth="1"/>
    <col min="1564" max="1793" width="9" style="34"/>
    <col min="1794" max="1794" width="41.59765625" style="34" customWidth="1"/>
    <col min="1795" max="1795" width="4.59765625" style="34" customWidth="1"/>
    <col min="1796" max="1796" width="1.59765625" style="34" customWidth="1"/>
    <col min="1797" max="1797" width="11.796875" style="34" customWidth="1"/>
    <col min="1798" max="1798" width="1.59765625" style="34" customWidth="1"/>
    <col min="1799" max="1799" width="10.59765625" style="34" customWidth="1"/>
    <col min="1800" max="1800" width="1.09765625" style="34" customWidth="1"/>
    <col min="1801" max="1801" width="10.09765625" style="34" customWidth="1"/>
    <col min="1802" max="1802" width="1.59765625" style="34" customWidth="1"/>
    <col min="1803" max="1803" width="11" style="34" customWidth="1"/>
    <col min="1804" max="1804" width="1.59765625" style="34" customWidth="1"/>
    <col min="1805" max="1805" width="10.59765625" style="34" customWidth="1"/>
    <col min="1806" max="1806" width="1.59765625" style="34" customWidth="1"/>
    <col min="1807" max="1807" width="10.09765625" style="34" customWidth="1"/>
    <col min="1808" max="1808" width="1.59765625" style="34" customWidth="1"/>
    <col min="1809" max="1809" width="10.09765625" style="34" customWidth="1"/>
    <col min="1810" max="1810" width="1.59765625" style="34" customWidth="1"/>
    <col min="1811" max="1811" width="10.09765625" style="34" customWidth="1"/>
    <col min="1812" max="1812" width="0.796875" style="34" customWidth="1"/>
    <col min="1813" max="1813" width="13.59765625" style="34" customWidth="1"/>
    <col min="1814" max="1814" width="1.296875" style="34" customWidth="1"/>
    <col min="1815" max="1815" width="12.296875" style="34" customWidth="1"/>
    <col min="1816" max="1816" width="1" style="34" customWidth="1"/>
    <col min="1817" max="1817" width="13.09765625" style="34" customWidth="1"/>
    <col min="1818" max="1818" width="0.796875" style="34" customWidth="1"/>
    <col min="1819" max="1819" width="10.296875" style="34" customWidth="1"/>
    <col min="1820" max="2049" width="9" style="34"/>
    <col min="2050" max="2050" width="41.59765625" style="34" customWidth="1"/>
    <col min="2051" max="2051" width="4.59765625" style="34" customWidth="1"/>
    <col min="2052" max="2052" width="1.59765625" style="34" customWidth="1"/>
    <col min="2053" max="2053" width="11.796875" style="34" customWidth="1"/>
    <col min="2054" max="2054" width="1.59765625" style="34" customWidth="1"/>
    <col min="2055" max="2055" width="10.59765625" style="34" customWidth="1"/>
    <col min="2056" max="2056" width="1.09765625" style="34" customWidth="1"/>
    <col min="2057" max="2057" width="10.09765625" style="34" customWidth="1"/>
    <col min="2058" max="2058" width="1.59765625" style="34" customWidth="1"/>
    <col min="2059" max="2059" width="11" style="34" customWidth="1"/>
    <col min="2060" max="2060" width="1.59765625" style="34" customWidth="1"/>
    <col min="2061" max="2061" width="10.59765625" style="34" customWidth="1"/>
    <col min="2062" max="2062" width="1.59765625" style="34" customWidth="1"/>
    <col min="2063" max="2063" width="10.09765625" style="34" customWidth="1"/>
    <col min="2064" max="2064" width="1.59765625" style="34" customWidth="1"/>
    <col min="2065" max="2065" width="10.09765625" style="34" customWidth="1"/>
    <col min="2066" max="2066" width="1.59765625" style="34" customWidth="1"/>
    <col min="2067" max="2067" width="10.09765625" style="34" customWidth="1"/>
    <col min="2068" max="2068" width="0.796875" style="34" customWidth="1"/>
    <col min="2069" max="2069" width="13.59765625" style="34" customWidth="1"/>
    <col min="2070" max="2070" width="1.296875" style="34" customWidth="1"/>
    <col min="2071" max="2071" width="12.296875" style="34" customWidth="1"/>
    <col min="2072" max="2072" width="1" style="34" customWidth="1"/>
    <col min="2073" max="2073" width="13.09765625" style="34" customWidth="1"/>
    <col min="2074" max="2074" width="0.796875" style="34" customWidth="1"/>
    <col min="2075" max="2075" width="10.296875" style="34" customWidth="1"/>
    <col min="2076" max="2305" width="9" style="34"/>
    <col min="2306" max="2306" width="41.59765625" style="34" customWidth="1"/>
    <col min="2307" max="2307" width="4.59765625" style="34" customWidth="1"/>
    <col min="2308" max="2308" width="1.59765625" style="34" customWidth="1"/>
    <col min="2309" max="2309" width="11.796875" style="34" customWidth="1"/>
    <col min="2310" max="2310" width="1.59765625" style="34" customWidth="1"/>
    <col min="2311" max="2311" width="10.59765625" style="34" customWidth="1"/>
    <col min="2312" max="2312" width="1.09765625" style="34" customWidth="1"/>
    <col min="2313" max="2313" width="10.09765625" style="34" customWidth="1"/>
    <col min="2314" max="2314" width="1.59765625" style="34" customWidth="1"/>
    <col min="2315" max="2315" width="11" style="34" customWidth="1"/>
    <col min="2316" max="2316" width="1.59765625" style="34" customWidth="1"/>
    <col min="2317" max="2317" width="10.59765625" style="34" customWidth="1"/>
    <col min="2318" max="2318" width="1.59765625" style="34" customWidth="1"/>
    <col min="2319" max="2319" width="10.09765625" style="34" customWidth="1"/>
    <col min="2320" max="2320" width="1.59765625" style="34" customWidth="1"/>
    <col min="2321" max="2321" width="10.09765625" style="34" customWidth="1"/>
    <col min="2322" max="2322" width="1.59765625" style="34" customWidth="1"/>
    <col min="2323" max="2323" width="10.09765625" style="34" customWidth="1"/>
    <col min="2324" max="2324" width="0.796875" style="34" customWidth="1"/>
    <col min="2325" max="2325" width="13.59765625" style="34" customWidth="1"/>
    <col min="2326" max="2326" width="1.296875" style="34" customWidth="1"/>
    <col min="2327" max="2327" width="12.296875" style="34" customWidth="1"/>
    <col min="2328" max="2328" width="1" style="34" customWidth="1"/>
    <col min="2329" max="2329" width="13.09765625" style="34" customWidth="1"/>
    <col min="2330" max="2330" width="0.796875" style="34" customWidth="1"/>
    <col min="2331" max="2331" width="10.296875" style="34" customWidth="1"/>
    <col min="2332" max="2561" width="9" style="34"/>
    <col min="2562" max="2562" width="41.59765625" style="34" customWidth="1"/>
    <col min="2563" max="2563" width="4.59765625" style="34" customWidth="1"/>
    <col min="2564" max="2564" width="1.59765625" style="34" customWidth="1"/>
    <col min="2565" max="2565" width="11.796875" style="34" customWidth="1"/>
    <col min="2566" max="2566" width="1.59765625" style="34" customWidth="1"/>
    <col min="2567" max="2567" width="10.59765625" style="34" customWidth="1"/>
    <col min="2568" max="2568" width="1.09765625" style="34" customWidth="1"/>
    <col min="2569" max="2569" width="10.09765625" style="34" customWidth="1"/>
    <col min="2570" max="2570" width="1.59765625" style="34" customWidth="1"/>
    <col min="2571" max="2571" width="11" style="34" customWidth="1"/>
    <col min="2572" max="2572" width="1.59765625" style="34" customWidth="1"/>
    <col min="2573" max="2573" width="10.59765625" style="34" customWidth="1"/>
    <col min="2574" max="2574" width="1.59765625" style="34" customWidth="1"/>
    <col min="2575" max="2575" width="10.09765625" style="34" customWidth="1"/>
    <col min="2576" max="2576" width="1.59765625" style="34" customWidth="1"/>
    <col min="2577" max="2577" width="10.09765625" style="34" customWidth="1"/>
    <col min="2578" max="2578" width="1.59765625" style="34" customWidth="1"/>
    <col min="2579" max="2579" width="10.09765625" style="34" customWidth="1"/>
    <col min="2580" max="2580" width="0.796875" style="34" customWidth="1"/>
    <col min="2581" max="2581" width="13.59765625" style="34" customWidth="1"/>
    <col min="2582" max="2582" width="1.296875" style="34" customWidth="1"/>
    <col min="2583" max="2583" width="12.296875" style="34" customWidth="1"/>
    <col min="2584" max="2584" width="1" style="34" customWidth="1"/>
    <col min="2585" max="2585" width="13.09765625" style="34" customWidth="1"/>
    <col min="2586" max="2586" width="0.796875" style="34" customWidth="1"/>
    <col min="2587" max="2587" width="10.296875" style="34" customWidth="1"/>
    <col min="2588" max="2817" width="9" style="34"/>
    <col min="2818" max="2818" width="41.59765625" style="34" customWidth="1"/>
    <col min="2819" max="2819" width="4.59765625" style="34" customWidth="1"/>
    <col min="2820" max="2820" width="1.59765625" style="34" customWidth="1"/>
    <col min="2821" max="2821" width="11.796875" style="34" customWidth="1"/>
    <col min="2822" max="2822" width="1.59765625" style="34" customWidth="1"/>
    <col min="2823" max="2823" width="10.59765625" style="34" customWidth="1"/>
    <col min="2824" max="2824" width="1.09765625" style="34" customWidth="1"/>
    <col min="2825" max="2825" width="10.09765625" style="34" customWidth="1"/>
    <col min="2826" max="2826" width="1.59765625" style="34" customWidth="1"/>
    <col min="2827" max="2827" width="11" style="34" customWidth="1"/>
    <col min="2828" max="2828" width="1.59765625" style="34" customWidth="1"/>
    <col min="2829" max="2829" width="10.59765625" style="34" customWidth="1"/>
    <col min="2830" max="2830" width="1.59765625" style="34" customWidth="1"/>
    <col min="2831" max="2831" width="10.09765625" style="34" customWidth="1"/>
    <col min="2832" max="2832" width="1.59765625" style="34" customWidth="1"/>
    <col min="2833" max="2833" width="10.09765625" style="34" customWidth="1"/>
    <col min="2834" max="2834" width="1.59765625" style="34" customWidth="1"/>
    <col min="2835" max="2835" width="10.09765625" style="34" customWidth="1"/>
    <col min="2836" max="2836" width="0.796875" style="34" customWidth="1"/>
    <col min="2837" max="2837" width="13.59765625" style="34" customWidth="1"/>
    <col min="2838" max="2838" width="1.296875" style="34" customWidth="1"/>
    <col min="2839" max="2839" width="12.296875" style="34" customWidth="1"/>
    <col min="2840" max="2840" width="1" style="34" customWidth="1"/>
    <col min="2841" max="2841" width="13.09765625" style="34" customWidth="1"/>
    <col min="2842" max="2842" width="0.796875" style="34" customWidth="1"/>
    <col min="2843" max="2843" width="10.296875" style="34" customWidth="1"/>
    <col min="2844" max="3073" width="9" style="34"/>
    <col min="3074" max="3074" width="41.59765625" style="34" customWidth="1"/>
    <col min="3075" max="3075" width="4.59765625" style="34" customWidth="1"/>
    <col min="3076" max="3076" width="1.59765625" style="34" customWidth="1"/>
    <col min="3077" max="3077" width="11.796875" style="34" customWidth="1"/>
    <col min="3078" max="3078" width="1.59765625" style="34" customWidth="1"/>
    <col min="3079" max="3079" width="10.59765625" style="34" customWidth="1"/>
    <col min="3080" max="3080" width="1.09765625" style="34" customWidth="1"/>
    <col min="3081" max="3081" width="10.09765625" style="34" customWidth="1"/>
    <col min="3082" max="3082" width="1.59765625" style="34" customWidth="1"/>
    <col min="3083" max="3083" width="11" style="34" customWidth="1"/>
    <col min="3084" max="3084" width="1.59765625" style="34" customWidth="1"/>
    <col min="3085" max="3085" width="10.59765625" style="34" customWidth="1"/>
    <col min="3086" max="3086" width="1.59765625" style="34" customWidth="1"/>
    <col min="3087" max="3087" width="10.09765625" style="34" customWidth="1"/>
    <col min="3088" max="3088" width="1.59765625" style="34" customWidth="1"/>
    <col min="3089" max="3089" width="10.09765625" style="34" customWidth="1"/>
    <col min="3090" max="3090" width="1.59765625" style="34" customWidth="1"/>
    <col min="3091" max="3091" width="10.09765625" style="34" customWidth="1"/>
    <col min="3092" max="3092" width="0.796875" style="34" customWidth="1"/>
    <col min="3093" max="3093" width="13.59765625" style="34" customWidth="1"/>
    <col min="3094" max="3094" width="1.296875" style="34" customWidth="1"/>
    <col min="3095" max="3095" width="12.296875" style="34" customWidth="1"/>
    <col min="3096" max="3096" width="1" style="34" customWidth="1"/>
    <col min="3097" max="3097" width="13.09765625" style="34" customWidth="1"/>
    <col min="3098" max="3098" width="0.796875" style="34" customWidth="1"/>
    <col min="3099" max="3099" width="10.296875" style="34" customWidth="1"/>
    <col min="3100" max="3329" width="9" style="34"/>
    <col min="3330" max="3330" width="41.59765625" style="34" customWidth="1"/>
    <col min="3331" max="3331" width="4.59765625" style="34" customWidth="1"/>
    <col min="3332" max="3332" width="1.59765625" style="34" customWidth="1"/>
    <col min="3333" max="3333" width="11.796875" style="34" customWidth="1"/>
    <col min="3334" max="3334" width="1.59765625" style="34" customWidth="1"/>
    <col min="3335" max="3335" width="10.59765625" style="34" customWidth="1"/>
    <col min="3336" max="3336" width="1.09765625" style="34" customWidth="1"/>
    <col min="3337" max="3337" width="10.09765625" style="34" customWidth="1"/>
    <col min="3338" max="3338" width="1.59765625" style="34" customWidth="1"/>
    <col min="3339" max="3339" width="11" style="34" customWidth="1"/>
    <col min="3340" max="3340" width="1.59765625" style="34" customWidth="1"/>
    <col min="3341" max="3341" width="10.59765625" style="34" customWidth="1"/>
    <col min="3342" max="3342" width="1.59765625" style="34" customWidth="1"/>
    <col min="3343" max="3343" width="10.09765625" style="34" customWidth="1"/>
    <col min="3344" max="3344" width="1.59765625" style="34" customWidth="1"/>
    <col min="3345" max="3345" width="10.09765625" style="34" customWidth="1"/>
    <col min="3346" max="3346" width="1.59765625" style="34" customWidth="1"/>
    <col min="3347" max="3347" width="10.09765625" style="34" customWidth="1"/>
    <col min="3348" max="3348" width="0.796875" style="34" customWidth="1"/>
    <col min="3349" max="3349" width="13.59765625" style="34" customWidth="1"/>
    <col min="3350" max="3350" width="1.296875" style="34" customWidth="1"/>
    <col min="3351" max="3351" width="12.296875" style="34" customWidth="1"/>
    <col min="3352" max="3352" width="1" style="34" customWidth="1"/>
    <col min="3353" max="3353" width="13.09765625" style="34" customWidth="1"/>
    <col min="3354" max="3354" width="0.796875" style="34" customWidth="1"/>
    <col min="3355" max="3355" width="10.296875" style="34" customWidth="1"/>
    <col min="3356" max="3585" width="9" style="34"/>
    <col min="3586" max="3586" width="41.59765625" style="34" customWidth="1"/>
    <col min="3587" max="3587" width="4.59765625" style="34" customWidth="1"/>
    <col min="3588" max="3588" width="1.59765625" style="34" customWidth="1"/>
    <col min="3589" max="3589" width="11.796875" style="34" customWidth="1"/>
    <col min="3590" max="3590" width="1.59765625" style="34" customWidth="1"/>
    <col min="3591" max="3591" width="10.59765625" style="34" customWidth="1"/>
    <col min="3592" max="3592" width="1.09765625" style="34" customWidth="1"/>
    <col min="3593" max="3593" width="10.09765625" style="34" customWidth="1"/>
    <col min="3594" max="3594" width="1.59765625" style="34" customWidth="1"/>
    <col min="3595" max="3595" width="11" style="34" customWidth="1"/>
    <col min="3596" max="3596" width="1.59765625" style="34" customWidth="1"/>
    <col min="3597" max="3597" width="10.59765625" style="34" customWidth="1"/>
    <col min="3598" max="3598" width="1.59765625" style="34" customWidth="1"/>
    <col min="3599" max="3599" width="10.09765625" style="34" customWidth="1"/>
    <col min="3600" max="3600" width="1.59765625" style="34" customWidth="1"/>
    <col min="3601" max="3601" width="10.09765625" style="34" customWidth="1"/>
    <col min="3602" max="3602" width="1.59765625" style="34" customWidth="1"/>
    <col min="3603" max="3603" width="10.09765625" style="34" customWidth="1"/>
    <col min="3604" max="3604" width="0.796875" style="34" customWidth="1"/>
    <col min="3605" max="3605" width="13.59765625" style="34" customWidth="1"/>
    <col min="3606" max="3606" width="1.296875" style="34" customWidth="1"/>
    <col min="3607" max="3607" width="12.296875" style="34" customWidth="1"/>
    <col min="3608" max="3608" width="1" style="34" customWidth="1"/>
    <col min="3609" max="3609" width="13.09765625" style="34" customWidth="1"/>
    <col min="3610" max="3610" width="0.796875" style="34" customWidth="1"/>
    <col min="3611" max="3611" width="10.296875" style="34" customWidth="1"/>
    <col min="3612" max="3841" width="9" style="34"/>
    <col min="3842" max="3842" width="41.59765625" style="34" customWidth="1"/>
    <col min="3843" max="3843" width="4.59765625" style="34" customWidth="1"/>
    <col min="3844" max="3844" width="1.59765625" style="34" customWidth="1"/>
    <col min="3845" max="3845" width="11.796875" style="34" customWidth="1"/>
    <col min="3846" max="3846" width="1.59765625" style="34" customWidth="1"/>
    <col min="3847" max="3847" width="10.59765625" style="34" customWidth="1"/>
    <col min="3848" max="3848" width="1.09765625" style="34" customWidth="1"/>
    <col min="3849" max="3849" width="10.09765625" style="34" customWidth="1"/>
    <col min="3850" max="3850" width="1.59765625" style="34" customWidth="1"/>
    <col min="3851" max="3851" width="11" style="34" customWidth="1"/>
    <col min="3852" max="3852" width="1.59765625" style="34" customWidth="1"/>
    <col min="3853" max="3853" width="10.59765625" style="34" customWidth="1"/>
    <col min="3854" max="3854" width="1.59765625" style="34" customWidth="1"/>
    <col min="3855" max="3855" width="10.09765625" style="34" customWidth="1"/>
    <col min="3856" max="3856" width="1.59765625" style="34" customWidth="1"/>
    <col min="3857" max="3857" width="10.09765625" style="34" customWidth="1"/>
    <col min="3858" max="3858" width="1.59765625" style="34" customWidth="1"/>
    <col min="3859" max="3859" width="10.09765625" style="34" customWidth="1"/>
    <col min="3860" max="3860" width="0.796875" style="34" customWidth="1"/>
    <col min="3861" max="3861" width="13.59765625" style="34" customWidth="1"/>
    <col min="3862" max="3862" width="1.296875" style="34" customWidth="1"/>
    <col min="3863" max="3863" width="12.296875" style="34" customWidth="1"/>
    <col min="3864" max="3864" width="1" style="34" customWidth="1"/>
    <col min="3865" max="3865" width="13.09765625" style="34" customWidth="1"/>
    <col min="3866" max="3866" width="0.796875" style="34" customWidth="1"/>
    <col min="3867" max="3867" width="10.296875" style="34" customWidth="1"/>
    <col min="3868" max="4097" width="9" style="34"/>
    <col min="4098" max="4098" width="41.59765625" style="34" customWidth="1"/>
    <col min="4099" max="4099" width="4.59765625" style="34" customWidth="1"/>
    <col min="4100" max="4100" width="1.59765625" style="34" customWidth="1"/>
    <col min="4101" max="4101" width="11.796875" style="34" customWidth="1"/>
    <col min="4102" max="4102" width="1.59765625" style="34" customWidth="1"/>
    <col min="4103" max="4103" width="10.59765625" style="34" customWidth="1"/>
    <col min="4104" max="4104" width="1.09765625" style="34" customWidth="1"/>
    <col min="4105" max="4105" width="10.09765625" style="34" customWidth="1"/>
    <col min="4106" max="4106" width="1.59765625" style="34" customWidth="1"/>
    <col min="4107" max="4107" width="11" style="34" customWidth="1"/>
    <col min="4108" max="4108" width="1.59765625" style="34" customWidth="1"/>
    <col min="4109" max="4109" width="10.59765625" style="34" customWidth="1"/>
    <col min="4110" max="4110" width="1.59765625" style="34" customWidth="1"/>
    <col min="4111" max="4111" width="10.09765625" style="34" customWidth="1"/>
    <col min="4112" max="4112" width="1.59765625" style="34" customWidth="1"/>
    <col min="4113" max="4113" width="10.09765625" style="34" customWidth="1"/>
    <col min="4114" max="4114" width="1.59765625" style="34" customWidth="1"/>
    <col min="4115" max="4115" width="10.09765625" style="34" customWidth="1"/>
    <col min="4116" max="4116" width="0.796875" style="34" customWidth="1"/>
    <col min="4117" max="4117" width="13.59765625" style="34" customWidth="1"/>
    <col min="4118" max="4118" width="1.296875" style="34" customWidth="1"/>
    <col min="4119" max="4119" width="12.296875" style="34" customWidth="1"/>
    <col min="4120" max="4120" width="1" style="34" customWidth="1"/>
    <col min="4121" max="4121" width="13.09765625" style="34" customWidth="1"/>
    <col min="4122" max="4122" width="0.796875" style="34" customWidth="1"/>
    <col min="4123" max="4123" width="10.296875" style="34" customWidth="1"/>
    <col min="4124" max="4353" width="9" style="34"/>
    <col min="4354" max="4354" width="41.59765625" style="34" customWidth="1"/>
    <col min="4355" max="4355" width="4.59765625" style="34" customWidth="1"/>
    <col min="4356" max="4356" width="1.59765625" style="34" customWidth="1"/>
    <col min="4357" max="4357" width="11.796875" style="34" customWidth="1"/>
    <col min="4358" max="4358" width="1.59765625" style="34" customWidth="1"/>
    <col min="4359" max="4359" width="10.59765625" style="34" customWidth="1"/>
    <col min="4360" max="4360" width="1.09765625" style="34" customWidth="1"/>
    <col min="4361" max="4361" width="10.09765625" style="34" customWidth="1"/>
    <col min="4362" max="4362" width="1.59765625" style="34" customWidth="1"/>
    <col min="4363" max="4363" width="11" style="34" customWidth="1"/>
    <col min="4364" max="4364" width="1.59765625" style="34" customWidth="1"/>
    <col min="4365" max="4365" width="10.59765625" style="34" customWidth="1"/>
    <col min="4366" max="4366" width="1.59765625" style="34" customWidth="1"/>
    <col min="4367" max="4367" width="10.09765625" style="34" customWidth="1"/>
    <col min="4368" max="4368" width="1.59765625" style="34" customWidth="1"/>
    <col min="4369" max="4369" width="10.09765625" style="34" customWidth="1"/>
    <col min="4370" max="4370" width="1.59765625" style="34" customWidth="1"/>
    <col min="4371" max="4371" width="10.09765625" style="34" customWidth="1"/>
    <col min="4372" max="4372" width="0.796875" style="34" customWidth="1"/>
    <col min="4373" max="4373" width="13.59765625" style="34" customWidth="1"/>
    <col min="4374" max="4374" width="1.296875" style="34" customWidth="1"/>
    <col min="4375" max="4375" width="12.296875" style="34" customWidth="1"/>
    <col min="4376" max="4376" width="1" style="34" customWidth="1"/>
    <col min="4377" max="4377" width="13.09765625" style="34" customWidth="1"/>
    <col min="4378" max="4378" width="0.796875" style="34" customWidth="1"/>
    <col min="4379" max="4379" width="10.296875" style="34" customWidth="1"/>
    <col min="4380" max="4609" width="9" style="34"/>
    <col min="4610" max="4610" width="41.59765625" style="34" customWidth="1"/>
    <col min="4611" max="4611" width="4.59765625" style="34" customWidth="1"/>
    <col min="4612" max="4612" width="1.59765625" style="34" customWidth="1"/>
    <col min="4613" max="4613" width="11.796875" style="34" customWidth="1"/>
    <col min="4614" max="4614" width="1.59765625" style="34" customWidth="1"/>
    <col min="4615" max="4615" width="10.59765625" style="34" customWidth="1"/>
    <col min="4616" max="4616" width="1.09765625" style="34" customWidth="1"/>
    <col min="4617" max="4617" width="10.09765625" style="34" customWidth="1"/>
    <col min="4618" max="4618" width="1.59765625" style="34" customWidth="1"/>
    <col min="4619" max="4619" width="11" style="34" customWidth="1"/>
    <col min="4620" max="4620" width="1.59765625" style="34" customWidth="1"/>
    <col min="4621" max="4621" width="10.59765625" style="34" customWidth="1"/>
    <col min="4622" max="4622" width="1.59765625" style="34" customWidth="1"/>
    <col min="4623" max="4623" width="10.09765625" style="34" customWidth="1"/>
    <col min="4624" max="4624" width="1.59765625" style="34" customWidth="1"/>
    <col min="4625" max="4625" width="10.09765625" style="34" customWidth="1"/>
    <col min="4626" max="4626" width="1.59765625" style="34" customWidth="1"/>
    <col min="4627" max="4627" width="10.09765625" style="34" customWidth="1"/>
    <col min="4628" max="4628" width="0.796875" style="34" customWidth="1"/>
    <col min="4629" max="4629" width="13.59765625" style="34" customWidth="1"/>
    <col min="4630" max="4630" width="1.296875" style="34" customWidth="1"/>
    <col min="4631" max="4631" width="12.296875" style="34" customWidth="1"/>
    <col min="4632" max="4632" width="1" style="34" customWidth="1"/>
    <col min="4633" max="4633" width="13.09765625" style="34" customWidth="1"/>
    <col min="4634" max="4634" width="0.796875" style="34" customWidth="1"/>
    <col min="4635" max="4635" width="10.296875" style="34" customWidth="1"/>
    <col min="4636" max="4865" width="9" style="34"/>
    <col min="4866" max="4866" width="41.59765625" style="34" customWidth="1"/>
    <col min="4867" max="4867" width="4.59765625" style="34" customWidth="1"/>
    <col min="4868" max="4868" width="1.59765625" style="34" customWidth="1"/>
    <col min="4869" max="4869" width="11.796875" style="34" customWidth="1"/>
    <col min="4870" max="4870" width="1.59765625" style="34" customWidth="1"/>
    <col min="4871" max="4871" width="10.59765625" style="34" customWidth="1"/>
    <col min="4872" max="4872" width="1.09765625" style="34" customWidth="1"/>
    <col min="4873" max="4873" width="10.09765625" style="34" customWidth="1"/>
    <col min="4874" max="4874" width="1.59765625" style="34" customWidth="1"/>
    <col min="4875" max="4875" width="11" style="34" customWidth="1"/>
    <col min="4876" max="4876" width="1.59765625" style="34" customWidth="1"/>
    <col min="4877" max="4877" width="10.59765625" style="34" customWidth="1"/>
    <col min="4878" max="4878" width="1.59765625" style="34" customWidth="1"/>
    <col min="4879" max="4879" width="10.09765625" style="34" customWidth="1"/>
    <col min="4880" max="4880" width="1.59765625" style="34" customWidth="1"/>
    <col min="4881" max="4881" width="10.09765625" style="34" customWidth="1"/>
    <col min="4882" max="4882" width="1.59765625" style="34" customWidth="1"/>
    <col min="4883" max="4883" width="10.09765625" style="34" customWidth="1"/>
    <col min="4884" max="4884" width="0.796875" style="34" customWidth="1"/>
    <col min="4885" max="4885" width="13.59765625" style="34" customWidth="1"/>
    <col min="4886" max="4886" width="1.296875" style="34" customWidth="1"/>
    <col min="4887" max="4887" width="12.296875" style="34" customWidth="1"/>
    <col min="4888" max="4888" width="1" style="34" customWidth="1"/>
    <col min="4889" max="4889" width="13.09765625" style="34" customWidth="1"/>
    <col min="4890" max="4890" width="0.796875" style="34" customWidth="1"/>
    <col min="4891" max="4891" width="10.296875" style="34" customWidth="1"/>
    <col min="4892" max="5121" width="9" style="34"/>
    <col min="5122" max="5122" width="41.59765625" style="34" customWidth="1"/>
    <col min="5123" max="5123" width="4.59765625" style="34" customWidth="1"/>
    <col min="5124" max="5124" width="1.59765625" style="34" customWidth="1"/>
    <col min="5125" max="5125" width="11.796875" style="34" customWidth="1"/>
    <col min="5126" max="5126" width="1.59765625" style="34" customWidth="1"/>
    <col min="5127" max="5127" width="10.59765625" style="34" customWidth="1"/>
    <col min="5128" max="5128" width="1.09765625" style="34" customWidth="1"/>
    <col min="5129" max="5129" width="10.09765625" style="34" customWidth="1"/>
    <col min="5130" max="5130" width="1.59765625" style="34" customWidth="1"/>
    <col min="5131" max="5131" width="11" style="34" customWidth="1"/>
    <col min="5132" max="5132" width="1.59765625" style="34" customWidth="1"/>
    <col min="5133" max="5133" width="10.59765625" style="34" customWidth="1"/>
    <col min="5134" max="5134" width="1.59765625" style="34" customWidth="1"/>
    <col min="5135" max="5135" width="10.09765625" style="34" customWidth="1"/>
    <col min="5136" max="5136" width="1.59765625" style="34" customWidth="1"/>
    <col min="5137" max="5137" width="10.09765625" style="34" customWidth="1"/>
    <col min="5138" max="5138" width="1.59765625" style="34" customWidth="1"/>
    <col min="5139" max="5139" width="10.09765625" style="34" customWidth="1"/>
    <col min="5140" max="5140" width="0.796875" style="34" customWidth="1"/>
    <col min="5141" max="5141" width="13.59765625" style="34" customWidth="1"/>
    <col min="5142" max="5142" width="1.296875" style="34" customWidth="1"/>
    <col min="5143" max="5143" width="12.296875" style="34" customWidth="1"/>
    <col min="5144" max="5144" width="1" style="34" customWidth="1"/>
    <col min="5145" max="5145" width="13.09765625" style="34" customWidth="1"/>
    <col min="5146" max="5146" width="0.796875" style="34" customWidth="1"/>
    <col min="5147" max="5147" width="10.296875" style="34" customWidth="1"/>
    <col min="5148" max="5377" width="9" style="34"/>
    <col min="5378" max="5378" width="41.59765625" style="34" customWidth="1"/>
    <col min="5379" max="5379" width="4.59765625" style="34" customWidth="1"/>
    <col min="5380" max="5380" width="1.59765625" style="34" customWidth="1"/>
    <col min="5381" max="5381" width="11.796875" style="34" customWidth="1"/>
    <col min="5382" max="5382" width="1.59765625" style="34" customWidth="1"/>
    <col min="5383" max="5383" width="10.59765625" style="34" customWidth="1"/>
    <col min="5384" max="5384" width="1.09765625" style="34" customWidth="1"/>
    <col min="5385" max="5385" width="10.09765625" style="34" customWidth="1"/>
    <col min="5386" max="5386" width="1.59765625" style="34" customWidth="1"/>
    <col min="5387" max="5387" width="11" style="34" customWidth="1"/>
    <col min="5388" max="5388" width="1.59765625" style="34" customWidth="1"/>
    <col min="5389" max="5389" width="10.59765625" style="34" customWidth="1"/>
    <col min="5390" max="5390" width="1.59765625" style="34" customWidth="1"/>
    <col min="5391" max="5391" width="10.09765625" style="34" customWidth="1"/>
    <col min="5392" max="5392" width="1.59765625" style="34" customWidth="1"/>
    <col min="5393" max="5393" width="10.09765625" style="34" customWidth="1"/>
    <col min="5394" max="5394" width="1.59765625" style="34" customWidth="1"/>
    <col min="5395" max="5395" width="10.09765625" style="34" customWidth="1"/>
    <col min="5396" max="5396" width="0.796875" style="34" customWidth="1"/>
    <col min="5397" max="5397" width="13.59765625" style="34" customWidth="1"/>
    <col min="5398" max="5398" width="1.296875" style="34" customWidth="1"/>
    <col min="5399" max="5399" width="12.296875" style="34" customWidth="1"/>
    <col min="5400" max="5400" width="1" style="34" customWidth="1"/>
    <col min="5401" max="5401" width="13.09765625" style="34" customWidth="1"/>
    <col min="5402" max="5402" width="0.796875" style="34" customWidth="1"/>
    <col min="5403" max="5403" width="10.296875" style="34" customWidth="1"/>
    <col min="5404" max="5633" width="9" style="34"/>
    <col min="5634" max="5634" width="41.59765625" style="34" customWidth="1"/>
    <col min="5635" max="5635" width="4.59765625" style="34" customWidth="1"/>
    <col min="5636" max="5636" width="1.59765625" style="34" customWidth="1"/>
    <col min="5637" max="5637" width="11.796875" style="34" customWidth="1"/>
    <col min="5638" max="5638" width="1.59765625" style="34" customWidth="1"/>
    <col min="5639" max="5639" width="10.59765625" style="34" customWidth="1"/>
    <col min="5640" max="5640" width="1.09765625" style="34" customWidth="1"/>
    <col min="5641" max="5641" width="10.09765625" style="34" customWidth="1"/>
    <col min="5642" max="5642" width="1.59765625" style="34" customWidth="1"/>
    <col min="5643" max="5643" width="11" style="34" customWidth="1"/>
    <col min="5644" max="5644" width="1.59765625" style="34" customWidth="1"/>
    <col min="5645" max="5645" width="10.59765625" style="34" customWidth="1"/>
    <col min="5646" max="5646" width="1.59765625" style="34" customWidth="1"/>
    <col min="5647" max="5647" width="10.09765625" style="34" customWidth="1"/>
    <col min="5648" max="5648" width="1.59765625" style="34" customWidth="1"/>
    <col min="5649" max="5649" width="10.09765625" style="34" customWidth="1"/>
    <col min="5650" max="5650" width="1.59765625" style="34" customWidth="1"/>
    <col min="5651" max="5651" width="10.09765625" style="34" customWidth="1"/>
    <col min="5652" max="5652" width="0.796875" style="34" customWidth="1"/>
    <col min="5653" max="5653" width="13.59765625" style="34" customWidth="1"/>
    <col min="5654" max="5654" width="1.296875" style="34" customWidth="1"/>
    <col min="5655" max="5655" width="12.296875" style="34" customWidth="1"/>
    <col min="5656" max="5656" width="1" style="34" customWidth="1"/>
    <col min="5657" max="5657" width="13.09765625" style="34" customWidth="1"/>
    <col min="5658" max="5658" width="0.796875" style="34" customWidth="1"/>
    <col min="5659" max="5659" width="10.296875" style="34" customWidth="1"/>
    <col min="5660" max="5889" width="9" style="34"/>
    <col min="5890" max="5890" width="41.59765625" style="34" customWidth="1"/>
    <col min="5891" max="5891" width="4.59765625" style="34" customWidth="1"/>
    <col min="5892" max="5892" width="1.59765625" style="34" customWidth="1"/>
    <col min="5893" max="5893" width="11.796875" style="34" customWidth="1"/>
    <col min="5894" max="5894" width="1.59765625" style="34" customWidth="1"/>
    <col min="5895" max="5895" width="10.59765625" style="34" customWidth="1"/>
    <col min="5896" max="5896" width="1.09765625" style="34" customWidth="1"/>
    <col min="5897" max="5897" width="10.09765625" style="34" customWidth="1"/>
    <col min="5898" max="5898" width="1.59765625" style="34" customWidth="1"/>
    <col min="5899" max="5899" width="11" style="34" customWidth="1"/>
    <col min="5900" max="5900" width="1.59765625" style="34" customWidth="1"/>
    <col min="5901" max="5901" width="10.59765625" style="34" customWidth="1"/>
    <col min="5902" max="5902" width="1.59765625" style="34" customWidth="1"/>
    <col min="5903" max="5903" width="10.09765625" style="34" customWidth="1"/>
    <col min="5904" max="5904" width="1.59765625" style="34" customWidth="1"/>
    <col min="5905" max="5905" width="10.09765625" style="34" customWidth="1"/>
    <col min="5906" max="5906" width="1.59765625" style="34" customWidth="1"/>
    <col min="5907" max="5907" width="10.09765625" style="34" customWidth="1"/>
    <col min="5908" max="5908" width="0.796875" style="34" customWidth="1"/>
    <col min="5909" max="5909" width="13.59765625" style="34" customWidth="1"/>
    <col min="5910" max="5910" width="1.296875" style="34" customWidth="1"/>
    <col min="5911" max="5911" width="12.296875" style="34" customWidth="1"/>
    <col min="5912" max="5912" width="1" style="34" customWidth="1"/>
    <col min="5913" max="5913" width="13.09765625" style="34" customWidth="1"/>
    <col min="5914" max="5914" width="0.796875" style="34" customWidth="1"/>
    <col min="5915" max="5915" width="10.296875" style="34" customWidth="1"/>
    <col min="5916" max="6145" width="9" style="34"/>
    <col min="6146" max="6146" width="41.59765625" style="34" customWidth="1"/>
    <col min="6147" max="6147" width="4.59765625" style="34" customWidth="1"/>
    <col min="6148" max="6148" width="1.59765625" style="34" customWidth="1"/>
    <col min="6149" max="6149" width="11.796875" style="34" customWidth="1"/>
    <col min="6150" max="6150" width="1.59765625" style="34" customWidth="1"/>
    <col min="6151" max="6151" width="10.59765625" style="34" customWidth="1"/>
    <col min="6152" max="6152" width="1.09765625" style="34" customWidth="1"/>
    <col min="6153" max="6153" width="10.09765625" style="34" customWidth="1"/>
    <col min="6154" max="6154" width="1.59765625" style="34" customWidth="1"/>
    <col min="6155" max="6155" width="11" style="34" customWidth="1"/>
    <col min="6156" max="6156" width="1.59765625" style="34" customWidth="1"/>
    <col min="6157" max="6157" width="10.59765625" style="34" customWidth="1"/>
    <col min="6158" max="6158" width="1.59765625" style="34" customWidth="1"/>
    <col min="6159" max="6159" width="10.09765625" style="34" customWidth="1"/>
    <col min="6160" max="6160" width="1.59765625" style="34" customWidth="1"/>
    <col min="6161" max="6161" width="10.09765625" style="34" customWidth="1"/>
    <col min="6162" max="6162" width="1.59765625" style="34" customWidth="1"/>
    <col min="6163" max="6163" width="10.09765625" style="34" customWidth="1"/>
    <col min="6164" max="6164" width="0.796875" style="34" customWidth="1"/>
    <col min="6165" max="6165" width="13.59765625" style="34" customWidth="1"/>
    <col min="6166" max="6166" width="1.296875" style="34" customWidth="1"/>
    <col min="6167" max="6167" width="12.296875" style="34" customWidth="1"/>
    <col min="6168" max="6168" width="1" style="34" customWidth="1"/>
    <col min="6169" max="6169" width="13.09765625" style="34" customWidth="1"/>
    <col min="6170" max="6170" width="0.796875" style="34" customWidth="1"/>
    <col min="6171" max="6171" width="10.296875" style="34" customWidth="1"/>
    <col min="6172" max="6401" width="9" style="34"/>
    <col min="6402" max="6402" width="41.59765625" style="34" customWidth="1"/>
    <col min="6403" max="6403" width="4.59765625" style="34" customWidth="1"/>
    <col min="6404" max="6404" width="1.59765625" style="34" customWidth="1"/>
    <col min="6405" max="6405" width="11.796875" style="34" customWidth="1"/>
    <col min="6406" max="6406" width="1.59765625" style="34" customWidth="1"/>
    <col min="6407" max="6407" width="10.59765625" style="34" customWidth="1"/>
    <col min="6408" max="6408" width="1.09765625" style="34" customWidth="1"/>
    <col min="6409" max="6409" width="10.09765625" style="34" customWidth="1"/>
    <col min="6410" max="6410" width="1.59765625" style="34" customWidth="1"/>
    <col min="6411" max="6411" width="11" style="34" customWidth="1"/>
    <col min="6412" max="6412" width="1.59765625" style="34" customWidth="1"/>
    <col min="6413" max="6413" width="10.59765625" style="34" customWidth="1"/>
    <col min="6414" max="6414" width="1.59765625" style="34" customWidth="1"/>
    <col min="6415" max="6415" width="10.09765625" style="34" customWidth="1"/>
    <col min="6416" max="6416" width="1.59765625" style="34" customWidth="1"/>
    <col min="6417" max="6417" width="10.09765625" style="34" customWidth="1"/>
    <col min="6418" max="6418" width="1.59765625" style="34" customWidth="1"/>
    <col min="6419" max="6419" width="10.09765625" style="34" customWidth="1"/>
    <col min="6420" max="6420" width="0.796875" style="34" customWidth="1"/>
    <col min="6421" max="6421" width="13.59765625" style="34" customWidth="1"/>
    <col min="6422" max="6422" width="1.296875" style="34" customWidth="1"/>
    <col min="6423" max="6423" width="12.296875" style="34" customWidth="1"/>
    <col min="6424" max="6424" width="1" style="34" customWidth="1"/>
    <col min="6425" max="6425" width="13.09765625" style="34" customWidth="1"/>
    <col min="6426" max="6426" width="0.796875" style="34" customWidth="1"/>
    <col min="6427" max="6427" width="10.296875" style="34" customWidth="1"/>
    <col min="6428" max="6657" width="9" style="34"/>
    <col min="6658" max="6658" width="41.59765625" style="34" customWidth="1"/>
    <col min="6659" max="6659" width="4.59765625" style="34" customWidth="1"/>
    <col min="6660" max="6660" width="1.59765625" style="34" customWidth="1"/>
    <col min="6661" max="6661" width="11.796875" style="34" customWidth="1"/>
    <col min="6662" max="6662" width="1.59765625" style="34" customWidth="1"/>
    <col min="6663" max="6663" width="10.59765625" style="34" customWidth="1"/>
    <col min="6664" max="6664" width="1.09765625" style="34" customWidth="1"/>
    <col min="6665" max="6665" width="10.09765625" style="34" customWidth="1"/>
    <col min="6666" max="6666" width="1.59765625" style="34" customWidth="1"/>
    <col min="6667" max="6667" width="11" style="34" customWidth="1"/>
    <col min="6668" max="6668" width="1.59765625" style="34" customWidth="1"/>
    <col min="6669" max="6669" width="10.59765625" style="34" customWidth="1"/>
    <col min="6670" max="6670" width="1.59765625" style="34" customWidth="1"/>
    <col min="6671" max="6671" width="10.09765625" style="34" customWidth="1"/>
    <col min="6672" max="6672" width="1.59765625" style="34" customWidth="1"/>
    <col min="6673" max="6673" width="10.09765625" style="34" customWidth="1"/>
    <col min="6674" max="6674" width="1.59765625" style="34" customWidth="1"/>
    <col min="6675" max="6675" width="10.09765625" style="34" customWidth="1"/>
    <col min="6676" max="6676" width="0.796875" style="34" customWidth="1"/>
    <col min="6677" max="6677" width="13.59765625" style="34" customWidth="1"/>
    <col min="6678" max="6678" width="1.296875" style="34" customWidth="1"/>
    <col min="6679" max="6679" width="12.296875" style="34" customWidth="1"/>
    <col min="6680" max="6680" width="1" style="34" customWidth="1"/>
    <col min="6681" max="6681" width="13.09765625" style="34" customWidth="1"/>
    <col min="6682" max="6682" width="0.796875" style="34" customWidth="1"/>
    <col min="6683" max="6683" width="10.296875" style="34" customWidth="1"/>
    <col min="6684" max="6913" width="9" style="34"/>
    <col min="6914" max="6914" width="41.59765625" style="34" customWidth="1"/>
    <col min="6915" max="6915" width="4.59765625" style="34" customWidth="1"/>
    <col min="6916" max="6916" width="1.59765625" style="34" customWidth="1"/>
    <col min="6917" max="6917" width="11.796875" style="34" customWidth="1"/>
    <col min="6918" max="6918" width="1.59765625" style="34" customWidth="1"/>
    <col min="6919" max="6919" width="10.59765625" style="34" customWidth="1"/>
    <col min="6920" max="6920" width="1.09765625" style="34" customWidth="1"/>
    <col min="6921" max="6921" width="10.09765625" style="34" customWidth="1"/>
    <col min="6922" max="6922" width="1.59765625" style="34" customWidth="1"/>
    <col min="6923" max="6923" width="11" style="34" customWidth="1"/>
    <col min="6924" max="6924" width="1.59765625" style="34" customWidth="1"/>
    <col min="6925" max="6925" width="10.59765625" style="34" customWidth="1"/>
    <col min="6926" max="6926" width="1.59765625" style="34" customWidth="1"/>
    <col min="6927" max="6927" width="10.09765625" style="34" customWidth="1"/>
    <col min="6928" max="6928" width="1.59765625" style="34" customWidth="1"/>
    <col min="6929" max="6929" width="10.09765625" style="34" customWidth="1"/>
    <col min="6930" max="6930" width="1.59765625" style="34" customWidth="1"/>
    <col min="6931" max="6931" width="10.09765625" style="34" customWidth="1"/>
    <col min="6932" max="6932" width="0.796875" style="34" customWidth="1"/>
    <col min="6933" max="6933" width="13.59765625" style="34" customWidth="1"/>
    <col min="6934" max="6934" width="1.296875" style="34" customWidth="1"/>
    <col min="6935" max="6935" width="12.296875" style="34" customWidth="1"/>
    <col min="6936" max="6936" width="1" style="34" customWidth="1"/>
    <col min="6937" max="6937" width="13.09765625" style="34" customWidth="1"/>
    <col min="6938" max="6938" width="0.796875" style="34" customWidth="1"/>
    <col min="6939" max="6939" width="10.296875" style="34" customWidth="1"/>
    <col min="6940" max="7169" width="9" style="34"/>
    <col min="7170" max="7170" width="41.59765625" style="34" customWidth="1"/>
    <col min="7171" max="7171" width="4.59765625" style="34" customWidth="1"/>
    <col min="7172" max="7172" width="1.59765625" style="34" customWidth="1"/>
    <col min="7173" max="7173" width="11.796875" style="34" customWidth="1"/>
    <col min="7174" max="7174" width="1.59765625" style="34" customWidth="1"/>
    <col min="7175" max="7175" width="10.59765625" style="34" customWidth="1"/>
    <col min="7176" max="7176" width="1.09765625" style="34" customWidth="1"/>
    <col min="7177" max="7177" width="10.09765625" style="34" customWidth="1"/>
    <col min="7178" max="7178" width="1.59765625" style="34" customWidth="1"/>
    <col min="7179" max="7179" width="11" style="34" customWidth="1"/>
    <col min="7180" max="7180" width="1.59765625" style="34" customWidth="1"/>
    <col min="7181" max="7181" width="10.59765625" style="34" customWidth="1"/>
    <col min="7182" max="7182" width="1.59765625" style="34" customWidth="1"/>
    <col min="7183" max="7183" width="10.09765625" style="34" customWidth="1"/>
    <col min="7184" max="7184" width="1.59765625" style="34" customWidth="1"/>
    <col min="7185" max="7185" width="10.09765625" style="34" customWidth="1"/>
    <col min="7186" max="7186" width="1.59765625" style="34" customWidth="1"/>
    <col min="7187" max="7187" width="10.09765625" style="34" customWidth="1"/>
    <col min="7188" max="7188" width="0.796875" style="34" customWidth="1"/>
    <col min="7189" max="7189" width="13.59765625" style="34" customWidth="1"/>
    <col min="7190" max="7190" width="1.296875" style="34" customWidth="1"/>
    <col min="7191" max="7191" width="12.296875" style="34" customWidth="1"/>
    <col min="7192" max="7192" width="1" style="34" customWidth="1"/>
    <col min="7193" max="7193" width="13.09765625" style="34" customWidth="1"/>
    <col min="7194" max="7194" width="0.796875" style="34" customWidth="1"/>
    <col min="7195" max="7195" width="10.296875" style="34" customWidth="1"/>
    <col min="7196" max="7425" width="9" style="34"/>
    <col min="7426" max="7426" width="41.59765625" style="34" customWidth="1"/>
    <col min="7427" max="7427" width="4.59765625" style="34" customWidth="1"/>
    <col min="7428" max="7428" width="1.59765625" style="34" customWidth="1"/>
    <col min="7429" max="7429" width="11.796875" style="34" customWidth="1"/>
    <col min="7430" max="7430" width="1.59765625" style="34" customWidth="1"/>
    <col min="7431" max="7431" width="10.59765625" style="34" customWidth="1"/>
    <col min="7432" max="7432" width="1.09765625" style="34" customWidth="1"/>
    <col min="7433" max="7433" width="10.09765625" style="34" customWidth="1"/>
    <col min="7434" max="7434" width="1.59765625" style="34" customWidth="1"/>
    <col min="7435" max="7435" width="11" style="34" customWidth="1"/>
    <col min="7436" max="7436" width="1.59765625" style="34" customWidth="1"/>
    <col min="7437" max="7437" width="10.59765625" style="34" customWidth="1"/>
    <col min="7438" max="7438" width="1.59765625" style="34" customWidth="1"/>
    <col min="7439" max="7439" width="10.09765625" style="34" customWidth="1"/>
    <col min="7440" max="7440" width="1.59765625" style="34" customWidth="1"/>
    <col min="7441" max="7441" width="10.09765625" style="34" customWidth="1"/>
    <col min="7442" max="7442" width="1.59765625" style="34" customWidth="1"/>
    <col min="7443" max="7443" width="10.09765625" style="34" customWidth="1"/>
    <col min="7444" max="7444" width="0.796875" style="34" customWidth="1"/>
    <col min="7445" max="7445" width="13.59765625" style="34" customWidth="1"/>
    <col min="7446" max="7446" width="1.296875" style="34" customWidth="1"/>
    <col min="7447" max="7447" width="12.296875" style="34" customWidth="1"/>
    <col min="7448" max="7448" width="1" style="34" customWidth="1"/>
    <col min="7449" max="7449" width="13.09765625" style="34" customWidth="1"/>
    <col min="7450" max="7450" width="0.796875" style="34" customWidth="1"/>
    <col min="7451" max="7451" width="10.296875" style="34" customWidth="1"/>
    <col min="7452" max="7681" width="9" style="34"/>
    <col min="7682" max="7682" width="41.59765625" style="34" customWidth="1"/>
    <col min="7683" max="7683" width="4.59765625" style="34" customWidth="1"/>
    <col min="7684" max="7684" width="1.59765625" style="34" customWidth="1"/>
    <col min="7685" max="7685" width="11.796875" style="34" customWidth="1"/>
    <col min="7686" max="7686" width="1.59765625" style="34" customWidth="1"/>
    <col min="7687" max="7687" width="10.59765625" style="34" customWidth="1"/>
    <col min="7688" max="7688" width="1.09765625" style="34" customWidth="1"/>
    <col min="7689" max="7689" width="10.09765625" style="34" customWidth="1"/>
    <col min="7690" max="7690" width="1.59765625" style="34" customWidth="1"/>
    <col min="7691" max="7691" width="11" style="34" customWidth="1"/>
    <col min="7692" max="7692" width="1.59765625" style="34" customWidth="1"/>
    <col min="7693" max="7693" width="10.59765625" style="34" customWidth="1"/>
    <col min="7694" max="7694" width="1.59765625" style="34" customWidth="1"/>
    <col min="7695" max="7695" width="10.09765625" style="34" customWidth="1"/>
    <col min="7696" max="7696" width="1.59765625" style="34" customWidth="1"/>
    <col min="7697" max="7697" width="10.09765625" style="34" customWidth="1"/>
    <col min="7698" max="7698" width="1.59765625" style="34" customWidth="1"/>
    <col min="7699" max="7699" width="10.09765625" style="34" customWidth="1"/>
    <col min="7700" max="7700" width="0.796875" style="34" customWidth="1"/>
    <col min="7701" max="7701" width="13.59765625" style="34" customWidth="1"/>
    <col min="7702" max="7702" width="1.296875" style="34" customWidth="1"/>
    <col min="7703" max="7703" width="12.296875" style="34" customWidth="1"/>
    <col min="7704" max="7704" width="1" style="34" customWidth="1"/>
    <col min="7705" max="7705" width="13.09765625" style="34" customWidth="1"/>
    <col min="7706" max="7706" width="0.796875" style="34" customWidth="1"/>
    <col min="7707" max="7707" width="10.296875" style="34" customWidth="1"/>
    <col min="7708" max="7937" width="9" style="34"/>
    <col min="7938" max="7938" width="41.59765625" style="34" customWidth="1"/>
    <col min="7939" max="7939" width="4.59765625" style="34" customWidth="1"/>
    <col min="7940" max="7940" width="1.59765625" style="34" customWidth="1"/>
    <col min="7941" max="7941" width="11.796875" style="34" customWidth="1"/>
    <col min="7942" max="7942" width="1.59765625" style="34" customWidth="1"/>
    <col min="7943" max="7943" width="10.59765625" style="34" customWidth="1"/>
    <col min="7944" max="7944" width="1.09765625" style="34" customWidth="1"/>
    <col min="7945" max="7945" width="10.09765625" style="34" customWidth="1"/>
    <col min="7946" max="7946" width="1.59765625" style="34" customWidth="1"/>
    <col min="7947" max="7947" width="11" style="34" customWidth="1"/>
    <col min="7948" max="7948" width="1.59765625" style="34" customWidth="1"/>
    <col min="7949" max="7949" width="10.59765625" style="34" customWidth="1"/>
    <col min="7950" max="7950" width="1.59765625" style="34" customWidth="1"/>
    <col min="7951" max="7951" width="10.09765625" style="34" customWidth="1"/>
    <col min="7952" max="7952" width="1.59765625" style="34" customWidth="1"/>
    <col min="7953" max="7953" width="10.09765625" style="34" customWidth="1"/>
    <col min="7954" max="7954" width="1.59765625" style="34" customWidth="1"/>
    <col min="7955" max="7955" width="10.09765625" style="34" customWidth="1"/>
    <col min="7956" max="7956" width="0.796875" style="34" customWidth="1"/>
    <col min="7957" max="7957" width="13.59765625" style="34" customWidth="1"/>
    <col min="7958" max="7958" width="1.296875" style="34" customWidth="1"/>
    <col min="7959" max="7959" width="12.296875" style="34" customWidth="1"/>
    <col min="7960" max="7960" width="1" style="34" customWidth="1"/>
    <col min="7961" max="7961" width="13.09765625" style="34" customWidth="1"/>
    <col min="7962" max="7962" width="0.796875" style="34" customWidth="1"/>
    <col min="7963" max="7963" width="10.296875" style="34" customWidth="1"/>
    <col min="7964" max="8193" width="9" style="34"/>
    <col min="8194" max="8194" width="41.59765625" style="34" customWidth="1"/>
    <col min="8195" max="8195" width="4.59765625" style="34" customWidth="1"/>
    <col min="8196" max="8196" width="1.59765625" style="34" customWidth="1"/>
    <col min="8197" max="8197" width="11.796875" style="34" customWidth="1"/>
    <col min="8198" max="8198" width="1.59765625" style="34" customWidth="1"/>
    <col min="8199" max="8199" width="10.59765625" style="34" customWidth="1"/>
    <col min="8200" max="8200" width="1.09765625" style="34" customWidth="1"/>
    <col min="8201" max="8201" width="10.09765625" style="34" customWidth="1"/>
    <col min="8202" max="8202" width="1.59765625" style="34" customWidth="1"/>
    <col min="8203" max="8203" width="11" style="34" customWidth="1"/>
    <col min="8204" max="8204" width="1.59765625" style="34" customWidth="1"/>
    <col min="8205" max="8205" width="10.59765625" style="34" customWidth="1"/>
    <col min="8206" max="8206" width="1.59765625" style="34" customWidth="1"/>
    <col min="8207" max="8207" width="10.09765625" style="34" customWidth="1"/>
    <col min="8208" max="8208" width="1.59765625" style="34" customWidth="1"/>
    <col min="8209" max="8209" width="10.09765625" style="34" customWidth="1"/>
    <col min="8210" max="8210" width="1.59765625" style="34" customWidth="1"/>
    <col min="8211" max="8211" width="10.09765625" style="34" customWidth="1"/>
    <col min="8212" max="8212" width="0.796875" style="34" customWidth="1"/>
    <col min="8213" max="8213" width="13.59765625" style="34" customWidth="1"/>
    <col min="8214" max="8214" width="1.296875" style="34" customWidth="1"/>
    <col min="8215" max="8215" width="12.296875" style="34" customWidth="1"/>
    <col min="8216" max="8216" width="1" style="34" customWidth="1"/>
    <col min="8217" max="8217" width="13.09765625" style="34" customWidth="1"/>
    <col min="8218" max="8218" width="0.796875" style="34" customWidth="1"/>
    <col min="8219" max="8219" width="10.296875" style="34" customWidth="1"/>
    <col min="8220" max="8449" width="9" style="34"/>
    <col min="8450" max="8450" width="41.59765625" style="34" customWidth="1"/>
    <col min="8451" max="8451" width="4.59765625" style="34" customWidth="1"/>
    <col min="8452" max="8452" width="1.59765625" style="34" customWidth="1"/>
    <col min="8453" max="8453" width="11.796875" style="34" customWidth="1"/>
    <col min="8454" max="8454" width="1.59765625" style="34" customWidth="1"/>
    <col min="8455" max="8455" width="10.59765625" style="34" customWidth="1"/>
    <col min="8456" max="8456" width="1.09765625" style="34" customWidth="1"/>
    <col min="8457" max="8457" width="10.09765625" style="34" customWidth="1"/>
    <col min="8458" max="8458" width="1.59765625" style="34" customWidth="1"/>
    <col min="8459" max="8459" width="11" style="34" customWidth="1"/>
    <col min="8460" max="8460" width="1.59765625" style="34" customWidth="1"/>
    <col min="8461" max="8461" width="10.59765625" style="34" customWidth="1"/>
    <col min="8462" max="8462" width="1.59765625" style="34" customWidth="1"/>
    <col min="8463" max="8463" width="10.09765625" style="34" customWidth="1"/>
    <col min="8464" max="8464" width="1.59765625" style="34" customWidth="1"/>
    <col min="8465" max="8465" width="10.09765625" style="34" customWidth="1"/>
    <col min="8466" max="8466" width="1.59765625" style="34" customWidth="1"/>
    <col min="8467" max="8467" width="10.09765625" style="34" customWidth="1"/>
    <col min="8468" max="8468" width="0.796875" style="34" customWidth="1"/>
    <col min="8469" max="8469" width="13.59765625" style="34" customWidth="1"/>
    <col min="8470" max="8470" width="1.296875" style="34" customWidth="1"/>
    <col min="8471" max="8471" width="12.296875" style="34" customWidth="1"/>
    <col min="8472" max="8472" width="1" style="34" customWidth="1"/>
    <col min="8473" max="8473" width="13.09765625" style="34" customWidth="1"/>
    <col min="8474" max="8474" width="0.796875" style="34" customWidth="1"/>
    <col min="8475" max="8475" width="10.296875" style="34" customWidth="1"/>
    <col min="8476" max="8705" width="9" style="34"/>
    <col min="8706" max="8706" width="41.59765625" style="34" customWidth="1"/>
    <col min="8707" max="8707" width="4.59765625" style="34" customWidth="1"/>
    <col min="8708" max="8708" width="1.59765625" style="34" customWidth="1"/>
    <col min="8709" max="8709" width="11.796875" style="34" customWidth="1"/>
    <col min="8710" max="8710" width="1.59765625" style="34" customWidth="1"/>
    <col min="8711" max="8711" width="10.59765625" style="34" customWidth="1"/>
    <col min="8712" max="8712" width="1.09765625" style="34" customWidth="1"/>
    <col min="8713" max="8713" width="10.09765625" style="34" customWidth="1"/>
    <col min="8714" max="8714" width="1.59765625" style="34" customWidth="1"/>
    <col min="8715" max="8715" width="11" style="34" customWidth="1"/>
    <col min="8716" max="8716" width="1.59765625" style="34" customWidth="1"/>
    <col min="8717" max="8717" width="10.59765625" style="34" customWidth="1"/>
    <col min="8718" max="8718" width="1.59765625" style="34" customWidth="1"/>
    <col min="8719" max="8719" width="10.09765625" style="34" customWidth="1"/>
    <col min="8720" max="8720" width="1.59765625" style="34" customWidth="1"/>
    <col min="8721" max="8721" width="10.09765625" style="34" customWidth="1"/>
    <col min="8722" max="8722" width="1.59765625" style="34" customWidth="1"/>
    <col min="8723" max="8723" width="10.09765625" style="34" customWidth="1"/>
    <col min="8724" max="8724" width="0.796875" style="34" customWidth="1"/>
    <col min="8725" max="8725" width="13.59765625" style="34" customWidth="1"/>
    <col min="8726" max="8726" width="1.296875" style="34" customWidth="1"/>
    <col min="8727" max="8727" width="12.296875" style="34" customWidth="1"/>
    <col min="8728" max="8728" width="1" style="34" customWidth="1"/>
    <col min="8729" max="8729" width="13.09765625" style="34" customWidth="1"/>
    <col min="8730" max="8730" width="0.796875" style="34" customWidth="1"/>
    <col min="8731" max="8731" width="10.296875" style="34" customWidth="1"/>
    <col min="8732" max="8961" width="9" style="34"/>
    <col min="8962" max="8962" width="41.59765625" style="34" customWidth="1"/>
    <col min="8963" max="8963" width="4.59765625" style="34" customWidth="1"/>
    <col min="8964" max="8964" width="1.59765625" style="34" customWidth="1"/>
    <col min="8965" max="8965" width="11.796875" style="34" customWidth="1"/>
    <col min="8966" max="8966" width="1.59765625" style="34" customWidth="1"/>
    <col min="8967" max="8967" width="10.59765625" style="34" customWidth="1"/>
    <col min="8968" max="8968" width="1.09765625" style="34" customWidth="1"/>
    <col min="8969" max="8969" width="10.09765625" style="34" customWidth="1"/>
    <col min="8970" max="8970" width="1.59765625" style="34" customWidth="1"/>
    <col min="8971" max="8971" width="11" style="34" customWidth="1"/>
    <col min="8972" max="8972" width="1.59765625" style="34" customWidth="1"/>
    <col min="8973" max="8973" width="10.59765625" style="34" customWidth="1"/>
    <col min="8974" max="8974" width="1.59765625" style="34" customWidth="1"/>
    <col min="8975" max="8975" width="10.09765625" style="34" customWidth="1"/>
    <col min="8976" max="8976" width="1.59765625" style="34" customWidth="1"/>
    <col min="8977" max="8977" width="10.09765625" style="34" customWidth="1"/>
    <col min="8978" max="8978" width="1.59765625" style="34" customWidth="1"/>
    <col min="8979" max="8979" width="10.09765625" style="34" customWidth="1"/>
    <col min="8980" max="8980" width="0.796875" style="34" customWidth="1"/>
    <col min="8981" max="8981" width="13.59765625" style="34" customWidth="1"/>
    <col min="8982" max="8982" width="1.296875" style="34" customWidth="1"/>
    <col min="8983" max="8983" width="12.296875" style="34" customWidth="1"/>
    <col min="8984" max="8984" width="1" style="34" customWidth="1"/>
    <col min="8985" max="8985" width="13.09765625" style="34" customWidth="1"/>
    <col min="8986" max="8986" width="0.796875" style="34" customWidth="1"/>
    <col min="8987" max="8987" width="10.296875" style="34" customWidth="1"/>
    <col min="8988" max="9217" width="9" style="34"/>
    <col min="9218" max="9218" width="41.59765625" style="34" customWidth="1"/>
    <col min="9219" max="9219" width="4.59765625" style="34" customWidth="1"/>
    <col min="9220" max="9220" width="1.59765625" style="34" customWidth="1"/>
    <col min="9221" max="9221" width="11.796875" style="34" customWidth="1"/>
    <col min="9222" max="9222" width="1.59765625" style="34" customWidth="1"/>
    <col min="9223" max="9223" width="10.59765625" style="34" customWidth="1"/>
    <col min="9224" max="9224" width="1.09765625" style="34" customWidth="1"/>
    <col min="9225" max="9225" width="10.09765625" style="34" customWidth="1"/>
    <col min="9226" max="9226" width="1.59765625" style="34" customWidth="1"/>
    <col min="9227" max="9227" width="11" style="34" customWidth="1"/>
    <col min="9228" max="9228" width="1.59765625" style="34" customWidth="1"/>
    <col min="9229" max="9229" width="10.59765625" style="34" customWidth="1"/>
    <col min="9230" max="9230" width="1.59765625" style="34" customWidth="1"/>
    <col min="9231" max="9231" width="10.09765625" style="34" customWidth="1"/>
    <col min="9232" max="9232" width="1.59765625" style="34" customWidth="1"/>
    <col min="9233" max="9233" width="10.09765625" style="34" customWidth="1"/>
    <col min="9234" max="9234" width="1.59765625" style="34" customWidth="1"/>
    <col min="9235" max="9235" width="10.09765625" style="34" customWidth="1"/>
    <col min="9236" max="9236" width="0.796875" style="34" customWidth="1"/>
    <col min="9237" max="9237" width="13.59765625" style="34" customWidth="1"/>
    <col min="9238" max="9238" width="1.296875" style="34" customWidth="1"/>
    <col min="9239" max="9239" width="12.296875" style="34" customWidth="1"/>
    <col min="9240" max="9240" width="1" style="34" customWidth="1"/>
    <col min="9241" max="9241" width="13.09765625" style="34" customWidth="1"/>
    <col min="9242" max="9242" width="0.796875" style="34" customWidth="1"/>
    <col min="9243" max="9243" width="10.296875" style="34" customWidth="1"/>
    <col min="9244" max="9473" width="9" style="34"/>
    <col min="9474" max="9474" width="41.59765625" style="34" customWidth="1"/>
    <col min="9475" max="9475" width="4.59765625" style="34" customWidth="1"/>
    <col min="9476" max="9476" width="1.59765625" style="34" customWidth="1"/>
    <col min="9477" max="9477" width="11.796875" style="34" customWidth="1"/>
    <col min="9478" max="9478" width="1.59765625" style="34" customWidth="1"/>
    <col min="9479" max="9479" width="10.59765625" style="34" customWidth="1"/>
    <col min="9480" max="9480" width="1.09765625" style="34" customWidth="1"/>
    <col min="9481" max="9481" width="10.09765625" style="34" customWidth="1"/>
    <col min="9482" max="9482" width="1.59765625" style="34" customWidth="1"/>
    <col min="9483" max="9483" width="11" style="34" customWidth="1"/>
    <col min="9484" max="9484" width="1.59765625" style="34" customWidth="1"/>
    <col min="9485" max="9485" width="10.59765625" style="34" customWidth="1"/>
    <col min="9486" max="9486" width="1.59765625" style="34" customWidth="1"/>
    <col min="9487" max="9487" width="10.09765625" style="34" customWidth="1"/>
    <col min="9488" max="9488" width="1.59765625" style="34" customWidth="1"/>
    <col min="9489" max="9489" width="10.09765625" style="34" customWidth="1"/>
    <col min="9490" max="9490" width="1.59765625" style="34" customWidth="1"/>
    <col min="9491" max="9491" width="10.09765625" style="34" customWidth="1"/>
    <col min="9492" max="9492" width="0.796875" style="34" customWidth="1"/>
    <col min="9493" max="9493" width="13.59765625" style="34" customWidth="1"/>
    <col min="9494" max="9494" width="1.296875" style="34" customWidth="1"/>
    <col min="9495" max="9495" width="12.296875" style="34" customWidth="1"/>
    <col min="9496" max="9496" width="1" style="34" customWidth="1"/>
    <col min="9497" max="9497" width="13.09765625" style="34" customWidth="1"/>
    <col min="9498" max="9498" width="0.796875" style="34" customWidth="1"/>
    <col min="9499" max="9499" width="10.296875" style="34" customWidth="1"/>
    <col min="9500" max="9729" width="9" style="34"/>
    <col min="9730" max="9730" width="41.59765625" style="34" customWidth="1"/>
    <col min="9731" max="9731" width="4.59765625" style="34" customWidth="1"/>
    <col min="9732" max="9732" width="1.59765625" style="34" customWidth="1"/>
    <col min="9733" max="9733" width="11.796875" style="34" customWidth="1"/>
    <col min="9734" max="9734" width="1.59765625" style="34" customWidth="1"/>
    <col min="9735" max="9735" width="10.59765625" style="34" customWidth="1"/>
    <col min="9736" max="9736" width="1.09765625" style="34" customWidth="1"/>
    <col min="9737" max="9737" width="10.09765625" style="34" customWidth="1"/>
    <col min="9738" max="9738" width="1.59765625" style="34" customWidth="1"/>
    <col min="9739" max="9739" width="11" style="34" customWidth="1"/>
    <col min="9740" max="9740" width="1.59765625" style="34" customWidth="1"/>
    <col min="9741" max="9741" width="10.59765625" style="34" customWidth="1"/>
    <col min="9742" max="9742" width="1.59765625" style="34" customWidth="1"/>
    <col min="9743" max="9743" width="10.09765625" style="34" customWidth="1"/>
    <col min="9744" max="9744" width="1.59765625" style="34" customWidth="1"/>
    <col min="9745" max="9745" width="10.09765625" style="34" customWidth="1"/>
    <col min="9746" max="9746" width="1.59765625" style="34" customWidth="1"/>
    <col min="9747" max="9747" width="10.09765625" style="34" customWidth="1"/>
    <col min="9748" max="9748" width="0.796875" style="34" customWidth="1"/>
    <col min="9749" max="9749" width="13.59765625" style="34" customWidth="1"/>
    <col min="9750" max="9750" width="1.296875" style="34" customWidth="1"/>
    <col min="9751" max="9751" width="12.296875" style="34" customWidth="1"/>
    <col min="9752" max="9752" width="1" style="34" customWidth="1"/>
    <col min="9753" max="9753" width="13.09765625" style="34" customWidth="1"/>
    <col min="9754" max="9754" width="0.796875" style="34" customWidth="1"/>
    <col min="9755" max="9755" width="10.296875" style="34" customWidth="1"/>
    <col min="9756" max="9985" width="9" style="34"/>
    <col min="9986" max="9986" width="41.59765625" style="34" customWidth="1"/>
    <col min="9987" max="9987" width="4.59765625" style="34" customWidth="1"/>
    <col min="9988" max="9988" width="1.59765625" style="34" customWidth="1"/>
    <col min="9989" max="9989" width="11.796875" style="34" customWidth="1"/>
    <col min="9990" max="9990" width="1.59765625" style="34" customWidth="1"/>
    <col min="9991" max="9991" width="10.59765625" style="34" customWidth="1"/>
    <col min="9992" max="9992" width="1.09765625" style="34" customWidth="1"/>
    <col min="9993" max="9993" width="10.09765625" style="34" customWidth="1"/>
    <col min="9994" max="9994" width="1.59765625" style="34" customWidth="1"/>
    <col min="9995" max="9995" width="11" style="34" customWidth="1"/>
    <col min="9996" max="9996" width="1.59765625" style="34" customWidth="1"/>
    <col min="9997" max="9997" width="10.59765625" style="34" customWidth="1"/>
    <col min="9998" max="9998" width="1.59765625" style="34" customWidth="1"/>
    <col min="9999" max="9999" width="10.09765625" style="34" customWidth="1"/>
    <col min="10000" max="10000" width="1.59765625" style="34" customWidth="1"/>
    <col min="10001" max="10001" width="10.09765625" style="34" customWidth="1"/>
    <col min="10002" max="10002" width="1.59765625" style="34" customWidth="1"/>
    <col min="10003" max="10003" width="10.09765625" style="34" customWidth="1"/>
    <col min="10004" max="10004" width="0.796875" style="34" customWidth="1"/>
    <col min="10005" max="10005" width="13.59765625" style="34" customWidth="1"/>
    <col min="10006" max="10006" width="1.296875" style="34" customWidth="1"/>
    <col min="10007" max="10007" width="12.296875" style="34" customWidth="1"/>
    <col min="10008" max="10008" width="1" style="34" customWidth="1"/>
    <col min="10009" max="10009" width="13.09765625" style="34" customWidth="1"/>
    <col min="10010" max="10010" width="0.796875" style="34" customWidth="1"/>
    <col min="10011" max="10011" width="10.296875" style="34" customWidth="1"/>
    <col min="10012" max="10241" width="9" style="34"/>
    <col min="10242" max="10242" width="41.59765625" style="34" customWidth="1"/>
    <col min="10243" max="10243" width="4.59765625" style="34" customWidth="1"/>
    <col min="10244" max="10244" width="1.59765625" style="34" customWidth="1"/>
    <col min="10245" max="10245" width="11.796875" style="34" customWidth="1"/>
    <col min="10246" max="10246" width="1.59765625" style="34" customWidth="1"/>
    <col min="10247" max="10247" width="10.59765625" style="34" customWidth="1"/>
    <col min="10248" max="10248" width="1.09765625" style="34" customWidth="1"/>
    <col min="10249" max="10249" width="10.09765625" style="34" customWidth="1"/>
    <col min="10250" max="10250" width="1.59765625" style="34" customWidth="1"/>
    <col min="10251" max="10251" width="11" style="34" customWidth="1"/>
    <col min="10252" max="10252" width="1.59765625" style="34" customWidth="1"/>
    <col min="10253" max="10253" width="10.59765625" style="34" customWidth="1"/>
    <col min="10254" max="10254" width="1.59765625" style="34" customWidth="1"/>
    <col min="10255" max="10255" width="10.09765625" style="34" customWidth="1"/>
    <col min="10256" max="10256" width="1.59765625" style="34" customWidth="1"/>
    <col min="10257" max="10257" width="10.09765625" style="34" customWidth="1"/>
    <col min="10258" max="10258" width="1.59765625" style="34" customWidth="1"/>
    <col min="10259" max="10259" width="10.09765625" style="34" customWidth="1"/>
    <col min="10260" max="10260" width="0.796875" style="34" customWidth="1"/>
    <col min="10261" max="10261" width="13.59765625" style="34" customWidth="1"/>
    <col min="10262" max="10262" width="1.296875" style="34" customWidth="1"/>
    <col min="10263" max="10263" width="12.296875" style="34" customWidth="1"/>
    <col min="10264" max="10264" width="1" style="34" customWidth="1"/>
    <col min="10265" max="10265" width="13.09765625" style="34" customWidth="1"/>
    <col min="10266" max="10266" width="0.796875" style="34" customWidth="1"/>
    <col min="10267" max="10267" width="10.296875" style="34" customWidth="1"/>
    <col min="10268" max="10497" width="9" style="34"/>
    <col min="10498" max="10498" width="41.59765625" style="34" customWidth="1"/>
    <col min="10499" max="10499" width="4.59765625" style="34" customWidth="1"/>
    <col min="10500" max="10500" width="1.59765625" style="34" customWidth="1"/>
    <col min="10501" max="10501" width="11.796875" style="34" customWidth="1"/>
    <col min="10502" max="10502" width="1.59765625" style="34" customWidth="1"/>
    <col min="10503" max="10503" width="10.59765625" style="34" customWidth="1"/>
    <col min="10504" max="10504" width="1.09765625" style="34" customWidth="1"/>
    <col min="10505" max="10505" width="10.09765625" style="34" customWidth="1"/>
    <col min="10506" max="10506" width="1.59765625" style="34" customWidth="1"/>
    <col min="10507" max="10507" width="11" style="34" customWidth="1"/>
    <col min="10508" max="10508" width="1.59765625" style="34" customWidth="1"/>
    <col min="10509" max="10509" width="10.59765625" style="34" customWidth="1"/>
    <col min="10510" max="10510" width="1.59765625" style="34" customWidth="1"/>
    <col min="10511" max="10511" width="10.09765625" style="34" customWidth="1"/>
    <col min="10512" max="10512" width="1.59765625" style="34" customWidth="1"/>
    <col min="10513" max="10513" width="10.09765625" style="34" customWidth="1"/>
    <col min="10514" max="10514" width="1.59765625" style="34" customWidth="1"/>
    <col min="10515" max="10515" width="10.09765625" style="34" customWidth="1"/>
    <col min="10516" max="10516" width="0.796875" style="34" customWidth="1"/>
    <col min="10517" max="10517" width="13.59765625" style="34" customWidth="1"/>
    <col min="10518" max="10518" width="1.296875" style="34" customWidth="1"/>
    <col min="10519" max="10519" width="12.296875" style="34" customWidth="1"/>
    <col min="10520" max="10520" width="1" style="34" customWidth="1"/>
    <col min="10521" max="10521" width="13.09765625" style="34" customWidth="1"/>
    <col min="10522" max="10522" width="0.796875" style="34" customWidth="1"/>
    <col min="10523" max="10523" width="10.296875" style="34" customWidth="1"/>
    <col min="10524" max="10753" width="9" style="34"/>
    <col min="10754" max="10754" width="41.59765625" style="34" customWidth="1"/>
    <col min="10755" max="10755" width="4.59765625" style="34" customWidth="1"/>
    <col min="10756" max="10756" width="1.59765625" style="34" customWidth="1"/>
    <col min="10757" max="10757" width="11.796875" style="34" customWidth="1"/>
    <col min="10758" max="10758" width="1.59765625" style="34" customWidth="1"/>
    <col min="10759" max="10759" width="10.59765625" style="34" customWidth="1"/>
    <col min="10760" max="10760" width="1.09765625" style="34" customWidth="1"/>
    <col min="10761" max="10761" width="10.09765625" style="34" customWidth="1"/>
    <col min="10762" max="10762" width="1.59765625" style="34" customWidth="1"/>
    <col min="10763" max="10763" width="11" style="34" customWidth="1"/>
    <col min="10764" max="10764" width="1.59765625" style="34" customWidth="1"/>
    <col min="10765" max="10765" width="10.59765625" style="34" customWidth="1"/>
    <col min="10766" max="10766" width="1.59765625" style="34" customWidth="1"/>
    <col min="10767" max="10767" width="10.09765625" style="34" customWidth="1"/>
    <col min="10768" max="10768" width="1.59765625" style="34" customWidth="1"/>
    <col min="10769" max="10769" width="10.09765625" style="34" customWidth="1"/>
    <col min="10770" max="10770" width="1.59765625" style="34" customWidth="1"/>
    <col min="10771" max="10771" width="10.09765625" style="34" customWidth="1"/>
    <col min="10772" max="10772" width="0.796875" style="34" customWidth="1"/>
    <col min="10773" max="10773" width="13.59765625" style="34" customWidth="1"/>
    <col min="10774" max="10774" width="1.296875" style="34" customWidth="1"/>
    <col min="10775" max="10775" width="12.296875" style="34" customWidth="1"/>
    <col min="10776" max="10776" width="1" style="34" customWidth="1"/>
    <col min="10777" max="10777" width="13.09765625" style="34" customWidth="1"/>
    <col min="10778" max="10778" width="0.796875" style="34" customWidth="1"/>
    <col min="10779" max="10779" width="10.296875" style="34" customWidth="1"/>
    <col min="10780" max="11009" width="9" style="34"/>
    <col min="11010" max="11010" width="41.59765625" style="34" customWidth="1"/>
    <col min="11011" max="11011" width="4.59765625" style="34" customWidth="1"/>
    <col min="11012" max="11012" width="1.59765625" style="34" customWidth="1"/>
    <col min="11013" max="11013" width="11.796875" style="34" customWidth="1"/>
    <col min="11014" max="11014" width="1.59765625" style="34" customWidth="1"/>
    <col min="11015" max="11015" width="10.59765625" style="34" customWidth="1"/>
    <col min="11016" max="11016" width="1.09765625" style="34" customWidth="1"/>
    <col min="11017" max="11017" width="10.09765625" style="34" customWidth="1"/>
    <col min="11018" max="11018" width="1.59765625" style="34" customWidth="1"/>
    <col min="11019" max="11019" width="11" style="34" customWidth="1"/>
    <col min="11020" max="11020" width="1.59765625" style="34" customWidth="1"/>
    <col min="11021" max="11021" width="10.59765625" style="34" customWidth="1"/>
    <col min="11022" max="11022" width="1.59765625" style="34" customWidth="1"/>
    <col min="11023" max="11023" width="10.09765625" style="34" customWidth="1"/>
    <col min="11024" max="11024" width="1.59765625" style="34" customWidth="1"/>
    <col min="11025" max="11025" width="10.09765625" style="34" customWidth="1"/>
    <col min="11026" max="11026" width="1.59765625" style="34" customWidth="1"/>
    <col min="11027" max="11027" width="10.09765625" style="34" customWidth="1"/>
    <col min="11028" max="11028" width="0.796875" style="34" customWidth="1"/>
    <col min="11029" max="11029" width="13.59765625" style="34" customWidth="1"/>
    <col min="11030" max="11030" width="1.296875" style="34" customWidth="1"/>
    <col min="11031" max="11031" width="12.296875" style="34" customWidth="1"/>
    <col min="11032" max="11032" width="1" style="34" customWidth="1"/>
    <col min="11033" max="11033" width="13.09765625" style="34" customWidth="1"/>
    <col min="11034" max="11034" width="0.796875" style="34" customWidth="1"/>
    <col min="11035" max="11035" width="10.296875" style="34" customWidth="1"/>
    <col min="11036" max="11265" width="9" style="34"/>
    <col min="11266" max="11266" width="41.59765625" style="34" customWidth="1"/>
    <col min="11267" max="11267" width="4.59765625" style="34" customWidth="1"/>
    <col min="11268" max="11268" width="1.59765625" style="34" customWidth="1"/>
    <col min="11269" max="11269" width="11.796875" style="34" customWidth="1"/>
    <col min="11270" max="11270" width="1.59765625" style="34" customWidth="1"/>
    <col min="11271" max="11271" width="10.59765625" style="34" customWidth="1"/>
    <col min="11272" max="11272" width="1.09765625" style="34" customWidth="1"/>
    <col min="11273" max="11273" width="10.09765625" style="34" customWidth="1"/>
    <col min="11274" max="11274" width="1.59765625" style="34" customWidth="1"/>
    <col min="11275" max="11275" width="11" style="34" customWidth="1"/>
    <col min="11276" max="11276" width="1.59765625" style="34" customWidth="1"/>
    <col min="11277" max="11277" width="10.59765625" style="34" customWidth="1"/>
    <col min="11278" max="11278" width="1.59765625" style="34" customWidth="1"/>
    <col min="11279" max="11279" width="10.09765625" style="34" customWidth="1"/>
    <col min="11280" max="11280" width="1.59765625" style="34" customWidth="1"/>
    <col min="11281" max="11281" width="10.09765625" style="34" customWidth="1"/>
    <col min="11282" max="11282" width="1.59765625" style="34" customWidth="1"/>
    <col min="11283" max="11283" width="10.09765625" style="34" customWidth="1"/>
    <col min="11284" max="11284" width="0.796875" style="34" customWidth="1"/>
    <col min="11285" max="11285" width="13.59765625" style="34" customWidth="1"/>
    <col min="11286" max="11286" width="1.296875" style="34" customWidth="1"/>
    <col min="11287" max="11287" width="12.296875" style="34" customWidth="1"/>
    <col min="11288" max="11288" width="1" style="34" customWidth="1"/>
    <col min="11289" max="11289" width="13.09765625" style="34" customWidth="1"/>
    <col min="11290" max="11290" width="0.796875" style="34" customWidth="1"/>
    <col min="11291" max="11291" width="10.296875" style="34" customWidth="1"/>
    <col min="11292" max="11521" width="9" style="34"/>
    <col min="11522" max="11522" width="41.59765625" style="34" customWidth="1"/>
    <col min="11523" max="11523" width="4.59765625" style="34" customWidth="1"/>
    <col min="11524" max="11524" width="1.59765625" style="34" customWidth="1"/>
    <col min="11525" max="11525" width="11.796875" style="34" customWidth="1"/>
    <col min="11526" max="11526" width="1.59765625" style="34" customWidth="1"/>
    <col min="11527" max="11527" width="10.59765625" style="34" customWidth="1"/>
    <col min="11528" max="11528" width="1.09765625" style="34" customWidth="1"/>
    <col min="11529" max="11529" width="10.09765625" style="34" customWidth="1"/>
    <col min="11530" max="11530" width="1.59765625" style="34" customWidth="1"/>
    <col min="11531" max="11531" width="11" style="34" customWidth="1"/>
    <col min="11532" max="11532" width="1.59765625" style="34" customWidth="1"/>
    <col min="11533" max="11533" width="10.59765625" style="34" customWidth="1"/>
    <col min="11534" max="11534" width="1.59765625" style="34" customWidth="1"/>
    <col min="11535" max="11535" width="10.09765625" style="34" customWidth="1"/>
    <col min="11536" max="11536" width="1.59765625" style="34" customWidth="1"/>
    <col min="11537" max="11537" width="10.09765625" style="34" customWidth="1"/>
    <col min="11538" max="11538" width="1.59765625" style="34" customWidth="1"/>
    <col min="11539" max="11539" width="10.09765625" style="34" customWidth="1"/>
    <col min="11540" max="11540" width="0.796875" style="34" customWidth="1"/>
    <col min="11541" max="11541" width="13.59765625" style="34" customWidth="1"/>
    <col min="11542" max="11542" width="1.296875" style="34" customWidth="1"/>
    <col min="11543" max="11543" width="12.296875" style="34" customWidth="1"/>
    <col min="11544" max="11544" width="1" style="34" customWidth="1"/>
    <col min="11545" max="11545" width="13.09765625" style="34" customWidth="1"/>
    <col min="11546" max="11546" width="0.796875" style="34" customWidth="1"/>
    <col min="11547" max="11547" width="10.296875" style="34" customWidth="1"/>
    <col min="11548" max="11777" width="9" style="34"/>
    <col min="11778" max="11778" width="41.59765625" style="34" customWidth="1"/>
    <col min="11779" max="11779" width="4.59765625" style="34" customWidth="1"/>
    <col min="11780" max="11780" width="1.59765625" style="34" customWidth="1"/>
    <col min="11781" max="11781" width="11.796875" style="34" customWidth="1"/>
    <col min="11782" max="11782" width="1.59765625" style="34" customWidth="1"/>
    <col min="11783" max="11783" width="10.59765625" style="34" customWidth="1"/>
    <col min="11784" max="11784" width="1.09765625" style="34" customWidth="1"/>
    <col min="11785" max="11785" width="10.09765625" style="34" customWidth="1"/>
    <col min="11786" max="11786" width="1.59765625" style="34" customWidth="1"/>
    <col min="11787" max="11787" width="11" style="34" customWidth="1"/>
    <col min="11788" max="11788" width="1.59765625" style="34" customWidth="1"/>
    <col min="11789" max="11789" width="10.59765625" style="34" customWidth="1"/>
    <col min="11790" max="11790" width="1.59765625" style="34" customWidth="1"/>
    <col min="11791" max="11791" width="10.09765625" style="34" customWidth="1"/>
    <col min="11792" max="11792" width="1.59765625" style="34" customWidth="1"/>
    <col min="11793" max="11793" width="10.09765625" style="34" customWidth="1"/>
    <col min="11794" max="11794" width="1.59765625" style="34" customWidth="1"/>
    <col min="11795" max="11795" width="10.09765625" style="34" customWidth="1"/>
    <col min="11796" max="11796" width="0.796875" style="34" customWidth="1"/>
    <col min="11797" max="11797" width="13.59765625" style="34" customWidth="1"/>
    <col min="11798" max="11798" width="1.296875" style="34" customWidth="1"/>
    <col min="11799" max="11799" width="12.296875" style="34" customWidth="1"/>
    <col min="11800" max="11800" width="1" style="34" customWidth="1"/>
    <col min="11801" max="11801" width="13.09765625" style="34" customWidth="1"/>
    <col min="11802" max="11802" width="0.796875" style="34" customWidth="1"/>
    <col min="11803" max="11803" width="10.296875" style="34" customWidth="1"/>
    <col min="11804" max="12033" width="9" style="34"/>
    <col min="12034" max="12034" width="41.59765625" style="34" customWidth="1"/>
    <col min="12035" max="12035" width="4.59765625" style="34" customWidth="1"/>
    <col min="12036" max="12036" width="1.59765625" style="34" customWidth="1"/>
    <col min="12037" max="12037" width="11.796875" style="34" customWidth="1"/>
    <col min="12038" max="12038" width="1.59765625" style="34" customWidth="1"/>
    <col min="12039" max="12039" width="10.59765625" style="34" customWidth="1"/>
    <col min="12040" max="12040" width="1.09765625" style="34" customWidth="1"/>
    <col min="12041" max="12041" width="10.09765625" style="34" customWidth="1"/>
    <col min="12042" max="12042" width="1.59765625" style="34" customWidth="1"/>
    <col min="12043" max="12043" width="11" style="34" customWidth="1"/>
    <col min="12044" max="12044" width="1.59765625" style="34" customWidth="1"/>
    <col min="12045" max="12045" width="10.59765625" style="34" customWidth="1"/>
    <col min="12046" max="12046" width="1.59765625" style="34" customWidth="1"/>
    <col min="12047" max="12047" width="10.09765625" style="34" customWidth="1"/>
    <col min="12048" max="12048" width="1.59765625" style="34" customWidth="1"/>
    <col min="12049" max="12049" width="10.09765625" style="34" customWidth="1"/>
    <col min="12050" max="12050" width="1.59765625" style="34" customWidth="1"/>
    <col min="12051" max="12051" width="10.09765625" style="34" customWidth="1"/>
    <col min="12052" max="12052" width="0.796875" style="34" customWidth="1"/>
    <col min="12053" max="12053" width="13.59765625" style="34" customWidth="1"/>
    <col min="12054" max="12054" width="1.296875" style="34" customWidth="1"/>
    <col min="12055" max="12055" width="12.296875" style="34" customWidth="1"/>
    <col min="12056" max="12056" width="1" style="34" customWidth="1"/>
    <col min="12057" max="12057" width="13.09765625" style="34" customWidth="1"/>
    <col min="12058" max="12058" width="0.796875" style="34" customWidth="1"/>
    <col min="12059" max="12059" width="10.296875" style="34" customWidth="1"/>
    <col min="12060" max="12289" width="9" style="34"/>
    <col min="12290" max="12290" width="41.59765625" style="34" customWidth="1"/>
    <col min="12291" max="12291" width="4.59765625" style="34" customWidth="1"/>
    <col min="12292" max="12292" width="1.59765625" style="34" customWidth="1"/>
    <col min="12293" max="12293" width="11.796875" style="34" customWidth="1"/>
    <col min="12294" max="12294" width="1.59765625" style="34" customWidth="1"/>
    <col min="12295" max="12295" width="10.59765625" style="34" customWidth="1"/>
    <col min="12296" max="12296" width="1.09765625" style="34" customWidth="1"/>
    <col min="12297" max="12297" width="10.09765625" style="34" customWidth="1"/>
    <col min="12298" max="12298" width="1.59765625" style="34" customWidth="1"/>
    <col min="12299" max="12299" width="11" style="34" customWidth="1"/>
    <col min="12300" max="12300" width="1.59765625" style="34" customWidth="1"/>
    <col min="12301" max="12301" width="10.59765625" style="34" customWidth="1"/>
    <col min="12302" max="12302" width="1.59765625" style="34" customWidth="1"/>
    <col min="12303" max="12303" width="10.09765625" style="34" customWidth="1"/>
    <col min="12304" max="12304" width="1.59765625" style="34" customWidth="1"/>
    <col min="12305" max="12305" width="10.09765625" style="34" customWidth="1"/>
    <col min="12306" max="12306" width="1.59765625" style="34" customWidth="1"/>
    <col min="12307" max="12307" width="10.09765625" style="34" customWidth="1"/>
    <col min="12308" max="12308" width="0.796875" style="34" customWidth="1"/>
    <col min="12309" max="12309" width="13.59765625" style="34" customWidth="1"/>
    <col min="12310" max="12310" width="1.296875" style="34" customWidth="1"/>
    <col min="12311" max="12311" width="12.296875" style="34" customWidth="1"/>
    <col min="12312" max="12312" width="1" style="34" customWidth="1"/>
    <col min="12313" max="12313" width="13.09765625" style="34" customWidth="1"/>
    <col min="12314" max="12314" width="0.796875" style="34" customWidth="1"/>
    <col min="12315" max="12315" width="10.296875" style="34" customWidth="1"/>
    <col min="12316" max="12545" width="9" style="34"/>
    <col min="12546" max="12546" width="41.59765625" style="34" customWidth="1"/>
    <col min="12547" max="12547" width="4.59765625" style="34" customWidth="1"/>
    <col min="12548" max="12548" width="1.59765625" style="34" customWidth="1"/>
    <col min="12549" max="12549" width="11.796875" style="34" customWidth="1"/>
    <col min="12550" max="12550" width="1.59765625" style="34" customWidth="1"/>
    <col min="12551" max="12551" width="10.59765625" style="34" customWidth="1"/>
    <col min="12552" max="12552" width="1.09765625" style="34" customWidth="1"/>
    <col min="12553" max="12553" width="10.09765625" style="34" customWidth="1"/>
    <col min="12554" max="12554" width="1.59765625" style="34" customWidth="1"/>
    <col min="12555" max="12555" width="11" style="34" customWidth="1"/>
    <col min="12556" max="12556" width="1.59765625" style="34" customWidth="1"/>
    <col min="12557" max="12557" width="10.59765625" style="34" customWidth="1"/>
    <col min="12558" max="12558" width="1.59765625" style="34" customWidth="1"/>
    <col min="12559" max="12559" width="10.09765625" style="34" customWidth="1"/>
    <col min="12560" max="12560" width="1.59765625" style="34" customWidth="1"/>
    <col min="12561" max="12561" width="10.09765625" style="34" customWidth="1"/>
    <col min="12562" max="12562" width="1.59765625" style="34" customWidth="1"/>
    <col min="12563" max="12563" width="10.09765625" style="34" customWidth="1"/>
    <col min="12564" max="12564" width="0.796875" style="34" customWidth="1"/>
    <col min="12565" max="12565" width="13.59765625" style="34" customWidth="1"/>
    <col min="12566" max="12566" width="1.296875" style="34" customWidth="1"/>
    <col min="12567" max="12567" width="12.296875" style="34" customWidth="1"/>
    <col min="12568" max="12568" width="1" style="34" customWidth="1"/>
    <col min="12569" max="12569" width="13.09765625" style="34" customWidth="1"/>
    <col min="12570" max="12570" width="0.796875" style="34" customWidth="1"/>
    <col min="12571" max="12571" width="10.296875" style="34" customWidth="1"/>
    <col min="12572" max="12801" width="9" style="34"/>
    <col min="12802" max="12802" width="41.59765625" style="34" customWidth="1"/>
    <col min="12803" max="12803" width="4.59765625" style="34" customWidth="1"/>
    <col min="12804" max="12804" width="1.59765625" style="34" customWidth="1"/>
    <col min="12805" max="12805" width="11.796875" style="34" customWidth="1"/>
    <col min="12806" max="12806" width="1.59765625" style="34" customWidth="1"/>
    <col min="12807" max="12807" width="10.59765625" style="34" customWidth="1"/>
    <col min="12808" max="12808" width="1.09765625" style="34" customWidth="1"/>
    <col min="12809" max="12809" width="10.09765625" style="34" customWidth="1"/>
    <col min="12810" max="12810" width="1.59765625" style="34" customWidth="1"/>
    <col min="12811" max="12811" width="11" style="34" customWidth="1"/>
    <col min="12812" max="12812" width="1.59765625" style="34" customWidth="1"/>
    <col min="12813" max="12813" width="10.59765625" style="34" customWidth="1"/>
    <col min="12814" max="12814" width="1.59765625" style="34" customWidth="1"/>
    <col min="12815" max="12815" width="10.09765625" style="34" customWidth="1"/>
    <col min="12816" max="12816" width="1.59765625" style="34" customWidth="1"/>
    <col min="12817" max="12817" width="10.09765625" style="34" customWidth="1"/>
    <col min="12818" max="12818" width="1.59765625" style="34" customWidth="1"/>
    <col min="12819" max="12819" width="10.09765625" style="34" customWidth="1"/>
    <col min="12820" max="12820" width="0.796875" style="34" customWidth="1"/>
    <col min="12821" max="12821" width="13.59765625" style="34" customWidth="1"/>
    <col min="12822" max="12822" width="1.296875" style="34" customWidth="1"/>
    <col min="12823" max="12823" width="12.296875" style="34" customWidth="1"/>
    <col min="12824" max="12824" width="1" style="34" customWidth="1"/>
    <col min="12825" max="12825" width="13.09765625" style="34" customWidth="1"/>
    <col min="12826" max="12826" width="0.796875" style="34" customWidth="1"/>
    <col min="12827" max="12827" width="10.296875" style="34" customWidth="1"/>
    <col min="12828" max="13057" width="9" style="34"/>
    <col min="13058" max="13058" width="41.59765625" style="34" customWidth="1"/>
    <col min="13059" max="13059" width="4.59765625" style="34" customWidth="1"/>
    <col min="13060" max="13060" width="1.59765625" style="34" customWidth="1"/>
    <col min="13061" max="13061" width="11.796875" style="34" customWidth="1"/>
    <col min="13062" max="13062" width="1.59765625" style="34" customWidth="1"/>
    <col min="13063" max="13063" width="10.59765625" style="34" customWidth="1"/>
    <col min="13064" max="13064" width="1.09765625" style="34" customWidth="1"/>
    <col min="13065" max="13065" width="10.09765625" style="34" customWidth="1"/>
    <col min="13066" max="13066" width="1.59765625" style="34" customWidth="1"/>
    <col min="13067" max="13067" width="11" style="34" customWidth="1"/>
    <col min="13068" max="13068" width="1.59765625" style="34" customWidth="1"/>
    <col min="13069" max="13069" width="10.59765625" style="34" customWidth="1"/>
    <col min="13070" max="13070" width="1.59765625" style="34" customWidth="1"/>
    <col min="13071" max="13071" width="10.09765625" style="34" customWidth="1"/>
    <col min="13072" max="13072" width="1.59765625" style="34" customWidth="1"/>
    <col min="13073" max="13073" width="10.09765625" style="34" customWidth="1"/>
    <col min="13074" max="13074" width="1.59765625" style="34" customWidth="1"/>
    <col min="13075" max="13075" width="10.09765625" style="34" customWidth="1"/>
    <col min="13076" max="13076" width="0.796875" style="34" customWidth="1"/>
    <col min="13077" max="13077" width="13.59765625" style="34" customWidth="1"/>
    <col min="13078" max="13078" width="1.296875" style="34" customWidth="1"/>
    <col min="13079" max="13079" width="12.296875" style="34" customWidth="1"/>
    <col min="13080" max="13080" width="1" style="34" customWidth="1"/>
    <col min="13081" max="13081" width="13.09765625" style="34" customWidth="1"/>
    <col min="13082" max="13082" width="0.796875" style="34" customWidth="1"/>
    <col min="13083" max="13083" width="10.296875" style="34" customWidth="1"/>
    <col min="13084" max="13313" width="9" style="34"/>
    <col min="13314" max="13314" width="41.59765625" style="34" customWidth="1"/>
    <col min="13315" max="13315" width="4.59765625" style="34" customWidth="1"/>
    <col min="13316" max="13316" width="1.59765625" style="34" customWidth="1"/>
    <col min="13317" max="13317" width="11.796875" style="34" customWidth="1"/>
    <col min="13318" max="13318" width="1.59765625" style="34" customWidth="1"/>
    <col min="13319" max="13319" width="10.59765625" style="34" customWidth="1"/>
    <col min="13320" max="13320" width="1.09765625" style="34" customWidth="1"/>
    <col min="13321" max="13321" width="10.09765625" style="34" customWidth="1"/>
    <col min="13322" max="13322" width="1.59765625" style="34" customWidth="1"/>
    <col min="13323" max="13323" width="11" style="34" customWidth="1"/>
    <col min="13324" max="13324" width="1.59765625" style="34" customWidth="1"/>
    <col min="13325" max="13325" width="10.59765625" style="34" customWidth="1"/>
    <col min="13326" max="13326" width="1.59765625" style="34" customWidth="1"/>
    <col min="13327" max="13327" width="10.09765625" style="34" customWidth="1"/>
    <col min="13328" max="13328" width="1.59765625" style="34" customWidth="1"/>
    <col min="13329" max="13329" width="10.09765625" style="34" customWidth="1"/>
    <col min="13330" max="13330" width="1.59765625" style="34" customWidth="1"/>
    <col min="13331" max="13331" width="10.09765625" style="34" customWidth="1"/>
    <col min="13332" max="13332" width="0.796875" style="34" customWidth="1"/>
    <col min="13333" max="13333" width="13.59765625" style="34" customWidth="1"/>
    <col min="13334" max="13334" width="1.296875" style="34" customWidth="1"/>
    <col min="13335" max="13335" width="12.296875" style="34" customWidth="1"/>
    <col min="13336" max="13336" width="1" style="34" customWidth="1"/>
    <col min="13337" max="13337" width="13.09765625" style="34" customWidth="1"/>
    <col min="13338" max="13338" width="0.796875" style="34" customWidth="1"/>
    <col min="13339" max="13339" width="10.296875" style="34" customWidth="1"/>
    <col min="13340" max="13569" width="9" style="34"/>
    <col min="13570" max="13570" width="41.59765625" style="34" customWidth="1"/>
    <col min="13571" max="13571" width="4.59765625" style="34" customWidth="1"/>
    <col min="13572" max="13572" width="1.59765625" style="34" customWidth="1"/>
    <col min="13573" max="13573" width="11.796875" style="34" customWidth="1"/>
    <col min="13574" max="13574" width="1.59765625" style="34" customWidth="1"/>
    <col min="13575" max="13575" width="10.59765625" style="34" customWidth="1"/>
    <col min="13576" max="13576" width="1.09765625" style="34" customWidth="1"/>
    <col min="13577" max="13577" width="10.09765625" style="34" customWidth="1"/>
    <col min="13578" max="13578" width="1.59765625" style="34" customWidth="1"/>
    <col min="13579" max="13579" width="11" style="34" customWidth="1"/>
    <col min="13580" max="13580" width="1.59765625" style="34" customWidth="1"/>
    <col min="13581" max="13581" width="10.59765625" style="34" customWidth="1"/>
    <col min="13582" max="13582" width="1.59765625" style="34" customWidth="1"/>
    <col min="13583" max="13583" width="10.09765625" style="34" customWidth="1"/>
    <col min="13584" max="13584" width="1.59765625" style="34" customWidth="1"/>
    <col min="13585" max="13585" width="10.09765625" style="34" customWidth="1"/>
    <col min="13586" max="13586" width="1.59765625" style="34" customWidth="1"/>
    <col min="13587" max="13587" width="10.09765625" style="34" customWidth="1"/>
    <col min="13588" max="13588" width="0.796875" style="34" customWidth="1"/>
    <col min="13589" max="13589" width="13.59765625" style="34" customWidth="1"/>
    <col min="13590" max="13590" width="1.296875" style="34" customWidth="1"/>
    <col min="13591" max="13591" width="12.296875" style="34" customWidth="1"/>
    <col min="13592" max="13592" width="1" style="34" customWidth="1"/>
    <col min="13593" max="13593" width="13.09765625" style="34" customWidth="1"/>
    <col min="13594" max="13594" width="0.796875" style="34" customWidth="1"/>
    <col min="13595" max="13595" width="10.296875" style="34" customWidth="1"/>
    <col min="13596" max="13825" width="9" style="34"/>
    <col min="13826" max="13826" width="41.59765625" style="34" customWidth="1"/>
    <col min="13827" max="13827" width="4.59765625" style="34" customWidth="1"/>
    <col min="13828" max="13828" width="1.59765625" style="34" customWidth="1"/>
    <col min="13829" max="13829" width="11.796875" style="34" customWidth="1"/>
    <col min="13830" max="13830" width="1.59765625" style="34" customWidth="1"/>
    <col min="13831" max="13831" width="10.59765625" style="34" customWidth="1"/>
    <col min="13832" max="13832" width="1.09765625" style="34" customWidth="1"/>
    <col min="13833" max="13833" width="10.09765625" style="34" customWidth="1"/>
    <col min="13834" max="13834" width="1.59765625" style="34" customWidth="1"/>
    <col min="13835" max="13835" width="11" style="34" customWidth="1"/>
    <col min="13836" max="13836" width="1.59765625" style="34" customWidth="1"/>
    <col min="13837" max="13837" width="10.59765625" style="34" customWidth="1"/>
    <col min="13838" max="13838" width="1.59765625" style="34" customWidth="1"/>
    <col min="13839" max="13839" width="10.09765625" style="34" customWidth="1"/>
    <col min="13840" max="13840" width="1.59765625" style="34" customWidth="1"/>
    <col min="13841" max="13841" width="10.09765625" style="34" customWidth="1"/>
    <col min="13842" max="13842" width="1.59765625" style="34" customWidth="1"/>
    <col min="13843" max="13843" width="10.09765625" style="34" customWidth="1"/>
    <col min="13844" max="13844" width="0.796875" style="34" customWidth="1"/>
    <col min="13845" max="13845" width="13.59765625" style="34" customWidth="1"/>
    <col min="13846" max="13846" width="1.296875" style="34" customWidth="1"/>
    <col min="13847" max="13847" width="12.296875" style="34" customWidth="1"/>
    <col min="13848" max="13848" width="1" style="34" customWidth="1"/>
    <col min="13849" max="13849" width="13.09765625" style="34" customWidth="1"/>
    <col min="13850" max="13850" width="0.796875" style="34" customWidth="1"/>
    <col min="13851" max="13851" width="10.296875" style="34" customWidth="1"/>
    <col min="13852" max="14081" width="9" style="34"/>
    <col min="14082" max="14082" width="41.59765625" style="34" customWidth="1"/>
    <col min="14083" max="14083" width="4.59765625" style="34" customWidth="1"/>
    <col min="14084" max="14084" width="1.59765625" style="34" customWidth="1"/>
    <col min="14085" max="14085" width="11.796875" style="34" customWidth="1"/>
    <col min="14086" max="14086" width="1.59765625" style="34" customWidth="1"/>
    <col min="14087" max="14087" width="10.59765625" style="34" customWidth="1"/>
    <col min="14088" max="14088" width="1.09765625" style="34" customWidth="1"/>
    <col min="14089" max="14089" width="10.09765625" style="34" customWidth="1"/>
    <col min="14090" max="14090" width="1.59765625" style="34" customWidth="1"/>
    <col min="14091" max="14091" width="11" style="34" customWidth="1"/>
    <col min="14092" max="14092" width="1.59765625" style="34" customWidth="1"/>
    <col min="14093" max="14093" width="10.59765625" style="34" customWidth="1"/>
    <col min="14094" max="14094" width="1.59765625" style="34" customWidth="1"/>
    <col min="14095" max="14095" width="10.09765625" style="34" customWidth="1"/>
    <col min="14096" max="14096" width="1.59765625" style="34" customWidth="1"/>
    <col min="14097" max="14097" width="10.09765625" style="34" customWidth="1"/>
    <col min="14098" max="14098" width="1.59765625" style="34" customWidth="1"/>
    <col min="14099" max="14099" width="10.09765625" style="34" customWidth="1"/>
    <col min="14100" max="14100" width="0.796875" style="34" customWidth="1"/>
    <col min="14101" max="14101" width="13.59765625" style="34" customWidth="1"/>
    <col min="14102" max="14102" width="1.296875" style="34" customWidth="1"/>
    <col min="14103" max="14103" width="12.296875" style="34" customWidth="1"/>
    <col min="14104" max="14104" width="1" style="34" customWidth="1"/>
    <col min="14105" max="14105" width="13.09765625" style="34" customWidth="1"/>
    <col min="14106" max="14106" width="0.796875" style="34" customWidth="1"/>
    <col min="14107" max="14107" width="10.296875" style="34" customWidth="1"/>
    <col min="14108" max="14337" width="9" style="34"/>
    <col min="14338" max="14338" width="41.59765625" style="34" customWidth="1"/>
    <col min="14339" max="14339" width="4.59765625" style="34" customWidth="1"/>
    <col min="14340" max="14340" width="1.59765625" style="34" customWidth="1"/>
    <col min="14341" max="14341" width="11.796875" style="34" customWidth="1"/>
    <col min="14342" max="14342" width="1.59765625" style="34" customWidth="1"/>
    <col min="14343" max="14343" width="10.59765625" style="34" customWidth="1"/>
    <col min="14344" max="14344" width="1.09765625" style="34" customWidth="1"/>
    <col min="14345" max="14345" width="10.09765625" style="34" customWidth="1"/>
    <col min="14346" max="14346" width="1.59765625" style="34" customWidth="1"/>
    <col min="14347" max="14347" width="11" style="34" customWidth="1"/>
    <col min="14348" max="14348" width="1.59765625" style="34" customWidth="1"/>
    <col min="14349" max="14349" width="10.59765625" style="34" customWidth="1"/>
    <col min="14350" max="14350" width="1.59765625" style="34" customWidth="1"/>
    <col min="14351" max="14351" width="10.09765625" style="34" customWidth="1"/>
    <col min="14352" max="14352" width="1.59765625" style="34" customWidth="1"/>
    <col min="14353" max="14353" width="10.09765625" style="34" customWidth="1"/>
    <col min="14354" max="14354" width="1.59765625" style="34" customWidth="1"/>
    <col min="14355" max="14355" width="10.09765625" style="34" customWidth="1"/>
    <col min="14356" max="14356" width="0.796875" style="34" customWidth="1"/>
    <col min="14357" max="14357" width="13.59765625" style="34" customWidth="1"/>
    <col min="14358" max="14358" width="1.296875" style="34" customWidth="1"/>
    <col min="14359" max="14359" width="12.296875" style="34" customWidth="1"/>
    <col min="14360" max="14360" width="1" style="34" customWidth="1"/>
    <col min="14361" max="14361" width="13.09765625" style="34" customWidth="1"/>
    <col min="14362" max="14362" width="0.796875" style="34" customWidth="1"/>
    <col min="14363" max="14363" width="10.296875" style="34" customWidth="1"/>
    <col min="14364" max="14593" width="9" style="34"/>
    <col min="14594" max="14594" width="41.59765625" style="34" customWidth="1"/>
    <col min="14595" max="14595" width="4.59765625" style="34" customWidth="1"/>
    <col min="14596" max="14596" width="1.59765625" style="34" customWidth="1"/>
    <col min="14597" max="14597" width="11.796875" style="34" customWidth="1"/>
    <col min="14598" max="14598" width="1.59765625" style="34" customWidth="1"/>
    <col min="14599" max="14599" width="10.59765625" style="34" customWidth="1"/>
    <col min="14600" max="14600" width="1.09765625" style="34" customWidth="1"/>
    <col min="14601" max="14601" width="10.09765625" style="34" customWidth="1"/>
    <col min="14602" max="14602" width="1.59765625" style="34" customWidth="1"/>
    <col min="14603" max="14603" width="11" style="34" customWidth="1"/>
    <col min="14604" max="14604" width="1.59765625" style="34" customWidth="1"/>
    <col min="14605" max="14605" width="10.59765625" style="34" customWidth="1"/>
    <col min="14606" max="14606" width="1.59765625" style="34" customWidth="1"/>
    <col min="14607" max="14607" width="10.09765625" style="34" customWidth="1"/>
    <col min="14608" max="14608" width="1.59765625" style="34" customWidth="1"/>
    <col min="14609" max="14609" width="10.09765625" style="34" customWidth="1"/>
    <col min="14610" max="14610" width="1.59765625" style="34" customWidth="1"/>
    <col min="14611" max="14611" width="10.09765625" style="34" customWidth="1"/>
    <col min="14612" max="14612" width="0.796875" style="34" customWidth="1"/>
    <col min="14613" max="14613" width="13.59765625" style="34" customWidth="1"/>
    <col min="14614" max="14614" width="1.296875" style="34" customWidth="1"/>
    <col min="14615" max="14615" width="12.296875" style="34" customWidth="1"/>
    <col min="14616" max="14616" width="1" style="34" customWidth="1"/>
    <col min="14617" max="14617" width="13.09765625" style="34" customWidth="1"/>
    <col min="14618" max="14618" width="0.796875" style="34" customWidth="1"/>
    <col min="14619" max="14619" width="10.296875" style="34" customWidth="1"/>
    <col min="14620" max="14849" width="9" style="34"/>
    <col min="14850" max="14850" width="41.59765625" style="34" customWidth="1"/>
    <col min="14851" max="14851" width="4.59765625" style="34" customWidth="1"/>
    <col min="14852" max="14852" width="1.59765625" style="34" customWidth="1"/>
    <col min="14853" max="14853" width="11.796875" style="34" customWidth="1"/>
    <col min="14854" max="14854" width="1.59765625" style="34" customWidth="1"/>
    <col min="14855" max="14855" width="10.59765625" style="34" customWidth="1"/>
    <col min="14856" max="14856" width="1.09765625" style="34" customWidth="1"/>
    <col min="14857" max="14857" width="10.09765625" style="34" customWidth="1"/>
    <col min="14858" max="14858" width="1.59765625" style="34" customWidth="1"/>
    <col min="14859" max="14859" width="11" style="34" customWidth="1"/>
    <col min="14860" max="14860" width="1.59765625" style="34" customWidth="1"/>
    <col min="14861" max="14861" width="10.59765625" style="34" customWidth="1"/>
    <col min="14862" max="14862" width="1.59765625" style="34" customWidth="1"/>
    <col min="14863" max="14863" width="10.09765625" style="34" customWidth="1"/>
    <col min="14864" max="14864" width="1.59765625" style="34" customWidth="1"/>
    <col min="14865" max="14865" width="10.09765625" style="34" customWidth="1"/>
    <col min="14866" max="14866" width="1.59765625" style="34" customWidth="1"/>
    <col min="14867" max="14867" width="10.09765625" style="34" customWidth="1"/>
    <col min="14868" max="14868" width="0.796875" style="34" customWidth="1"/>
    <col min="14869" max="14869" width="13.59765625" style="34" customWidth="1"/>
    <col min="14870" max="14870" width="1.296875" style="34" customWidth="1"/>
    <col min="14871" max="14871" width="12.296875" style="34" customWidth="1"/>
    <col min="14872" max="14872" width="1" style="34" customWidth="1"/>
    <col min="14873" max="14873" width="13.09765625" style="34" customWidth="1"/>
    <col min="14874" max="14874" width="0.796875" style="34" customWidth="1"/>
    <col min="14875" max="14875" width="10.296875" style="34" customWidth="1"/>
    <col min="14876" max="15105" width="9" style="34"/>
    <col min="15106" max="15106" width="41.59765625" style="34" customWidth="1"/>
    <col min="15107" max="15107" width="4.59765625" style="34" customWidth="1"/>
    <col min="15108" max="15108" width="1.59765625" style="34" customWidth="1"/>
    <col min="15109" max="15109" width="11.796875" style="34" customWidth="1"/>
    <col min="15110" max="15110" width="1.59765625" style="34" customWidth="1"/>
    <col min="15111" max="15111" width="10.59765625" style="34" customWidth="1"/>
    <col min="15112" max="15112" width="1.09765625" style="34" customWidth="1"/>
    <col min="15113" max="15113" width="10.09765625" style="34" customWidth="1"/>
    <col min="15114" max="15114" width="1.59765625" style="34" customWidth="1"/>
    <col min="15115" max="15115" width="11" style="34" customWidth="1"/>
    <col min="15116" max="15116" width="1.59765625" style="34" customWidth="1"/>
    <col min="15117" max="15117" width="10.59765625" style="34" customWidth="1"/>
    <col min="15118" max="15118" width="1.59765625" style="34" customWidth="1"/>
    <col min="15119" max="15119" width="10.09765625" style="34" customWidth="1"/>
    <col min="15120" max="15120" width="1.59765625" style="34" customWidth="1"/>
    <col min="15121" max="15121" width="10.09765625" style="34" customWidth="1"/>
    <col min="15122" max="15122" width="1.59765625" style="34" customWidth="1"/>
    <col min="15123" max="15123" width="10.09765625" style="34" customWidth="1"/>
    <col min="15124" max="15124" width="0.796875" style="34" customWidth="1"/>
    <col min="15125" max="15125" width="13.59765625" style="34" customWidth="1"/>
    <col min="15126" max="15126" width="1.296875" style="34" customWidth="1"/>
    <col min="15127" max="15127" width="12.296875" style="34" customWidth="1"/>
    <col min="15128" max="15128" width="1" style="34" customWidth="1"/>
    <col min="15129" max="15129" width="13.09765625" style="34" customWidth="1"/>
    <col min="15130" max="15130" width="0.796875" style="34" customWidth="1"/>
    <col min="15131" max="15131" width="10.296875" style="34" customWidth="1"/>
    <col min="15132" max="15361" width="9" style="34"/>
    <col min="15362" max="15362" width="41.59765625" style="34" customWidth="1"/>
    <col min="15363" max="15363" width="4.59765625" style="34" customWidth="1"/>
    <col min="15364" max="15364" width="1.59765625" style="34" customWidth="1"/>
    <col min="15365" max="15365" width="11.796875" style="34" customWidth="1"/>
    <col min="15366" max="15366" width="1.59765625" style="34" customWidth="1"/>
    <col min="15367" max="15367" width="10.59765625" style="34" customWidth="1"/>
    <col min="15368" max="15368" width="1.09765625" style="34" customWidth="1"/>
    <col min="15369" max="15369" width="10.09765625" style="34" customWidth="1"/>
    <col min="15370" max="15370" width="1.59765625" style="34" customWidth="1"/>
    <col min="15371" max="15371" width="11" style="34" customWidth="1"/>
    <col min="15372" max="15372" width="1.59765625" style="34" customWidth="1"/>
    <col min="15373" max="15373" width="10.59765625" style="34" customWidth="1"/>
    <col min="15374" max="15374" width="1.59765625" style="34" customWidth="1"/>
    <col min="15375" max="15375" width="10.09765625" style="34" customWidth="1"/>
    <col min="15376" max="15376" width="1.59765625" style="34" customWidth="1"/>
    <col min="15377" max="15377" width="10.09765625" style="34" customWidth="1"/>
    <col min="15378" max="15378" width="1.59765625" style="34" customWidth="1"/>
    <col min="15379" max="15379" width="10.09765625" style="34" customWidth="1"/>
    <col min="15380" max="15380" width="0.796875" style="34" customWidth="1"/>
    <col min="15381" max="15381" width="13.59765625" style="34" customWidth="1"/>
    <col min="15382" max="15382" width="1.296875" style="34" customWidth="1"/>
    <col min="15383" max="15383" width="12.296875" style="34" customWidth="1"/>
    <col min="15384" max="15384" width="1" style="34" customWidth="1"/>
    <col min="15385" max="15385" width="13.09765625" style="34" customWidth="1"/>
    <col min="15386" max="15386" width="0.796875" style="34" customWidth="1"/>
    <col min="15387" max="15387" width="10.296875" style="34" customWidth="1"/>
    <col min="15388" max="15617" width="9" style="34"/>
    <col min="15618" max="15618" width="41.59765625" style="34" customWidth="1"/>
    <col min="15619" max="15619" width="4.59765625" style="34" customWidth="1"/>
    <col min="15620" max="15620" width="1.59765625" style="34" customWidth="1"/>
    <col min="15621" max="15621" width="11.796875" style="34" customWidth="1"/>
    <col min="15622" max="15622" width="1.59765625" style="34" customWidth="1"/>
    <col min="15623" max="15623" width="10.59765625" style="34" customWidth="1"/>
    <col min="15624" max="15624" width="1.09765625" style="34" customWidth="1"/>
    <col min="15625" max="15625" width="10.09765625" style="34" customWidth="1"/>
    <col min="15626" max="15626" width="1.59765625" style="34" customWidth="1"/>
    <col min="15627" max="15627" width="11" style="34" customWidth="1"/>
    <col min="15628" max="15628" width="1.59765625" style="34" customWidth="1"/>
    <col min="15629" max="15629" width="10.59765625" style="34" customWidth="1"/>
    <col min="15630" max="15630" width="1.59765625" style="34" customWidth="1"/>
    <col min="15631" max="15631" width="10.09765625" style="34" customWidth="1"/>
    <col min="15632" max="15632" width="1.59765625" style="34" customWidth="1"/>
    <col min="15633" max="15633" width="10.09765625" style="34" customWidth="1"/>
    <col min="15634" max="15634" width="1.59765625" style="34" customWidth="1"/>
    <col min="15635" max="15635" width="10.09765625" style="34" customWidth="1"/>
    <col min="15636" max="15636" width="0.796875" style="34" customWidth="1"/>
    <col min="15637" max="15637" width="13.59765625" style="34" customWidth="1"/>
    <col min="15638" max="15638" width="1.296875" style="34" customWidth="1"/>
    <col min="15639" max="15639" width="12.296875" style="34" customWidth="1"/>
    <col min="15640" max="15640" width="1" style="34" customWidth="1"/>
    <col min="15641" max="15641" width="13.09765625" style="34" customWidth="1"/>
    <col min="15642" max="15642" width="0.796875" style="34" customWidth="1"/>
    <col min="15643" max="15643" width="10.296875" style="34" customWidth="1"/>
    <col min="15644" max="15873" width="9" style="34"/>
    <col min="15874" max="15874" width="41.59765625" style="34" customWidth="1"/>
    <col min="15875" max="15875" width="4.59765625" style="34" customWidth="1"/>
    <col min="15876" max="15876" width="1.59765625" style="34" customWidth="1"/>
    <col min="15877" max="15877" width="11.796875" style="34" customWidth="1"/>
    <col min="15878" max="15878" width="1.59765625" style="34" customWidth="1"/>
    <col min="15879" max="15879" width="10.59765625" style="34" customWidth="1"/>
    <col min="15880" max="15880" width="1.09765625" style="34" customWidth="1"/>
    <col min="15881" max="15881" width="10.09765625" style="34" customWidth="1"/>
    <col min="15882" max="15882" width="1.59765625" style="34" customWidth="1"/>
    <col min="15883" max="15883" width="11" style="34" customWidth="1"/>
    <col min="15884" max="15884" width="1.59765625" style="34" customWidth="1"/>
    <col min="15885" max="15885" width="10.59765625" style="34" customWidth="1"/>
    <col min="15886" max="15886" width="1.59765625" style="34" customWidth="1"/>
    <col min="15887" max="15887" width="10.09765625" style="34" customWidth="1"/>
    <col min="15888" max="15888" width="1.59765625" style="34" customWidth="1"/>
    <col min="15889" max="15889" width="10.09765625" style="34" customWidth="1"/>
    <col min="15890" max="15890" width="1.59765625" style="34" customWidth="1"/>
    <col min="15891" max="15891" width="10.09765625" style="34" customWidth="1"/>
    <col min="15892" max="15892" width="0.796875" style="34" customWidth="1"/>
    <col min="15893" max="15893" width="13.59765625" style="34" customWidth="1"/>
    <col min="15894" max="15894" width="1.296875" style="34" customWidth="1"/>
    <col min="15895" max="15895" width="12.296875" style="34" customWidth="1"/>
    <col min="15896" max="15896" width="1" style="34" customWidth="1"/>
    <col min="15897" max="15897" width="13.09765625" style="34" customWidth="1"/>
    <col min="15898" max="15898" width="0.796875" style="34" customWidth="1"/>
    <col min="15899" max="15899" width="10.296875" style="34" customWidth="1"/>
    <col min="15900" max="16129" width="9" style="34"/>
    <col min="16130" max="16130" width="41.59765625" style="34" customWidth="1"/>
    <col min="16131" max="16131" width="4.59765625" style="34" customWidth="1"/>
    <col min="16132" max="16132" width="1.59765625" style="34" customWidth="1"/>
    <col min="16133" max="16133" width="11.796875" style="34" customWidth="1"/>
    <col min="16134" max="16134" width="1.59765625" style="34" customWidth="1"/>
    <col min="16135" max="16135" width="10.59765625" style="34" customWidth="1"/>
    <col min="16136" max="16136" width="1.09765625" style="34" customWidth="1"/>
    <col min="16137" max="16137" width="10.09765625" style="34" customWidth="1"/>
    <col min="16138" max="16138" width="1.59765625" style="34" customWidth="1"/>
    <col min="16139" max="16139" width="11" style="34" customWidth="1"/>
    <col min="16140" max="16140" width="1.59765625" style="34" customWidth="1"/>
    <col min="16141" max="16141" width="10.59765625" style="34" customWidth="1"/>
    <col min="16142" max="16142" width="1.59765625" style="34" customWidth="1"/>
    <col min="16143" max="16143" width="10.09765625" style="34" customWidth="1"/>
    <col min="16144" max="16144" width="1.59765625" style="34" customWidth="1"/>
    <col min="16145" max="16145" width="10.09765625" style="34" customWidth="1"/>
    <col min="16146" max="16146" width="1.59765625" style="34" customWidth="1"/>
    <col min="16147" max="16147" width="10.09765625" style="34" customWidth="1"/>
    <col min="16148" max="16148" width="0.796875" style="34" customWidth="1"/>
    <col min="16149" max="16149" width="13.59765625" style="34" customWidth="1"/>
    <col min="16150" max="16150" width="1.296875" style="34" customWidth="1"/>
    <col min="16151" max="16151" width="12.296875" style="34" customWidth="1"/>
    <col min="16152" max="16152" width="1" style="34" customWidth="1"/>
    <col min="16153" max="16153" width="13.09765625" style="34" customWidth="1"/>
    <col min="16154" max="16154" width="0.796875" style="34" customWidth="1"/>
    <col min="16155" max="16155" width="10.296875" style="34" customWidth="1"/>
    <col min="16156" max="16384" width="9" style="34"/>
  </cols>
  <sheetData>
    <row r="1" spans="1:24" ht="20.25" customHeight="1">
      <c r="A1" s="116" t="s">
        <v>46</v>
      </c>
      <c r="B1" s="116"/>
      <c r="C1" s="137"/>
    </row>
    <row r="2" spans="1:24" ht="20.25" customHeight="1">
      <c r="A2" s="138" t="s">
        <v>55</v>
      </c>
      <c r="B2" s="138"/>
      <c r="C2" s="139"/>
      <c r="D2" s="86"/>
      <c r="E2" s="86"/>
      <c r="G2" s="86"/>
      <c r="H2" s="86"/>
      <c r="I2" s="86"/>
      <c r="K2" s="86"/>
      <c r="S2" s="86"/>
      <c r="U2" s="86"/>
      <c r="W2" s="86"/>
    </row>
    <row r="3" spans="1:24" ht="16.5" customHeight="1">
      <c r="A3" s="35"/>
      <c r="B3" s="35"/>
      <c r="C3" s="137"/>
    </row>
    <row r="4" spans="1:24" ht="20.25" customHeight="1">
      <c r="A4" s="35"/>
      <c r="B4" s="35"/>
      <c r="C4" s="137"/>
      <c r="D4" s="347" t="s">
        <v>21</v>
      </c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</row>
    <row r="5" spans="1:24" ht="20.25" customHeight="1">
      <c r="A5" s="34"/>
      <c r="B5" s="34"/>
      <c r="C5" s="137"/>
      <c r="G5" s="114"/>
      <c r="H5" s="114"/>
      <c r="I5" s="114"/>
      <c r="J5" s="348" t="s">
        <v>17</v>
      </c>
      <c r="K5" s="348"/>
      <c r="L5" s="348"/>
      <c r="M5" s="191"/>
      <c r="N5" s="349" t="s">
        <v>146</v>
      </c>
      <c r="O5" s="349"/>
      <c r="P5" s="349"/>
      <c r="Q5" s="349"/>
      <c r="R5" s="349"/>
      <c r="S5" s="114"/>
      <c r="U5" s="114"/>
      <c r="W5" s="114"/>
      <c r="X5" s="114"/>
    </row>
    <row r="6" spans="1:24" ht="20.25" customHeight="1">
      <c r="A6" s="34"/>
      <c r="B6" s="34"/>
      <c r="C6" s="137"/>
      <c r="D6" s="114"/>
      <c r="E6" s="114"/>
      <c r="F6" s="114"/>
      <c r="G6" s="114"/>
      <c r="H6" s="114"/>
      <c r="I6" s="114"/>
      <c r="J6" s="114"/>
      <c r="K6" s="114"/>
      <c r="L6" s="114"/>
      <c r="M6" s="161"/>
      <c r="N6" s="161"/>
      <c r="O6" s="114"/>
      <c r="P6" s="156" t="s">
        <v>148</v>
      </c>
      <c r="Q6" s="156"/>
      <c r="R6" s="156"/>
      <c r="S6" s="114"/>
      <c r="T6" s="114"/>
      <c r="U6" s="114"/>
      <c r="V6" s="114"/>
      <c r="W6" s="114"/>
      <c r="X6" s="114"/>
    </row>
    <row r="7" spans="1:24" ht="20.25" customHeight="1">
      <c r="A7" s="34"/>
      <c r="B7" s="34"/>
      <c r="C7" s="137"/>
      <c r="D7" s="114"/>
      <c r="E7" s="114"/>
      <c r="F7" s="114"/>
      <c r="G7" s="114"/>
      <c r="H7" s="114"/>
      <c r="I7" s="114"/>
      <c r="J7" s="114"/>
      <c r="K7" s="114"/>
      <c r="L7" s="114"/>
      <c r="M7" s="161"/>
      <c r="N7" s="161"/>
      <c r="O7" s="114"/>
      <c r="P7" s="156" t="s">
        <v>149</v>
      </c>
      <c r="Q7" s="156"/>
      <c r="R7" s="156"/>
      <c r="S7" s="114"/>
      <c r="T7" s="114" t="s">
        <v>34</v>
      </c>
      <c r="U7" s="114"/>
      <c r="V7" s="114"/>
      <c r="W7" s="114"/>
      <c r="X7" s="114"/>
    </row>
    <row r="8" spans="1:24" ht="20.25" customHeight="1">
      <c r="A8" s="34"/>
      <c r="B8" s="34"/>
      <c r="C8" s="137"/>
      <c r="D8" s="114" t="s">
        <v>14</v>
      </c>
      <c r="E8" s="114"/>
      <c r="F8" s="114" t="s">
        <v>61</v>
      </c>
      <c r="G8" s="114"/>
      <c r="H8" s="114"/>
      <c r="I8" s="114"/>
      <c r="J8" s="114"/>
      <c r="K8" s="114"/>
      <c r="L8" s="114"/>
      <c r="M8" s="161"/>
      <c r="N8" s="161"/>
      <c r="O8" s="114"/>
      <c r="P8" s="156" t="s">
        <v>150</v>
      </c>
      <c r="Q8" s="156"/>
      <c r="R8" s="156" t="s">
        <v>215</v>
      </c>
      <c r="S8" s="114"/>
      <c r="T8" s="114" t="s">
        <v>35</v>
      </c>
      <c r="U8" s="114"/>
      <c r="V8" s="114" t="s">
        <v>37</v>
      </c>
      <c r="W8" s="114"/>
      <c r="X8" s="114"/>
    </row>
    <row r="9" spans="1:24" ht="20.25" customHeight="1">
      <c r="A9" s="34"/>
      <c r="B9" s="34"/>
      <c r="C9" s="137"/>
      <c r="D9" s="114" t="s">
        <v>68</v>
      </c>
      <c r="E9" s="114"/>
      <c r="F9" s="114" t="s">
        <v>54</v>
      </c>
      <c r="G9" s="114"/>
      <c r="H9" s="114"/>
      <c r="I9" s="114"/>
      <c r="J9" s="114" t="s">
        <v>39</v>
      </c>
      <c r="K9" s="114"/>
      <c r="L9" s="114"/>
      <c r="M9" s="161"/>
      <c r="N9" s="161" t="s">
        <v>201</v>
      </c>
      <c r="O9" s="114"/>
      <c r="P9" s="156" t="s">
        <v>151</v>
      </c>
      <c r="Q9" s="156"/>
      <c r="R9" s="156" t="s">
        <v>220</v>
      </c>
      <c r="S9" s="114"/>
      <c r="T9" s="114" t="s">
        <v>36</v>
      </c>
      <c r="U9" s="114"/>
      <c r="V9" s="114" t="s">
        <v>38</v>
      </c>
      <c r="W9" s="114"/>
      <c r="X9" s="114" t="s">
        <v>6</v>
      </c>
    </row>
    <row r="10" spans="1:24" ht="20.25" customHeight="1">
      <c r="A10" s="34"/>
      <c r="B10" s="162"/>
      <c r="C10" s="115"/>
      <c r="D10" s="114" t="s">
        <v>15</v>
      </c>
      <c r="E10" s="114"/>
      <c r="F10" s="114" t="s">
        <v>121</v>
      </c>
      <c r="G10" s="114"/>
      <c r="H10" s="114" t="s">
        <v>120</v>
      </c>
      <c r="I10" s="114"/>
      <c r="J10" s="114" t="s">
        <v>28</v>
      </c>
      <c r="K10" s="114"/>
      <c r="L10" s="114" t="s">
        <v>2</v>
      </c>
      <c r="M10" s="161"/>
      <c r="N10" s="161" t="s">
        <v>28</v>
      </c>
      <c r="O10" s="114"/>
      <c r="P10" s="156" t="s">
        <v>152</v>
      </c>
      <c r="Q10" s="156"/>
      <c r="R10" s="156" t="s">
        <v>216</v>
      </c>
      <c r="S10" s="114"/>
      <c r="T10" s="114" t="s">
        <v>117</v>
      </c>
      <c r="U10" s="114"/>
      <c r="V10" s="114" t="s">
        <v>24</v>
      </c>
      <c r="W10" s="114"/>
      <c r="X10" s="114" t="s">
        <v>16</v>
      </c>
    </row>
    <row r="11" spans="1:24" ht="20.25" customHeight="1">
      <c r="A11" s="34"/>
      <c r="B11" s="34"/>
      <c r="C11" s="115"/>
      <c r="D11" s="346" t="s">
        <v>42</v>
      </c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6"/>
      <c r="V11" s="346"/>
      <c r="W11" s="346"/>
      <c r="X11" s="346"/>
    </row>
    <row r="12" spans="1:24" ht="18" customHeight="1">
      <c r="A12" s="85" t="s">
        <v>193</v>
      </c>
      <c r="B12" s="85"/>
      <c r="C12" s="115"/>
      <c r="D12" s="115"/>
      <c r="E12" s="114"/>
      <c r="F12" s="115"/>
      <c r="G12" s="114"/>
      <c r="H12" s="114"/>
      <c r="I12" s="114"/>
      <c r="J12" s="115"/>
      <c r="K12" s="114"/>
      <c r="L12" s="115"/>
      <c r="M12" s="187"/>
      <c r="N12" s="187"/>
      <c r="O12" s="115"/>
      <c r="P12" s="115"/>
      <c r="Q12" s="228"/>
      <c r="R12" s="228"/>
      <c r="S12" s="114"/>
      <c r="T12" s="115"/>
      <c r="U12" s="114"/>
      <c r="V12" s="115"/>
      <c r="W12" s="114"/>
    </row>
    <row r="13" spans="1:24" ht="20.25" customHeight="1">
      <c r="A13" s="87" t="s">
        <v>168</v>
      </c>
      <c r="B13" s="87"/>
      <c r="C13" s="140"/>
      <c r="D13" s="88">
        <v>1091205</v>
      </c>
      <c r="E13" s="35"/>
      <c r="F13" s="88">
        <v>1484160</v>
      </c>
      <c r="G13" s="35"/>
      <c r="H13" s="88">
        <v>4294</v>
      </c>
      <c r="I13" s="35"/>
      <c r="J13" s="88">
        <v>111721</v>
      </c>
      <c r="K13" s="35"/>
      <c r="L13" s="88">
        <v>3802669</v>
      </c>
      <c r="M13" s="88"/>
      <c r="N13" s="175">
        <v>0</v>
      </c>
      <c r="O13" s="88"/>
      <c r="P13" s="88">
        <v>-25614</v>
      </c>
      <c r="Q13" s="88"/>
      <c r="R13" s="88">
        <v>-25614</v>
      </c>
      <c r="S13" s="35"/>
      <c r="T13" s="88">
        <v>6468435</v>
      </c>
      <c r="U13" s="35"/>
      <c r="V13" s="175">
        <v>0</v>
      </c>
      <c r="W13" s="35"/>
      <c r="X13" s="88">
        <v>6468435</v>
      </c>
    </row>
    <row r="14" spans="1:24" ht="20.25" customHeight="1">
      <c r="A14" s="89"/>
      <c r="B14" s="89"/>
      <c r="C14" s="115"/>
      <c r="D14" s="141"/>
      <c r="E14" s="35"/>
      <c r="F14" s="141"/>
      <c r="G14" s="35"/>
      <c r="H14" s="35"/>
      <c r="I14" s="35"/>
      <c r="J14" s="141"/>
      <c r="K14" s="35"/>
      <c r="L14" s="142"/>
      <c r="M14" s="142"/>
      <c r="N14" s="142"/>
      <c r="O14" s="142"/>
      <c r="P14" s="142"/>
      <c r="Q14" s="142"/>
      <c r="R14" s="142"/>
      <c r="S14" s="35"/>
      <c r="T14" s="141"/>
      <c r="U14" s="35"/>
      <c r="V14" s="90"/>
      <c r="W14" s="35"/>
      <c r="X14" s="90"/>
    </row>
    <row r="15" spans="1:24" ht="20.25" customHeight="1">
      <c r="A15" s="85" t="s">
        <v>104</v>
      </c>
      <c r="B15" s="85"/>
      <c r="C15" s="115"/>
      <c r="D15" s="141"/>
      <c r="E15" s="35"/>
      <c r="F15" s="141"/>
      <c r="G15" s="35"/>
      <c r="H15" s="35"/>
      <c r="I15" s="35"/>
      <c r="J15" s="141"/>
      <c r="K15" s="35"/>
      <c r="L15" s="142"/>
      <c r="M15" s="142"/>
      <c r="N15" s="142"/>
      <c r="O15" s="142"/>
      <c r="P15" s="142"/>
      <c r="Q15" s="142"/>
      <c r="R15" s="142"/>
      <c r="S15" s="35"/>
      <c r="T15" s="141"/>
      <c r="U15" s="35"/>
      <c r="V15" s="90"/>
      <c r="W15" s="35"/>
      <c r="X15" s="90"/>
    </row>
    <row r="16" spans="1:24" ht="20.25" customHeight="1">
      <c r="A16" s="91" t="s">
        <v>154</v>
      </c>
      <c r="B16" s="91"/>
      <c r="C16" s="115"/>
      <c r="D16" s="88"/>
      <c r="E16" s="35"/>
      <c r="F16" s="88"/>
      <c r="G16" s="35"/>
      <c r="H16" s="35"/>
      <c r="I16" s="35"/>
      <c r="J16" s="88"/>
      <c r="K16" s="35"/>
      <c r="L16" s="88"/>
      <c r="M16" s="88"/>
      <c r="N16" s="88"/>
      <c r="O16" s="88"/>
      <c r="P16" s="88"/>
      <c r="Q16" s="88"/>
      <c r="R16" s="88"/>
      <c r="S16" s="35"/>
      <c r="T16" s="88"/>
      <c r="U16" s="35"/>
      <c r="V16" s="88"/>
      <c r="W16" s="35"/>
      <c r="X16" s="88"/>
    </row>
    <row r="17" spans="1:24" ht="16.350000000000001" customHeight="1">
      <c r="A17" s="92" t="s">
        <v>155</v>
      </c>
      <c r="B17" s="163"/>
      <c r="C17" s="123"/>
      <c r="D17" s="208">
        <v>0</v>
      </c>
      <c r="E17" s="201"/>
      <c r="F17" s="208">
        <v>0</v>
      </c>
      <c r="G17" s="201"/>
      <c r="H17" s="143">
        <v>375</v>
      </c>
      <c r="I17" s="144"/>
      <c r="J17" s="208">
        <v>0</v>
      </c>
      <c r="K17" s="201"/>
      <c r="L17" s="208">
        <v>0</v>
      </c>
      <c r="M17" s="200"/>
      <c r="N17" s="208">
        <v>0</v>
      </c>
      <c r="O17" s="202"/>
      <c r="P17" s="208">
        <v>0</v>
      </c>
      <c r="Q17" s="204"/>
      <c r="R17" s="208">
        <v>0</v>
      </c>
      <c r="S17" s="93"/>
      <c r="T17" s="129">
        <v>375</v>
      </c>
      <c r="U17" s="93"/>
      <c r="V17" s="208">
        <v>0</v>
      </c>
      <c r="W17" s="93"/>
      <c r="X17" s="129">
        <v>375</v>
      </c>
    </row>
    <row r="18" spans="1:24" ht="20.25" customHeight="1">
      <c r="A18" s="91" t="s">
        <v>156</v>
      </c>
      <c r="B18" s="91"/>
      <c r="C18" s="94"/>
      <c r="D18" s="203">
        <f>D17</f>
        <v>0</v>
      </c>
      <c r="E18" s="93"/>
      <c r="F18" s="203">
        <f>F17</f>
        <v>0</v>
      </c>
      <c r="G18" s="94"/>
      <c r="H18" s="145">
        <f>SUM(H17:H17)</f>
        <v>375</v>
      </c>
      <c r="I18" s="94"/>
      <c r="J18" s="203">
        <f>J17</f>
        <v>0</v>
      </c>
      <c r="K18" s="93"/>
      <c r="L18" s="203">
        <f>L17</f>
        <v>0</v>
      </c>
      <c r="M18" s="204"/>
      <c r="N18" s="203">
        <f>N17</f>
        <v>0</v>
      </c>
      <c r="O18" s="205"/>
      <c r="P18" s="203">
        <f>P17</f>
        <v>0</v>
      </c>
      <c r="Q18" s="204"/>
      <c r="R18" s="208">
        <f>N18+P18</f>
        <v>0</v>
      </c>
      <c r="S18" s="95"/>
      <c r="T18" s="157">
        <f>SUM(T17:T17)</f>
        <v>375</v>
      </c>
      <c r="U18" s="95"/>
      <c r="V18" s="203">
        <f>V17</f>
        <v>0</v>
      </c>
      <c r="W18" s="95"/>
      <c r="X18" s="145">
        <f>SUM(X17:X17)</f>
        <v>375</v>
      </c>
    </row>
    <row r="19" spans="1:24" ht="15" customHeight="1">
      <c r="A19" s="91"/>
      <c r="B19" s="91"/>
      <c r="C19" s="94"/>
      <c r="D19" s="204"/>
      <c r="E19" s="93"/>
      <c r="F19" s="204"/>
      <c r="G19" s="94"/>
      <c r="H19" s="206"/>
      <c r="I19" s="94"/>
      <c r="J19" s="204"/>
      <c r="K19" s="93"/>
      <c r="L19" s="204"/>
      <c r="M19" s="204"/>
      <c r="N19" s="204"/>
      <c r="O19" s="205"/>
      <c r="P19" s="204"/>
      <c r="Q19" s="204"/>
      <c r="R19" s="204"/>
      <c r="S19" s="95"/>
      <c r="T19" s="207"/>
      <c r="U19" s="95"/>
      <c r="V19" s="204"/>
      <c r="W19" s="95"/>
      <c r="X19" s="206"/>
    </row>
    <row r="20" spans="1:24" ht="20.25" customHeight="1">
      <c r="A20" s="91" t="s">
        <v>202</v>
      </c>
      <c r="B20" s="91"/>
      <c r="C20" s="94"/>
      <c r="D20" s="204"/>
      <c r="E20" s="93"/>
      <c r="F20" s="204"/>
      <c r="G20" s="94"/>
      <c r="H20" s="206"/>
      <c r="I20" s="94"/>
      <c r="J20" s="204"/>
      <c r="K20" s="93"/>
      <c r="L20" s="204"/>
      <c r="M20" s="204"/>
      <c r="N20" s="204"/>
      <c r="O20" s="205"/>
      <c r="P20" s="204"/>
      <c r="Q20" s="204"/>
      <c r="R20" s="204"/>
      <c r="S20" s="95"/>
      <c r="T20" s="207"/>
      <c r="U20" s="95"/>
      <c r="V20" s="204"/>
      <c r="W20" s="95"/>
      <c r="X20" s="206"/>
    </row>
    <row r="21" spans="1:24" ht="20.25" customHeight="1">
      <c r="A21" s="92" t="s">
        <v>204</v>
      </c>
      <c r="B21" s="194"/>
      <c r="C21" s="94"/>
      <c r="D21" s="204"/>
      <c r="E21" s="195"/>
      <c r="F21" s="204"/>
      <c r="G21" s="196"/>
      <c r="H21" s="206"/>
      <c r="I21" s="196"/>
      <c r="J21" s="204"/>
      <c r="K21" s="195"/>
      <c r="L21" s="204"/>
      <c r="M21" s="204"/>
      <c r="N21" s="204"/>
      <c r="O21" s="205"/>
      <c r="P21" s="204"/>
      <c r="Q21" s="204"/>
      <c r="R21" s="204"/>
      <c r="S21" s="197"/>
      <c r="T21" s="207"/>
      <c r="U21" s="197"/>
      <c r="V21" s="204"/>
      <c r="W21" s="197"/>
      <c r="X21" s="206"/>
    </row>
    <row r="22" spans="1:24" ht="20.25" customHeight="1">
      <c r="A22" s="92" t="s">
        <v>219</v>
      </c>
      <c r="B22" s="194"/>
      <c r="C22" s="94"/>
      <c r="D22" s="208">
        <v>0</v>
      </c>
      <c r="E22" s="93"/>
      <c r="F22" s="208">
        <v>0</v>
      </c>
      <c r="G22" s="94"/>
      <c r="H22" s="208">
        <v>0</v>
      </c>
      <c r="I22" s="94"/>
      <c r="J22" s="208">
        <v>0</v>
      </c>
      <c r="K22" s="93"/>
      <c r="L22" s="208">
        <v>0</v>
      </c>
      <c r="M22" s="204"/>
      <c r="N22" s="208">
        <v>0</v>
      </c>
      <c r="O22" s="205"/>
      <c r="P22" s="208">
        <v>0</v>
      </c>
      <c r="Q22" s="204"/>
      <c r="R22" s="208">
        <v>0</v>
      </c>
      <c r="S22" s="95"/>
      <c r="T22" s="211">
        <v>0</v>
      </c>
      <c r="U22" s="95"/>
      <c r="V22" s="209">
        <v>37569</v>
      </c>
      <c r="W22" s="95"/>
      <c r="X22" s="210">
        <v>37569</v>
      </c>
    </row>
    <row r="23" spans="1:24" ht="20.25" customHeight="1">
      <c r="A23" s="91" t="s">
        <v>203</v>
      </c>
      <c r="B23" s="91"/>
      <c r="C23" s="94"/>
      <c r="D23" s="203">
        <f>D22</f>
        <v>0</v>
      </c>
      <c r="E23" s="93"/>
      <c r="F23" s="203">
        <f>F22</f>
        <v>0</v>
      </c>
      <c r="G23" s="94"/>
      <c r="H23" s="203">
        <f>H22</f>
        <v>0</v>
      </c>
      <c r="I23" s="94"/>
      <c r="J23" s="203">
        <f>J22</f>
        <v>0</v>
      </c>
      <c r="K23" s="93"/>
      <c r="L23" s="203">
        <f>L22</f>
        <v>0</v>
      </c>
      <c r="M23" s="204"/>
      <c r="N23" s="203">
        <f>N22</f>
        <v>0</v>
      </c>
      <c r="O23" s="205"/>
      <c r="P23" s="203">
        <f>P22</f>
        <v>0</v>
      </c>
      <c r="Q23" s="204"/>
      <c r="R23" s="208">
        <f t="shared" ref="R23:R25" si="0">N23+P23</f>
        <v>0</v>
      </c>
      <c r="S23" s="95"/>
      <c r="T23" s="223">
        <f>SUM(D23:P23)</f>
        <v>0</v>
      </c>
      <c r="U23" s="95"/>
      <c r="V23" s="183">
        <f>V22</f>
        <v>37569</v>
      </c>
      <c r="W23" s="95"/>
      <c r="X23" s="145">
        <f>SUM(X22:X22)</f>
        <v>37569</v>
      </c>
    </row>
    <row r="24" spans="1:24" ht="10.050000000000001" customHeight="1">
      <c r="A24" s="91"/>
      <c r="B24" s="91"/>
      <c r="C24" s="94"/>
      <c r="D24" s="219"/>
      <c r="E24" s="195"/>
      <c r="F24" s="219"/>
      <c r="G24" s="196"/>
      <c r="H24" s="219"/>
      <c r="I24" s="196"/>
      <c r="J24" s="219"/>
      <c r="K24" s="195"/>
      <c r="L24" s="219"/>
      <c r="M24" s="204"/>
      <c r="N24" s="219"/>
      <c r="O24" s="205"/>
      <c r="P24" s="219"/>
      <c r="Q24" s="204"/>
      <c r="R24" s="88"/>
      <c r="S24" s="197"/>
      <c r="T24" s="220"/>
      <c r="U24" s="197"/>
      <c r="V24" s="221"/>
      <c r="W24" s="197"/>
      <c r="X24" s="222"/>
    </row>
    <row r="25" spans="1:24" ht="20.25" customHeight="1">
      <c r="A25" s="89" t="s">
        <v>206</v>
      </c>
      <c r="B25" s="91"/>
      <c r="C25" s="94"/>
      <c r="D25" s="208">
        <f>SUM(D18,D23)</f>
        <v>0</v>
      </c>
      <c r="E25" s="93"/>
      <c r="F25" s="208">
        <f>SUM(F18,F23)</f>
        <v>0</v>
      </c>
      <c r="G25" s="94"/>
      <c r="H25" s="199">
        <f>SUM(H18,H23)</f>
        <v>375</v>
      </c>
      <c r="I25" s="94"/>
      <c r="J25" s="208">
        <f>SUM(J18,J23)</f>
        <v>0</v>
      </c>
      <c r="K25" s="93"/>
      <c r="L25" s="208">
        <f>SUM(L18,L23)</f>
        <v>0</v>
      </c>
      <c r="M25" s="204"/>
      <c r="N25" s="208">
        <f>SUM(N18,N23)</f>
        <v>0</v>
      </c>
      <c r="O25" s="205"/>
      <c r="P25" s="208">
        <f>SUM(P18,P23)</f>
        <v>0</v>
      </c>
      <c r="Q25" s="204"/>
      <c r="R25" s="208">
        <f t="shared" si="0"/>
        <v>0</v>
      </c>
      <c r="S25" s="95"/>
      <c r="T25" s="199">
        <f>SUM(T18,T23)</f>
        <v>375</v>
      </c>
      <c r="U25" s="95"/>
      <c r="V25" s="199">
        <f>SUM(V18,V23)</f>
        <v>37569</v>
      </c>
      <c r="W25" s="95"/>
      <c r="X25" s="199">
        <f>SUM(X18,X23)</f>
        <v>37944</v>
      </c>
    </row>
    <row r="26" spans="1:24" ht="15" customHeight="1">
      <c r="A26" s="91"/>
      <c r="B26" s="91"/>
      <c r="C26" s="94"/>
      <c r="D26" s="158"/>
      <c r="E26" s="93"/>
      <c r="F26" s="159"/>
      <c r="G26" s="94"/>
      <c r="H26" s="146"/>
      <c r="I26" s="94"/>
      <c r="J26" s="147"/>
      <c r="K26" s="94"/>
      <c r="L26" s="88"/>
      <c r="M26" s="88"/>
      <c r="N26" s="88"/>
      <c r="O26" s="88"/>
      <c r="P26" s="88"/>
      <c r="Q26" s="88"/>
      <c r="R26" s="204"/>
      <c r="S26" s="95"/>
      <c r="T26" s="155"/>
      <c r="U26" s="95"/>
      <c r="V26" s="149"/>
      <c r="W26" s="95"/>
      <c r="X26" s="148"/>
    </row>
    <row r="27" spans="1:24" ht="20.25" customHeight="1">
      <c r="A27" s="85" t="s">
        <v>229</v>
      </c>
      <c r="B27" s="85"/>
      <c r="C27" s="137"/>
      <c r="D27" s="150"/>
      <c r="F27" s="150"/>
      <c r="H27" s="150"/>
      <c r="J27" s="150"/>
      <c r="L27" s="142"/>
      <c r="M27" s="142"/>
      <c r="N27" s="142"/>
      <c r="O27" s="142"/>
      <c r="P27" s="142"/>
      <c r="Q27" s="142"/>
      <c r="R27" s="142"/>
      <c r="T27" s="50"/>
      <c r="V27" s="142"/>
      <c r="X27" s="142"/>
    </row>
    <row r="28" spans="1:24" ht="20.25" customHeight="1">
      <c r="A28" s="96" t="s">
        <v>157</v>
      </c>
      <c r="B28" s="96"/>
      <c r="C28" s="137"/>
      <c r="D28" s="204">
        <v>0</v>
      </c>
      <c r="E28" s="195"/>
      <c r="F28" s="204">
        <v>0</v>
      </c>
      <c r="G28" s="196"/>
      <c r="H28" s="204">
        <v>0</v>
      </c>
      <c r="I28" s="196"/>
      <c r="J28" s="204">
        <v>0</v>
      </c>
      <c r="K28" s="195"/>
      <c r="L28" s="212">
        <v>-126383</v>
      </c>
      <c r="M28" s="213"/>
      <c r="N28" s="204">
        <v>0</v>
      </c>
      <c r="O28" s="205"/>
      <c r="P28" s="204">
        <v>0</v>
      </c>
      <c r="Q28" s="204"/>
      <c r="R28" s="204">
        <v>0</v>
      </c>
      <c r="S28" s="197"/>
      <c r="T28" s="129">
        <v>-126383</v>
      </c>
      <c r="U28" s="197"/>
      <c r="V28" s="212">
        <v>-5347</v>
      </c>
      <c r="W28" s="197"/>
      <c r="X28" s="198">
        <v>-131730</v>
      </c>
    </row>
    <row r="29" spans="1:24" ht="20.25" customHeight="1">
      <c r="A29" s="96" t="s">
        <v>207</v>
      </c>
      <c r="B29" s="96"/>
      <c r="C29" s="137"/>
      <c r="D29" s="208">
        <v>0</v>
      </c>
      <c r="E29" s="93"/>
      <c r="F29" s="208">
        <v>0</v>
      </c>
      <c r="G29" s="94"/>
      <c r="H29" s="208">
        <v>0</v>
      </c>
      <c r="I29" s="94"/>
      <c r="J29" s="208">
        <v>0</v>
      </c>
      <c r="K29" s="93"/>
      <c r="L29" s="208">
        <v>0</v>
      </c>
      <c r="M29" s="213"/>
      <c r="N29" s="209">
        <v>15044</v>
      </c>
      <c r="O29" s="205"/>
      <c r="P29" s="208">
        <v>0</v>
      </c>
      <c r="Q29" s="204"/>
      <c r="R29" s="209">
        <v>15044</v>
      </c>
      <c r="S29" s="95"/>
      <c r="T29" s="216">
        <v>15044</v>
      </c>
      <c r="U29" s="95"/>
      <c r="V29" s="209">
        <v>3761</v>
      </c>
      <c r="W29" s="95"/>
      <c r="X29" s="210">
        <v>18805</v>
      </c>
    </row>
    <row r="30" spans="1:24" ht="20.25" customHeight="1">
      <c r="A30" s="89" t="s">
        <v>199</v>
      </c>
      <c r="B30" s="89"/>
      <c r="C30" s="94"/>
      <c r="D30" s="203">
        <f>SUM(D28:D29)</f>
        <v>0</v>
      </c>
      <c r="E30" s="93"/>
      <c r="F30" s="203">
        <f>SUM(F28:F29)</f>
        <v>0</v>
      </c>
      <c r="G30" s="94"/>
      <c r="H30" s="203">
        <f>SUM(H28:H29)</f>
        <v>0</v>
      </c>
      <c r="I30" s="93"/>
      <c r="J30" s="203">
        <f>SUM(J28:J29)</f>
        <v>0</v>
      </c>
      <c r="K30" s="94"/>
      <c r="L30" s="183">
        <f>SUM(L28:L29)</f>
        <v>-126383</v>
      </c>
      <c r="M30" s="214"/>
      <c r="N30" s="183">
        <f>SUM(N28:N29)</f>
        <v>15044</v>
      </c>
      <c r="O30" s="215"/>
      <c r="P30" s="203">
        <f>SUM(P28:P29)</f>
        <v>0</v>
      </c>
      <c r="Q30" s="204"/>
      <c r="R30" s="183">
        <f t="shared" ref="R30" si="1">N30+P30</f>
        <v>15044</v>
      </c>
      <c r="S30" s="94"/>
      <c r="T30" s="183">
        <f>SUM(T28:T29)</f>
        <v>-111339</v>
      </c>
      <c r="U30" s="94"/>
      <c r="V30" s="183">
        <f>SUM(V28:V29)</f>
        <v>-1586</v>
      </c>
      <c r="W30" s="94"/>
      <c r="X30" s="183">
        <f>SUM(X28:X29)</f>
        <v>-112925</v>
      </c>
    </row>
    <row r="31" spans="1:24" ht="15" customHeight="1">
      <c r="A31" s="89"/>
      <c r="B31" s="89"/>
      <c r="C31" s="94"/>
      <c r="D31" s="192"/>
      <c r="E31" s="93"/>
      <c r="F31" s="192"/>
      <c r="G31" s="94"/>
      <c r="H31" s="192"/>
      <c r="I31" s="93"/>
      <c r="J31" s="192"/>
      <c r="K31" s="94"/>
      <c r="L31" s="192"/>
      <c r="M31" s="193"/>
      <c r="N31" s="192"/>
      <c r="O31" s="152"/>
      <c r="P31" s="192"/>
      <c r="Q31" s="192"/>
      <c r="R31" s="192"/>
      <c r="S31" s="94"/>
      <c r="T31" s="193"/>
      <c r="U31" s="94"/>
      <c r="V31" s="192"/>
      <c r="W31" s="94"/>
      <c r="X31" s="193"/>
    </row>
    <row r="32" spans="1:24" ht="20.25" customHeight="1">
      <c r="A32" s="92" t="s">
        <v>205</v>
      </c>
      <c r="B32" s="194"/>
      <c r="C32" s="94"/>
      <c r="D32" s="208">
        <v>0</v>
      </c>
      <c r="E32" s="93"/>
      <c r="F32" s="208">
        <v>0</v>
      </c>
      <c r="G32" s="94"/>
      <c r="H32" s="208">
        <v>0</v>
      </c>
      <c r="I32" s="93"/>
      <c r="J32" s="208">
        <v>0</v>
      </c>
      <c r="K32" s="94"/>
      <c r="L32" s="217">
        <v>-25614</v>
      </c>
      <c r="M32" s="193"/>
      <c r="N32" s="208">
        <v>0</v>
      </c>
      <c r="O32" s="152"/>
      <c r="P32" s="217">
        <v>25614</v>
      </c>
      <c r="Q32" s="229"/>
      <c r="R32" s="217">
        <v>25614</v>
      </c>
      <c r="S32" s="94"/>
      <c r="T32" s="208">
        <v>0</v>
      </c>
      <c r="U32" s="94"/>
      <c r="V32" s="208">
        <v>0</v>
      </c>
      <c r="W32" s="94"/>
      <c r="X32" s="208">
        <v>0</v>
      </c>
    </row>
    <row r="33" spans="1:24" ht="15" customHeight="1">
      <c r="A33" s="89"/>
      <c r="B33" s="89"/>
      <c r="C33" s="94"/>
      <c r="D33" s="149"/>
      <c r="E33" s="94"/>
      <c r="F33" s="149"/>
      <c r="G33" s="94"/>
      <c r="H33" s="149"/>
      <c r="I33" s="94"/>
      <c r="J33" s="147"/>
      <c r="K33" s="94"/>
      <c r="L33" s="152"/>
      <c r="M33" s="152"/>
      <c r="N33" s="152"/>
      <c r="O33" s="152"/>
      <c r="P33" s="152"/>
      <c r="Q33" s="152"/>
      <c r="R33" s="152"/>
      <c r="S33" s="94"/>
      <c r="T33" s="152"/>
      <c r="U33" s="94"/>
      <c r="V33" s="160"/>
      <c r="W33" s="94"/>
      <c r="X33" s="152"/>
    </row>
    <row r="34" spans="1:24" ht="20.25" customHeight="1" thickBot="1">
      <c r="A34" s="87" t="s">
        <v>192</v>
      </c>
      <c r="B34" s="87"/>
      <c r="C34" s="140"/>
      <c r="D34" s="153">
        <f>D13+D25+D30+D32</f>
        <v>1091205</v>
      </c>
      <c r="E34" s="154"/>
      <c r="F34" s="153">
        <f>F13+F25+F30+F32</f>
        <v>1484160</v>
      </c>
      <c r="G34" s="154"/>
      <c r="H34" s="153">
        <f>H13+H25+H30+H32</f>
        <v>4669</v>
      </c>
      <c r="I34" s="154"/>
      <c r="J34" s="153">
        <f>J13+J25+J30+J32</f>
        <v>111721</v>
      </c>
      <c r="K34" s="35"/>
      <c r="L34" s="153">
        <f>L13+L25+L30+L32</f>
        <v>3650672</v>
      </c>
      <c r="M34" s="154"/>
      <c r="N34" s="153">
        <f>N13+N25+N30+N32</f>
        <v>15044</v>
      </c>
      <c r="O34" s="154"/>
      <c r="P34" s="218">
        <f>P13+P25+P30+P32</f>
        <v>0</v>
      </c>
      <c r="Q34" s="204"/>
      <c r="R34" s="230">
        <f>R13+R25+R30+R32</f>
        <v>15044</v>
      </c>
      <c r="S34" s="35"/>
      <c r="T34" s="153">
        <f>T13+T25+T30+T32</f>
        <v>6357471</v>
      </c>
      <c r="U34" s="35"/>
      <c r="V34" s="153">
        <f>V13+V25+V30+V32</f>
        <v>35983</v>
      </c>
      <c r="W34" s="35"/>
      <c r="X34" s="153">
        <f>X13+X25+X30+X32</f>
        <v>6393454</v>
      </c>
    </row>
    <row r="35" spans="1:24" ht="20.25" customHeight="1" thickTop="1">
      <c r="C35" s="137"/>
      <c r="X35" s="97"/>
    </row>
  </sheetData>
  <mergeCells count="4">
    <mergeCell ref="D11:X11"/>
    <mergeCell ref="D4:X4"/>
    <mergeCell ref="J5:L5"/>
    <mergeCell ref="N5:R5"/>
  </mergeCells>
  <pageMargins left="0.8" right="0.8" top="0.48" bottom="0.5" header="0.5" footer="0.5"/>
  <pageSetup paperSize="9" scale="56" firstPageNumber="9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D098A-D8D1-49A8-8CA9-79AF9A596BA1}">
  <sheetPr>
    <pageSetUpPr fitToPage="1"/>
  </sheetPr>
  <dimension ref="A1:T33"/>
  <sheetViews>
    <sheetView zoomScale="80" zoomScaleNormal="80" zoomScaleSheetLayoutView="70" workbookViewId="0">
      <selection activeCell="A3" sqref="A3"/>
    </sheetView>
  </sheetViews>
  <sheetFormatPr defaultRowHeight="20.25" customHeight="1"/>
  <cols>
    <col min="1" max="1" width="54.3984375" style="263" customWidth="1"/>
    <col min="2" max="2" width="8.59765625" style="263" customWidth="1"/>
    <col min="3" max="3" width="1.09765625" style="33" customWidth="1"/>
    <col min="4" max="4" width="12.8984375" style="33" customWidth="1"/>
    <col min="5" max="5" width="1.09765625" style="33" customWidth="1"/>
    <col min="6" max="6" width="12.69921875" style="33" customWidth="1"/>
    <col min="7" max="7" width="1.09765625" style="33" customWidth="1"/>
    <col min="8" max="8" width="11" style="33" customWidth="1"/>
    <col min="9" max="9" width="1.59765625" style="33" customWidth="1"/>
    <col min="10" max="10" width="12.19921875" style="33" customWidth="1"/>
    <col min="11" max="11" width="1.59765625" style="33" customWidth="1"/>
    <col min="12" max="12" width="12.19921875" style="33" customWidth="1"/>
    <col min="13" max="13" width="1.59765625" style="33" customWidth="1"/>
    <col min="14" max="14" width="14.69921875" style="33" customWidth="1"/>
    <col min="15" max="15" width="1.59765625" style="33" customWidth="1"/>
    <col min="16" max="16" width="12.09765625" style="33" customWidth="1"/>
    <col min="17" max="17" width="0.796875" style="33" customWidth="1"/>
    <col min="18" max="18" width="12.09765625" style="33" customWidth="1"/>
    <col min="19" max="19" width="1.296875" style="33" customWidth="1"/>
    <col min="20" max="20" width="12.59765625" style="33" customWidth="1"/>
    <col min="21" max="21" width="13.09765625" style="33" customWidth="1"/>
    <col min="22" max="22" width="0.796875" style="33" customWidth="1"/>
    <col min="23" max="23" width="10.296875" style="33" customWidth="1"/>
    <col min="24" max="253" width="8.69921875" style="33"/>
    <col min="254" max="254" width="41.59765625" style="33" customWidth="1"/>
    <col min="255" max="255" width="4.59765625" style="33" customWidth="1"/>
    <col min="256" max="256" width="1.59765625" style="33" customWidth="1"/>
    <col min="257" max="257" width="11.796875" style="33" customWidth="1"/>
    <col min="258" max="258" width="1.59765625" style="33" customWidth="1"/>
    <col min="259" max="259" width="10.59765625" style="33" customWidth="1"/>
    <col min="260" max="260" width="1.09765625" style="33" customWidth="1"/>
    <col min="261" max="261" width="10.09765625" style="33" customWidth="1"/>
    <col min="262" max="262" width="1.59765625" style="33" customWidth="1"/>
    <col min="263" max="263" width="11" style="33" customWidth="1"/>
    <col min="264" max="264" width="1.59765625" style="33" customWidth="1"/>
    <col min="265" max="265" width="10.59765625" style="33" customWidth="1"/>
    <col min="266" max="266" width="1.59765625" style="33" customWidth="1"/>
    <col min="267" max="267" width="10.09765625" style="33" customWidth="1"/>
    <col min="268" max="268" width="1.59765625" style="33" customWidth="1"/>
    <col min="269" max="269" width="10.09765625" style="33" customWidth="1"/>
    <col min="270" max="270" width="1.59765625" style="33" customWidth="1"/>
    <col min="271" max="271" width="10.09765625" style="33" customWidth="1"/>
    <col min="272" max="272" width="0.796875" style="33" customWidth="1"/>
    <col min="273" max="273" width="13.59765625" style="33" customWidth="1"/>
    <col min="274" max="274" width="1.296875" style="33" customWidth="1"/>
    <col min="275" max="275" width="12.296875" style="33" customWidth="1"/>
    <col min="276" max="276" width="1" style="33" customWidth="1"/>
    <col min="277" max="277" width="13.09765625" style="33" customWidth="1"/>
    <col min="278" max="278" width="0.796875" style="33" customWidth="1"/>
    <col min="279" max="279" width="10.296875" style="33" customWidth="1"/>
    <col min="280" max="509" width="8.69921875" style="33"/>
    <col min="510" max="510" width="41.59765625" style="33" customWidth="1"/>
    <col min="511" max="511" width="4.59765625" style="33" customWidth="1"/>
    <col min="512" max="512" width="1.59765625" style="33" customWidth="1"/>
    <col min="513" max="513" width="11.796875" style="33" customWidth="1"/>
    <col min="514" max="514" width="1.59765625" style="33" customWidth="1"/>
    <col min="515" max="515" width="10.59765625" style="33" customWidth="1"/>
    <col min="516" max="516" width="1.09765625" style="33" customWidth="1"/>
    <col min="517" max="517" width="10.09765625" style="33" customWidth="1"/>
    <col min="518" max="518" width="1.59765625" style="33" customWidth="1"/>
    <col min="519" max="519" width="11" style="33" customWidth="1"/>
    <col min="520" max="520" width="1.59765625" style="33" customWidth="1"/>
    <col min="521" max="521" width="10.59765625" style="33" customWidth="1"/>
    <col min="522" max="522" width="1.59765625" style="33" customWidth="1"/>
    <col min="523" max="523" width="10.09765625" style="33" customWidth="1"/>
    <col min="524" max="524" width="1.59765625" style="33" customWidth="1"/>
    <col min="525" max="525" width="10.09765625" style="33" customWidth="1"/>
    <col min="526" max="526" width="1.59765625" style="33" customWidth="1"/>
    <col min="527" max="527" width="10.09765625" style="33" customWidth="1"/>
    <col min="528" max="528" width="0.796875" style="33" customWidth="1"/>
    <col min="529" max="529" width="13.59765625" style="33" customWidth="1"/>
    <col min="530" max="530" width="1.296875" style="33" customWidth="1"/>
    <col min="531" max="531" width="12.296875" style="33" customWidth="1"/>
    <col min="532" max="532" width="1" style="33" customWidth="1"/>
    <col min="533" max="533" width="13.09765625" style="33" customWidth="1"/>
    <col min="534" max="534" width="0.796875" style="33" customWidth="1"/>
    <col min="535" max="535" width="10.296875" style="33" customWidth="1"/>
    <col min="536" max="765" width="8.69921875" style="33"/>
    <col min="766" max="766" width="41.59765625" style="33" customWidth="1"/>
    <col min="767" max="767" width="4.59765625" style="33" customWidth="1"/>
    <col min="768" max="768" width="1.59765625" style="33" customWidth="1"/>
    <col min="769" max="769" width="11.796875" style="33" customWidth="1"/>
    <col min="770" max="770" width="1.59765625" style="33" customWidth="1"/>
    <col min="771" max="771" width="10.59765625" style="33" customWidth="1"/>
    <col min="772" max="772" width="1.09765625" style="33" customWidth="1"/>
    <col min="773" max="773" width="10.09765625" style="33" customWidth="1"/>
    <col min="774" max="774" width="1.59765625" style="33" customWidth="1"/>
    <col min="775" max="775" width="11" style="33" customWidth="1"/>
    <col min="776" max="776" width="1.59765625" style="33" customWidth="1"/>
    <col min="777" max="777" width="10.59765625" style="33" customWidth="1"/>
    <col min="778" max="778" width="1.59765625" style="33" customWidth="1"/>
    <col min="779" max="779" width="10.09765625" style="33" customWidth="1"/>
    <col min="780" max="780" width="1.59765625" style="33" customWidth="1"/>
    <col min="781" max="781" width="10.09765625" style="33" customWidth="1"/>
    <col min="782" max="782" width="1.59765625" style="33" customWidth="1"/>
    <col min="783" max="783" width="10.09765625" style="33" customWidth="1"/>
    <col min="784" max="784" width="0.796875" style="33" customWidth="1"/>
    <col min="785" max="785" width="13.59765625" style="33" customWidth="1"/>
    <col min="786" max="786" width="1.296875" style="33" customWidth="1"/>
    <col min="787" max="787" width="12.296875" style="33" customWidth="1"/>
    <col min="788" max="788" width="1" style="33" customWidth="1"/>
    <col min="789" max="789" width="13.09765625" style="33" customWidth="1"/>
    <col min="790" max="790" width="0.796875" style="33" customWidth="1"/>
    <col min="791" max="791" width="10.296875" style="33" customWidth="1"/>
    <col min="792" max="1021" width="8.69921875" style="33"/>
    <col min="1022" max="1022" width="41.59765625" style="33" customWidth="1"/>
    <col min="1023" max="1023" width="4.59765625" style="33" customWidth="1"/>
    <col min="1024" max="1024" width="1.59765625" style="33" customWidth="1"/>
    <col min="1025" max="1025" width="11.796875" style="33" customWidth="1"/>
    <col min="1026" max="1026" width="1.59765625" style="33" customWidth="1"/>
    <col min="1027" max="1027" width="10.59765625" style="33" customWidth="1"/>
    <col min="1028" max="1028" width="1.09765625" style="33" customWidth="1"/>
    <col min="1029" max="1029" width="10.09765625" style="33" customWidth="1"/>
    <col min="1030" max="1030" width="1.59765625" style="33" customWidth="1"/>
    <col min="1031" max="1031" width="11" style="33" customWidth="1"/>
    <col min="1032" max="1032" width="1.59765625" style="33" customWidth="1"/>
    <col min="1033" max="1033" width="10.59765625" style="33" customWidth="1"/>
    <col min="1034" max="1034" width="1.59765625" style="33" customWidth="1"/>
    <col min="1035" max="1035" width="10.09765625" style="33" customWidth="1"/>
    <col min="1036" max="1036" width="1.59765625" style="33" customWidth="1"/>
    <col min="1037" max="1037" width="10.09765625" style="33" customWidth="1"/>
    <col min="1038" max="1038" width="1.59765625" style="33" customWidth="1"/>
    <col min="1039" max="1039" width="10.09765625" style="33" customWidth="1"/>
    <col min="1040" max="1040" width="0.796875" style="33" customWidth="1"/>
    <col min="1041" max="1041" width="13.59765625" style="33" customWidth="1"/>
    <col min="1042" max="1042" width="1.296875" style="33" customWidth="1"/>
    <col min="1043" max="1043" width="12.296875" style="33" customWidth="1"/>
    <col min="1044" max="1044" width="1" style="33" customWidth="1"/>
    <col min="1045" max="1045" width="13.09765625" style="33" customWidth="1"/>
    <col min="1046" max="1046" width="0.796875" style="33" customWidth="1"/>
    <col min="1047" max="1047" width="10.296875" style="33" customWidth="1"/>
    <col min="1048" max="1277" width="8.69921875" style="33"/>
    <col min="1278" max="1278" width="41.59765625" style="33" customWidth="1"/>
    <col min="1279" max="1279" width="4.59765625" style="33" customWidth="1"/>
    <col min="1280" max="1280" width="1.59765625" style="33" customWidth="1"/>
    <col min="1281" max="1281" width="11.796875" style="33" customWidth="1"/>
    <col min="1282" max="1282" width="1.59765625" style="33" customWidth="1"/>
    <col min="1283" max="1283" width="10.59765625" style="33" customWidth="1"/>
    <col min="1284" max="1284" width="1.09765625" style="33" customWidth="1"/>
    <col min="1285" max="1285" width="10.09765625" style="33" customWidth="1"/>
    <col min="1286" max="1286" width="1.59765625" style="33" customWidth="1"/>
    <col min="1287" max="1287" width="11" style="33" customWidth="1"/>
    <col min="1288" max="1288" width="1.59765625" style="33" customWidth="1"/>
    <col min="1289" max="1289" width="10.59765625" style="33" customWidth="1"/>
    <col min="1290" max="1290" width="1.59765625" style="33" customWidth="1"/>
    <col min="1291" max="1291" width="10.09765625" style="33" customWidth="1"/>
    <col min="1292" max="1292" width="1.59765625" style="33" customWidth="1"/>
    <col min="1293" max="1293" width="10.09765625" style="33" customWidth="1"/>
    <col min="1294" max="1294" width="1.59765625" style="33" customWidth="1"/>
    <col min="1295" max="1295" width="10.09765625" style="33" customWidth="1"/>
    <col min="1296" max="1296" width="0.796875" style="33" customWidth="1"/>
    <col min="1297" max="1297" width="13.59765625" style="33" customWidth="1"/>
    <col min="1298" max="1298" width="1.296875" style="33" customWidth="1"/>
    <col min="1299" max="1299" width="12.296875" style="33" customWidth="1"/>
    <col min="1300" max="1300" width="1" style="33" customWidth="1"/>
    <col min="1301" max="1301" width="13.09765625" style="33" customWidth="1"/>
    <col min="1302" max="1302" width="0.796875" style="33" customWidth="1"/>
    <col min="1303" max="1303" width="10.296875" style="33" customWidth="1"/>
    <col min="1304" max="1533" width="8.69921875" style="33"/>
    <col min="1534" max="1534" width="41.59765625" style="33" customWidth="1"/>
    <col min="1535" max="1535" width="4.59765625" style="33" customWidth="1"/>
    <col min="1536" max="1536" width="1.59765625" style="33" customWidth="1"/>
    <col min="1537" max="1537" width="11.796875" style="33" customWidth="1"/>
    <col min="1538" max="1538" width="1.59765625" style="33" customWidth="1"/>
    <col min="1539" max="1539" width="10.59765625" style="33" customWidth="1"/>
    <col min="1540" max="1540" width="1.09765625" style="33" customWidth="1"/>
    <col min="1541" max="1541" width="10.09765625" style="33" customWidth="1"/>
    <col min="1542" max="1542" width="1.59765625" style="33" customWidth="1"/>
    <col min="1543" max="1543" width="11" style="33" customWidth="1"/>
    <col min="1544" max="1544" width="1.59765625" style="33" customWidth="1"/>
    <col min="1545" max="1545" width="10.59765625" style="33" customWidth="1"/>
    <col min="1546" max="1546" width="1.59765625" style="33" customWidth="1"/>
    <col min="1547" max="1547" width="10.09765625" style="33" customWidth="1"/>
    <col min="1548" max="1548" width="1.59765625" style="33" customWidth="1"/>
    <col min="1549" max="1549" width="10.09765625" style="33" customWidth="1"/>
    <col min="1550" max="1550" width="1.59765625" style="33" customWidth="1"/>
    <col min="1551" max="1551" width="10.09765625" style="33" customWidth="1"/>
    <col min="1552" max="1552" width="0.796875" style="33" customWidth="1"/>
    <col min="1553" max="1553" width="13.59765625" style="33" customWidth="1"/>
    <col min="1554" max="1554" width="1.296875" style="33" customWidth="1"/>
    <col min="1555" max="1555" width="12.296875" style="33" customWidth="1"/>
    <col min="1556" max="1556" width="1" style="33" customWidth="1"/>
    <col min="1557" max="1557" width="13.09765625" style="33" customWidth="1"/>
    <col min="1558" max="1558" width="0.796875" style="33" customWidth="1"/>
    <col min="1559" max="1559" width="10.296875" style="33" customWidth="1"/>
    <col min="1560" max="1789" width="8.69921875" style="33"/>
    <col min="1790" max="1790" width="41.59765625" style="33" customWidth="1"/>
    <col min="1791" max="1791" width="4.59765625" style="33" customWidth="1"/>
    <col min="1792" max="1792" width="1.59765625" style="33" customWidth="1"/>
    <col min="1793" max="1793" width="11.796875" style="33" customWidth="1"/>
    <col min="1794" max="1794" width="1.59765625" style="33" customWidth="1"/>
    <col min="1795" max="1795" width="10.59765625" style="33" customWidth="1"/>
    <col min="1796" max="1796" width="1.09765625" style="33" customWidth="1"/>
    <col min="1797" max="1797" width="10.09765625" style="33" customWidth="1"/>
    <col min="1798" max="1798" width="1.59765625" style="33" customWidth="1"/>
    <col min="1799" max="1799" width="11" style="33" customWidth="1"/>
    <col min="1800" max="1800" width="1.59765625" style="33" customWidth="1"/>
    <col min="1801" max="1801" width="10.59765625" style="33" customWidth="1"/>
    <col min="1802" max="1802" width="1.59765625" style="33" customWidth="1"/>
    <col min="1803" max="1803" width="10.09765625" style="33" customWidth="1"/>
    <col min="1804" max="1804" width="1.59765625" style="33" customWidth="1"/>
    <col min="1805" max="1805" width="10.09765625" style="33" customWidth="1"/>
    <col min="1806" max="1806" width="1.59765625" style="33" customWidth="1"/>
    <col min="1807" max="1807" width="10.09765625" style="33" customWidth="1"/>
    <col min="1808" max="1808" width="0.796875" style="33" customWidth="1"/>
    <col min="1809" max="1809" width="13.59765625" style="33" customWidth="1"/>
    <col min="1810" max="1810" width="1.296875" style="33" customWidth="1"/>
    <col min="1811" max="1811" width="12.296875" style="33" customWidth="1"/>
    <col min="1812" max="1812" width="1" style="33" customWidth="1"/>
    <col min="1813" max="1813" width="13.09765625" style="33" customWidth="1"/>
    <col min="1814" max="1814" width="0.796875" style="33" customWidth="1"/>
    <col min="1815" max="1815" width="10.296875" style="33" customWidth="1"/>
    <col min="1816" max="2045" width="8.69921875" style="33"/>
    <col min="2046" max="2046" width="41.59765625" style="33" customWidth="1"/>
    <col min="2047" max="2047" width="4.59765625" style="33" customWidth="1"/>
    <col min="2048" max="2048" width="1.59765625" style="33" customWidth="1"/>
    <col min="2049" max="2049" width="11.796875" style="33" customWidth="1"/>
    <col min="2050" max="2050" width="1.59765625" style="33" customWidth="1"/>
    <col min="2051" max="2051" width="10.59765625" style="33" customWidth="1"/>
    <col min="2052" max="2052" width="1.09765625" style="33" customWidth="1"/>
    <col min="2053" max="2053" width="10.09765625" style="33" customWidth="1"/>
    <col min="2054" max="2054" width="1.59765625" style="33" customWidth="1"/>
    <col min="2055" max="2055" width="11" style="33" customWidth="1"/>
    <col min="2056" max="2056" width="1.59765625" style="33" customWidth="1"/>
    <col min="2057" max="2057" width="10.59765625" style="33" customWidth="1"/>
    <col min="2058" max="2058" width="1.59765625" style="33" customWidth="1"/>
    <col min="2059" max="2059" width="10.09765625" style="33" customWidth="1"/>
    <col min="2060" max="2060" width="1.59765625" style="33" customWidth="1"/>
    <col min="2061" max="2061" width="10.09765625" style="33" customWidth="1"/>
    <col min="2062" max="2062" width="1.59765625" style="33" customWidth="1"/>
    <col min="2063" max="2063" width="10.09765625" style="33" customWidth="1"/>
    <col min="2064" max="2064" width="0.796875" style="33" customWidth="1"/>
    <col min="2065" max="2065" width="13.59765625" style="33" customWidth="1"/>
    <col min="2066" max="2066" width="1.296875" style="33" customWidth="1"/>
    <col min="2067" max="2067" width="12.296875" style="33" customWidth="1"/>
    <col min="2068" max="2068" width="1" style="33" customWidth="1"/>
    <col min="2069" max="2069" width="13.09765625" style="33" customWidth="1"/>
    <col min="2070" max="2070" width="0.796875" style="33" customWidth="1"/>
    <col min="2071" max="2071" width="10.296875" style="33" customWidth="1"/>
    <col min="2072" max="2301" width="8.69921875" style="33"/>
    <col min="2302" max="2302" width="41.59765625" style="33" customWidth="1"/>
    <col min="2303" max="2303" width="4.59765625" style="33" customWidth="1"/>
    <col min="2304" max="2304" width="1.59765625" style="33" customWidth="1"/>
    <col min="2305" max="2305" width="11.796875" style="33" customWidth="1"/>
    <col min="2306" max="2306" width="1.59765625" style="33" customWidth="1"/>
    <col min="2307" max="2307" width="10.59765625" style="33" customWidth="1"/>
    <col min="2308" max="2308" width="1.09765625" style="33" customWidth="1"/>
    <col min="2309" max="2309" width="10.09765625" style="33" customWidth="1"/>
    <col min="2310" max="2310" width="1.59765625" style="33" customWidth="1"/>
    <col min="2311" max="2311" width="11" style="33" customWidth="1"/>
    <col min="2312" max="2312" width="1.59765625" style="33" customWidth="1"/>
    <col min="2313" max="2313" width="10.59765625" style="33" customWidth="1"/>
    <col min="2314" max="2314" width="1.59765625" style="33" customWidth="1"/>
    <col min="2315" max="2315" width="10.09765625" style="33" customWidth="1"/>
    <col min="2316" max="2316" width="1.59765625" style="33" customWidth="1"/>
    <col min="2317" max="2317" width="10.09765625" style="33" customWidth="1"/>
    <col min="2318" max="2318" width="1.59765625" style="33" customWidth="1"/>
    <col min="2319" max="2319" width="10.09765625" style="33" customWidth="1"/>
    <col min="2320" max="2320" width="0.796875" style="33" customWidth="1"/>
    <col min="2321" max="2321" width="13.59765625" style="33" customWidth="1"/>
    <col min="2322" max="2322" width="1.296875" style="33" customWidth="1"/>
    <col min="2323" max="2323" width="12.296875" style="33" customWidth="1"/>
    <col min="2324" max="2324" width="1" style="33" customWidth="1"/>
    <col min="2325" max="2325" width="13.09765625" style="33" customWidth="1"/>
    <col min="2326" max="2326" width="0.796875" style="33" customWidth="1"/>
    <col min="2327" max="2327" width="10.296875" style="33" customWidth="1"/>
    <col min="2328" max="2557" width="8.69921875" style="33"/>
    <col min="2558" max="2558" width="41.59765625" style="33" customWidth="1"/>
    <col min="2559" max="2559" width="4.59765625" style="33" customWidth="1"/>
    <col min="2560" max="2560" width="1.59765625" style="33" customWidth="1"/>
    <col min="2561" max="2561" width="11.796875" style="33" customWidth="1"/>
    <col min="2562" max="2562" width="1.59765625" style="33" customWidth="1"/>
    <col min="2563" max="2563" width="10.59765625" style="33" customWidth="1"/>
    <col min="2564" max="2564" width="1.09765625" style="33" customWidth="1"/>
    <col min="2565" max="2565" width="10.09765625" style="33" customWidth="1"/>
    <col min="2566" max="2566" width="1.59765625" style="33" customWidth="1"/>
    <col min="2567" max="2567" width="11" style="33" customWidth="1"/>
    <col min="2568" max="2568" width="1.59765625" style="33" customWidth="1"/>
    <col min="2569" max="2569" width="10.59765625" style="33" customWidth="1"/>
    <col min="2570" max="2570" width="1.59765625" style="33" customWidth="1"/>
    <col min="2571" max="2571" width="10.09765625" style="33" customWidth="1"/>
    <col min="2572" max="2572" width="1.59765625" style="33" customWidth="1"/>
    <col min="2573" max="2573" width="10.09765625" style="33" customWidth="1"/>
    <col min="2574" max="2574" width="1.59765625" style="33" customWidth="1"/>
    <col min="2575" max="2575" width="10.09765625" style="33" customWidth="1"/>
    <col min="2576" max="2576" width="0.796875" style="33" customWidth="1"/>
    <col min="2577" max="2577" width="13.59765625" style="33" customWidth="1"/>
    <col min="2578" max="2578" width="1.296875" style="33" customWidth="1"/>
    <col min="2579" max="2579" width="12.296875" style="33" customWidth="1"/>
    <col min="2580" max="2580" width="1" style="33" customWidth="1"/>
    <col min="2581" max="2581" width="13.09765625" style="33" customWidth="1"/>
    <col min="2582" max="2582" width="0.796875" style="33" customWidth="1"/>
    <col min="2583" max="2583" width="10.296875" style="33" customWidth="1"/>
    <col min="2584" max="2813" width="8.69921875" style="33"/>
    <col min="2814" max="2814" width="41.59765625" style="33" customWidth="1"/>
    <col min="2815" max="2815" width="4.59765625" style="33" customWidth="1"/>
    <col min="2816" max="2816" width="1.59765625" style="33" customWidth="1"/>
    <col min="2817" max="2817" width="11.796875" style="33" customWidth="1"/>
    <col min="2818" max="2818" width="1.59765625" style="33" customWidth="1"/>
    <col min="2819" max="2819" width="10.59765625" style="33" customWidth="1"/>
    <col min="2820" max="2820" width="1.09765625" style="33" customWidth="1"/>
    <col min="2821" max="2821" width="10.09765625" style="33" customWidth="1"/>
    <col min="2822" max="2822" width="1.59765625" style="33" customWidth="1"/>
    <col min="2823" max="2823" width="11" style="33" customWidth="1"/>
    <col min="2824" max="2824" width="1.59765625" style="33" customWidth="1"/>
    <col min="2825" max="2825" width="10.59765625" style="33" customWidth="1"/>
    <col min="2826" max="2826" width="1.59765625" style="33" customWidth="1"/>
    <col min="2827" max="2827" width="10.09765625" style="33" customWidth="1"/>
    <col min="2828" max="2828" width="1.59765625" style="33" customWidth="1"/>
    <col min="2829" max="2829" width="10.09765625" style="33" customWidth="1"/>
    <col min="2830" max="2830" width="1.59765625" style="33" customWidth="1"/>
    <col min="2831" max="2831" width="10.09765625" style="33" customWidth="1"/>
    <col min="2832" max="2832" width="0.796875" style="33" customWidth="1"/>
    <col min="2833" max="2833" width="13.59765625" style="33" customWidth="1"/>
    <col min="2834" max="2834" width="1.296875" style="33" customWidth="1"/>
    <col min="2835" max="2835" width="12.296875" style="33" customWidth="1"/>
    <col min="2836" max="2836" width="1" style="33" customWidth="1"/>
    <col min="2837" max="2837" width="13.09765625" style="33" customWidth="1"/>
    <col min="2838" max="2838" width="0.796875" style="33" customWidth="1"/>
    <col min="2839" max="2839" width="10.296875" style="33" customWidth="1"/>
    <col min="2840" max="3069" width="8.69921875" style="33"/>
    <col min="3070" max="3070" width="41.59765625" style="33" customWidth="1"/>
    <col min="3071" max="3071" width="4.59765625" style="33" customWidth="1"/>
    <col min="3072" max="3072" width="1.59765625" style="33" customWidth="1"/>
    <col min="3073" max="3073" width="11.796875" style="33" customWidth="1"/>
    <col min="3074" max="3074" width="1.59765625" style="33" customWidth="1"/>
    <col min="3075" max="3075" width="10.59765625" style="33" customWidth="1"/>
    <col min="3076" max="3076" width="1.09765625" style="33" customWidth="1"/>
    <col min="3077" max="3077" width="10.09765625" style="33" customWidth="1"/>
    <col min="3078" max="3078" width="1.59765625" style="33" customWidth="1"/>
    <col min="3079" max="3079" width="11" style="33" customWidth="1"/>
    <col min="3080" max="3080" width="1.59765625" style="33" customWidth="1"/>
    <col min="3081" max="3081" width="10.59765625" style="33" customWidth="1"/>
    <col min="3082" max="3082" width="1.59765625" style="33" customWidth="1"/>
    <col min="3083" max="3083" width="10.09765625" style="33" customWidth="1"/>
    <col min="3084" max="3084" width="1.59765625" style="33" customWidth="1"/>
    <col min="3085" max="3085" width="10.09765625" style="33" customWidth="1"/>
    <col min="3086" max="3086" width="1.59765625" style="33" customWidth="1"/>
    <col min="3087" max="3087" width="10.09765625" style="33" customWidth="1"/>
    <col min="3088" max="3088" width="0.796875" style="33" customWidth="1"/>
    <col min="3089" max="3089" width="13.59765625" style="33" customWidth="1"/>
    <col min="3090" max="3090" width="1.296875" style="33" customWidth="1"/>
    <col min="3091" max="3091" width="12.296875" style="33" customWidth="1"/>
    <col min="3092" max="3092" width="1" style="33" customWidth="1"/>
    <col min="3093" max="3093" width="13.09765625" style="33" customWidth="1"/>
    <col min="3094" max="3094" width="0.796875" style="33" customWidth="1"/>
    <col min="3095" max="3095" width="10.296875" style="33" customWidth="1"/>
    <col min="3096" max="3325" width="8.69921875" style="33"/>
    <col min="3326" max="3326" width="41.59765625" style="33" customWidth="1"/>
    <col min="3327" max="3327" width="4.59765625" style="33" customWidth="1"/>
    <col min="3328" max="3328" width="1.59765625" style="33" customWidth="1"/>
    <col min="3329" max="3329" width="11.796875" style="33" customWidth="1"/>
    <col min="3330" max="3330" width="1.59765625" style="33" customWidth="1"/>
    <col min="3331" max="3331" width="10.59765625" style="33" customWidth="1"/>
    <col min="3332" max="3332" width="1.09765625" style="33" customWidth="1"/>
    <col min="3333" max="3333" width="10.09765625" style="33" customWidth="1"/>
    <col min="3334" max="3334" width="1.59765625" style="33" customWidth="1"/>
    <col min="3335" max="3335" width="11" style="33" customWidth="1"/>
    <col min="3336" max="3336" width="1.59765625" style="33" customWidth="1"/>
    <col min="3337" max="3337" width="10.59765625" style="33" customWidth="1"/>
    <col min="3338" max="3338" width="1.59765625" style="33" customWidth="1"/>
    <col min="3339" max="3339" width="10.09765625" style="33" customWidth="1"/>
    <col min="3340" max="3340" width="1.59765625" style="33" customWidth="1"/>
    <col min="3341" max="3341" width="10.09765625" style="33" customWidth="1"/>
    <col min="3342" max="3342" width="1.59765625" style="33" customWidth="1"/>
    <col min="3343" max="3343" width="10.09765625" style="33" customWidth="1"/>
    <col min="3344" max="3344" width="0.796875" style="33" customWidth="1"/>
    <col min="3345" max="3345" width="13.59765625" style="33" customWidth="1"/>
    <col min="3346" max="3346" width="1.296875" style="33" customWidth="1"/>
    <col min="3347" max="3347" width="12.296875" style="33" customWidth="1"/>
    <col min="3348" max="3348" width="1" style="33" customWidth="1"/>
    <col min="3349" max="3349" width="13.09765625" style="33" customWidth="1"/>
    <col min="3350" max="3350" width="0.796875" style="33" customWidth="1"/>
    <col min="3351" max="3351" width="10.296875" style="33" customWidth="1"/>
    <col min="3352" max="3581" width="8.69921875" style="33"/>
    <col min="3582" max="3582" width="41.59765625" style="33" customWidth="1"/>
    <col min="3583" max="3583" width="4.59765625" style="33" customWidth="1"/>
    <col min="3584" max="3584" width="1.59765625" style="33" customWidth="1"/>
    <col min="3585" max="3585" width="11.796875" style="33" customWidth="1"/>
    <col min="3586" max="3586" width="1.59765625" style="33" customWidth="1"/>
    <col min="3587" max="3587" width="10.59765625" style="33" customWidth="1"/>
    <col min="3588" max="3588" width="1.09765625" style="33" customWidth="1"/>
    <col min="3589" max="3589" width="10.09765625" style="33" customWidth="1"/>
    <col min="3590" max="3590" width="1.59765625" style="33" customWidth="1"/>
    <col min="3591" max="3591" width="11" style="33" customWidth="1"/>
    <col min="3592" max="3592" width="1.59765625" style="33" customWidth="1"/>
    <col min="3593" max="3593" width="10.59765625" style="33" customWidth="1"/>
    <col min="3594" max="3594" width="1.59765625" style="33" customWidth="1"/>
    <col min="3595" max="3595" width="10.09765625" style="33" customWidth="1"/>
    <col min="3596" max="3596" width="1.59765625" style="33" customWidth="1"/>
    <col min="3597" max="3597" width="10.09765625" style="33" customWidth="1"/>
    <col min="3598" max="3598" width="1.59765625" style="33" customWidth="1"/>
    <col min="3599" max="3599" width="10.09765625" style="33" customWidth="1"/>
    <col min="3600" max="3600" width="0.796875" style="33" customWidth="1"/>
    <col min="3601" max="3601" width="13.59765625" style="33" customWidth="1"/>
    <col min="3602" max="3602" width="1.296875" style="33" customWidth="1"/>
    <col min="3603" max="3603" width="12.296875" style="33" customWidth="1"/>
    <col min="3604" max="3604" width="1" style="33" customWidth="1"/>
    <col min="3605" max="3605" width="13.09765625" style="33" customWidth="1"/>
    <col min="3606" max="3606" width="0.796875" style="33" customWidth="1"/>
    <col min="3607" max="3607" width="10.296875" style="33" customWidth="1"/>
    <col min="3608" max="3837" width="8.69921875" style="33"/>
    <col min="3838" max="3838" width="41.59765625" style="33" customWidth="1"/>
    <col min="3839" max="3839" width="4.59765625" style="33" customWidth="1"/>
    <col min="3840" max="3840" width="1.59765625" style="33" customWidth="1"/>
    <col min="3841" max="3841" width="11.796875" style="33" customWidth="1"/>
    <col min="3842" max="3842" width="1.59765625" style="33" customWidth="1"/>
    <col min="3843" max="3843" width="10.59765625" style="33" customWidth="1"/>
    <col min="3844" max="3844" width="1.09765625" style="33" customWidth="1"/>
    <col min="3845" max="3845" width="10.09765625" style="33" customWidth="1"/>
    <col min="3846" max="3846" width="1.59765625" style="33" customWidth="1"/>
    <col min="3847" max="3847" width="11" style="33" customWidth="1"/>
    <col min="3848" max="3848" width="1.59765625" style="33" customWidth="1"/>
    <col min="3849" max="3849" width="10.59765625" style="33" customWidth="1"/>
    <col min="3850" max="3850" width="1.59765625" style="33" customWidth="1"/>
    <col min="3851" max="3851" width="10.09765625" style="33" customWidth="1"/>
    <col min="3852" max="3852" width="1.59765625" style="33" customWidth="1"/>
    <col min="3853" max="3853" width="10.09765625" style="33" customWidth="1"/>
    <col min="3854" max="3854" width="1.59765625" style="33" customWidth="1"/>
    <col min="3855" max="3855" width="10.09765625" style="33" customWidth="1"/>
    <col min="3856" max="3856" width="0.796875" style="33" customWidth="1"/>
    <col min="3857" max="3857" width="13.59765625" style="33" customWidth="1"/>
    <col min="3858" max="3858" width="1.296875" style="33" customWidth="1"/>
    <col min="3859" max="3859" width="12.296875" style="33" customWidth="1"/>
    <col min="3860" max="3860" width="1" style="33" customWidth="1"/>
    <col min="3861" max="3861" width="13.09765625" style="33" customWidth="1"/>
    <col min="3862" max="3862" width="0.796875" style="33" customWidth="1"/>
    <col min="3863" max="3863" width="10.296875" style="33" customWidth="1"/>
    <col min="3864" max="4093" width="8.69921875" style="33"/>
    <col min="4094" max="4094" width="41.59765625" style="33" customWidth="1"/>
    <col min="4095" max="4095" width="4.59765625" style="33" customWidth="1"/>
    <col min="4096" max="4096" width="1.59765625" style="33" customWidth="1"/>
    <col min="4097" max="4097" width="11.796875" style="33" customWidth="1"/>
    <col min="4098" max="4098" width="1.59765625" style="33" customWidth="1"/>
    <col min="4099" max="4099" width="10.59765625" style="33" customWidth="1"/>
    <col min="4100" max="4100" width="1.09765625" style="33" customWidth="1"/>
    <col min="4101" max="4101" width="10.09765625" style="33" customWidth="1"/>
    <col min="4102" max="4102" width="1.59765625" style="33" customWidth="1"/>
    <col min="4103" max="4103" width="11" style="33" customWidth="1"/>
    <col min="4104" max="4104" width="1.59765625" style="33" customWidth="1"/>
    <col min="4105" max="4105" width="10.59765625" style="33" customWidth="1"/>
    <col min="4106" max="4106" width="1.59765625" style="33" customWidth="1"/>
    <col min="4107" max="4107" width="10.09765625" style="33" customWidth="1"/>
    <col min="4108" max="4108" width="1.59765625" style="33" customWidth="1"/>
    <col min="4109" max="4109" width="10.09765625" style="33" customWidth="1"/>
    <col min="4110" max="4110" width="1.59765625" style="33" customWidth="1"/>
    <col min="4111" max="4111" width="10.09765625" style="33" customWidth="1"/>
    <col min="4112" max="4112" width="0.796875" style="33" customWidth="1"/>
    <col min="4113" max="4113" width="13.59765625" style="33" customWidth="1"/>
    <col min="4114" max="4114" width="1.296875" style="33" customWidth="1"/>
    <col min="4115" max="4115" width="12.296875" style="33" customWidth="1"/>
    <col min="4116" max="4116" width="1" style="33" customWidth="1"/>
    <col min="4117" max="4117" width="13.09765625" style="33" customWidth="1"/>
    <col min="4118" max="4118" width="0.796875" style="33" customWidth="1"/>
    <col min="4119" max="4119" width="10.296875" style="33" customWidth="1"/>
    <col min="4120" max="4349" width="8.69921875" style="33"/>
    <col min="4350" max="4350" width="41.59765625" style="33" customWidth="1"/>
    <col min="4351" max="4351" width="4.59765625" style="33" customWidth="1"/>
    <col min="4352" max="4352" width="1.59765625" style="33" customWidth="1"/>
    <col min="4353" max="4353" width="11.796875" style="33" customWidth="1"/>
    <col min="4354" max="4354" width="1.59765625" style="33" customWidth="1"/>
    <col min="4355" max="4355" width="10.59765625" style="33" customWidth="1"/>
    <col min="4356" max="4356" width="1.09765625" style="33" customWidth="1"/>
    <col min="4357" max="4357" width="10.09765625" style="33" customWidth="1"/>
    <col min="4358" max="4358" width="1.59765625" style="33" customWidth="1"/>
    <col min="4359" max="4359" width="11" style="33" customWidth="1"/>
    <col min="4360" max="4360" width="1.59765625" style="33" customWidth="1"/>
    <col min="4361" max="4361" width="10.59765625" style="33" customWidth="1"/>
    <col min="4362" max="4362" width="1.59765625" style="33" customWidth="1"/>
    <col min="4363" max="4363" width="10.09765625" style="33" customWidth="1"/>
    <col min="4364" max="4364" width="1.59765625" style="33" customWidth="1"/>
    <col min="4365" max="4365" width="10.09765625" style="33" customWidth="1"/>
    <col min="4366" max="4366" width="1.59765625" style="33" customWidth="1"/>
    <col min="4367" max="4367" width="10.09765625" style="33" customWidth="1"/>
    <col min="4368" max="4368" width="0.796875" style="33" customWidth="1"/>
    <col min="4369" max="4369" width="13.59765625" style="33" customWidth="1"/>
    <col min="4370" max="4370" width="1.296875" style="33" customWidth="1"/>
    <col min="4371" max="4371" width="12.296875" style="33" customWidth="1"/>
    <col min="4372" max="4372" width="1" style="33" customWidth="1"/>
    <col min="4373" max="4373" width="13.09765625" style="33" customWidth="1"/>
    <col min="4374" max="4374" width="0.796875" style="33" customWidth="1"/>
    <col min="4375" max="4375" width="10.296875" style="33" customWidth="1"/>
    <col min="4376" max="4605" width="8.69921875" style="33"/>
    <col min="4606" max="4606" width="41.59765625" style="33" customWidth="1"/>
    <col min="4607" max="4607" width="4.59765625" style="33" customWidth="1"/>
    <col min="4608" max="4608" width="1.59765625" style="33" customWidth="1"/>
    <col min="4609" max="4609" width="11.796875" style="33" customWidth="1"/>
    <col min="4610" max="4610" width="1.59765625" style="33" customWidth="1"/>
    <col min="4611" max="4611" width="10.59765625" style="33" customWidth="1"/>
    <col min="4612" max="4612" width="1.09765625" style="33" customWidth="1"/>
    <col min="4613" max="4613" width="10.09765625" style="33" customWidth="1"/>
    <col min="4614" max="4614" width="1.59765625" style="33" customWidth="1"/>
    <col min="4615" max="4615" width="11" style="33" customWidth="1"/>
    <col min="4616" max="4616" width="1.59765625" style="33" customWidth="1"/>
    <col min="4617" max="4617" width="10.59765625" style="33" customWidth="1"/>
    <col min="4618" max="4618" width="1.59765625" style="33" customWidth="1"/>
    <col min="4619" max="4619" width="10.09765625" style="33" customWidth="1"/>
    <col min="4620" max="4620" width="1.59765625" style="33" customWidth="1"/>
    <col min="4621" max="4621" width="10.09765625" style="33" customWidth="1"/>
    <col min="4622" max="4622" width="1.59765625" style="33" customWidth="1"/>
    <col min="4623" max="4623" width="10.09765625" style="33" customWidth="1"/>
    <col min="4624" max="4624" width="0.796875" style="33" customWidth="1"/>
    <col min="4625" max="4625" width="13.59765625" style="33" customWidth="1"/>
    <col min="4626" max="4626" width="1.296875" style="33" customWidth="1"/>
    <col min="4627" max="4627" width="12.296875" style="33" customWidth="1"/>
    <col min="4628" max="4628" width="1" style="33" customWidth="1"/>
    <col min="4629" max="4629" width="13.09765625" style="33" customWidth="1"/>
    <col min="4630" max="4630" width="0.796875" style="33" customWidth="1"/>
    <col min="4631" max="4631" width="10.296875" style="33" customWidth="1"/>
    <col min="4632" max="4861" width="8.69921875" style="33"/>
    <col min="4862" max="4862" width="41.59765625" style="33" customWidth="1"/>
    <col min="4863" max="4863" width="4.59765625" style="33" customWidth="1"/>
    <col min="4864" max="4864" width="1.59765625" style="33" customWidth="1"/>
    <col min="4865" max="4865" width="11.796875" style="33" customWidth="1"/>
    <col min="4866" max="4866" width="1.59765625" style="33" customWidth="1"/>
    <col min="4867" max="4867" width="10.59765625" style="33" customWidth="1"/>
    <col min="4868" max="4868" width="1.09765625" style="33" customWidth="1"/>
    <col min="4869" max="4869" width="10.09765625" style="33" customWidth="1"/>
    <col min="4870" max="4870" width="1.59765625" style="33" customWidth="1"/>
    <col min="4871" max="4871" width="11" style="33" customWidth="1"/>
    <col min="4872" max="4872" width="1.59765625" style="33" customWidth="1"/>
    <col min="4873" max="4873" width="10.59765625" style="33" customWidth="1"/>
    <col min="4874" max="4874" width="1.59765625" style="33" customWidth="1"/>
    <col min="4875" max="4875" width="10.09765625" style="33" customWidth="1"/>
    <col min="4876" max="4876" width="1.59765625" style="33" customWidth="1"/>
    <col min="4877" max="4877" width="10.09765625" style="33" customWidth="1"/>
    <col min="4878" max="4878" width="1.59765625" style="33" customWidth="1"/>
    <col min="4879" max="4879" width="10.09765625" style="33" customWidth="1"/>
    <col min="4880" max="4880" width="0.796875" style="33" customWidth="1"/>
    <col min="4881" max="4881" width="13.59765625" style="33" customWidth="1"/>
    <col min="4882" max="4882" width="1.296875" style="33" customWidth="1"/>
    <col min="4883" max="4883" width="12.296875" style="33" customWidth="1"/>
    <col min="4884" max="4884" width="1" style="33" customWidth="1"/>
    <col min="4885" max="4885" width="13.09765625" style="33" customWidth="1"/>
    <col min="4886" max="4886" width="0.796875" style="33" customWidth="1"/>
    <col min="4887" max="4887" width="10.296875" style="33" customWidth="1"/>
    <col min="4888" max="5117" width="8.69921875" style="33"/>
    <col min="5118" max="5118" width="41.59765625" style="33" customWidth="1"/>
    <col min="5119" max="5119" width="4.59765625" style="33" customWidth="1"/>
    <col min="5120" max="5120" width="1.59765625" style="33" customWidth="1"/>
    <col min="5121" max="5121" width="11.796875" style="33" customWidth="1"/>
    <col min="5122" max="5122" width="1.59765625" style="33" customWidth="1"/>
    <col min="5123" max="5123" width="10.59765625" style="33" customWidth="1"/>
    <col min="5124" max="5124" width="1.09765625" style="33" customWidth="1"/>
    <col min="5125" max="5125" width="10.09765625" style="33" customWidth="1"/>
    <col min="5126" max="5126" width="1.59765625" style="33" customWidth="1"/>
    <col min="5127" max="5127" width="11" style="33" customWidth="1"/>
    <col min="5128" max="5128" width="1.59765625" style="33" customWidth="1"/>
    <col min="5129" max="5129" width="10.59765625" style="33" customWidth="1"/>
    <col min="5130" max="5130" width="1.59765625" style="33" customWidth="1"/>
    <col min="5131" max="5131" width="10.09765625" style="33" customWidth="1"/>
    <col min="5132" max="5132" width="1.59765625" style="33" customWidth="1"/>
    <col min="5133" max="5133" width="10.09765625" style="33" customWidth="1"/>
    <col min="5134" max="5134" width="1.59765625" style="33" customWidth="1"/>
    <col min="5135" max="5135" width="10.09765625" style="33" customWidth="1"/>
    <col min="5136" max="5136" width="0.796875" style="33" customWidth="1"/>
    <col min="5137" max="5137" width="13.59765625" style="33" customWidth="1"/>
    <col min="5138" max="5138" width="1.296875" style="33" customWidth="1"/>
    <col min="5139" max="5139" width="12.296875" style="33" customWidth="1"/>
    <col min="5140" max="5140" width="1" style="33" customWidth="1"/>
    <col min="5141" max="5141" width="13.09765625" style="33" customWidth="1"/>
    <col min="5142" max="5142" width="0.796875" style="33" customWidth="1"/>
    <col min="5143" max="5143" width="10.296875" style="33" customWidth="1"/>
    <col min="5144" max="5373" width="8.69921875" style="33"/>
    <col min="5374" max="5374" width="41.59765625" style="33" customWidth="1"/>
    <col min="5375" max="5375" width="4.59765625" style="33" customWidth="1"/>
    <col min="5376" max="5376" width="1.59765625" style="33" customWidth="1"/>
    <col min="5377" max="5377" width="11.796875" style="33" customWidth="1"/>
    <col min="5378" max="5378" width="1.59765625" style="33" customWidth="1"/>
    <col min="5379" max="5379" width="10.59765625" style="33" customWidth="1"/>
    <col min="5380" max="5380" width="1.09765625" style="33" customWidth="1"/>
    <col min="5381" max="5381" width="10.09765625" style="33" customWidth="1"/>
    <col min="5382" max="5382" width="1.59765625" style="33" customWidth="1"/>
    <col min="5383" max="5383" width="11" style="33" customWidth="1"/>
    <col min="5384" max="5384" width="1.59765625" style="33" customWidth="1"/>
    <col min="5385" max="5385" width="10.59765625" style="33" customWidth="1"/>
    <col min="5386" max="5386" width="1.59765625" style="33" customWidth="1"/>
    <col min="5387" max="5387" width="10.09765625" style="33" customWidth="1"/>
    <col min="5388" max="5388" width="1.59765625" style="33" customWidth="1"/>
    <col min="5389" max="5389" width="10.09765625" style="33" customWidth="1"/>
    <col min="5390" max="5390" width="1.59765625" style="33" customWidth="1"/>
    <col min="5391" max="5391" width="10.09765625" style="33" customWidth="1"/>
    <col min="5392" max="5392" width="0.796875" style="33" customWidth="1"/>
    <col min="5393" max="5393" width="13.59765625" style="33" customWidth="1"/>
    <col min="5394" max="5394" width="1.296875" style="33" customWidth="1"/>
    <col min="5395" max="5395" width="12.296875" style="33" customWidth="1"/>
    <col min="5396" max="5396" width="1" style="33" customWidth="1"/>
    <col min="5397" max="5397" width="13.09765625" style="33" customWidth="1"/>
    <col min="5398" max="5398" width="0.796875" style="33" customWidth="1"/>
    <col min="5399" max="5399" width="10.296875" style="33" customWidth="1"/>
    <col min="5400" max="5629" width="8.69921875" style="33"/>
    <col min="5630" max="5630" width="41.59765625" style="33" customWidth="1"/>
    <col min="5631" max="5631" width="4.59765625" style="33" customWidth="1"/>
    <col min="5632" max="5632" width="1.59765625" style="33" customWidth="1"/>
    <col min="5633" max="5633" width="11.796875" style="33" customWidth="1"/>
    <col min="5634" max="5634" width="1.59765625" style="33" customWidth="1"/>
    <col min="5635" max="5635" width="10.59765625" style="33" customWidth="1"/>
    <col min="5636" max="5636" width="1.09765625" style="33" customWidth="1"/>
    <col min="5637" max="5637" width="10.09765625" style="33" customWidth="1"/>
    <col min="5638" max="5638" width="1.59765625" style="33" customWidth="1"/>
    <col min="5639" max="5639" width="11" style="33" customWidth="1"/>
    <col min="5640" max="5640" width="1.59765625" style="33" customWidth="1"/>
    <col min="5641" max="5641" width="10.59765625" style="33" customWidth="1"/>
    <col min="5642" max="5642" width="1.59765625" style="33" customWidth="1"/>
    <col min="5643" max="5643" width="10.09765625" style="33" customWidth="1"/>
    <col min="5644" max="5644" width="1.59765625" style="33" customWidth="1"/>
    <col min="5645" max="5645" width="10.09765625" style="33" customWidth="1"/>
    <col min="5646" max="5646" width="1.59765625" style="33" customWidth="1"/>
    <col min="5647" max="5647" width="10.09765625" style="33" customWidth="1"/>
    <col min="5648" max="5648" width="0.796875" style="33" customWidth="1"/>
    <col min="5649" max="5649" width="13.59765625" style="33" customWidth="1"/>
    <col min="5650" max="5650" width="1.296875" style="33" customWidth="1"/>
    <col min="5651" max="5651" width="12.296875" style="33" customWidth="1"/>
    <col min="5652" max="5652" width="1" style="33" customWidth="1"/>
    <col min="5653" max="5653" width="13.09765625" style="33" customWidth="1"/>
    <col min="5654" max="5654" width="0.796875" style="33" customWidth="1"/>
    <col min="5655" max="5655" width="10.296875" style="33" customWidth="1"/>
    <col min="5656" max="5885" width="8.69921875" style="33"/>
    <col min="5886" max="5886" width="41.59765625" style="33" customWidth="1"/>
    <col min="5887" max="5887" width="4.59765625" style="33" customWidth="1"/>
    <col min="5888" max="5888" width="1.59765625" style="33" customWidth="1"/>
    <col min="5889" max="5889" width="11.796875" style="33" customWidth="1"/>
    <col min="5890" max="5890" width="1.59765625" style="33" customWidth="1"/>
    <col min="5891" max="5891" width="10.59765625" style="33" customWidth="1"/>
    <col min="5892" max="5892" width="1.09765625" style="33" customWidth="1"/>
    <col min="5893" max="5893" width="10.09765625" style="33" customWidth="1"/>
    <col min="5894" max="5894" width="1.59765625" style="33" customWidth="1"/>
    <col min="5895" max="5895" width="11" style="33" customWidth="1"/>
    <col min="5896" max="5896" width="1.59765625" style="33" customWidth="1"/>
    <col min="5897" max="5897" width="10.59765625" style="33" customWidth="1"/>
    <col min="5898" max="5898" width="1.59765625" style="33" customWidth="1"/>
    <col min="5899" max="5899" width="10.09765625" style="33" customWidth="1"/>
    <col min="5900" max="5900" width="1.59765625" style="33" customWidth="1"/>
    <col min="5901" max="5901" width="10.09765625" style="33" customWidth="1"/>
    <col min="5902" max="5902" width="1.59765625" style="33" customWidth="1"/>
    <col min="5903" max="5903" width="10.09765625" style="33" customWidth="1"/>
    <col min="5904" max="5904" width="0.796875" style="33" customWidth="1"/>
    <col min="5905" max="5905" width="13.59765625" style="33" customWidth="1"/>
    <col min="5906" max="5906" width="1.296875" style="33" customWidth="1"/>
    <col min="5907" max="5907" width="12.296875" style="33" customWidth="1"/>
    <col min="5908" max="5908" width="1" style="33" customWidth="1"/>
    <col min="5909" max="5909" width="13.09765625" style="33" customWidth="1"/>
    <col min="5910" max="5910" width="0.796875" style="33" customWidth="1"/>
    <col min="5911" max="5911" width="10.296875" style="33" customWidth="1"/>
    <col min="5912" max="6141" width="8.69921875" style="33"/>
    <col min="6142" max="6142" width="41.59765625" style="33" customWidth="1"/>
    <col min="6143" max="6143" width="4.59765625" style="33" customWidth="1"/>
    <col min="6144" max="6144" width="1.59765625" style="33" customWidth="1"/>
    <col min="6145" max="6145" width="11.796875" style="33" customWidth="1"/>
    <col min="6146" max="6146" width="1.59765625" style="33" customWidth="1"/>
    <col min="6147" max="6147" width="10.59765625" style="33" customWidth="1"/>
    <col min="6148" max="6148" width="1.09765625" style="33" customWidth="1"/>
    <col min="6149" max="6149" width="10.09765625" style="33" customWidth="1"/>
    <col min="6150" max="6150" width="1.59765625" style="33" customWidth="1"/>
    <col min="6151" max="6151" width="11" style="33" customWidth="1"/>
    <col min="6152" max="6152" width="1.59765625" style="33" customWidth="1"/>
    <col min="6153" max="6153" width="10.59765625" style="33" customWidth="1"/>
    <col min="6154" max="6154" width="1.59765625" style="33" customWidth="1"/>
    <col min="6155" max="6155" width="10.09765625" style="33" customWidth="1"/>
    <col min="6156" max="6156" width="1.59765625" style="33" customWidth="1"/>
    <col min="6157" max="6157" width="10.09765625" style="33" customWidth="1"/>
    <col min="6158" max="6158" width="1.59765625" style="33" customWidth="1"/>
    <col min="6159" max="6159" width="10.09765625" style="33" customWidth="1"/>
    <col min="6160" max="6160" width="0.796875" style="33" customWidth="1"/>
    <col min="6161" max="6161" width="13.59765625" style="33" customWidth="1"/>
    <col min="6162" max="6162" width="1.296875" style="33" customWidth="1"/>
    <col min="6163" max="6163" width="12.296875" style="33" customWidth="1"/>
    <col min="6164" max="6164" width="1" style="33" customWidth="1"/>
    <col min="6165" max="6165" width="13.09765625" style="33" customWidth="1"/>
    <col min="6166" max="6166" width="0.796875" style="33" customWidth="1"/>
    <col min="6167" max="6167" width="10.296875" style="33" customWidth="1"/>
    <col min="6168" max="6397" width="8.69921875" style="33"/>
    <col min="6398" max="6398" width="41.59765625" style="33" customWidth="1"/>
    <col min="6399" max="6399" width="4.59765625" style="33" customWidth="1"/>
    <col min="6400" max="6400" width="1.59765625" style="33" customWidth="1"/>
    <col min="6401" max="6401" width="11.796875" style="33" customWidth="1"/>
    <col min="6402" max="6402" width="1.59765625" style="33" customWidth="1"/>
    <col min="6403" max="6403" width="10.59765625" style="33" customWidth="1"/>
    <col min="6404" max="6404" width="1.09765625" style="33" customWidth="1"/>
    <col min="6405" max="6405" width="10.09765625" style="33" customWidth="1"/>
    <col min="6406" max="6406" width="1.59765625" style="33" customWidth="1"/>
    <col min="6407" max="6407" width="11" style="33" customWidth="1"/>
    <col min="6408" max="6408" width="1.59765625" style="33" customWidth="1"/>
    <col min="6409" max="6409" width="10.59765625" style="33" customWidth="1"/>
    <col min="6410" max="6410" width="1.59765625" style="33" customWidth="1"/>
    <col min="6411" max="6411" width="10.09765625" style="33" customWidth="1"/>
    <col min="6412" max="6412" width="1.59765625" style="33" customWidth="1"/>
    <col min="6413" max="6413" width="10.09765625" style="33" customWidth="1"/>
    <col min="6414" max="6414" width="1.59765625" style="33" customWidth="1"/>
    <col min="6415" max="6415" width="10.09765625" style="33" customWidth="1"/>
    <col min="6416" max="6416" width="0.796875" style="33" customWidth="1"/>
    <col min="6417" max="6417" width="13.59765625" style="33" customWidth="1"/>
    <col min="6418" max="6418" width="1.296875" style="33" customWidth="1"/>
    <col min="6419" max="6419" width="12.296875" style="33" customWidth="1"/>
    <col min="6420" max="6420" width="1" style="33" customWidth="1"/>
    <col min="6421" max="6421" width="13.09765625" style="33" customWidth="1"/>
    <col min="6422" max="6422" width="0.796875" style="33" customWidth="1"/>
    <col min="6423" max="6423" width="10.296875" style="33" customWidth="1"/>
    <col min="6424" max="6653" width="8.69921875" style="33"/>
    <col min="6654" max="6654" width="41.59765625" style="33" customWidth="1"/>
    <col min="6655" max="6655" width="4.59765625" style="33" customWidth="1"/>
    <col min="6656" max="6656" width="1.59765625" style="33" customWidth="1"/>
    <col min="6657" max="6657" width="11.796875" style="33" customWidth="1"/>
    <col min="6658" max="6658" width="1.59765625" style="33" customWidth="1"/>
    <col min="6659" max="6659" width="10.59765625" style="33" customWidth="1"/>
    <col min="6660" max="6660" width="1.09765625" style="33" customWidth="1"/>
    <col min="6661" max="6661" width="10.09765625" style="33" customWidth="1"/>
    <col min="6662" max="6662" width="1.59765625" style="33" customWidth="1"/>
    <col min="6663" max="6663" width="11" style="33" customWidth="1"/>
    <col min="6664" max="6664" width="1.59765625" style="33" customWidth="1"/>
    <col min="6665" max="6665" width="10.59765625" style="33" customWidth="1"/>
    <col min="6666" max="6666" width="1.59765625" style="33" customWidth="1"/>
    <col min="6667" max="6667" width="10.09765625" style="33" customWidth="1"/>
    <col min="6668" max="6668" width="1.59765625" style="33" customWidth="1"/>
    <col min="6669" max="6669" width="10.09765625" style="33" customWidth="1"/>
    <col min="6670" max="6670" width="1.59765625" style="33" customWidth="1"/>
    <col min="6671" max="6671" width="10.09765625" style="33" customWidth="1"/>
    <col min="6672" max="6672" width="0.796875" style="33" customWidth="1"/>
    <col min="6673" max="6673" width="13.59765625" style="33" customWidth="1"/>
    <col min="6674" max="6674" width="1.296875" style="33" customWidth="1"/>
    <col min="6675" max="6675" width="12.296875" style="33" customWidth="1"/>
    <col min="6676" max="6676" width="1" style="33" customWidth="1"/>
    <col min="6677" max="6677" width="13.09765625" style="33" customWidth="1"/>
    <col min="6678" max="6678" width="0.796875" style="33" customWidth="1"/>
    <col min="6679" max="6679" width="10.296875" style="33" customWidth="1"/>
    <col min="6680" max="6909" width="8.69921875" style="33"/>
    <col min="6910" max="6910" width="41.59765625" style="33" customWidth="1"/>
    <col min="6911" max="6911" width="4.59765625" style="33" customWidth="1"/>
    <col min="6912" max="6912" width="1.59765625" style="33" customWidth="1"/>
    <col min="6913" max="6913" width="11.796875" style="33" customWidth="1"/>
    <col min="6914" max="6914" width="1.59765625" style="33" customWidth="1"/>
    <col min="6915" max="6915" width="10.59765625" style="33" customWidth="1"/>
    <col min="6916" max="6916" width="1.09765625" style="33" customWidth="1"/>
    <col min="6917" max="6917" width="10.09765625" style="33" customWidth="1"/>
    <col min="6918" max="6918" width="1.59765625" style="33" customWidth="1"/>
    <col min="6919" max="6919" width="11" style="33" customWidth="1"/>
    <col min="6920" max="6920" width="1.59765625" style="33" customWidth="1"/>
    <col min="6921" max="6921" width="10.59765625" style="33" customWidth="1"/>
    <col min="6922" max="6922" width="1.59765625" style="33" customWidth="1"/>
    <col min="6923" max="6923" width="10.09765625" style="33" customWidth="1"/>
    <col min="6924" max="6924" width="1.59765625" style="33" customWidth="1"/>
    <col min="6925" max="6925" width="10.09765625" style="33" customWidth="1"/>
    <col min="6926" max="6926" width="1.59765625" style="33" customWidth="1"/>
    <col min="6927" max="6927" width="10.09765625" style="33" customWidth="1"/>
    <col min="6928" max="6928" width="0.796875" style="33" customWidth="1"/>
    <col min="6929" max="6929" width="13.59765625" style="33" customWidth="1"/>
    <col min="6930" max="6930" width="1.296875" style="33" customWidth="1"/>
    <col min="6931" max="6931" width="12.296875" style="33" customWidth="1"/>
    <col min="6932" max="6932" width="1" style="33" customWidth="1"/>
    <col min="6933" max="6933" width="13.09765625" style="33" customWidth="1"/>
    <col min="6934" max="6934" width="0.796875" style="33" customWidth="1"/>
    <col min="6935" max="6935" width="10.296875" style="33" customWidth="1"/>
    <col min="6936" max="7165" width="8.69921875" style="33"/>
    <col min="7166" max="7166" width="41.59765625" style="33" customWidth="1"/>
    <col min="7167" max="7167" width="4.59765625" style="33" customWidth="1"/>
    <col min="7168" max="7168" width="1.59765625" style="33" customWidth="1"/>
    <col min="7169" max="7169" width="11.796875" style="33" customWidth="1"/>
    <col min="7170" max="7170" width="1.59765625" style="33" customWidth="1"/>
    <col min="7171" max="7171" width="10.59765625" style="33" customWidth="1"/>
    <col min="7172" max="7172" width="1.09765625" style="33" customWidth="1"/>
    <col min="7173" max="7173" width="10.09765625" style="33" customWidth="1"/>
    <col min="7174" max="7174" width="1.59765625" style="33" customWidth="1"/>
    <col min="7175" max="7175" width="11" style="33" customWidth="1"/>
    <col min="7176" max="7176" width="1.59765625" style="33" customWidth="1"/>
    <col min="7177" max="7177" width="10.59765625" style="33" customWidth="1"/>
    <col min="7178" max="7178" width="1.59765625" style="33" customWidth="1"/>
    <col min="7179" max="7179" width="10.09765625" style="33" customWidth="1"/>
    <col min="7180" max="7180" width="1.59765625" style="33" customWidth="1"/>
    <col min="7181" max="7181" width="10.09765625" style="33" customWidth="1"/>
    <col min="7182" max="7182" width="1.59765625" style="33" customWidth="1"/>
    <col min="7183" max="7183" width="10.09765625" style="33" customWidth="1"/>
    <col min="7184" max="7184" width="0.796875" style="33" customWidth="1"/>
    <col min="7185" max="7185" width="13.59765625" style="33" customWidth="1"/>
    <col min="7186" max="7186" width="1.296875" style="33" customWidth="1"/>
    <col min="7187" max="7187" width="12.296875" style="33" customWidth="1"/>
    <col min="7188" max="7188" width="1" style="33" customWidth="1"/>
    <col min="7189" max="7189" width="13.09765625" style="33" customWidth="1"/>
    <col min="7190" max="7190" width="0.796875" style="33" customWidth="1"/>
    <col min="7191" max="7191" width="10.296875" style="33" customWidth="1"/>
    <col min="7192" max="7421" width="8.69921875" style="33"/>
    <col min="7422" max="7422" width="41.59765625" style="33" customWidth="1"/>
    <col min="7423" max="7423" width="4.59765625" style="33" customWidth="1"/>
    <col min="7424" max="7424" width="1.59765625" style="33" customWidth="1"/>
    <col min="7425" max="7425" width="11.796875" style="33" customWidth="1"/>
    <col min="7426" max="7426" width="1.59765625" style="33" customWidth="1"/>
    <col min="7427" max="7427" width="10.59765625" style="33" customWidth="1"/>
    <col min="7428" max="7428" width="1.09765625" style="33" customWidth="1"/>
    <col min="7429" max="7429" width="10.09765625" style="33" customWidth="1"/>
    <col min="7430" max="7430" width="1.59765625" style="33" customWidth="1"/>
    <col min="7431" max="7431" width="11" style="33" customWidth="1"/>
    <col min="7432" max="7432" width="1.59765625" style="33" customWidth="1"/>
    <col min="7433" max="7433" width="10.59765625" style="33" customWidth="1"/>
    <col min="7434" max="7434" width="1.59765625" style="33" customWidth="1"/>
    <col min="7435" max="7435" width="10.09765625" style="33" customWidth="1"/>
    <col min="7436" max="7436" width="1.59765625" style="33" customWidth="1"/>
    <col min="7437" max="7437" width="10.09765625" style="33" customWidth="1"/>
    <col min="7438" max="7438" width="1.59765625" style="33" customWidth="1"/>
    <col min="7439" max="7439" width="10.09765625" style="33" customWidth="1"/>
    <col min="7440" max="7440" width="0.796875" style="33" customWidth="1"/>
    <col min="7441" max="7441" width="13.59765625" style="33" customWidth="1"/>
    <col min="7442" max="7442" width="1.296875" style="33" customWidth="1"/>
    <col min="7443" max="7443" width="12.296875" style="33" customWidth="1"/>
    <col min="7444" max="7444" width="1" style="33" customWidth="1"/>
    <col min="7445" max="7445" width="13.09765625" style="33" customWidth="1"/>
    <col min="7446" max="7446" width="0.796875" style="33" customWidth="1"/>
    <col min="7447" max="7447" width="10.296875" style="33" customWidth="1"/>
    <col min="7448" max="7677" width="8.69921875" style="33"/>
    <col min="7678" max="7678" width="41.59765625" style="33" customWidth="1"/>
    <col min="7679" max="7679" width="4.59765625" style="33" customWidth="1"/>
    <col min="7680" max="7680" width="1.59765625" style="33" customWidth="1"/>
    <col min="7681" max="7681" width="11.796875" style="33" customWidth="1"/>
    <col min="7682" max="7682" width="1.59765625" style="33" customWidth="1"/>
    <col min="7683" max="7683" width="10.59765625" style="33" customWidth="1"/>
    <col min="7684" max="7684" width="1.09765625" style="33" customWidth="1"/>
    <col min="7685" max="7685" width="10.09765625" style="33" customWidth="1"/>
    <col min="7686" max="7686" width="1.59765625" style="33" customWidth="1"/>
    <col min="7687" max="7687" width="11" style="33" customWidth="1"/>
    <col min="7688" max="7688" width="1.59765625" style="33" customWidth="1"/>
    <col min="7689" max="7689" width="10.59765625" style="33" customWidth="1"/>
    <col min="7690" max="7690" width="1.59765625" style="33" customWidth="1"/>
    <col min="7691" max="7691" width="10.09765625" style="33" customWidth="1"/>
    <col min="7692" max="7692" width="1.59765625" style="33" customWidth="1"/>
    <col min="7693" max="7693" width="10.09765625" style="33" customWidth="1"/>
    <col min="7694" max="7694" width="1.59765625" style="33" customWidth="1"/>
    <col min="7695" max="7695" width="10.09765625" style="33" customWidth="1"/>
    <col min="7696" max="7696" width="0.796875" style="33" customWidth="1"/>
    <col min="7697" max="7697" width="13.59765625" style="33" customWidth="1"/>
    <col min="7698" max="7698" width="1.296875" style="33" customWidth="1"/>
    <col min="7699" max="7699" width="12.296875" style="33" customWidth="1"/>
    <col min="7700" max="7700" width="1" style="33" customWidth="1"/>
    <col min="7701" max="7701" width="13.09765625" style="33" customWidth="1"/>
    <col min="7702" max="7702" width="0.796875" style="33" customWidth="1"/>
    <col min="7703" max="7703" width="10.296875" style="33" customWidth="1"/>
    <col min="7704" max="7933" width="8.69921875" style="33"/>
    <col min="7934" max="7934" width="41.59765625" style="33" customWidth="1"/>
    <col min="7935" max="7935" width="4.59765625" style="33" customWidth="1"/>
    <col min="7936" max="7936" width="1.59765625" style="33" customWidth="1"/>
    <col min="7937" max="7937" width="11.796875" style="33" customWidth="1"/>
    <col min="7938" max="7938" width="1.59765625" style="33" customWidth="1"/>
    <col min="7939" max="7939" width="10.59765625" style="33" customWidth="1"/>
    <col min="7940" max="7940" width="1.09765625" style="33" customWidth="1"/>
    <col min="7941" max="7941" width="10.09765625" style="33" customWidth="1"/>
    <col min="7942" max="7942" width="1.59765625" style="33" customWidth="1"/>
    <col min="7943" max="7943" width="11" style="33" customWidth="1"/>
    <col min="7944" max="7944" width="1.59765625" style="33" customWidth="1"/>
    <col min="7945" max="7945" width="10.59765625" style="33" customWidth="1"/>
    <col min="7946" max="7946" width="1.59765625" style="33" customWidth="1"/>
    <col min="7947" max="7947" width="10.09765625" style="33" customWidth="1"/>
    <col min="7948" max="7948" width="1.59765625" style="33" customWidth="1"/>
    <col min="7949" max="7949" width="10.09765625" style="33" customWidth="1"/>
    <col min="7950" max="7950" width="1.59765625" style="33" customWidth="1"/>
    <col min="7951" max="7951" width="10.09765625" style="33" customWidth="1"/>
    <col min="7952" max="7952" width="0.796875" style="33" customWidth="1"/>
    <col min="7953" max="7953" width="13.59765625" style="33" customWidth="1"/>
    <col min="7954" max="7954" width="1.296875" style="33" customWidth="1"/>
    <col min="7955" max="7955" width="12.296875" style="33" customWidth="1"/>
    <col min="7956" max="7956" width="1" style="33" customWidth="1"/>
    <col min="7957" max="7957" width="13.09765625" style="33" customWidth="1"/>
    <col min="7958" max="7958" width="0.796875" style="33" customWidth="1"/>
    <col min="7959" max="7959" width="10.296875" style="33" customWidth="1"/>
    <col min="7960" max="8189" width="8.69921875" style="33"/>
    <col min="8190" max="8190" width="41.59765625" style="33" customWidth="1"/>
    <col min="8191" max="8191" width="4.59765625" style="33" customWidth="1"/>
    <col min="8192" max="8192" width="1.59765625" style="33" customWidth="1"/>
    <col min="8193" max="8193" width="11.796875" style="33" customWidth="1"/>
    <col min="8194" max="8194" width="1.59765625" style="33" customWidth="1"/>
    <col min="8195" max="8195" width="10.59765625" style="33" customWidth="1"/>
    <col min="8196" max="8196" width="1.09765625" style="33" customWidth="1"/>
    <col min="8197" max="8197" width="10.09765625" style="33" customWidth="1"/>
    <col min="8198" max="8198" width="1.59765625" style="33" customWidth="1"/>
    <col min="8199" max="8199" width="11" style="33" customWidth="1"/>
    <col min="8200" max="8200" width="1.59765625" style="33" customWidth="1"/>
    <col min="8201" max="8201" width="10.59765625" style="33" customWidth="1"/>
    <col min="8202" max="8202" width="1.59765625" style="33" customWidth="1"/>
    <col min="8203" max="8203" width="10.09765625" style="33" customWidth="1"/>
    <col min="8204" max="8204" width="1.59765625" style="33" customWidth="1"/>
    <col min="8205" max="8205" width="10.09765625" style="33" customWidth="1"/>
    <col min="8206" max="8206" width="1.59765625" style="33" customWidth="1"/>
    <col min="8207" max="8207" width="10.09765625" style="33" customWidth="1"/>
    <col min="8208" max="8208" width="0.796875" style="33" customWidth="1"/>
    <col min="8209" max="8209" width="13.59765625" style="33" customWidth="1"/>
    <col min="8210" max="8210" width="1.296875" style="33" customWidth="1"/>
    <col min="8211" max="8211" width="12.296875" style="33" customWidth="1"/>
    <col min="8212" max="8212" width="1" style="33" customWidth="1"/>
    <col min="8213" max="8213" width="13.09765625" style="33" customWidth="1"/>
    <col min="8214" max="8214" width="0.796875" style="33" customWidth="1"/>
    <col min="8215" max="8215" width="10.296875" style="33" customWidth="1"/>
    <col min="8216" max="8445" width="8.69921875" style="33"/>
    <col min="8446" max="8446" width="41.59765625" style="33" customWidth="1"/>
    <col min="8447" max="8447" width="4.59765625" style="33" customWidth="1"/>
    <col min="8448" max="8448" width="1.59765625" style="33" customWidth="1"/>
    <col min="8449" max="8449" width="11.796875" style="33" customWidth="1"/>
    <col min="8450" max="8450" width="1.59765625" style="33" customWidth="1"/>
    <col min="8451" max="8451" width="10.59765625" style="33" customWidth="1"/>
    <col min="8452" max="8452" width="1.09765625" style="33" customWidth="1"/>
    <col min="8453" max="8453" width="10.09765625" style="33" customWidth="1"/>
    <col min="8454" max="8454" width="1.59765625" style="33" customWidth="1"/>
    <col min="8455" max="8455" width="11" style="33" customWidth="1"/>
    <col min="8456" max="8456" width="1.59765625" style="33" customWidth="1"/>
    <col min="8457" max="8457" width="10.59765625" style="33" customWidth="1"/>
    <col min="8458" max="8458" width="1.59765625" style="33" customWidth="1"/>
    <col min="8459" max="8459" width="10.09765625" style="33" customWidth="1"/>
    <col min="8460" max="8460" width="1.59765625" style="33" customWidth="1"/>
    <col min="8461" max="8461" width="10.09765625" style="33" customWidth="1"/>
    <col min="8462" max="8462" width="1.59765625" style="33" customWidth="1"/>
    <col min="8463" max="8463" width="10.09765625" style="33" customWidth="1"/>
    <col min="8464" max="8464" width="0.796875" style="33" customWidth="1"/>
    <col min="8465" max="8465" width="13.59765625" style="33" customWidth="1"/>
    <col min="8466" max="8466" width="1.296875" style="33" customWidth="1"/>
    <col min="8467" max="8467" width="12.296875" style="33" customWidth="1"/>
    <col min="8468" max="8468" width="1" style="33" customWidth="1"/>
    <col min="8469" max="8469" width="13.09765625" style="33" customWidth="1"/>
    <col min="8470" max="8470" width="0.796875" style="33" customWidth="1"/>
    <col min="8471" max="8471" width="10.296875" style="33" customWidth="1"/>
    <col min="8472" max="8701" width="8.69921875" style="33"/>
    <col min="8702" max="8702" width="41.59765625" style="33" customWidth="1"/>
    <col min="8703" max="8703" width="4.59765625" style="33" customWidth="1"/>
    <col min="8704" max="8704" width="1.59765625" style="33" customWidth="1"/>
    <col min="8705" max="8705" width="11.796875" style="33" customWidth="1"/>
    <col min="8706" max="8706" width="1.59765625" style="33" customWidth="1"/>
    <col min="8707" max="8707" width="10.59765625" style="33" customWidth="1"/>
    <col min="8708" max="8708" width="1.09765625" style="33" customWidth="1"/>
    <col min="8709" max="8709" width="10.09765625" style="33" customWidth="1"/>
    <col min="8710" max="8710" width="1.59765625" style="33" customWidth="1"/>
    <col min="8711" max="8711" width="11" style="33" customWidth="1"/>
    <col min="8712" max="8712" width="1.59765625" style="33" customWidth="1"/>
    <col min="8713" max="8713" width="10.59765625" style="33" customWidth="1"/>
    <col min="8714" max="8714" width="1.59765625" style="33" customWidth="1"/>
    <col min="8715" max="8715" width="10.09765625" style="33" customWidth="1"/>
    <col min="8716" max="8716" width="1.59765625" style="33" customWidth="1"/>
    <col min="8717" max="8717" width="10.09765625" style="33" customWidth="1"/>
    <col min="8718" max="8718" width="1.59765625" style="33" customWidth="1"/>
    <col min="8719" max="8719" width="10.09765625" style="33" customWidth="1"/>
    <col min="8720" max="8720" width="0.796875" style="33" customWidth="1"/>
    <col min="8721" max="8721" width="13.59765625" style="33" customWidth="1"/>
    <col min="8722" max="8722" width="1.296875" style="33" customWidth="1"/>
    <col min="8723" max="8723" width="12.296875" style="33" customWidth="1"/>
    <col min="8724" max="8724" width="1" style="33" customWidth="1"/>
    <col min="8725" max="8725" width="13.09765625" style="33" customWidth="1"/>
    <col min="8726" max="8726" width="0.796875" style="33" customWidth="1"/>
    <col min="8727" max="8727" width="10.296875" style="33" customWidth="1"/>
    <col min="8728" max="8957" width="8.69921875" style="33"/>
    <col min="8958" max="8958" width="41.59765625" style="33" customWidth="1"/>
    <col min="8959" max="8959" width="4.59765625" style="33" customWidth="1"/>
    <col min="8960" max="8960" width="1.59765625" style="33" customWidth="1"/>
    <col min="8961" max="8961" width="11.796875" style="33" customWidth="1"/>
    <col min="8962" max="8962" width="1.59765625" style="33" customWidth="1"/>
    <col min="8963" max="8963" width="10.59765625" style="33" customWidth="1"/>
    <col min="8964" max="8964" width="1.09765625" style="33" customWidth="1"/>
    <col min="8965" max="8965" width="10.09765625" style="33" customWidth="1"/>
    <col min="8966" max="8966" width="1.59765625" style="33" customWidth="1"/>
    <col min="8967" max="8967" width="11" style="33" customWidth="1"/>
    <col min="8968" max="8968" width="1.59765625" style="33" customWidth="1"/>
    <col min="8969" max="8969" width="10.59765625" style="33" customWidth="1"/>
    <col min="8970" max="8970" width="1.59765625" style="33" customWidth="1"/>
    <col min="8971" max="8971" width="10.09765625" style="33" customWidth="1"/>
    <col min="8972" max="8972" width="1.59765625" style="33" customWidth="1"/>
    <col min="8973" max="8973" width="10.09765625" style="33" customWidth="1"/>
    <col min="8974" max="8974" width="1.59765625" style="33" customWidth="1"/>
    <col min="8975" max="8975" width="10.09765625" style="33" customWidth="1"/>
    <col min="8976" max="8976" width="0.796875" style="33" customWidth="1"/>
    <col min="8977" max="8977" width="13.59765625" style="33" customWidth="1"/>
    <col min="8978" max="8978" width="1.296875" style="33" customWidth="1"/>
    <col min="8979" max="8979" width="12.296875" style="33" customWidth="1"/>
    <col min="8980" max="8980" width="1" style="33" customWidth="1"/>
    <col min="8981" max="8981" width="13.09765625" style="33" customWidth="1"/>
    <col min="8982" max="8982" width="0.796875" style="33" customWidth="1"/>
    <col min="8983" max="8983" width="10.296875" style="33" customWidth="1"/>
    <col min="8984" max="9213" width="8.69921875" style="33"/>
    <col min="9214" max="9214" width="41.59765625" style="33" customWidth="1"/>
    <col min="9215" max="9215" width="4.59765625" style="33" customWidth="1"/>
    <col min="9216" max="9216" width="1.59765625" style="33" customWidth="1"/>
    <col min="9217" max="9217" width="11.796875" style="33" customWidth="1"/>
    <col min="9218" max="9218" width="1.59765625" style="33" customWidth="1"/>
    <col min="9219" max="9219" width="10.59765625" style="33" customWidth="1"/>
    <col min="9220" max="9220" width="1.09765625" style="33" customWidth="1"/>
    <col min="9221" max="9221" width="10.09765625" style="33" customWidth="1"/>
    <col min="9222" max="9222" width="1.59765625" style="33" customWidth="1"/>
    <col min="9223" max="9223" width="11" style="33" customWidth="1"/>
    <col min="9224" max="9224" width="1.59765625" style="33" customWidth="1"/>
    <col min="9225" max="9225" width="10.59765625" style="33" customWidth="1"/>
    <col min="9226" max="9226" width="1.59765625" style="33" customWidth="1"/>
    <col min="9227" max="9227" width="10.09765625" style="33" customWidth="1"/>
    <col min="9228" max="9228" width="1.59765625" style="33" customWidth="1"/>
    <col min="9229" max="9229" width="10.09765625" style="33" customWidth="1"/>
    <col min="9230" max="9230" width="1.59765625" style="33" customWidth="1"/>
    <col min="9231" max="9231" width="10.09765625" style="33" customWidth="1"/>
    <col min="9232" max="9232" width="0.796875" style="33" customWidth="1"/>
    <col min="9233" max="9233" width="13.59765625" style="33" customWidth="1"/>
    <col min="9234" max="9234" width="1.296875" style="33" customWidth="1"/>
    <col min="9235" max="9235" width="12.296875" style="33" customWidth="1"/>
    <col min="9236" max="9236" width="1" style="33" customWidth="1"/>
    <col min="9237" max="9237" width="13.09765625" style="33" customWidth="1"/>
    <col min="9238" max="9238" width="0.796875" style="33" customWidth="1"/>
    <col min="9239" max="9239" width="10.296875" style="33" customWidth="1"/>
    <col min="9240" max="9469" width="8.69921875" style="33"/>
    <col min="9470" max="9470" width="41.59765625" style="33" customWidth="1"/>
    <col min="9471" max="9471" width="4.59765625" style="33" customWidth="1"/>
    <col min="9472" max="9472" width="1.59765625" style="33" customWidth="1"/>
    <col min="9473" max="9473" width="11.796875" style="33" customWidth="1"/>
    <col min="9474" max="9474" width="1.59765625" style="33" customWidth="1"/>
    <col min="9475" max="9475" width="10.59765625" style="33" customWidth="1"/>
    <col min="9476" max="9476" width="1.09765625" style="33" customWidth="1"/>
    <col min="9477" max="9477" width="10.09765625" style="33" customWidth="1"/>
    <col min="9478" max="9478" width="1.59765625" style="33" customWidth="1"/>
    <col min="9479" max="9479" width="11" style="33" customWidth="1"/>
    <col min="9480" max="9480" width="1.59765625" style="33" customWidth="1"/>
    <col min="9481" max="9481" width="10.59765625" style="33" customWidth="1"/>
    <col min="9482" max="9482" width="1.59765625" style="33" customWidth="1"/>
    <col min="9483" max="9483" width="10.09765625" style="33" customWidth="1"/>
    <col min="9484" max="9484" width="1.59765625" style="33" customWidth="1"/>
    <col min="9485" max="9485" width="10.09765625" style="33" customWidth="1"/>
    <col min="9486" max="9486" width="1.59765625" style="33" customWidth="1"/>
    <col min="9487" max="9487" width="10.09765625" style="33" customWidth="1"/>
    <col min="9488" max="9488" width="0.796875" style="33" customWidth="1"/>
    <col min="9489" max="9489" width="13.59765625" style="33" customWidth="1"/>
    <col min="9490" max="9490" width="1.296875" style="33" customWidth="1"/>
    <col min="9491" max="9491" width="12.296875" style="33" customWidth="1"/>
    <col min="9492" max="9492" width="1" style="33" customWidth="1"/>
    <col min="9493" max="9493" width="13.09765625" style="33" customWidth="1"/>
    <col min="9494" max="9494" width="0.796875" style="33" customWidth="1"/>
    <col min="9495" max="9495" width="10.296875" style="33" customWidth="1"/>
    <col min="9496" max="9725" width="8.69921875" style="33"/>
    <col min="9726" max="9726" width="41.59765625" style="33" customWidth="1"/>
    <col min="9727" max="9727" width="4.59765625" style="33" customWidth="1"/>
    <col min="9728" max="9728" width="1.59765625" style="33" customWidth="1"/>
    <col min="9729" max="9729" width="11.796875" style="33" customWidth="1"/>
    <col min="9730" max="9730" width="1.59765625" style="33" customWidth="1"/>
    <col min="9731" max="9731" width="10.59765625" style="33" customWidth="1"/>
    <col min="9732" max="9732" width="1.09765625" style="33" customWidth="1"/>
    <col min="9733" max="9733" width="10.09765625" style="33" customWidth="1"/>
    <col min="9734" max="9734" width="1.59765625" style="33" customWidth="1"/>
    <col min="9735" max="9735" width="11" style="33" customWidth="1"/>
    <col min="9736" max="9736" width="1.59765625" style="33" customWidth="1"/>
    <col min="9737" max="9737" width="10.59765625" style="33" customWidth="1"/>
    <col min="9738" max="9738" width="1.59765625" style="33" customWidth="1"/>
    <col min="9739" max="9739" width="10.09765625" style="33" customWidth="1"/>
    <col min="9740" max="9740" width="1.59765625" style="33" customWidth="1"/>
    <col min="9741" max="9741" width="10.09765625" style="33" customWidth="1"/>
    <col min="9742" max="9742" width="1.59765625" style="33" customWidth="1"/>
    <col min="9743" max="9743" width="10.09765625" style="33" customWidth="1"/>
    <col min="9744" max="9744" width="0.796875" style="33" customWidth="1"/>
    <col min="9745" max="9745" width="13.59765625" style="33" customWidth="1"/>
    <col min="9746" max="9746" width="1.296875" style="33" customWidth="1"/>
    <col min="9747" max="9747" width="12.296875" style="33" customWidth="1"/>
    <col min="9748" max="9748" width="1" style="33" customWidth="1"/>
    <col min="9749" max="9749" width="13.09765625" style="33" customWidth="1"/>
    <col min="9750" max="9750" width="0.796875" style="33" customWidth="1"/>
    <col min="9751" max="9751" width="10.296875" style="33" customWidth="1"/>
    <col min="9752" max="9981" width="8.69921875" style="33"/>
    <col min="9982" max="9982" width="41.59765625" style="33" customWidth="1"/>
    <col min="9983" max="9983" width="4.59765625" style="33" customWidth="1"/>
    <col min="9984" max="9984" width="1.59765625" style="33" customWidth="1"/>
    <col min="9985" max="9985" width="11.796875" style="33" customWidth="1"/>
    <col min="9986" max="9986" width="1.59765625" style="33" customWidth="1"/>
    <col min="9987" max="9987" width="10.59765625" style="33" customWidth="1"/>
    <col min="9988" max="9988" width="1.09765625" style="33" customWidth="1"/>
    <col min="9989" max="9989" width="10.09765625" style="33" customWidth="1"/>
    <col min="9990" max="9990" width="1.59765625" style="33" customWidth="1"/>
    <col min="9991" max="9991" width="11" style="33" customWidth="1"/>
    <col min="9992" max="9992" width="1.59765625" style="33" customWidth="1"/>
    <col min="9993" max="9993" width="10.59765625" style="33" customWidth="1"/>
    <col min="9994" max="9994" width="1.59765625" style="33" customWidth="1"/>
    <col min="9995" max="9995" width="10.09765625" style="33" customWidth="1"/>
    <col min="9996" max="9996" width="1.59765625" style="33" customWidth="1"/>
    <col min="9997" max="9997" width="10.09765625" style="33" customWidth="1"/>
    <col min="9998" max="9998" width="1.59765625" style="33" customWidth="1"/>
    <col min="9999" max="9999" width="10.09765625" style="33" customWidth="1"/>
    <col min="10000" max="10000" width="0.796875" style="33" customWidth="1"/>
    <col min="10001" max="10001" width="13.59765625" style="33" customWidth="1"/>
    <col min="10002" max="10002" width="1.296875" style="33" customWidth="1"/>
    <col min="10003" max="10003" width="12.296875" style="33" customWidth="1"/>
    <col min="10004" max="10004" width="1" style="33" customWidth="1"/>
    <col min="10005" max="10005" width="13.09765625" style="33" customWidth="1"/>
    <col min="10006" max="10006" width="0.796875" style="33" customWidth="1"/>
    <col min="10007" max="10007" width="10.296875" style="33" customWidth="1"/>
    <col min="10008" max="10237" width="8.69921875" style="33"/>
    <col min="10238" max="10238" width="41.59765625" style="33" customWidth="1"/>
    <col min="10239" max="10239" width="4.59765625" style="33" customWidth="1"/>
    <col min="10240" max="10240" width="1.59765625" style="33" customWidth="1"/>
    <col min="10241" max="10241" width="11.796875" style="33" customWidth="1"/>
    <col min="10242" max="10242" width="1.59765625" style="33" customWidth="1"/>
    <col min="10243" max="10243" width="10.59765625" style="33" customWidth="1"/>
    <col min="10244" max="10244" width="1.09765625" style="33" customWidth="1"/>
    <col min="10245" max="10245" width="10.09765625" style="33" customWidth="1"/>
    <col min="10246" max="10246" width="1.59765625" style="33" customWidth="1"/>
    <col min="10247" max="10247" width="11" style="33" customWidth="1"/>
    <col min="10248" max="10248" width="1.59765625" style="33" customWidth="1"/>
    <col min="10249" max="10249" width="10.59765625" style="33" customWidth="1"/>
    <col min="10250" max="10250" width="1.59765625" style="33" customWidth="1"/>
    <col min="10251" max="10251" width="10.09765625" style="33" customWidth="1"/>
    <col min="10252" max="10252" width="1.59765625" style="33" customWidth="1"/>
    <col min="10253" max="10253" width="10.09765625" style="33" customWidth="1"/>
    <col min="10254" max="10254" width="1.59765625" style="33" customWidth="1"/>
    <col min="10255" max="10255" width="10.09765625" style="33" customWidth="1"/>
    <col min="10256" max="10256" width="0.796875" style="33" customWidth="1"/>
    <col min="10257" max="10257" width="13.59765625" style="33" customWidth="1"/>
    <col min="10258" max="10258" width="1.296875" style="33" customWidth="1"/>
    <col min="10259" max="10259" width="12.296875" style="33" customWidth="1"/>
    <col min="10260" max="10260" width="1" style="33" customWidth="1"/>
    <col min="10261" max="10261" width="13.09765625" style="33" customWidth="1"/>
    <col min="10262" max="10262" width="0.796875" style="33" customWidth="1"/>
    <col min="10263" max="10263" width="10.296875" style="33" customWidth="1"/>
    <col min="10264" max="10493" width="8.69921875" style="33"/>
    <col min="10494" max="10494" width="41.59765625" style="33" customWidth="1"/>
    <col min="10495" max="10495" width="4.59765625" style="33" customWidth="1"/>
    <col min="10496" max="10496" width="1.59765625" style="33" customWidth="1"/>
    <col min="10497" max="10497" width="11.796875" style="33" customWidth="1"/>
    <col min="10498" max="10498" width="1.59765625" style="33" customWidth="1"/>
    <col min="10499" max="10499" width="10.59765625" style="33" customWidth="1"/>
    <col min="10500" max="10500" width="1.09765625" style="33" customWidth="1"/>
    <col min="10501" max="10501" width="10.09765625" style="33" customWidth="1"/>
    <col min="10502" max="10502" width="1.59765625" style="33" customWidth="1"/>
    <col min="10503" max="10503" width="11" style="33" customWidth="1"/>
    <col min="10504" max="10504" width="1.59765625" style="33" customWidth="1"/>
    <col min="10505" max="10505" width="10.59765625" style="33" customWidth="1"/>
    <col min="10506" max="10506" width="1.59765625" style="33" customWidth="1"/>
    <col min="10507" max="10507" width="10.09765625" style="33" customWidth="1"/>
    <col min="10508" max="10508" width="1.59765625" style="33" customWidth="1"/>
    <col min="10509" max="10509" width="10.09765625" style="33" customWidth="1"/>
    <col min="10510" max="10510" width="1.59765625" style="33" customWidth="1"/>
    <col min="10511" max="10511" width="10.09765625" style="33" customWidth="1"/>
    <col min="10512" max="10512" width="0.796875" style="33" customWidth="1"/>
    <col min="10513" max="10513" width="13.59765625" style="33" customWidth="1"/>
    <col min="10514" max="10514" width="1.296875" style="33" customWidth="1"/>
    <col min="10515" max="10515" width="12.296875" style="33" customWidth="1"/>
    <col min="10516" max="10516" width="1" style="33" customWidth="1"/>
    <col min="10517" max="10517" width="13.09765625" style="33" customWidth="1"/>
    <col min="10518" max="10518" width="0.796875" style="33" customWidth="1"/>
    <col min="10519" max="10519" width="10.296875" style="33" customWidth="1"/>
    <col min="10520" max="10749" width="8.69921875" style="33"/>
    <col min="10750" max="10750" width="41.59765625" style="33" customWidth="1"/>
    <col min="10751" max="10751" width="4.59765625" style="33" customWidth="1"/>
    <col min="10752" max="10752" width="1.59765625" style="33" customWidth="1"/>
    <col min="10753" max="10753" width="11.796875" style="33" customWidth="1"/>
    <col min="10754" max="10754" width="1.59765625" style="33" customWidth="1"/>
    <col min="10755" max="10755" width="10.59765625" style="33" customWidth="1"/>
    <col min="10756" max="10756" width="1.09765625" style="33" customWidth="1"/>
    <col min="10757" max="10757" width="10.09765625" style="33" customWidth="1"/>
    <col min="10758" max="10758" width="1.59765625" style="33" customWidth="1"/>
    <col min="10759" max="10759" width="11" style="33" customWidth="1"/>
    <col min="10760" max="10760" width="1.59765625" style="33" customWidth="1"/>
    <col min="10761" max="10761" width="10.59765625" style="33" customWidth="1"/>
    <col min="10762" max="10762" width="1.59765625" style="33" customWidth="1"/>
    <col min="10763" max="10763" width="10.09765625" style="33" customWidth="1"/>
    <col min="10764" max="10764" width="1.59765625" style="33" customWidth="1"/>
    <col min="10765" max="10765" width="10.09765625" style="33" customWidth="1"/>
    <col min="10766" max="10766" width="1.59765625" style="33" customWidth="1"/>
    <col min="10767" max="10767" width="10.09765625" style="33" customWidth="1"/>
    <col min="10768" max="10768" width="0.796875" style="33" customWidth="1"/>
    <col min="10769" max="10769" width="13.59765625" style="33" customWidth="1"/>
    <col min="10770" max="10770" width="1.296875" style="33" customWidth="1"/>
    <col min="10771" max="10771" width="12.296875" style="33" customWidth="1"/>
    <col min="10772" max="10772" width="1" style="33" customWidth="1"/>
    <col min="10773" max="10773" width="13.09765625" style="33" customWidth="1"/>
    <col min="10774" max="10774" width="0.796875" style="33" customWidth="1"/>
    <col min="10775" max="10775" width="10.296875" style="33" customWidth="1"/>
    <col min="10776" max="11005" width="8.69921875" style="33"/>
    <col min="11006" max="11006" width="41.59765625" style="33" customWidth="1"/>
    <col min="11007" max="11007" width="4.59765625" style="33" customWidth="1"/>
    <col min="11008" max="11008" width="1.59765625" style="33" customWidth="1"/>
    <col min="11009" max="11009" width="11.796875" style="33" customWidth="1"/>
    <col min="11010" max="11010" width="1.59765625" style="33" customWidth="1"/>
    <col min="11011" max="11011" width="10.59765625" style="33" customWidth="1"/>
    <col min="11012" max="11012" width="1.09765625" style="33" customWidth="1"/>
    <col min="11013" max="11013" width="10.09765625" style="33" customWidth="1"/>
    <col min="11014" max="11014" width="1.59765625" style="33" customWidth="1"/>
    <col min="11015" max="11015" width="11" style="33" customWidth="1"/>
    <col min="11016" max="11016" width="1.59765625" style="33" customWidth="1"/>
    <col min="11017" max="11017" width="10.59765625" style="33" customWidth="1"/>
    <col min="11018" max="11018" width="1.59765625" style="33" customWidth="1"/>
    <col min="11019" max="11019" width="10.09765625" style="33" customWidth="1"/>
    <col min="11020" max="11020" width="1.59765625" style="33" customWidth="1"/>
    <col min="11021" max="11021" width="10.09765625" style="33" customWidth="1"/>
    <col min="11022" max="11022" width="1.59765625" style="33" customWidth="1"/>
    <col min="11023" max="11023" width="10.09765625" style="33" customWidth="1"/>
    <col min="11024" max="11024" width="0.796875" style="33" customWidth="1"/>
    <col min="11025" max="11025" width="13.59765625" style="33" customWidth="1"/>
    <col min="11026" max="11026" width="1.296875" style="33" customWidth="1"/>
    <col min="11027" max="11027" width="12.296875" style="33" customWidth="1"/>
    <col min="11028" max="11028" width="1" style="33" customWidth="1"/>
    <col min="11029" max="11029" width="13.09765625" style="33" customWidth="1"/>
    <col min="11030" max="11030" width="0.796875" style="33" customWidth="1"/>
    <col min="11031" max="11031" width="10.296875" style="33" customWidth="1"/>
    <col min="11032" max="11261" width="8.69921875" style="33"/>
    <col min="11262" max="11262" width="41.59765625" style="33" customWidth="1"/>
    <col min="11263" max="11263" width="4.59765625" style="33" customWidth="1"/>
    <col min="11264" max="11264" width="1.59765625" style="33" customWidth="1"/>
    <col min="11265" max="11265" width="11.796875" style="33" customWidth="1"/>
    <col min="11266" max="11266" width="1.59765625" style="33" customWidth="1"/>
    <col min="11267" max="11267" width="10.59765625" style="33" customWidth="1"/>
    <col min="11268" max="11268" width="1.09765625" style="33" customWidth="1"/>
    <col min="11269" max="11269" width="10.09765625" style="33" customWidth="1"/>
    <col min="11270" max="11270" width="1.59765625" style="33" customWidth="1"/>
    <col min="11271" max="11271" width="11" style="33" customWidth="1"/>
    <col min="11272" max="11272" width="1.59765625" style="33" customWidth="1"/>
    <col min="11273" max="11273" width="10.59765625" style="33" customWidth="1"/>
    <col min="11274" max="11274" width="1.59765625" style="33" customWidth="1"/>
    <col min="11275" max="11275" width="10.09765625" style="33" customWidth="1"/>
    <col min="11276" max="11276" width="1.59765625" style="33" customWidth="1"/>
    <col min="11277" max="11277" width="10.09765625" style="33" customWidth="1"/>
    <col min="11278" max="11278" width="1.59765625" style="33" customWidth="1"/>
    <col min="11279" max="11279" width="10.09765625" style="33" customWidth="1"/>
    <col min="11280" max="11280" width="0.796875" style="33" customWidth="1"/>
    <col min="11281" max="11281" width="13.59765625" style="33" customWidth="1"/>
    <col min="11282" max="11282" width="1.296875" style="33" customWidth="1"/>
    <col min="11283" max="11283" width="12.296875" style="33" customWidth="1"/>
    <col min="11284" max="11284" width="1" style="33" customWidth="1"/>
    <col min="11285" max="11285" width="13.09765625" style="33" customWidth="1"/>
    <col min="11286" max="11286" width="0.796875" style="33" customWidth="1"/>
    <col min="11287" max="11287" width="10.296875" style="33" customWidth="1"/>
    <col min="11288" max="11517" width="8.69921875" style="33"/>
    <col min="11518" max="11518" width="41.59765625" style="33" customWidth="1"/>
    <col min="11519" max="11519" width="4.59765625" style="33" customWidth="1"/>
    <col min="11520" max="11520" width="1.59765625" style="33" customWidth="1"/>
    <col min="11521" max="11521" width="11.796875" style="33" customWidth="1"/>
    <col min="11522" max="11522" width="1.59765625" style="33" customWidth="1"/>
    <col min="11523" max="11523" width="10.59765625" style="33" customWidth="1"/>
    <col min="11524" max="11524" width="1.09765625" style="33" customWidth="1"/>
    <col min="11525" max="11525" width="10.09765625" style="33" customWidth="1"/>
    <col min="11526" max="11526" width="1.59765625" style="33" customWidth="1"/>
    <col min="11527" max="11527" width="11" style="33" customWidth="1"/>
    <col min="11528" max="11528" width="1.59765625" style="33" customWidth="1"/>
    <col min="11529" max="11529" width="10.59765625" style="33" customWidth="1"/>
    <col min="11530" max="11530" width="1.59765625" style="33" customWidth="1"/>
    <col min="11531" max="11531" width="10.09765625" style="33" customWidth="1"/>
    <col min="11532" max="11532" width="1.59765625" style="33" customWidth="1"/>
    <col min="11533" max="11533" width="10.09765625" style="33" customWidth="1"/>
    <col min="11534" max="11534" width="1.59765625" style="33" customWidth="1"/>
    <col min="11535" max="11535" width="10.09765625" style="33" customWidth="1"/>
    <col min="11536" max="11536" width="0.796875" style="33" customWidth="1"/>
    <col min="11537" max="11537" width="13.59765625" style="33" customWidth="1"/>
    <col min="11538" max="11538" width="1.296875" style="33" customWidth="1"/>
    <col min="11539" max="11539" width="12.296875" style="33" customWidth="1"/>
    <col min="11540" max="11540" width="1" style="33" customWidth="1"/>
    <col min="11541" max="11541" width="13.09765625" style="33" customWidth="1"/>
    <col min="11542" max="11542" width="0.796875" style="33" customWidth="1"/>
    <col min="11543" max="11543" width="10.296875" style="33" customWidth="1"/>
    <col min="11544" max="11773" width="8.69921875" style="33"/>
    <col min="11774" max="11774" width="41.59765625" style="33" customWidth="1"/>
    <col min="11775" max="11775" width="4.59765625" style="33" customWidth="1"/>
    <col min="11776" max="11776" width="1.59765625" style="33" customWidth="1"/>
    <col min="11777" max="11777" width="11.796875" style="33" customWidth="1"/>
    <col min="11778" max="11778" width="1.59765625" style="33" customWidth="1"/>
    <col min="11779" max="11779" width="10.59765625" style="33" customWidth="1"/>
    <col min="11780" max="11780" width="1.09765625" style="33" customWidth="1"/>
    <col min="11781" max="11781" width="10.09765625" style="33" customWidth="1"/>
    <col min="11782" max="11782" width="1.59765625" style="33" customWidth="1"/>
    <col min="11783" max="11783" width="11" style="33" customWidth="1"/>
    <col min="11784" max="11784" width="1.59765625" style="33" customWidth="1"/>
    <col min="11785" max="11785" width="10.59765625" style="33" customWidth="1"/>
    <col min="11786" max="11786" width="1.59765625" style="33" customWidth="1"/>
    <col min="11787" max="11787" width="10.09765625" style="33" customWidth="1"/>
    <col min="11788" max="11788" width="1.59765625" style="33" customWidth="1"/>
    <col min="11789" max="11789" width="10.09765625" style="33" customWidth="1"/>
    <col min="11790" max="11790" width="1.59765625" style="33" customWidth="1"/>
    <col min="11791" max="11791" width="10.09765625" style="33" customWidth="1"/>
    <col min="11792" max="11792" width="0.796875" style="33" customWidth="1"/>
    <col min="11793" max="11793" width="13.59765625" style="33" customWidth="1"/>
    <col min="11794" max="11794" width="1.296875" style="33" customWidth="1"/>
    <col min="11795" max="11795" width="12.296875" style="33" customWidth="1"/>
    <col min="11796" max="11796" width="1" style="33" customWidth="1"/>
    <col min="11797" max="11797" width="13.09765625" style="33" customWidth="1"/>
    <col min="11798" max="11798" width="0.796875" style="33" customWidth="1"/>
    <col min="11799" max="11799" width="10.296875" style="33" customWidth="1"/>
    <col min="11800" max="12029" width="8.69921875" style="33"/>
    <col min="12030" max="12030" width="41.59765625" style="33" customWidth="1"/>
    <col min="12031" max="12031" width="4.59765625" style="33" customWidth="1"/>
    <col min="12032" max="12032" width="1.59765625" style="33" customWidth="1"/>
    <col min="12033" max="12033" width="11.796875" style="33" customWidth="1"/>
    <col min="12034" max="12034" width="1.59765625" style="33" customWidth="1"/>
    <col min="12035" max="12035" width="10.59765625" style="33" customWidth="1"/>
    <col min="12036" max="12036" width="1.09765625" style="33" customWidth="1"/>
    <col min="12037" max="12037" width="10.09765625" style="33" customWidth="1"/>
    <col min="12038" max="12038" width="1.59765625" style="33" customWidth="1"/>
    <col min="12039" max="12039" width="11" style="33" customWidth="1"/>
    <col min="12040" max="12040" width="1.59765625" style="33" customWidth="1"/>
    <col min="12041" max="12041" width="10.59765625" style="33" customWidth="1"/>
    <col min="12042" max="12042" width="1.59765625" style="33" customWidth="1"/>
    <col min="12043" max="12043" width="10.09765625" style="33" customWidth="1"/>
    <col min="12044" max="12044" width="1.59765625" style="33" customWidth="1"/>
    <col min="12045" max="12045" width="10.09765625" style="33" customWidth="1"/>
    <col min="12046" max="12046" width="1.59765625" style="33" customWidth="1"/>
    <col min="12047" max="12047" width="10.09765625" style="33" customWidth="1"/>
    <col min="12048" max="12048" width="0.796875" style="33" customWidth="1"/>
    <col min="12049" max="12049" width="13.59765625" style="33" customWidth="1"/>
    <col min="12050" max="12050" width="1.296875" style="33" customWidth="1"/>
    <col min="12051" max="12051" width="12.296875" style="33" customWidth="1"/>
    <col min="12052" max="12052" width="1" style="33" customWidth="1"/>
    <col min="12053" max="12053" width="13.09765625" style="33" customWidth="1"/>
    <col min="12054" max="12054" width="0.796875" style="33" customWidth="1"/>
    <col min="12055" max="12055" width="10.296875" style="33" customWidth="1"/>
    <col min="12056" max="12285" width="8.69921875" style="33"/>
    <col min="12286" max="12286" width="41.59765625" style="33" customWidth="1"/>
    <col min="12287" max="12287" width="4.59765625" style="33" customWidth="1"/>
    <col min="12288" max="12288" width="1.59765625" style="33" customWidth="1"/>
    <col min="12289" max="12289" width="11.796875" style="33" customWidth="1"/>
    <col min="12290" max="12290" width="1.59765625" style="33" customWidth="1"/>
    <col min="12291" max="12291" width="10.59765625" style="33" customWidth="1"/>
    <col min="12292" max="12292" width="1.09765625" style="33" customWidth="1"/>
    <col min="12293" max="12293" width="10.09765625" style="33" customWidth="1"/>
    <col min="12294" max="12294" width="1.59765625" style="33" customWidth="1"/>
    <col min="12295" max="12295" width="11" style="33" customWidth="1"/>
    <col min="12296" max="12296" width="1.59765625" style="33" customWidth="1"/>
    <col min="12297" max="12297" width="10.59765625" style="33" customWidth="1"/>
    <col min="12298" max="12298" width="1.59765625" style="33" customWidth="1"/>
    <col min="12299" max="12299" width="10.09765625" style="33" customWidth="1"/>
    <col min="12300" max="12300" width="1.59765625" style="33" customWidth="1"/>
    <col min="12301" max="12301" width="10.09765625" style="33" customWidth="1"/>
    <col min="12302" max="12302" width="1.59765625" style="33" customWidth="1"/>
    <col min="12303" max="12303" width="10.09765625" style="33" customWidth="1"/>
    <col min="12304" max="12304" width="0.796875" style="33" customWidth="1"/>
    <col min="12305" max="12305" width="13.59765625" style="33" customWidth="1"/>
    <col min="12306" max="12306" width="1.296875" style="33" customWidth="1"/>
    <col min="12307" max="12307" width="12.296875" style="33" customWidth="1"/>
    <col min="12308" max="12308" width="1" style="33" customWidth="1"/>
    <col min="12309" max="12309" width="13.09765625" style="33" customWidth="1"/>
    <col min="12310" max="12310" width="0.796875" style="33" customWidth="1"/>
    <col min="12311" max="12311" width="10.296875" style="33" customWidth="1"/>
    <col min="12312" max="12541" width="8.69921875" style="33"/>
    <col min="12542" max="12542" width="41.59765625" style="33" customWidth="1"/>
    <col min="12543" max="12543" width="4.59765625" style="33" customWidth="1"/>
    <col min="12544" max="12544" width="1.59765625" style="33" customWidth="1"/>
    <col min="12545" max="12545" width="11.796875" style="33" customWidth="1"/>
    <col min="12546" max="12546" width="1.59765625" style="33" customWidth="1"/>
    <col min="12547" max="12547" width="10.59765625" style="33" customWidth="1"/>
    <col min="12548" max="12548" width="1.09765625" style="33" customWidth="1"/>
    <col min="12549" max="12549" width="10.09765625" style="33" customWidth="1"/>
    <col min="12550" max="12550" width="1.59765625" style="33" customWidth="1"/>
    <col min="12551" max="12551" width="11" style="33" customWidth="1"/>
    <col min="12552" max="12552" width="1.59765625" style="33" customWidth="1"/>
    <col min="12553" max="12553" width="10.59765625" style="33" customWidth="1"/>
    <col min="12554" max="12554" width="1.59765625" style="33" customWidth="1"/>
    <col min="12555" max="12555" width="10.09765625" style="33" customWidth="1"/>
    <col min="12556" max="12556" width="1.59765625" style="33" customWidth="1"/>
    <col min="12557" max="12557" width="10.09765625" style="33" customWidth="1"/>
    <col min="12558" max="12558" width="1.59765625" style="33" customWidth="1"/>
    <col min="12559" max="12559" width="10.09765625" style="33" customWidth="1"/>
    <col min="12560" max="12560" width="0.796875" style="33" customWidth="1"/>
    <col min="12561" max="12561" width="13.59765625" style="33" customWidth="1"/>
    <col min="12562" max="12562" width="1.296875" style="33" customWidth="1"/>
    <col min="12563" max="12563" width="12.296875" style="33" customWidth="1"/>
    <col min="12564" max="12564" width="1" style="33" customWidth="1"/>
    <col min="12565" max="12565" width="13.09765625" style="33" customWidth="1"/>
    <col min="12566" max="12566" width="0.796875" style="33" customWidth="1"/>
    <col min="12567" max="12567" width="10.296875" style="33" customWidth="1"/>
    <col min="12568" max="12797" width="8.69921875" style="33"/>
    <col min="12798" max="12798" width="41.59765625" style="33" customWidth="1"/>
    <col min="12799" max="12799" width="4.59765625" style="33" customWidth="1"/>
    <col min="12800" max="12800" width="1.59765625" style="33" customWidth="1"/>
    <col min="12801" max="12801" width="11.796875" style="33" customWidth="1"/>
    <col min="12802" max="12802" width="1.59765625" style="33" customWidth="1"/>
    <col min="12803" max="12803" width="10.59765625" style="33" customWidth="1"/>
    <col min="12804" max="12804" width="1.09765625" style="33" customWidth="1"/>
    <col min="12805" max="12805" width="10.09765625" style="33" customWidth="1"/>
    <col min="12806" max="12806" width="1.59765625" style="33" customWidth="1"/>
    <col min="12807" max="12807" width="11" style="33" customWidth="1"/>
    <col min="12808" max="12808" width="1.59765625" style="33" customWidth="1"/>
    <col min="12809" max="12809" width="10.59765625" style="33" customWidth="1"/>
    <col min="12810" max="12810" width="1.59765625" style="33" customWidth="1"/>
    <col min="12811" max="12811" width="10.09765625" style="33" customWidth="1"/>
    <col min="12812" max="12812" width="1.59765625" style="33" customWidth="1"/>
    <col min="12813" max="12813" width="10.09765625" style="33" customWidth="1"/>
    <col min="12814" max="12814" width="1.59765625" style="33" customWidth="1"/>
    <col min="12815" max="12815" width="10.09765625" style="33" customWidth="1"/>
    <col min="12816" max="12816" width="0.796875" style="33" customWidth="1"/>
    <col min="12817" max="12817" width="13.59765625" style="33" customWidth="1"/>
    <col min="12818" max="12818" width="1.296875" style="33" customWidth="1"/>
    <col min="12819" max="12819" width="12.296875" style="33" customWidth="1"/>
    <col min="12820" max="12820" width="1" style="33" customWidth="1"/>
    <col min="12821" max="12821" width="13.09765625" style="33" customWidth="1"/>
    <col min="12822" max="12822" width="0.796875" style="33" customWidth="1"/>
    <col min="12823" max="12823" width="10.296875" style="33" customWidth="1"/>
    <col min="12824" max="13053" width="8.69921875" style="33"/>
    <col min="13054" max="13054" width="41.59765625" style="33" customWidth="1"/>
    <col min="13055" max="13055" width="4.59765625" style="33" customWidth="1"/>
    <col min="13056" max="13056" width="1.59765625" style="33" customWidth="1"/>
    <col min="13057" max="13057" width="11.796875" style="33" customWidth="1"/>
    <col min="13058" max="13058" width="1.59765625" style="33" customWidth="1"/>
    <col min="13059" max="13059" width="10.59765625" style="33" customWidth="1"/>
    <col min="13060" max="13060" width="1.09765625" style="33" customWidth="1"/>
    <col min="13061" max="13061" width="10.09765625" style="33" customWidth="1"/>
    <col min="13062" max="13062" width="1.59765625" style="33" customWidth="1"/>
    <col min="13063" max="13063" width="11" style="33" customWidth="1"/>
    <col min="13064" max="13064" width="1.59765625" style="33" customWidth="1"/>
    <col min="13065" max="13065" width="10.59765625" style="33" customWidth="1"/>
    <col min="13066" max="13066" width="1.59765625" style="33" customWidth="1"/>
    <col min="13067" max="13067" width="10.09765625" style="33" customWidth="1"/>
    <col min="13068" max="13068" width="1.59765625" style="33" customWidth="1"/>
    <col min="13069" max="13069" width="10.09765625" style="33" customWidth="1"/>
    <col min="13070" max="13070" width="1.59765625" style="33" customWidth="1"/>
    <col min="13071" max="13071" width="10.09765625" style="33" customWidth="1"/>
    <col min="13072" max="13072" width="0.796875" style="33" customWidth="1"/>
    <col min="13073" max="13073" width="13.59765625" style="33" customWidth="1"/>
    <col min="13074" max="13074" width="1.296875" style="33" customWidth="1"/>
    <col min="13075" max="13075" width="12.296875" style="33" customWidth="1"/>
    <col min="13076" max="13076" width="1" style="33" customWidth="1"/>
    <col min="13077" max="13077" width="13.09765625" style="33" customWidth="1"/>
    <col min="13078" max="13078" width="0.796875" style="33" customWidth="1"/>
    <col min="13079" max="13079" width="10.296875" style="33" customWidth="1"/>
    <col min="13080" max="13309" width="8.69921875" style="33"/>
    <col min="13310" max="13310" width="41.59765625" style="33" customWidth="1"/>
    <col min="13311" max="13311" width="4.59765625" style="33" customWidth="1"/>
    <col min="13312" max="13312" width="1.59765625" style="33" customWidth="1"/>
    <col min="13313" max="13313" width="11.796875" style="33" customWidth="1"/>
    <col min="13314" max="13314" width="1.59765625" style="33" customWidth="1"/>
    <col min="13315" max="13315" width="10.59765625" style="33" customWidth="1"/>
    <col min="13316" max="13316" width="1.09765625" style="33" customWidth="1"/>
    <col min="13317" max="13317" width="10.09765625" style="33" customWidth="1"/>
    <col min="13318" max="13318" width="1.59765625" style="33" customWidth="1"/>
    <col min="13319" max="13319" width="11" style="33" customWidth="1"/>
    <col min="13320" max="13320" width="1.59765625" style="33" customWidth="1"/>
    <col min="13321" max="13321" width="10.59765625" style="33" customWidth="1"/>
    <col min="13322" max="13322" width="1.59765625" style="33" customWidth="1"/>
    <col min="13323" max="13323" width="10.09765625" style="33" customWidth="1"/>
    <col min="13324" max="13324" width="1.59765625" style="33" customWidth="1"/>
    <col min="13325" max="13325" width="10.09765625" style="33" customWidth="1"/>
    <col min="13326" max="13326" width="1.59765625" style="33" customWidth="1"/>
    <col min="13327" max="13327" width="10.09765625" style="33" customWidth="1"/>
    <col min="13328" max="13328" width="0.796875" style="33" customWidth="1"/>
    <col min="13329" max="13329" width="13.59765625" style="33" customWidth="1"/>
    <col min="13330" max="13330" width="1.296875" style="33" customWidth="1"/>
    <col min="13331" max="13331" width="12.296875" style="33" customWidth="1"/>
    <col min="13332" max="13332" width="1" style="33" customWidth="1"/>
    <col min="13333" max="13333" width="13.09765625" style="33" customWidth="1"/>
    <col min="13334" max="13334" width="0.796875" style="33" customWidth="1"/>
    <col min="13335" max="13335" width="10.296875" style="33" customWidth="1"/>
    <col min="13336" max="13565" width="8.69921875" style="33"/>
    <col min="13566" max="13566" width="41.59765625" style="33" customWidth="1"/>
    <col min="13567" max="13567" width="4.59765625" style="33" customWidth="1"/>
    <col min="13568" max="13568" width="1.59765625" style="33" customWidth="1"/>
    <col min="13569" max="13569" width="11.796875" style="33" customWidth="1"/>
    <col min="13570" max="13570" width="1.59765625" style="33" customWidth="1"/>
    <col min="13571" max="13571" width="10.59765625" style="33" customWidth="1"/>
    <col min="13572" max="13572" width="1.09765625" style="33" customWidth="1"/>
    <col min="13573" max="13573" width="10.09765625" style="33" customWidth="1"/>
    <col min="13574" max="13574" width="1.59765625" style="33" customWidth="1"/>
    <col min="13575" max="13575" width="11" style="33" customWidth="1"/>
    <col min="13576" max="13576" width="1.59765625" style="33" customWidth="1"/>
    <col min="13577" max="13577" width="10.59765625" style="33" customWidth="1"/>
    <col min="13578" max="13578" width="1.59765625" style="33" customWidth="1"/>
    <col min="13579" max="13579" width="10.09765625" style="33" customWidth="1"/>
    <col min="13580" max="13580" width="1.59765625" style="33" customWidth="1"/>
    <col min="13581" max="13581" width="10.09765625" style="33" customWidth="1"/>
    <col min="13582" max="13582" width="1.59765625" style="33" customWidth="1"/>
    <col min="13583" max="13583" width="10.09765625" style="33" customWidth="1"/>
    <col min="13584" max="13584" width="0.796875" style="33" customWidth="1"/>
    <col min="13585" max="13585" width="13.59765625" style="33" customWidth="1"/>
    <col min="13586" max="13586" width="1.296875" style="33" customWidth="1"/>
    <col min="13587" max="13587" width="12.296875" style="33" customWidth="1"/>
    <col min="13588" max="13588" width="1" style="33" customWidth="1"/>
    <col min="13589" max="13589" width="13.09765625" style="33" customWidth="1"/>
    <col min="13590" max="13590" width="0.796875" style="33" customWidth="1"/>
    <col min="13591" max="13591" width="10.296875" style="33" customWidth="1"/>
    <col min="13592" max="13821" width="8.69921875" style="33"/>
    <col min="13822" max="13822" width="41.59765625" style="33" customWidth="1"/>
    <col min="13823" max="13823" width="4.59765625" style="33" customWidth="1"/>
    <col min="13824" max="13824" width="1.59765625" style="33" customWidth="1"/>
    <col min="13825" max="13825" width="11.796875" style="33" customWidth="1"/>
    <col min="13826" max="13826" width="1.59765625" style="33" customWidth="1"/>
    <col min="13827" max="13827" width="10.59765625" style="33" customWidth="1"/>
    <col min="13828" max="13828" width="1.09765625" style="33" customWidth="1"/>
    <col min="13829" max="13829" width="10.09765625" style="33" customWidth="1"/>
    <col min="13830" max="13830" width="1.59765625" style="33" customWidth="1"/>
    <col min="13831" max="13831" width="11" style="33" customWidth="1"/>
    <col min="13832" max="13832" width="1.59765625" style="33" customWidth="1"/>
    <col min="13833" max="13833" width="10.59765625" style="33" customWidth="1"/>
    <col min="13834" max="13834" width="1.59765625" style="33" customWidth="1"/>
    <col min="13835" max="13835" width="10.09765625" style="33" customWidth="1"/>
    <col min="13836" max="13836" width="1.59765625" style="33" customWidth="1"/>
    <col min="13837" max="13837" width="10.09765625" style="33" customWidth="1"/>
    <col min="13838" max="13838" width="1.59765625" style="33" customWidth="1"/>
    <col min="13839" max="13839" width="10.09765625" style="33" customWidth="1"/>
    <col min="13840" max="13840" width="0.796875" style="33" customWidth="1"/>
    <col min="13841" max="13841" width="13.59765625" style="33" customWidth="1"/>
    <col min="13842" max="13842" width="1.296875" style="33" customWidth="1"/>
    <col min="13843" max="13843" width="12.296875" style="33" customWidth="1"/>
    <col min="13844" max="13844" width="1" style="33" customWidth="1"/>
    <col min="13845" max="13845" width="13.09765625" style="33" customWidth="1"/>
    <col min="13846" max="13846" width="0.796875" style="33" customWidth="1"/>
    <col min="13847" max="13847" width="10.296875" style="33" customWidth="1"/>
    <col min="13848" max="14077" width="8.69921875" style="33"/>
    <col min="14078" max="14078" width="41.59765625" style="33" customWidth="1"/>
    <col min="14079" max="14079" width="4.59765625" style="33" customWidth="1"/>
    <col min="14080" max="14080" width="1.59765625" style="33" customWidth="1"/>
    <col min="14081" max="14081" width="11.796875" style="33" customWidth="1"/>
    <col min="14082" max="14082" width="1.59765625" style="33" customWidth="1"/>
    <col min="14083" max="14083" width="10.59765625" style="33" customWidth="1"/>
    <col min="14084" max="14084" width="1.09765625" style="33" customWidth="1"/>
    <col min="14085" max="14085" width="10.09765625" style="33" customWidth="1"/>
    <col min="14086" max="14086" width="1.59765625" style="33" customWidth="1"/>
    <col min="14087" max="14087" width="11" style="33" customWidth="1"/>
    <col min="14088" max="14088" width="1.59765625" style="33" customWidth="1"/>
    <col min="14089" max="14089" width="10.59765625" style="33" customWidth="1"/>
    <col min="14090" max="14090" width="1.59765625" style="33" customWidth="1"/>
    <col min="14091" max="14091" width="10.09765625" style="33" customWidth="1"/>
    <col min="14092" max="14092" width="1.59765625" style="33" customWidth="1"/>
    <col min="14093" max="14093" width="10.09765625" style="33" customWidth="1"/>
    <col min="14094" max="14094" width="1.59765625" style="33" customWidth="1"/>
    <col min="14095" max="14095" width="10.09765625" style="33" customWidth="1"/>
    <col min="14096" max="14096" width="0.796875" style="33" customWidth="1"/>
    <col min="14097" max="14097" width="13.59765625" style="33" customWidth="1"/>
    <col min="14098" max="14098" width="1.296875" style="33" customWidth="1"/>
    <col min="14099" max="14099" width="12.296875" style="33" customWidth="1"/>
    <col min="14100" max="14100" width="1" style="33" customWidth="1"/>
    <col min="14101" max="14101" width="13.09765625" style="33" customWidth="1"/>
    <col min="14102" max="14102" width="0.796875" style="33" customWidth="1"/>
    <col min="14103" max="14103" width="10.296875" style="33" customWidth="1"/>
    <col min="14104" max="14333" width="8.69921875" style="33"/>
    <col min="14334" max="14334" width="41.59765625" style="33" customWidth="1"/>
    <col min="14335" max="14335" width="4.59765625" style="33" customWidth="1"/>
    <col min="14336" max="14336" width="1.59765625" style="33" customWidth="1"/>
    <col min="14337" max="14337" width="11.796875" style="33" customWidth="1"/>
    <col min="14338" max="14338" width="1.59765625" style="33" customWidth="1"/>
    <col min="14339" max="14339" width="10.59765625" style="33" customWidth="1"/>
    <col min="14340" max="14340" width="1.09765625" style="33" customWidth="1"/>
    <col min="14341" max="14341" width="10.09765625" style="33" customWidth="1"/>
    <col min="14342" max="14342" width="1.59765625" style="33" customWidth="1"/>
    <col min="14343" max="14343" width="11" style="33" customWidth="1"/>
    <col min="14344" max="14344" width="1.59765625" style="33" customWidth="1"/>
    <col min="14345" max="14345" width="10.59765625" style="33" customWidth="1"/>
    <col min="14346" max="14346" width="1.59765625" style="33" customWidth="1"/>
    <col min="14347" max="14347" width="10.09765625" style="33" customWidth="1"/>
    <col min="14348" max="14348" width="1.59765625" style="33" customWidth="1"/>
    <col min="14349" max="14349" width="10.09765625" style="33" customWidth="1"/>
    <col min="14350" max="14350" width="1.59765625" style="33" customWidth="1"/>
    <col min="14351" max="14351" width="10.09765625" style="33" customWidth="1"/>
    <col min="14352" max="14352" width="0.796875" style="33" customWidth="1"/>
    <col min="14353" max="14353" width="13.59765625" style="33" customWidth="1"/>
    <col min="14354" max="14354" width="1.296875" style="33" customWidth="1"/>
    <col min="14355" max="14355" width="12.296875" style="33" customWidth="1"/>
    <col min="14356" max="14356" width="1" style="33" customWidth="1"/>
    <col min="14357" max="14357" width="13.09765625" style="33" customWidth="1"/>
    <col min="14358" max="14358" width="0.796875" style="33" customWidth="1"/>
    <col min="14359" max="14359" width="10.296875" style="33" customWidth="1"/>
    <col min="14360" max="14589" width="8.69921875" style="33"/>
    <col min="14590" max="14590" width="41.59765625" style="33" customWidth="1"/>
    <col min="14591" max="14591" width="4.59765625" style="33" customWidth="1"/>
    <col min="14592" max="14592" width="1.59765625" style="33" customWidth="1"/>
    <col min="14593" max="14593" width="11.796875" style="33" customWidth="1"/>
    <col min="14594" max="14594" width="1.59765625" style="33" customWidth="1"/>
    <col min="14595" max="14595" width="10.59765625" style="33" customWidth="1"/>
    <col min="14596" max="14596" width="1.09765625" style="33" customWidth="1"/>
    <col min="14597" max="14597" width="10.09765625" style="33" customWidth="1"/>
    <col min="14598" max="14598" width="1.59765625" style="33" customWidth="1"/>
    <col min="14599" max="14599" width="11" style="33" customWidth="1"/>
    <col min="14600" max="14600" width="1.59765625" style="33" customWidth="1"/>
    <col min="14601" max="14601" width="10.59765625" style="33" customWidth="1"/>
    <col min="14602" max="14602" width="1.59765625" style="33" customWidth="1"/>
    <col min="14603" max="14603" width="10.09765625" style="33" customWidth="1"/>
    <col min="14604" max="14604" width="1.59765625" style="33" customWidth="1"/>
    <col min="14605" max="14605" width="10.09765625" style="33" customWidth="1"/>
    <col min="14606" max="14606" width="1.59765625" style="33" customWidth="1"/>
    <col min="14607" max="14607" width="10.09765625" style="33" customWidth="1"/>
    <col min="14608" max="14608" width="0.796875" style="33" customWidth="1"/>
    <col min="14609" max="14609" width="13.59765625" style="33" customWidth="1"/>
    <col min="14610" max="14610" width="1.296875" style="33" customWidth="1"/>
    <col min="14611" max="14611" width="12.296875" style="33" customWidth="1"/>
    <col min="14612" max="14612" width="1" style="33" customWidth="1"/>
    <col min="14613" max="14613" width="13.09765625" style="33" customWidth="1"/>
    <col min="14614" max="14614" width="0.796875" style="33" customWidth="1"/>
    <col min="14615" max="14615" width="10.296875" style="33" customWidth="1"/>
    <col min="14616" max="14845" width="8.69921875" style="33"/>
    <col min="14846" max="14846" width="41.59765625" style="33" customWidth="1"/>
    <col min="14847" max="14847" width="4.59765625" style="33" customWidth="1"/>
    <col min="14848" max="14848" width="1.59765625" style="33" customWidth="1"/>
    <col min="14849" max="14849" width="11.796875" style="33" customWidth="1"/>
    <col min="14850" max="14850" width="1.59765625" style="33" customWidth="1"/>
    <col min="14851" max="14851" width="10.59765625" style="33" customWidth="1"/>
    <col min="14852" max="14852" width="1.09765625" style="33" customWidth="1"/>
    <col min="14853" max="14853" width="10.09765625" style="33" customWidth="1"/>
    <col min="14854" max="14854" width="1.59765625" style="33" customWidth="1"/>
    <col min="14855" max="14855" width="11" style="33" customWidth="1"/>
    <col min="14856" max="14856" width="1.59765625" style="33" customWidth="1"/>
    <col min="14857" max="14857" width="10.59765625" style="33" customWidth="1"/>
    <col min="14858" max="14858" width="1.59765625" style="33" customWidth="1"/>
    <col min="14859" max="14859" width="10.09765625" style="33" customWidth="1"/>
    <col min="14860" max="14860" width="1.59765625" style="33" customWidth="1"/>
    <col min="14861" max="14861" width="10.09765625" style="33" customWidth="1"/>
    <col min="14862" max="14862" width="1.59765625" style="33" customWidth="1"/>
    <col min="14863" max="14863" width="10.09765625" style="33" customWidth="1"/>
    <col min="14864" max="14864" width="0.796875" style="33" customWidth="1"/>
    <col min="14865" max="14865" width="13.59765625" style="33" customWidth="1"/>
    <col min="14866" max="14866" width="1.296875" style="33" customWidth="1"/>
    <col min="14867" max="14867" width="12.296875" style="33" customWidth="1"/>
    <col min="14868" max="14868" width="1" style="33" customWidth="1"/>
    <col min="14869" max="14869" width="13.09765625" style="33" customWidth="1"/>
    <col min="14870" max="14870" width="0.796875" style="33" customWidth="1"/>
    <col min="14871" max="14871" width="10.296875" style="33" customWidth="1"/>
    <col min="14872" max="15101" width="8.69921875" style="33"/>
    <col min="15102" max="15102" width="41.59765625" style="33" customWidth="1"/>
    <col min="15103" max="15103" width="4.59765625" style="33" customWidth="1"/>
    <col min="15104" max="15104" width="1.59765625" style="33" customWidth="1"/>
    <col min="15105" max="15105" width="11.796875" style="33" customWidth="1"/>
    <col min="15106" max="15106" width="1.59765625" style="33" customWidth="1"/>
    <col min="15107" max="15107" width="10.59765625" style="33" customWidth="1"/>
    <col min="15108" max="15108" width="1.09765625" style="33" customWidth="1"/>
    <col min="15109" max="15109" width="10.09765625" style="33" customWidth="1"/>
    <col min="15110" max="15110" width="1.59765625" style="33" customWidth="1"/>
    <col min="15111" max="15111" width="11" style="33" customWidth="1"/>
    <col min="15112" max="15112" width="1.59765625" style="33" customWidth="1"/>
    <col min="15113" max="15113" width="10.59765625" style="33" customWidth="1"/>
    <col min="15114" max="15114" width="1.59765625" style="33" customWidth="1"/>
    <col min="15115" max="15115" width="10.09765625" style="33" customWidth="1"/>
    <col min="15116" max="15116" width="1.59765625" style="33" customWidth="1"/>
    <col min="15117" max="15117" width="10.09765625" style="33" customWidth="1"/>
    <col min="15118" max="15118" width="1.59765625" style="33" customWidth="1"/>
    <col min="15119" max="15119" width="10.09765625" style="33" customWidth="1"/>
    <col min="15120" max="15120" width="0.796875" style="33" customWidth="1"/>
    <col min="15121" max="15121" width="13.59765625" style="33" customWidth="1"/>
    <col min="15122" max="15122" width="1.296875" style="33" customWidth="1"/>
    <col min="15123" max="15123" width="12.296875" style="33" customWidth="1"/>
    <col min="15124" max="15124" width="1" style="33" customWidth="1"/>
    <col min="15125" max="15125" width="13.09765625" style="33" customWidth="1"/>
    <col min="15126" max="15126" width="0.796875" style="33" customWidth="1"/>
    <col min="15127" max="15127" width="10.296875" style="33" customWidth="1"/>
    <col min="15128" max="15357" width="8.69921875" style="33"/>
    <col min="15358" max="15358" width="41.59765625" style="33" customWidth="1"/>
    <col min="15359" max="15359" width="4.59765625" style="33" customWidth="1"/>
    <col min="15360" max="15360" width="1.59765625" style="33" customWidth="1"/>
    <col min="15361" max="15361" width="11.796875" style="33" customWidth="1"/>
    <col min="15362" max="15362" width="1.59765625" style="33" customWidth="1"/>
    <col min="15363" max="15363" width="10.59765625" style="33" customWidth="1"/>
    <col min="15364" max="15364" width="1.09765625" style="33" customWidth="1"/>
    <col min="15365" max="15365" width="10.09765625" style="33" customWidth="1"/>
    <col min="15366" max="15366" width="1.59765625" style="33" customWidth="1"/>
    <col min="15367" max="15367" width="11" style="33" customWidth="1"/>
    <col min="15368" max="15368" width="1.59765625" style="33" customWidth="1"/>
    <col min="15369" max="15369" width="10.59765625" style="33" customWidth="1"/>
    <col min="15370" max="15370" width="1.59765625" style="33" customWidth="1"/>
    <col min="15371" max="15371" width="10.09765625" style="33" customWidth="1"/>
    <col min="15372" max="15372" width="1.59765625" style="33" customWidth="1"/>
    <col min="15373" max="15373" width="10.09765625" style="33" customWidth="1"/>
    <col min="15374" max="15374" width="1.59765625" style="33" customWidth="1"/>
    <col min="15375" max="15375" width="10.09765625" style="33" customWidth="1"/>
    <col min="15376" max="15376" width="0.796875" style="33" customWidth="1"/>
    <col min="15377" max="15377" width="13.59765625" style="33" customWidth="1"/>
    <col min="15378" max="15378" width="1.296875" style="33" customWidth="1"/>
    <col min="15379" max="15379" width="12.296875" style="33" customWidth="1"/>
    <col min="15380" max="15380" width="1" style="33" customWidth="1"/>
    <col min="15381" max="15381" width="13.09765625" style="33" customWidth="1"/>
    <col min="15382" max="15382" width="0.796875" style="33" customWidth="1"/>
    <col min="15383" max="15383" width="10.296875" style="33" customWidth="1"/>
    <col min="15384" max="15613" width="8.69921875" style="33"/>
    <col min="15614" max="15614" width="41.59765625" style="33" customWidth="1"/>
    <col min="15615" max="15615" width="4.59765625" style="33" customWidth="1"/>
    <col min="15616" max="15616" width="1.59765625" style="33" customWidth="1"/>
    <col min="15617" max="15617" width="11.796875" style="33" customWidth="1"/>
    <col min="15618" max="15618" width="1.59765625" style="33" customWidth="1"/>
    <col min="15619" max="15619" width="10.59765625" style="33" customWidth="1"/>
    <col min="15620" max="15620" width="1.09765625" style="33" customWidth="1"/>
    <col min="15621" max="15621" width="10.09765625" style="33" customWidth="1"/>
    <col min="15622" max="15622" width="1.59765625" style="33" customWidth="1"/>
    <col min="15623" max="15623" width="11" style="33" customWidth="1"/>
    <col min="15624" max="15624" width="1.59765625" style="33" customWidth="1"/>
    <col min="15625" max="15625" width="10.59765625" style="33" customWidth="1"/>
    <col min="15626" max="15626" width="1.59765625" style="33" customWidth="1"/>
    <col min="15627" max="15627" width="10.09765625" style="33" customWidth="1"/>
    <col min="15628" max="15628" width="1.59765625" style="33" customWidth="1"/>
    <col min="15629" max="15629" width="10.09765625" style="33" customWidth="1"/>
    <col min="15630" max="15630" width="1.59765625" style="33" customWidth="1"/>
    <col min="15631" max="15631" width="10.09765625" style="33" customWidth="1"/>
    <col min="15632" max="15632" width="0.796875" style="33" customWidth="1"/>
    <col min="15633" max="15633" width="13.59765625" style="33" customWidth="1"/>
    <col min="15634" max="15634" width="1.296875" style="33" customWidth="1"/>
    <col min="15635" max="15635" width="12.296875" style="33" customWidth="1"/>
    <col min="15636" max="15636" width="1" style="33" customWidth="1"/>
    <col min="15637" max="15637" width="13.09765625" style="33" customWidth="1"/>
    <col min="15638" max="15638" width="0.796875" style="33" customWidth="1"/>
    <col min="15639" max="15639" width="10.296875" style="33" customWidth="1"/>
    <col min="15640" max="15869" width="8.69921875" style="33"/>
    <col min="15870" max="15870" width="41.59765625" style="33" customWidth="1"/>
    <col min="15871" max="15871" width="4.59765625" style="33" customWidth="1"/>
    <col min="15872" max="15872" width="1.59765625" style="33" customWidth="1"/>
    <col min="15873" max="15873" width="11.796875" style="33" customWidth="1"/>
    <col min="15874" max="15874" width="1.59765625" style="33" customWidth="1"/>
    <col min="15875" max="15875" width="10.59765625" style="33" customWidth="1"/>
    <col min="15876" max="15876" width="1.09765625" style="33" customWidth="1"/>
    <col min="15877" max="15877" width="10.09765625" style="33" customWidth="1"/>
    <col min="15878" max="15878" width="1.59765625" style="33" customWidth="1"/>
    <col min="15879" max="15879" width="11" style="33" customWidth="1"/>
    <col min="15880" max="15880" width="1.59765625" style="33" customWidth="1"/>
    <col min="15881" max="15881" width="10.59765625" style="33" customWidth="1"/>
    <col min="15882" max="15882" width="1.59765625" style="33" customWidth="1"/>
    <col min="15883" max="15883" width="10.09765625" style="33" customWidth="1"/>
    <col min="15884" max="15884" width="1.59765625" style="33" customWidth="1"/>
    <col min="15885" max="15885" width="10.09765625" style="33" customWidth="1"/>
    <col min="15886" max="15886" width="1.59765625" style="33" customWidth="1"/>
    <col min="15887" max="15887" width="10.09765625" style="33" customWidth="1"/>
    <col min="15888" max="15888" width="0.796875" style="33" customWidth="1"/>
    <col min="15889" max="15889" width="13.59765625" style="33" customWidth="1"/>
    <col min="15890" max="15890" width="1.296875" style="33" customWidth="1"/>
    <col min="15891" max="15891" width="12.296875" style="33" customWidth="1"/>
    <col min="15892" max="15892" width="1" style="33" customWidth="1"/>
    <col min="15893" max="15893" width="13.09765625" style="33" customWidth="1"/>
    <col min="15894" max="15894" width="0.796875" style="33" customWidth="1"/>
    <col min="15895" max="15895" width="10.296875" style="33" customWidth="1"/>
    <col min="15896" max="16125" width="8.69921875" style="33"/>
    <col min="16126" max="16126" width="41.59765625" style="33" customWidth="1"/>
    <col min="16127" max="16127" width="4.59765625" style="33" customWidth="1"/>
    <col min="16128" max="16128" width="1.59765625" style="33" customWidth="1"/>
    <col min="16129" max="16129" width="11.796875" style="33" customWidth="1"/>
    <col min="16130" max="16130" width="1.59765625" style="33" customWidth="1"/>
    <col min="16131" max="16131" width="10.59765625" style="33" customWidth="1"/>
    <col min="16132" max="16132" width="1.09765625" style="33" customWidth="1"/>
    <col min="16133" max="16133" width="10.09765625" style="33" customWidth="1"/>
    <col min="16134" max="16134" width="1.59765625" style="33" customWidth="1"/>
    <col min="16135" max="16135" width="11" style="33" customWidth="1"/>
    <col min="16136" max="16136" width="1.59765625" style="33" customWidth="1"/>
    <col min="16137" max="16137" width="10.59765625" style="33" customWidth="1"/>
    <col min="16138" max="16138" width="1.59765625" style="33" customWidth="1"/>
    <col min="16139" max="16139" width="10.09765625" style="33" customWidth="1"/>
    <col min="16140" max="16140" width="1.59765625" style="33" customWidth="1"/>
    <col min="16141" max="16141" width="10.09765625" style="33" customWidth="1"/>
    <col min="16142" max="16142" width="1.59765625" style="33" customWidth="1"/>
    <col min="16143" max="16143" width="10.09765625" style="33" customWidth="1"/>
    <col min="16144" max="16144" width="0.796875" style="33" customWidth="1"/>
    <col min="16145" max="16145" width="13.59765625" style="33" customWidth="1"/>
    <col min="16146" max="16146" width="1.296875" style="33" customWidth="1"/>
    <col min="16147" max="16147" width="12.296875" style="33" customWidth="1"/>
    <col min="16148" max="16148" width="1" style="33" customWidth="1"/>
    <col min="16149" max="16149" width="13.09765625" style="33" customWidth="1"/>
    <col min="16150" max="16150" width="0.796875" style="33" customWidth="1"/>
    <col min="16151" max="16151" width="10.296875" style="33" customWidth="1"/>
    <col min="16152" max="16384" width="8.69921875" style="33"/>
  </cols>
  <sheetData>
    <row r="1" spans="1:20" ht="20.25" customHeight="1">
      <c r="A1" s="7" t="s">
        <v>46</v>
      </c>
      <c r="B1" s="7"/>
      <c r="C1" s="32"/>
    </row>
    <row r="2" spans="1:20" ht="20.25" customHeight="1">
      <c r="A2" s="243" t="s">
        <v>55</v>
      </c>
      <c r="B2" s="243"/>
      <c r="C2" s="66"/>
      <c r="D2" s="63"/>
      <c r="E2" s="63"/>
      <c r="G2" s="63"/>
      <c r="H2" s="63"/>
      <c r="I2" s="63"/>
      <c r="K2" s="63"/>
      <c r="M2" s="63"/>
      <c r="O2" s="63"/>
      <c r="Q2" s="63"/>
      <c r="S2" s="63"/>
    </row>
    <row r="3" spans="1:20" ht="16.5" customHeight="1">
      <c r="A3" s="31"/>
      <c r="B3" s="31"/>
      <c r="C3" s="32"/>
    </row>
    <row r="4" spans="1:20" ht="20.25" customHeight="1">
      <c r="A4" s="31"/>
      <c r="B4" s="31"/>
      <c r="C4" s="32"/>
      <c r="D4" s="350" t="s">
        <v>21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</row>
    <row r="5" spans="1:20" ht="20.25" customHeight="1">
      <c r="A5" s="33"/>
      <c r="B5" s="33"/>
      <c r="C5" s="32"/>
      <c r="G5" s="156"/>
      <c r="H5" s="156"/>
      <c r="I5" s="156"/>
      <c r="J5" s="351"/>
      <c r="K5" s="351"/>
      <c r="L5" s="351"/>
      <c r="M5" s="244"/>
      <c r="N5" s="353" t="s">
        <v>257</v>
      </c>
      <c r="O5" s="36"/>
      <c r="Q5" s="156"/>
      <c r="S5" s="156"/>
      <c r="T5" s="156"/>
    </row>
    <row r="6" spans="1:20" ht="20.25" customHeight="1">
      <c r="A6" s="33"/>
      <c r="B6" s="33"/>
      <c r="C6" s="32"/>
      <c r="D6" s="156"/>
      <c r="E6" s="156"/>
      <c r="F6" s="156"/>
      <c r="G6" s="156"/>
      <c r="H6" s="156"/>
      <c r="I6" s="156"/>
      <c r="J6" s="349" t="s">
        <v>17</v>
      </c>
      <c r="K6" s="349"/>
      <c r="L6" s="349"/>
      <c r="M6" s="244"/>
      <c r="N6" s="354"/>
      <c r="O6" s="156"/>
      <c r="P6" s="156"/>
      <c r="Q6" s="156"/>
      <c r="R6" s="156"/>
      <c r="S6" s="156"/>
      <c r="T6" s="156"/>
    </row>
    <row r="7" spans="1:20" ht="20.25" customHeight="1">
      <c r="A7" s="33"/>
      <c r="B7" s="33"/>
      <c r="C7" s="32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 t="s">
        <v>34</v>
      </c>
      <c r="Q7" s="156"/>
      <c r="R7" s="156"/>
      <c r="S7" s="156"/>
      <c r="T7" s="156"/>
    </row>
    <row r="8" spans="1:20" ht="20.25" customHeight="1">
      <c r="A8" s="33"/>
      <c r="B8" s="33"/>
      <c r="C8" s="32"/>
      <c r="D8" s="156" t="s">
        <v>14</v>
      </c>
      <c r="E8" s="156"/>
      <c r="F8" s="156" t="s">
        <v>61</v>
      </c>
      <c r="G8" s="156"/>
      <c r="H8" s="156"/>
      <c r="I8" s="156"/>
      <c r="J8" s="156"/>
      <c r="K8" s="156"/>
      <c r="L8" s="156"/>
      <c r="M8" s="156"/>
      <c r="N8" s="156"/>
      <c r="O8" s="156"/>
      <c r="P8" s="156" t="s">
        <v>35</v>
      </c>
      <c r="Q8" s="156"/>
      <c r="R8" s="156" t="s">
        <v>37</v>
      </c>
      <c r="S8" s="156"/>
      <c r="T8" s="156"/>
    </row>
    <row r="9" spans="1:20" ht="20.25" customHeight="1">
      <c r="A9" s="33"/>
      <c r="B9" s="33"/>
      <c r="C9" s="32"/>
      <c r="D9" s="156" t="s">
        <v>68</v>
      </c>
      <c r="E9" s="156"/>
      <c r="F9" s="156" t="s">
        <v>54</v>
      </c>
      <c r="G9" s="156"/>
      <c r="H9" s="156"/>
      <c r="I9" s="156"/>
      <c r="J9" s="156" t="s">
        <v>39</v>
      </c>
      <c r="K9" s="156"/>
      <c r="L9" s="156"/>
      <c r="M9" s="156"/>
      <c r="N9" s="156" t="s">
        <v>201</v>
      </c>
      <c r="O9" s="156"/>
      <c r="P9" s="156" t="s">
        <v>36</v>
      </c>
      <c r="Q9" s="156"/>
      <c r="R9" s="156" t="s">
        <v>38</v>
      </c>
      <c r="S9" s="156"/>
      <c r="T9" s="156" t="s">
        <v>6</v>
      </c>
    </row>
    <row r="10" spans="1:20" ht="20.25" customHeight="1">
      <c r="A10" s="33"/>
      <c r="B10" s="64" t="s">
        <v>5</v>
      </c>
      <c r="C10" s="64"/>
      <c r="D10" s="156" t="s">
        <v>15</v>
      </c>
      <c r="E10" s="156"/>
      <c r="F10" s="156" t="s">
        <v>121</v>
      </c>
      <c r="G10" s="156"/>
      <c r="H10" s="156" t="s">
        <v>120</v>
      </c>
      <c r="I10" s="156"/>
      <c r="J10" s="156" t="s">
        <v>28</v>
      </c>
      <c r="K10" s="156"/>
      <c r="L10" s="156" t="s">
        <v>2</v>
      </c>
      <c r="M10" s="156"/>
      <c r="N10" s="156" t="s">
        <v>28</v>
      </c>
      <c r="O10" s="156"/>
      <c r="P10" s="156" t="s">
        <v>117</v>
      </c>
      <c r="Q10" s="156"/>
      <c r="R10" s="156" t="s">
        <v>24</v>
      </c>
      <c r="S10" s="156"/>
      <c r="T10" s="156" t="s">
        <v>16</v>
      </c>
    </row>
    <row r="11" spans="1:20" ht="20.25" customHeight="1">
      <c r="A11" s="33"/>
      <c r="B11" s="33"/>
      <c r="C11" s="64"/>
      <c r="D11" s="352" t="s">
        <v>42</v>
      </c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</row>
    <row r="12" spans="1:20" ht="18" customHeight="1">
      <c r="A12" s="5" t="s">
        <v>244</v>
      </c>
      <c r="B12" s="5"/>
      <c r="C12" s="64"/>
      <c r="D12" s="64"/>
      <c r="E12" s="156"/>
      <c r="F12" s="64"/>
      <c r="G12" s="156"/>
      <c r="H12" s="156"/>
      <c r="I12" s="156"/>
      <c r="J12" s="64"/>
      <c r="K12" s="156"/>
      <c r="L12" s="64"/>
      <c r="M12" s="156"/>
      <c r="N12" s="64"/>
      <c r="O12" s="156"/>
      <c r="P12" s="64"/>
      <c r="Q12" s="156"/>
      <c r="R12" s="64"/>
      <c r="S12" s="156"/>
    </row>
    <row r="13" spans="1:20" ht="20.25" customHeight="1">
      <c r="A13" s="245" t="s">
        <v>245</v>
      </c>
      <c r="B13" s="245"/>
      <c r="C13" s="72"/>
      <c r="D13" s="246">
        <v>1091205</v>
      </c>
      <c r="E13" s="31"/>
      <c r="F13" s="246">
        <v>1484160</v>
      </c>
      <c r="G13" s="31"/>
      <c r="H13" s="246">
        <v>4795</v>
      </c>
      <c r="I13" s="31"/>
      <c r="J13" s="246">
        <v>111721</v>
      </c>
      <c r="K13" s="31"/>
      <c r="L13" s="246">
        <v>3736779</v>
      </c>
      <c r="M13" s="31"/>
      <c r="N13" s="246">
        <v>2707</v>
      </c>
      <c r="O13" s="31"/>
      <c r="P13" s="246">
        <v>6431367</v>
      </c>
      <c r="Q13" s="31"/>
      <c r="R13" s="264">
        <v>31454</v>
      </c>
      <c r="S13" s="31"/>
      <c r="T13" s="246">
        <v>6462821</v>
      </c>
    </row>
    <row r="14" spans="1:20" ht="20.25" customHeight="1">
      <c r="A14" s="247"/>
      <c r="B14" s="247"/>
      <c r="C14" s="64"/>
      <c r="D14" s="141"/>
      <c r="E14" s="31"/>
      <c r="F14" s="141"/>
      <c r="G14" s="31"/>
      <c r="H14" s="31"/>
      <c r="I14" s="31"/>
      <c r="J14" s="141"/>
      <c r="K14" s="31"/>
      <c r="L14" s="142"/>
      <c r="M14" s="31"/>
      <c r="N14" s="142"/>
      <c r="O14" s="31"/>
      <c r="P14" s="141"/>
      <c r="Q14" s="31"/>
      <c r="R14" s="248"/>
      <c r="S14" s="31"/>
      <c r="T14" s="248"/>
    </row>
    <row r="15" spans="1:20" ht="20.25" customHeight="1">
      <c r="A15" s="5" t="s">
        <v>104</v>
      </c>
      <c r="B15" s="5"/>
      <c r="C15" s="64"/>
      <c r="D15" s="141"/>
      <c r="E15" s="31"/>
      <c r="F15" s="141"/>
      <c r="G15" s="31"/>
      <c r="H15" s="31"/>
      <c r="I15" s="31"/>
      <c r="J15" s="141"/>
      <c r="K15" s="31"/>
      <c r="L15" s="142"/>
      <c r="M15" s="31"/>
      <c r="N15" s="142"/>
      <c r="O15" s="31"/>
      <c r="P15" s="141"/>
      <c r="Q15" s="31"/>
      <c r="R15" s="248"/>
      <c r="S15" s="31"/>
      <c r="T15" s="248"/>
    </row>
    <row r="16" spans="1:20" ht="20.25" customHeight="1">
      <c r="A16" s="249" t="s">
        <v>154</v>
      </c>
      <c r="B16" s="249"/>
      <c r="C16" s="64"/>
      <c r="D16" s="246"/>
      <c r="E16" s="31"/>
      <c r="F16" s="246"/>
      <c r="G16" s="31"/>
      <c r="H16" s="246"/>
      <c r="I16" s="31"/>
      <c r="J16" s="246"/>
      <c r="K16" s="31"/>
      <c r="L16" s="246"/>
      <c r="M16" s="31"/>
      <c r="N16" s="246"/>
      <c r="O16" s="31"/>
      <c r="P16" s="246"/>
      <c r="Q16" s="31"/>
      <c r="R16" s="246"/>
      <c r="S16" s="31"/>
      <c r="T16" s="246"/>
    </row>
    <row r="17" spans="1:20" ht="20.25" customHeight="1">
      <c r="A17" s="250" t="s">
        <v>155</v>
      </c>
      <c r="B17" s="249"/>
      <c r="C17" s="273"/>
      <c r="D17" s="213">
        <v>0</v>
      </c>
      <c r="E17" s="251"/>
      <c r="F17" s="213">
        <v>0</v>
      </c>
      <c r="G17" s="31"/>
      <c r="H17" s="309">
        <v>142</v>
      </c>
      <c r="I17" s="31"/>
      <c r="J17" s="213">
        <v>0</v>
      </c>
      <c r="K17" s="251"/>
      <c r="L17" s="213">
        <v>0</v>
      </c>
      <c r="M17" s="31"/>
      <c r="N17" s="213">
        <v>0</v>
      </c>
      <c r="O17" s="31"/>
      <c r="P17" s="248">
        <v>142</v>
      </c>
      <c r="Q17" s="31"/>
      <c r="R17" s="213">
        <v>0</v>
      </c>
      <c r="T17" s="248">
        <v>142</v>
      </c>
    </row>
    <row r="18" spans="1:20" ht="20.25" customHeight="1">
      <c r="A18" s="250" t="s">
        <v>259</v>
      </c>
      <c r="B18" s="167">
        <v>15</v>
      </c>
      <c r="C18" s="273"/>
      <c r="D18" s="213">
        <v>0</v>
      </c>
      <c r="E18" s="251"/>
      <c r="F18" s="213">
        <v>0</v>
      </c>
      <c r="G18" s="31"/>
      <c r="H18" s="213">
        <v>0</v>
      </c>
      <c r="I18" s="31"/>
      <c r="J18" s="213">
        <v>0</v>
      </c>
      <c r="K18" s="251"/>
      <c r="L18" s="212">
        <v>-120027</v>
      </c>
      <c r="M18" s="31"/>
      <c r="N18" s="213">
        <v>0</v>
      </c>
      <c r="O18" s="31"/>
      <c r="P18" s="212">
        <v>-120027</v>
      </c>
      <c r="Q18" s="31"/>
      <c r="R18" s="213">
        <v>0</v>
      </c>
      <c r="T18" s="212">
        <v>-120027</v>
      </c>
    </row>
    <row r="19" spans="1:20" ht="20.25" customHeight="1">
      <c r="A19" s="249" t="s">
        <v>156</v>
      </c>
      <c r="B19" s="249"/>
      <c r="C19" s="71"/>
      <c r="D19" s="275">
        <f>SUM(D17:D18)</f>
        <v>0</v>
      </c>
      <c r="E19" s="52"/>
      <c r="F19" s="275">
        <f>SUM(F17:F18)</f>
        <v>0</v>
      </c>
      <c r="G19" s="71"/>
      <c r="H19" s="145">
        <f>SUM(H17:H18)</f>
        <v>142</v>
      </c>
      <c r="I19" s="71"/>
      <c r="J19" s="275">
        <f>SUM(J17:J18)</f>
        <v>0</v>
      </c>
      <c r="K19" s="52"/>
      <c r="L19" s="157">
        <f>SUM(L17:L18)</f>
        <v>-120027</v>
      </c>
      <c r="M19" s="52"/>
      <c r="N19" s="275">
        <f>SUM(N17:N18)</f>
        <v>0</v>
      </c>
      <c r="O19" s="52"/>
      <c r="P19" s="157">
        <f>SUM(P17:P18)</f>
        <v>-119885</v>
      </c>
      <c r="Q19" s="252"/>
      <c r="R19" s="275">
        <f>SUM(R17:R18)</f>
        <v>0</v>
      </c>
      <c r="S19" s="252"/>
      <c r="T19" s="145">
        <f>P19+R19</f>
        <v>-119885</v>
      </c>
    </row>
    <row r="20" spans="1:20" ht="20.25" customHeight="1">
      <c r="A20" s="249"/>
      <c r="B20" s="249"/>
      <c r="C20" s="71"/>
      <c r="D20" s="158"/>
      <c r="E20" s="52"/>
      <c r="F20" s="159"/>
      <c r="G20" s="71"/>
      <c r="H20" s="146"/>
      <c r="I20" s="71"/>
      <c r="J20" s="147"/>
      <c r="K20" s="71"/>
      <c r="L20" s="246"/>
      <c r="M20" s="71"/>
      <c r="N20" s="246"/>
      <c r="O20" s="71"/>
      <c r="P20" s="155"/>
      <c r="Q20" s="252"/>
      <c r="R20" s="149"/>
      <c r="S20" s="252"/>
      <c r="T20" s="148"/>
    </row>
    <row r="21" spans="1:20" ht="20.25" customHeight="1">
      <c r="A21" s="249" t="s">
        <v>279</v>
      </c>
      <c r="B21" s="249"/>
      <c r="C21" s="71"/>
      <c r="D21" s="253"/>
      <c r="E21" s="52"/>
      <c r="F21" s="253"/>
      <c r="G21" s="71"/>
      <c r="H21" s="233"/>
      <c r="I21" s="71"/>
      <c r="J21" s="253"/>
      <c r="K21" s="52"/>
      <c r="L21" s="253"/>
      <c r="M21" s="253"/>
      <c r="N21" s="253"/>
      <c r="O21" s="234"/>
      <c r="P21" s="207"/>
      <c r="Q21" s="252"/>
      <c r="R21" s="276"/>
      <c r="S21" s="252"/>
      <c r="T21" s="233"/>
    </row>
    <row r="22" spans="1:20" ht="20.25" customHeight="1">
      <c r="A22" s="250" t="s">
        <v>258</v>
      </c>
      <c r="B22" s="167">
        <v>7</v>
      </c>
      <c r="C22" s="52"/>
      <c r="D22" s="277">
        <v>0</v>
      </c>
      <c r="E22" s="52"/>
      <c r="F22" s="277">
        <v>0</v>
      </c>
      <c r="G22" s="52"/>
      <c r="H22" s="277">
        <v>0</v>
      </c>
      <c r="I22" s="52"/>
      <c r="J22" s="277">
        <v>0</v>
      </c>
      <c r="K22" s="52"/>
      <c r="L22" s="277">
        <v>0</v>
      </c>
      <c r="M22" s="278"/>
      <c r="N22" s="277">
        <v>0</v>
      </c>
      <c r="O22" s="234"/>
      <c r="P22" s="277">
        <v>0</v>
      </c>
      <c r="Q22" s="74"/>
      <c r="R22" s="235">
        <v>10190</v>
      </c>
      <c r="S22" s="74"/>
      <c r="T22" s="235">
        <v>10190</v>
      </c>
    </row>
    <row r="23" spans="1:20" ht="20.25" customHeight="1">
      <c r="A23" s="249" t="s">
        <v>280</v>
      </c>
      <c r="B23" s="249"/>
      <c r="C23" s="71"/>
      <c r="D23" s="255">
        <f>D22</f>
        <v>0</v>
      </c>
      <c r="E23" s="52"/>
      <c r="F23" s="255">
        <f>F22</f>
        <v>0</v>
      </c>
      <c r="G23" s="71"/>
      <c r="H23" s="255">
        <f>H22</f>
        <v>0</v>
      </c>
      <c r="I23" s="71"/>
      <c r="J23" s="255">
        <f>J22</f>
        <v>0</v>
      </c>
      <c r="K23" s="52"/>
      <c r="L23" s="255">
        <f>L22</f>
        <v>0</v>
      </c>
      <c r="M23" s="253"/>
      <c r="N23" s="255">
        <f>N22</f>
        <v>0</v>
      </c>
      <c r="O23" s="234"/>
      <c r="P23" s="255">
        <f>SUM(D23:O23)</f>
        <v>0</v>
      </c>
      <c r="Q23" s="252"/>
      <c r="R23" s="256">
        <f>R22</f>
        <v>10190</v>
      </c>
      <c r="S23" s="252"/>
      <c r="T23" s="236">
        <f>P23+R23</f>
        <v>10190</v>
      </c>
    </row>
    <row r="24" spans="1:20" ht="10.050000000000001" customHeight="1">
      <c r="A24" s="249"/>
      <c r="B24" s="249"/>
      <c r="C24" s="71"/>
      <c r="D24" s="257"/>
      <c r="E24" s="52"/>
      <c r="F24" s="257"/>
      <c r="G24" s="71"/>
      <c r="H24" s="257"/>
      <c r="I24" s="71"/>
      <c r="J24" s="257"/>
      <c r="K24" s="52"/>
      <c r="L24" s="257"/>
      <c r="M24" s="253"/>
      <c r="N24" s="257"/>
      <c r="O24" s="234"/>
      <c r="P24" s="258"/>
      <c r="Q24" s="252"/>
      <c r="R24" s="259"/>
      <c r="S24" s="252"/>
      <c r="T24" s="237"/>
    </row>
    <row r="25" spans="1:20" ht="20.25" customHeight="1">
      <c r="A25" s="247" t="s">
        <v>206</v>
      </c>
      <c r="B25" s="249"/>
      <c r="C25" s="71"/>
      <c r="D25" s="254">
        <f>SUM(D19,D23)</f>
        <v>0</v>
      </c>
      <c r="E25" s="52"/>
      <c r="F25" s="254">
        <f>SUM(F19,F23)</f>
        <v>0</v>
      </c>
      <c r="G25" s="71"/>
      <c r="H25" s="260">
        <f>SUM(H19,H23)</f>
        <v>142</v>
      </c>
      <c r="I25" s="71"/>
      <c r="J25" s="254">
        <f>SUM(J19,J23)</f>
        <v>0</v>
      </c>
      <c r="K25" s="52"/>
      <c r="L25" s="260">
        <f>SUM(L19,L23)</f>
        <v>-120027</v>
      </c>
      <c r="M25" s="253"/>
      <c r="N25" s="254">
        <f>SUM(N19,N23)</f>
        <v>0</v>
      </c>
      <c r="O25" s="234"/>
      <c r="P25" s="260">
        <f>SUM(D25:O25)</f>
        <v>-119885</v>
      </c>
      <c r="Q25" s="252"/>
      <c r="R25" s="260">
        <f>SUM(R19,R23)</f>
        <v>10190</v>
      </c>
      <c r="S25" s="252"/>
      <c r="T25" s="260">
        <f>SUM(T19,T23)</f>
        <v>-109695</v>
      </c>
    </row>
    <row r="26" spans="1:20" ht="20.25" customHeight="1">
      <c r="A26" s="249"/>
      <c r="B26" s="249"/>
      <c r="C26" s="71"/>
      <c r="D26" s="158"/>
      <c r="E26" s="52"/>
      <c r="F26" s="159"/>
      <c r="G26" s="71"/>
      <c r="H26" s="146"/>
      <c r="I26" s="71"/>
      <c r="J26" s="147"/>
      <c r="K26" s="71"/>
      <c r="L26" s="246"/>
      <c r="M26" s="71"/>
      <c r="N26" s="246"/>
      <c r="O26" s="71"/>
      <c r="P26" s="155"/>
      <c r="Q26" s="252"/>
      <c r="R26" s="149"/>
      <c r="S26" s="252"/>
      <c r="T26" s="148"/>
    </row>
    <row r="27" spans="1:20" ht="20.25" customHeight="1">
      <c r="A27" s="5" t="s">
        <v>229</v>
      </c>
      <c r="B27" s="5"/>
      <c r="C27" s="32"/>
      <c r="D27" s="150"/>
      <c r="F27" s="150"/>
      <c r="H27" s="150"/>
      <c r="J27" s="150"/>
      <c r="L27" s="142"/>
      <c r="N27" s="142"/>
      <c r="P27" s="50"/>
      <c r="R27" s="142"/>
      <c r="T27" s="142"/>
    </row>
    <row r="28" spans="1:20" ht="20.25" customHeight="1">
      <c r="A28" s="6" t="s">
        <v>157</v>
      </c>
      <c r="B28" s="6"/>
      <c r="C28" s="32"/>
      <c r="D28" s="213">
        <v>0</v>
      </c>
      <c r="F28" s="213">
        <v>0</v>
      </c>
      <c r="H28" s="213">
        <v>0</v>
      </c>
      <c r="J28" s="213">
        <v>0</v>
      </c>
      <c r="L28" s="212">
        <v>-315720</v>
      </c>
      <c r="N28" s="213">
        <v>0</v>
      </c>
      <c r="P28" s="212">
        <v>-315720</v>
      </c>
      <c r="R28" s="212">
        <v>-6172</v>
      </c>
      <c r="T28" s="142">
        <v>-321892</v>
      </c>
    </row>
    <row r="29" spans="1:20" ht="20.25" customHeight="1">
      <c r="A29" s="6" t="s">
        <v>207</v>
      </c>
      <c r="B29" s="6"/>
      <c r="C29" s="32"/>
      <c r="D29" s="213">
        <v>0</v>
      </c>
      <c r="E29" s="261"/>
      <c r="F29" s="213">
        <v>0</v>
      </c>
      <c r="G29" s="261"/>
      <c r="H29" s="213">
        <v>0</v>
      </c>
      <c r="I29" s="261"/>
      <c r="J29" s="213">
        <v>0</v>
      </c>
      <c r="K29" s="261"/>
      <c r="L29" s="213">
        <v>0</v>
      </c>
      <c r="M29" s="261"/>
      <c r="N29" s="212">
        <v>7457</v>
      </c>
      <c r="O29" s="261"/>
      <c r="P29" s="212">
        <v>7457</v>
      </c>
      <c r="R29" s="212">
        <v>1864</v>
      </c>
      <c r="T29" s="142">
        <v>9321</v>
      </c>
    </row>
    <row r="30" spans="1:20" ht="20.25" customHeight="1">
      <c r="A30" s="247" t="s">
        <v>277</v>
      </c>
      <c r="B30" s="247"/>
      <c r="C30" s="71"/>
      <c r="D30" s="255">
        <f>SUM(D28:D29)</f>
        <v>0</v>
      </c>
      <c r="E30" s="52"/>
      <c r="F30" s="255">
        <f>SUM(F28:F29)</f>
        <v>0</v>
      </c>
      <c r="G30" s="71"/>
      <c r="H30" s="255">
        <f>SUM(H28:H29)</f>
        <v>0</v>
      </c>
      <c r="I30" s="52"/>
      <c r="J30" s="255">
        <f>SUM(J28:J29)</f>
        <v>0</v>
      </c>
      <c r="K30" s="71"/>
      <c r="L30" s="151">
        <f>SUM(L28:L29)</f>
        <v>-315720</v>
      </c>
      <c r="M30" s="71"/>
      <c r="N30" s="151">
        <f>SUM(N29:N29)</f>
        <v>7457</v>
      </c>
      <c r="O30" s="71"/>
      <c r="P30" s="151">
        <f>SUM(D30:O30)</f>
        <v>-308263</v>
      </c>
      <c r="Q30" s="71"/>
      <c r="R30" s="151">
        <f>SUM(R28:R29)</f>
        <v>-4308</v>
      </c>
      <c r="S30" s="71"/>
      <c r="T30" s="151">
        <f>SUM(T28:T29)</f>
        <v>-312571</v>
      </c>
    </row>
    <row r="31" spans="1:20" ht="20.25" customHeight="1">
      <c r="A31" s="247"/>
      <c r="B31" s="247"/>
      <c r="C31" s="71"/>
      <c r="D31" s="262"/>
      <c r="E31" s="52"/>
      <c r="F31" s="262"/>
      <c r="G31" s="71"/>
      <c r="H31" s="262"/>
      <c r="I31" s="52"/>
      <c r="J31" s="262"/>
      <c r="K31" s="71"/>
      <c r="L31" s="193"/>
      <c r="M31" s="71"/>
      <c r="N31" s="193"/>
      <c r="O31" s="71"/>
      <c r="P31" s="193"/>
      <c r="Q31" s="71"/>
      <c r="R31" s="262"/>
      <c r="S31" s="71"/>
      <c r="T31" s="193"/>
    </row>
    <row r="32" spans="1:20" ht="20.25" customHeight="1" thickBot="1">
      <c r="A32" s="245" t="s">
        <v>246</v>
      </c>
      <c r="B32" s="245"/>
      <c r="C32" s="72"/>
      <c r="D32" s="153">
        <f>D13+D25+D30</f>
        <v>1091205</v>
      </c>
      <c r="E32" s="154"/>
      <c r="F32" s="153">
        <f>F13+F25+F30</f>
        <v>1484160</v>
      </c>
      <c r="G32" s="154"/>
      <c r="H32" s="153">
        <f>H13+H25+H30</f>
        <v>4937</v>
      </c>
      <c r="I32" s="154"/>
      <c r="J32" s="153">
        <f>J13+J25+J30</f>
        <v>111721</v>
      </c>
      <c r="K32" s="31"/>
      <c r="L32" s="153">
        <f>L13+L25+L30</f>
        <v>3301032</v>
      </c>
      <c r="M32" s="31"/>
      <c r="N32" s="153">
        <f>N13+N25+N30</f>
        <v>10164</v>
      </c>
      <c r="O32" s="31"/>
      <c r="P32" s="153">
        <f>P13+P19+P30</f>
        <v>6003219</v>
      </c>
      <c r="Q32" s="31"/>
      <c r="R32" s="153">
        <f>R13+R25+R30</f>
        <v>37336</v>
      </c>
      <c r="S32" s="31"/>
      <c r="T32" s="153">
        <f>T13+T25+T30</f>
        <v>6040555</v>
      </c>
    </row>
    <row r="33" spans="3:20" ht="20.25" customHeight="1" thickTop="1">
      <c r="C33" s="32"/>
      <c r="T33" s="74"/>
    </row>
  </sheetData>
  <mergeCells count="5">
    <mergeCell ref="D4:T4"/>
    <mergeCell ref="J5:L5"/>
    <mergeCell ref="D11:T11"/>
    <mergeCell ref="J6:L6"/>
    <mergeCell ref="N5:N6"/>
  </mergeCells>
  <pageMargins left="0.8" right="0.8" top="0.48" bottom="0.5" header="0.5" footer="0.5"/>
  <pageSetup paperSize="9" scale="64" firstPageNumber="10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BC1C-D849-443E-BF09-D1947B691DBC}">
  <sheetPr>
    <pageSetUpPr fitToPage="1"/>
  </sheetPr>
  <dimension ref="A1:N22"/>
  <sheetViews>
    <sheetView zoomScale="80" zoomScaleNormal="80" zoomScaleSheetLayoutView="66" workbookViewId="0">
      <selection activeCell="A2" sqref="A2"/>
    </sheetView>
  </sheetViews>
  <sheetFormatPr defaultRowHeight="20.25" customHeight="1"/>
  <cols>
    <col min="1" max="1" width="44.69921875" style="98" customWidth="1"/>
    <col min="2" max="2" width="7.796875" style="98" customWidth="1"/>
    <col min="3" max="3" width="11.09765625" style="34" customWidth="1"/>
    <col min="4" max="4" width="2.296875" style="34" customWidth="1"/>
    <col min="5" max="5" width="10.5" style="34" customWidth="1"/>
    <col min="6" max="6" width="2.296875" style="34" customWidth="1"/>
    <col min="7" max="7" width="10.796875" style="34" customWidth="1"/>
    <col min="8" max="8" width="2.296875" style="34" customWidth="1"/>
    <col min="9" max="9" width="9.59765625" style="34" customWidth="1"/>
    <col min="10" max="10" width="2.296875" style="34" customWidth="1"/>
    <col min="11" max="11" width="12" style="34" customWidth="1"/>
    <col min="12" max="12" width="2.296875" style="34" customWidth="1"/>
    <col min="13" max="13" width="13.5" style="34" customWidth="1"/>
    <col min="14" max="14" width="13.09765625" style="34" customWidth="1"/>
    <col min="15" max="15" width="0.796875" style="34" customWidth="1"/>
    <col min="16" max="16" width="10.296875" style="34" customWidth="1"/>
    <col min="17" max="255" width="8.69921875" style="34"/>
    <col min="256" max="256" width="46.59765625" style="34" customWidth="1"/>
    <col min="257" max="257" width="5.09765625" style="34" customWidth="1"/>
    <col min="258" max="258" width="2.296875" style="34" customWidth="1"/>
    <col min="259" max="259" width="11.09765625" style="34" customWidth="1"/>
    <col min="260" max="260" width="2.296875" style="34" customWidth="1"/>
    <col min="261" max="261" width="10.5" style="34" customWidth="1"/>
    <col min="262" max="262" width="2.296875" style="34" customWidth="1"/>
    <col min="263" max="263" width="10.796875" style="34" customWidth="1"/>
    <col min="264" max="264" width="2.296875" style="34" customWidth="1"/>
    <col min="265" max="265" width="9.59765625" style="34" customWidth="1"/>
    <col min="266" max="266" width="2.296875" style="34" customWidth="1"/>
    <col min="267" max="267" width="12" style="34" customWidth="1"/>
    <col min="268" max="268" width="2.296875" style="34" customWidth="1"/>
    <col min="269" max="269" width="13.5" style="34" customWidth="1"/>
    <col min="270" max="270" width="13.09765625" style="34" customWidth="1"/>
    <col min="271" max="271" width="0.796875" style="34" customWidth="1"/>
    <col min="272" max="272" width="10.296875" style="34" customWidth="1"/>
    <col min="273" max="511" width="8.69921875" style="34"/>
    <col min="512" max="512" width="46.59765625" style="34" customWidth="1"/>
    <col min="513" max="513" width="5.09765625" style="34" customWidth="1"/>
    <col min="514" max="514" width="2.296875" style="34" customWidth="1"/>
    <col min="515" max="515" width="11.09765625" style="34" customWidth="1"/>
    <col min="516" max="516" width="2.296875" style="34" customWidth="1"/>
    <col min="517" max="517" width="10.5" style="34" customWidth="1"/>
    <col min="518" max="518" width="2.296875" style="34" customWidth="1"/>
    <col min="519" max="519" width="10.796875" style="34" customWidth="1"/>
    <col min="520" max="520" width="2.296875" style="34" customWidth="1"/>
    <col min="521" max="521" width="9.59765625" style="34" customWidth="1"/>
    <col min="522" max="522" width="2.296875" style="34" customWidth="1"/>
    <col min="523" max="523" width="12" style="34" customWidth="1"/>
    <col min="524" max="524" width="2.296875" style="34" customWidth="1"/>
    <col min="525" max="525" width="13.5" style="34" customWidth="1"/>
    <col min="526" max="526" width="13.09765625" style="34" customWidth="1"/>
    <col min="527" max="527" width="0.796875" style="34" customWidth="1"/>
    <col min="528" max="528" width="10.296875" style="34" customWidth="1"/>
    <col min="529" max="767" width="8.69921875" style="34"/>
    <col min="768" max="768" width="46.59765625" style="34" customWidth="1"/>
    <col min="769" max="769" width="5.09765625" style="34" customWidth="1"/>
    <col min="770" max="770" width="2.296875" style="34" customWidth="1"/>
    <col min="771" max="771" width="11.09765625" style="34" customWidth="1"/>
    <col min="772" max="772" width="2.296875" style="34" customWidth="1"/>
    <col min="773" max="773" width="10.5" style="34" customWidth="1"/>
    <col min="774" max="774" width="2.296875" style="34" customWidth="1"/>
    <col min="775" max="775" width="10.796875" style="34" customWidth="1"/>
    <col min="776" max="776" width="2.296875" style="34" customWidth="1"/>
    <col min="777" max="777" width="9.59765625" style="34" customWidth="1"/>
    <col min="778" max="778" width="2.296875" style="34" customWidth="1"/>
    <col min="779" max="779" width="12" style="34" customWidth="1"/>
    <col min="780" max="780" width="2.296875" style="34" customWidth="1"/>
    <col min="781" max="781" width="13.5" style="34" customWidth="1"/>
    <col min="782" max="782" width="13.09765625" style="34" customWidth="1"/>
    <col min="783" max="783" width="0.796875" style="34" customWidth="1"/>
    <col min="784" max="784" width="10.296875" style="34" customWidth="1"/>
    <col min="785" max="1023" width="8.69921875" style="34"/>
    <col min="1024" max="1024" width="46.59765625" style="34" customWidth="1"/>
    <col min="1025" max="1025" width="5.09765625" style="34" customWidth="1"/>
    <col min="1026" max="1026" width="2.296875" style="34" customWidth="1"/>
    <col min="1027" max="1027" width="11.09765625" style="34" customWidth="1"/>
    <col min="1028" max="1028" width="2.296875" style="34" customWidth="1"/>
    <col min="1029" max="1029" width="10.5" style="34" customWidth="1"/>
    <col min="1030" max="1030" width="2.296875" style="34" customWidth="1"/>
    <col min="1031" max="1031" width="10.796875" style="34" customWidth="1"/>
    <col min="1032" max="1032" width="2.296875" style="34" customWidth="1"/>
    <col min="1033" max="1033" width="9.59765625" style="34" customWidth="1"/>
    <col min="1034" max="1034" width="2.296875" style="34" customWidth="1"/>
    <col min="1035" max="1035" width="12" style="34" customWidth="1"/>
    <col min="1036" max="1036" width="2.296875" style="34" customWidth="1"/>
    <col min="1037" max="1037" width="13.5" style="34" customWidth="1"/>
    <col min="1038" max="1038" width="13.09765625" style="34" customWidth="1"/>
    <col min="1039" max="1039" width="0.796875" style="34" customWidth="1"/>
    <col min="1040" max="1040" width="10.296875" style="34" customWidth="1"/>
    <col min="1041" max="1279" width="8.69921875" style="34"/>
    <col min="1280" max="1280" width="46.59765625" style="34" customWidth="1"/>
    <col min="1281" max="1281" width="5.09765625" style="34" customWidth="1"/>
    <col min="1282" max="1282" width="2.296875" style="34" customWidth="1"/>
    <col min="1283" max="1283" width="11.09765625" style="34" customWidth="1"/>
    <col min="1284" max="1284" width="2.296875" style="34" customWidth="1"/>
    <col min="1285" max="1285" width="10.5" style="34" customWidth="1"/>
    <col min="1286" max="1286" width="2.296875" style="34" customWidth="1"/>
    <col min="1287" max="1287" width="10.796875" style="34" customWidth="1"/>
    <col min="1288" max="1288" width="2.296875" style="34" customWidth="1"/>
    <col min="1289" max="1289" width="9.59765625" style="34" customWidth="1"/>
    <col min="1290" max="1290" width="2.296875" style="34" customWidth="1"/>
    <col min="1291" max="1291" width="12" style="34" customWidth="1"/>
    <col min="1292" max="1292" width="2.296875" style="34" customWidth="1"/>
    <col min="1293" max="1293" width="13.5" style="34" customWidth="1"/>
    <col min="1294" max="1294" width="13.09765625" style="34" customWidth="1"/>
    <col min="1295" max="1295" width="0.796875" style="34" customWidth="1"/>
    <col min="1296" max="1296" width="10.296875" style="34" customWidth="1"/>
    <col min="1297" max="1535" width="8.69921875" style="34"/>
    <col min="1536" max="1536" width="46.59765625" style="34" customWidth="1"/>
    <col min="1537" max="1537" width="5.09765625" style="34" customWidth="1"/>
    <col min="1538" max="1538" width="2.296875" style="34" customWidth="1"/>
    <col min="1539" max="1539" width="11.09765625" style="34" customWidth="1"/>
    <col min="1540" max="1540" width="2.296875" style="34" customWidth="1"/>
    <col min="1541" max="1541" width="10.5" style="34" customWidth="1"/>
    <col min="1542" max="1542" width="2.296875" style="34" customWidth="1"/>
    <col min="1543" max="1543" width="10.796875" style="34" customWidth="1"/>
    <col min="1544" max="1544" width="2.296875" style="34" customWidth="1"/>
    <col min="1545" max="1545" width="9.59765625" style="34" customWidth="1"/>
    <col min="1546" max="1546" width="2.296875" style="34" customWidth="1"/>
    <col min="1547" max="1547" width="12" style="34" customWidth="1"/>
    <col min="1548" max="1548" width="2.296875" style="34" customWidth="1"/>
    <col min="1549" max="1549" width="13.5" style="34" customWidth="1"/>
    <col min="1550" max="1550" width="13.09765625" style="34" customWidth="1"/>
    <col min="1551" max="1551" width="0.796875" style="34" customWidth="1"/>
    <col min="1552" max="1552" width="10.296875" style="34" customWidth="1"/>
    <col min="1553" max="1791" width="8.69921875" style="34"/>
    <col min="1792" max="1792" width="46.59765625" style="34" customWidth="1"/>
    <col min="1793" max="1793" width="5.09765625" style="34" customWidth="1"/>
    <col min="1794" max="1794" width="2.296875" style="34" customWidth="1"/>
    <col min="1795" max="1795" width="11.09765625" style="34" customWidth="1"/>
    <col min="1796" max="1796" width="2.296875" style="34" customWidth="1"/>
    <col min="1797" max="1797" width="10.5" style="34" customWidth="1"/>
    <col min="1798" max="1798" width="2.296875" style="34" customWidth="1"/>
    <col min="1799" max="1799" width="10.796875" style="34" customWidth="1"/>
    <col min="1800" max="1800" width="2.296875" style="34" customWidth="1"/>
    <col min="1801" max="1801" width="9.59765625" style="34" customWidth="1"/>
    <col min="1802" max="1802" width="2.296875" style="34" customWidth="1"/>
    <col min="1803" max="1803" width="12" style="34" customWidth="1"/>
    <col min="1804" max="1804" width="2.296875" style="34" customWidth="1"/>
    <col min="1805" max="1805" width="13.5" style="34" customWidth="1"/>
    <col min="1806" max="1806" width="13.09765625" style="34" customWidth="1"/>
    <col min="1807" max="1807" width="0.796875" style="34" customWidth="1"/>
    <col min="1808" max="1808" width="10.296875" style="34" customWidth="1"/>
    <col min="1809" max="2047" width="8.69921875" style="34"/>
    <col min="2048" max="2048" width="46.59765625" style="34" customWidth="1"/>
    <col min="2049" max="2049" width="5.09765625" style="34" customWidth="1"/>
    <col min="2050" max="2050" width="2.296875" style="34" customWidth="1"/>
    <col min="2051" max="2051" width="11.09765625" style="34" customWidth="1"/>
    <col min="2052" max="2052" width="2.296875" style="34" customWidth="1"/>
    <col min="2053" max="2053" width="10.5" style="34" customWidth="1"/>
    <col min="2054" max="2054" width="2.296875" style="34" customWidth="1"/>
    <col min="2055" max="2055" width="10.796875" style="34" customWidth="1"/>
    <col min="2056" max="2056" width="2.296875" style="34" customWidth="1"/>
    <col min="2057" max="2057" width="9.59765625" style="34" customWidth="1"/>
    <col min="2058" max="2058" width="2.296875" style="34" customWidth="1"/>
    <col min="2059" max="2059" width="12" style="34" customWidth="1"/>
    <col min="2060" max="2060" width="2.296875" style="34" customWidth="1"/>
    <col min="2061" max="2061" width="13.5" style="34" customWidth="1"/>
    <col min="2062" max="2062" width="13.09765625" style="34" customWidth="1"/>
    <col min="2063" max="2063" width="0.796875" style="34" customWidth="1"/>
    <col min="2064" max="2064" width="10.296875" style="34" customWidth="1"/>
    <col min="2065" max="2303" width="8.69921875" style="34"/>
    <col min="2304" max="2304" width="46.59765625" style="34" customWidth="1"/>
    <col min="2305" max="2305" width="5.09765625" style="34" customWidth="1"/>
    <col min="2306" max="2306" width="2.296875" style="34" customWidth="1"/>
    <col min="2307" max="2307" width="11.09765625" style="34" customWidth="1"/>
    <col min="2308" max="2308" width="2.296875" style="34" customWidth="1"/>
    <col min="2309" max="2309" width="10.5" style="34" customWidth="1"/>
    <col min="2310" max="2310" width="2.296875" style="34" customWidth="1"/>
    <col min="2311" max="2311" width="10.796875" style="34" customWidth="1"/>
    <col min="2312" max="2312" width="2.296875" style="34" customWidth="1"/>
    <col min="2313" max="2313" width="9.59765625" style="34" customWidth="1"/>
    <col min="2314" max="2314" width="2.296875" style="34" customWidth="1"/>
    <col min="2315" max="2315" width="12" style="34" customWidth="1"/>
    <col min="2316" max="2316" width="2.296875" style="34" customWidth="1"/>
    <col min="2317" max="2317" width="13.5" style="34" customWidth="1"/>
    <col min="2318" max="2318" width="13.09765625" style="34" customWidth="1"/>
    <col min="2319" max="2319" width="0.796875" style="34" customWidth="1"/>
    <col min="2320" max="2320" width="10.296875" style="34" customWidth="1"/>
    <col min="2321" max="2559" width="8.69921875" style="34"/>
    <col min="2560" max="2560" width="46.59765625" style="34" customWidth="1"/>
    <col min="2561" max="2561" width="5.09765625" style="34" customWidth="1"/>
    <col min="2562" max="2562" width="2.296875" style="34" customWidth="1"/>
    <col min="2563" max="2563" width="11.09765625" style="34" customWidth="1"/>
    <col min="2564" max="2564" width="2.296875" style="34" customWidth="1"/>
    <col min="2565" max="2565" width="10.5" style="34" customWidth="1"/>
    <col min="2566" max="2566" width="2.296875" style="34" customWidth="1"/>
    <col min="2567" max="2567" width="10.796875" style="34" customWidth="1"/>
    <col min="2568" max="2568" width="2.296875" style="34" customWidth="1"/>
    <col min="2569" max="2569" width="9.59765625" style="34" customWidth="1"/>
    <col min="2570" max="2570" width="2.296875" style="34" customWidth="1"/>
    <col min="2571" max="2571" width="12" style="34" customWidth="1"/>
    <col min="2572" max="2572" width="2.296875" style="34" customWidth="1"/>
    <col min="2573" max="2573" width="13.5" style="34" customWidth="1"/>
    <col min="2574" max="2574" width="13.09765625" style="34" customWidth="1"/>
    <col min="2575" max="2575" width="0.796875" style="34" customWidth="1"/>
    <col min="2576" max="2576" width="10.296875" style="34" customWidth="1"/>
    <col min="2577" max="2815" width="8.69921875" style="34"/>
    <col min="2816" max="2816" width="46.59765625" style="34" customWidth="1"/>
    <col min="2817" max="2817" width="5.09765625" style="34" customWidth="1"/>
    <col min="2818" max="2818" width="2.296875" style="34" customWidth="1"/>
    <col min="2819" max="2819" width="11.09765625" style="34" customWidth="1"/>
    <col min="2820" max="2820" width="2.296875" style="34" customWidth="1"/>
    <col min="2821" max="2821" width="10.5" style="34" customWidth="1"/>
    <col min="2822" max="2822" width="2.296875" style="34" customWidth="1"/>
    <col min="2823" max="2823" width="10.796875" style="34" customWidth="1"/>
    <col min="2824" max="2824" width="2.296875" style="34" customWidth="1"/>
    <col min="2825" max="2825" width="9.59765625" style="34" customWidth="1"/>
    <col min="2826" max="2826" width="2.296875" style="34" customWidth="1"/>
    <col min="2827" max="2827" width="12" style="34" customWidth="1"/>
    <col min="2828" max="2828" width="2.296875" style="34" customWidth="1"/>
    <col min="2829" max="2829" width="13.5" style="34" customWidth="1"/>
    <col min="2830" max="2830" width="13.09765625" style="34" customWidth="1"/>
    <col min="2831" max="2831" width="0.796875" style="34" customWidth="1"/>
    <col min="2832" max="2832" width="10.296875" style="34" customWidth="1"/>
    <col min="2833" max="3071" width="8.69921875" style="34"/>
    <col min="3072" max="3072" width="46.59765625" style="34" customWidth="1"/>
    <col min="3073" max="3073" width="5.09765625" style="34" customWidth="1"/>
    <col min="3074" max="3074" width="2.296875" style="34" customWidth="1"/>
    <col min="3075" max="3075" width="11.09765625" style="34" customWidth="1"/>
    <col min="3076" max="3076" width="2.296875" style="34" customWidth="1"/>
    <col min="3077" max="3077" width="10.5" style="34" customWidth="1"/>
    <col min="3078" max="3078" width="2.296875" style="34" customWidth="1"/>
    <col min="3079" max="3079" width="10.796875" style="34" customWidth="1"/>
    <col min="3080" max="3080" width="2.296875" style="34" customWidth="1"/>
    <col min="3081" max="3081" width="9.59765625" style="34" customWidth="1"/>
    <col min="3082" max="3082" width="2.296875" style="34" customWidth="1"/>
    <col min="3083" max="3083" width="12" style="34" customWidth="1"/>
    <col min="3084" max="3084" width="2.296875" style="34" customWidth="1"/>
    <col min="3085" max="3085" width="13.5" style="34" customWidth="1"/>
    <col min="3086" max="3086" width="13.09765625" style="34" customWidth="1"/>
    <col min="3087" max="3087" width="0.796875" style="34" customWidth="1"/>
    <col min="3088" max="3088" width="10.296875" style="34" customWidth="1"/>
    <col min="3089" max="3327" width="8.69921875" style="34"/>
    <col min="3328" max="3328" width="46.59765625" style="34" customWidth="1"/>
    <col min="3329" max="3329" width="5.09765625" style="34" customWidth="1"/>
    <col min="3330" max="3330" width="2.296875" style="34" customWidth="1"/>
    <col min="3331" max="3331" width="11.09765625" style="34" customWidth="1"/>
    <col min="3332" max="3332" width="2.296875" style="34" customWidth="1"/>
    <col min="3333" max="3333" width="10.5" style="34" customWidth="1"/>
    <col min="3334" max="3334" width="2.296875" style="34" customWidth="1"/>
    <col min="3335" max="3335" width="10.796875" style="34" customWidth="1"/>
    <col min="3336" max="3336" width="2.296875" style="34" customWidth="1"/>
    <col min="3337" max="3337" width="9.59765625" style="34" customWidth="1"/>
    <col min="3338" max="3338" width="2.296875" style="34" customWidth="1"/>
    <col min="3339" max="3339" width="12" style="34" customWidth="1"/>
    <col min="3340" max="3340" width="2.296875" style="34" customWidth="1"/>
    <col min="3341" max="3341" width="13.5" style="34" customWidth="1"/>
    <col min="3342" max="3342" width="13.09765625" style="34" customWidth="1"/>
    <col min="3343" max="3343" width="0.796875" style="34" customWidth="1"/>
    <col min="3344" max="3344" width="10.296875" style="34" customWidth="1"/>
    <col min="3345" max="3583" width="8.69921875" style="34"/>
    <col min="3584" max="3584" width="46.59765625" style="34" customWidth="1"/>
    <col min="3585" max="3585" width="5.09765625" style="34" customWidth="1"/>
    <col min="3586" max="3586" width="2.296875" style="34" customWidth="1"/>
    <col min="3587" max="3587" width="11.09765625" style="34" customWidth="1"/>
    <col min="3588" max="3588" width="2.296875" style="34" customWidth="1"/>
    <col min="3589" max="3589" width="10.5" style="34" customWidth="1"/>
    <col min="3590" max="3590" width="2.296875" style="34" customWidth="1"/>
    <col min="3591" max="3591" width="10.796875" style="34" customWidth="1"/>
    <col min="3592" max="3592" width="2.296875" style="34" customWidth="1"/>
    <col min="3593" max="3593" width="9.59765625" style="34" customWidth="1"/>
    <col min="3594" max="3594" width="2.296875" style="34" customWidth="1"/>
    <col min="3595" max="3595" width="12" style="34" customWidth="1"/>
    <col min="3596" max="3596" width="2.296875" style="34" customWidth="1"/>
    <col min="3597" max="3597" width="13.5" style="34" customWidth="1"/>
    <col min="3598" max="3598" width="13.09765625" style="34" customWidth="1"/>
    <col min="3599" max="3599" width="0.796875" style="34" customWidth="1"/>
    <col min="3600" max="3600" width="10.296875" style="34" customWidth="1"/>
    <col min="3601" max="3839" width="8.69921875" style="34"/>
    <col min="3840" max="3840" width="46.59765625" style="34" customWidth="1"/>
    <col min="3841" max="3841" width="5.09765625" style="34" customWidth="1"/>
    <col min="3842" max="3842" width="2.296875" style="34" customWidth="1"/>
    <col min="3843" max="3843" width="11.09765625" style="34" customWidth="1"/>
    <col min="3844" max="3844" width="2.296875" style="34" customWidth="1"/>
    <col min="3845" max="3845" width="10.5" style="34" customWidth="1"/>
    <col min="3846" max="3846" width="2.296875" style="34" customWidth="1"/>
    <col min="3847" max="3847" width="10.796875" style="34" customWidth="1"/>
    <col min="3848" max="3848" width="2.296875" style="34" customWidth="1"/>
    <col min="3849" max="3849" width="9.59765625" style="34" customWidth="1"/>
    <col min="3850" max="3850" width="2.296875" style="34" customWidth="1"/>
    <col min="3851" max="3851" width="12" style="34" customWidth="1"/>
    <col min="3852" max="3852" width="2.296875" style="34" customWidth="1"/>
    <col min="3853" max="3853" width="13.5" style="34" customWidth="1"/>
    <col min="3854" max="3854" width="13.09765625" style="34" customWidth="1"/>
    <col min="3855" max="3855" width="0.796875" style="34" customWidth="1"/>
    <col min="3856" max="3856" width="10.296875" style="34" customWidth="1"/>
    <col min="3857" max="4095" width="8.69921875" style="34"/>
    <col min="4096" max="4096" width="46.59765625" style="34" customWidth="1"/>
    <col min="4097" max="4097" width="5.09765625" style="34" customWidth="1"/>
    <col min="4098" max="4098" width="2.296875" style="34" customWidth="1"/>
    <col min="4099" max="4099" width="11.09765625" style="34" customWidth="1"/>
    <col min="4100" max="4100" width="2.296875" style="34" customWidth="1"/>
    <col min="4101" max="4101" width="10.5" style="34" customWidth="1"/>
    <col min="4102" max="4102" width="2.296875" style="34" customWidth="1"/>
    <col min="4103" max="4103" width="10.796875" style="34" customWidth="1"/>
    <col min="4104" max="4104" width="2.296875" style="34" customWidth="1"/>
    <col min="4105" max="4105" width="9.59765625" style="34" customWidth="1"/>
    <col min="4106" max="4106" width="2.296875" style="34" customWidth="1"/>
    <col min="4107" max="4107" width="12" style="34" customWidth="1"/>
    <col min="4108" max="4108" width="2.296875" style="34" customWidth="1"/>
    <col min="4109" max="4109" width="13.5" style="34" customWidth="1"/>
    <col min="4110" max="4110" width="13.09765625" style="34" customWidth="1"/>
    <col min="4111" max="4111" width="0.796875" style="34" customWidth="1"/>
    <col min="4112" max="4112" width="10.296875" style="34" customWidth="1"/>
    <col min="4113" max="4351" width="8.69921875" style="34"/>
    <col min="4352" max="4352" width="46.59765625" style="34" customWidth="1"/>
    <col min="4353" max="4353" width="5.09765625" style="34" customWidth="1"/>
    <col min="4354" max="4354" width="2.296875" style="34" customWidth="1"/>
    <col min="4355" max="4355" width="11.09765625" style="34" customWidth="1"/>
    <col min="4356" max="4356" width="2.296875" style="34" customWidth="1"/>
    <col min="4357" max="4357" width="10.5" style="34" customWidth="1"/>
    <col min="4358" max="4358" width="2.296875" style="34" customWidth="1"/>
    <col min="4359" max="4359" width="10.796875" style="34" customWidth="1"/>
    <col min="4360" max="4360" width="2.296875" style="34" customWidth="1"/>
    <col min="4361" max="4361" width="9.59765625" style="34" customWidth="1"/>
    <col min="4362" max="4362" width="2.296875" style="34" customWidth="1"/>
    <col min="4363" max="4363" width="12" style="34" customWidth="1"/>
    <col min="4364" max="4364" width="2.296875" style="34" customWidth="1"/>
    <col min="4365" max="4365" width="13.5" style="34" customWidth="1"/>
    <col min="4366" max="4366" width="13.09765625" style="34" customWidth="1"/>
    <col min="4367" max="4367" width="0.796875" style="34" customWidth="1"/>
    <col min="4368" max="4368" width="10.296875" style="34" customWidth="1"/>
    <col min="4369" max="4607" width="8.69921875" style="34"/>
    <col min="4608" max="4608" width="46.59765625" style="34" customWidth="1"/>
    <col min="4609" max="4609" width="5.09765625" style="34" customWidth="1"/>
    <col min="4610" max="4610" width="2.296875" style="34" customWidth="1"/>
    <col min="4611" max="4611" width="11.09765625" style="34" customWidth="1"/>
    <col min="4612" max="4612" width="2.296875" style="34" customWidth="1"/>
    <col min="4613" max="4613" width="10.5" style="34" customWidth="1"/>
    <col min="4614" max="4614" width="2.296875" style="34" customWidth="1"/>
    <col min="4615" max="4615" width="10.796875" style="34" customWidth="1"/>
    <col min="4616" max="4616" width="2.296875" style="34" customWidth="1"/>
    <col min="4617" max="4617" width="9.59765625" style="34" customWidth="1"/>
    <col min="4618" max="4618" width="2.296875" style="34" customWidth="1"/>
    <col min="4619" max="4619" width="12" style="34" customWidth="1"/>
    <col min="4620" max="4620" width="2.296875" style="34" customWidth="1"/>
    <col min="4621" max="4621" width="13.5" style="34" customWidth="1"/>
    <col min="4622" max="4622" width="13.09765625" style="34" customWidth="1"/>
    <col min="4623" max="4623" width="0.796875" style="34" customWidth="1"/>
    <col min="4624" max="4624" width="10.296875" style="34" customWidth="1"/>
    <col min="4625" max="4863" width="8.69921875" style="34"/>
    <col min="4864" max="4864" width="46.59765625" style="34" customWidth="1"/>
    <col min="4865" max="4865" width="5.09765625" style="34" customWidth="1"/>
    <col min="4866" max="4866" width="2.296875" style="34" customWidth="1"/>
    <col min="4867" max="4867" width="11.09765625" style="34" customWidth="1"/>
    <col min="4868" max="4868" width="2.296875" style="34" customWidth="1"/>
    <col min="4869" max="4869" width="10.5" style="34" customWidth="1"/>
    <col min="4870" max="4870" width="2.296875" style="34" customWidth="1"/>
    <col min="4871" max="4871" width="10.796875" style="34" customWidth="1"/>
    <col min="4872" max="4872" width="2.296875" style="34" customWidth="1"/>
    <col min="4873" max="4873" width="9.59765625" style="34" customWidth="1"/>
    <col min="4874" max="4874" width="2.296875" style="34" customWidth="1"/>
    <col min="4875" max="4875" width="12" style="34" customWidth="1"/>
    <col min="4876" max="4876" width="2.296875" style="34" customWidth="1"/>
    <col min="4877" max="4877" width="13.5" style="34" customWidth="1"/>
    <col min="4878" max="4878" width="13.09765625" style="34" customWidth="1"/>
    <col min="4879" max="4879" width="0.796875" style="34" customWidth="1"/>
    <col min="4880" max="4880" width="10.296875" style="34" customWidth="1"/>
    <col min="4881" max="5119" width="8.69921875" style="34"/>
    <col min="5120" max="5120" width="46.59765625" style="34" customWidth="1"/>
    <col min="5121" max="5121" width="5.09765625" style="34" customWidth="1"/>
    <col min="5122" max="5122" width="2.296875" style="34" customWidth="1"/>
    <col min="5123" max="5123" width="11.09765625" style="34" customWidth="1"/>
    <col min="5124" max="5124" width="2.296875" style="34" customWidth="1"/>
    <col min="5125" max="5125" width="10.5" style="34" customWidth="1"/>
    <col min="5126" max="5126" width="2.296875" style="34" customWidth="1"/>
    <col min="5127" max="5127" width="10.796875" style="34" customWidth="1"/>
    <col min="5128" max="5128" width="2.296875" style="34" customWidth="1"/>
    <col min="5129" max="5129" width="9.59765625" style="34" customWidth="1"/>
    <col min="5130" max="5130" width="2.296875" style="34" customWidth="1"/>
    <col min="5131" max="5131" width="12" style="34" customWidth="1"/>
    <col min="5132" max="5132" width="2.296875" style="34" customWidth="1"/>
    <col min="5133" max="5133" width="13.5" style="34" customWidth="1"/>
    <col min="5134" max="5134" width="13.09765625" style="34" customWidth="1"/>
    <col min="5135" max="5135" width="0.796875" style="34" customWidth="1"/>
    <col min="5136" max="5136" width="10.296875" style="34" customWidth="1"/>
    <col min="5137" max="5375" width="8.69921875" style="34"/>
    <col min="5376" max="5376" width="46.59765625" style="34" customWidth="1"/>
    <col min="5377" max="5377" width="5.09765625" style="34" customWidth="1"/>
    <col min="5378" max="5378" width="2.296875" style="34" customWidth="1"/>
    <col min="5379" max="5379" width="11.09765625" style="34" customWidth="1"/>
    <col min="5380" max="5380" width="2.296875" style="34" customWidth="1"/>
    <col min="5381" max="5381" width="10.5" style="34" customWidth="1"/>
    <col min="5382" max="5382" width="2.296875" style="34" customWidth="1"/>
    <col min="5383" max="5383" width="10.796875" style="34" customWidth="1"/>
    <col min="5384" max="5384" width="2.296875" style="34" customWidth="1"/>
    <col min="5385" max="5385" width="9.59765625" style="34" customWidth="1"/>
    <col min="5386" max="5386" width="2.296875" style="34" customWidth="1"/>
    <col min="5387" max="5387" width="12" style="34" customWidth="1"/>
    <col min="5388" max="5388" width="2.296875" style="34" customWidth="1"/>
    <col min="5389" max="5389" width="13.5" style="34" customWidth="1"/>
    <col min="5390" max="5390" width="13.09765625" style="34" customWidth="1"/>
    <col min="5391" max="5391" width="0.796875" style="34" customWidth="1"/>
    <col min="5392" max="5392" width="10.296875" style="34" customWidth="1"/>
    <col min="5393" max="5631" width="8.69921875" style="34"/>
    <col min="5632" max="5632" width="46.59765625" style="34" customWidth="1"/>
    <col min="5633" max="5633" width="5.09765625" style="34" customWidth="1"/>
    <col min="5634" max="5634" width="2.296875" style="34" customWidth="1"/>
    <col min="5635" max="5635" width="11.09765625" style="34" customWidth="1"/>
    <col min="5636" max="5636" width="2.296875" style="34" customWidth="1"/>
    <col min="5637" max="5637" width="10.5" style="34" customWidth="1"/>
    <col min="5638" max="5638" width="2.296875" style="34" customWidth="1"/>
    <col min="5639" max="5639" width="10.796875" style="34" customWidth="1"/>
    <col min="5640" max="5640" width="2.296875" style="34" customWidth="1"/>
    <col min="5641" max="5641" width="9.59765625" style="34" customWidth="1"/>
    <col min="5642" max="5642" width="2.296875" style="34" customWidth="1"/>
    <col min="5643" max="5643" width="12" style="34" customWidth="1"/>
    <col min="5644" max="5644" width="2.296875" style="34" customWidth="1"/>
    <col min="5645" max="5645" width="13.5" style="34" customWidth="1"/>
    <col min="5646" max="5646" width="13.09765625" style="34" customWidth="1"/>
    <col min="5647" max="5647" width="0.796875" style="34" customWidth="1"/>
    <col min="5648" max="5648" width="10.296875" style="34" customWidth="1"/>
    <col min="5649" max="5887" width="8.69921875" style="34"/>
    <col min="5888" max="5888" width="46.59765625" style="34" customWidth="1"/>
    <col min="5889" max="5889" width="5.09765625" style="34" customWidth="1"/>
    <col min="5890" max="5890" width="2.296875" style="34" customWidth="1"/>
    <col min="5891" max="5891" width="11.09765625" style="34" customWidth="1"/>
    <col min="5892" max="5892" width="2.296875" style="34" customWidth="1"/>
    <col min="5893" max="5893" width="10.5" style="34" customWidth="1"/>
    <col min="5894" max="5894" width="2.296875" style="34" customWidth="1"/>
    <col min="5895" max="5895" width="10.796875" style="34" customWidth="1"/>
    <col min="5896" max="5896" width="2.296875" style="34" customWidth="1"/>
    <col min="5897" max="5897" width="9.59765625" style="34" customWidth="1"/>
    <col min="5898" max="5898" width="2.296875" style="34" customWidth="1"/>
    <col min="5899" max="5899" width="12" style="34" customWidth="1"/>
    <col min="5900" max="5900" width="2.296875" style="34" customWidth="1"/>
    <col min="5901" max="5901" width="13.5" style="34" customWidth="1"/>
    <col min="5902" max="5902" width="13.09765625" style="34" customWidth="1"/>
    <col min="5903" max="5903" width="0.796875" style="34" customWidth="1"/>
    <col min="5904" max="5904" width="10.296875" style="34" customWidth="1"/>
    <col min="5905" max="6143" width="8.69921875" style="34"/>
    <col min="6144" max="6144" width="46.59765625" style="34" customWidth="1"/>
    <col min="6145" max="6145" width="5.09765625" style="34" customWidth="1"/>
    <col min="6146" max="6146" width="2.296875" style="34" customWidth="1"/>
    <col min="6147" max="6147" width="11.09765625" style="34" customWidth="1"/>
    <col min="6148" max="6148" width="2.296875" style="34" customWidth="1"/>
    <col min="6149" max="6149" width="10.5" style="34" customWidth="1"/>
    <col min="6150" max="6150" width="2.296875" style="34" customWidth="1"/>
    <col min="6151" max="6151" width="10.796875" style="34" customWidth="1"/>
    <col min="6152" max="6152" width="2.296875" style="34" customWidth="1"/>
    <col min="6153" max="6153" width="9.59765625" style="34" customWidth="1"/>
    <col min="6154" max="6154" width="2.296875" style="34" customWidth="1"/>
    <col min="6155" max="6155" width="12" style="34" customWidth="1"/>
    <col min="6156" max="6156" width="2.296875" style="34" customWidth="1"/>
    <col min="6157" max="6157" width="13.5" style="34" customWidth="1"/>
    <col min="6158" max="6158" width="13.09765625" style="34" customWidth="1"/>
    <col min="6159" max="6159" width="0.796875" style="34" customWidth="1"/>
    <col min="6160" max="6160" width="10.296875" style="34" customWidth="1"/>
    <col min="6161" max="6399" width="8.69921875" style="34"/>
    <col min="6400" max="6400" width="46.59765625" style="34" customWidth="1"/>
    <col min="6401" max="6401" width="5.09765625" style="34" customWidth="1"/>
    <col min="6402" max="6402" width="2.296875" style="34" customWidth="1"/>
    <col min="6403" max="6403" width="11.09765625" style="34" customWidth="1"/>
    <col min="6404" max="6404" width="2.296875" style="34" customWidth="1"/>
    <col min="6405" max="6405" width="10.5" style="34" customWidth="1"/>
    <col min="6406" max="6406" width="2.296875" style="34" customWidth="1"/>
    <col min="6407" max="6407" width="10.796875" style="34" customWidth="1"/>
    <col min="6408" max="6408" width="2.296875" style="34" customWidth="1"/>
    <col min="6409" max="6409" width="9.59765625" style="34" customWidth="1"/>
    <col min="6410" max="6410" width="2.296875" style="34" customWidth="1"/>
    <col min="6411" max="6411" width="12" style="34" customWidth="1"/>
    <col min="6412" max="6412" width="2.296875" style="34" customWidth="1"/>
    <col min="6413" max="6413" width="13.5" style="34" customWidth="1"/>
    <col min="6414" max="6414" width="13.09765625" style="34" customWidth="1"/>
    <col min="6415" max="6415" width="0.796875" style="34" customWidth="1"/>
    <col min="6416" max="6416" width="10.296875" style="34" customWidth="1"/>
    <col min="6417" max="6655" width="8.69921875" style="34"/>
    <col min="6656" max="6656" width="46.59765625" style="34" customWidth="1"/>
    <col min="6657" max="6657" width="5.09765625" style="34" customWidth="1"/>
    <col min="6658" max="6658" width="2.296875" style="34" customWidth="1"/>
    <col min="6659" max="6659" width="11.09765625" style="34" customWidth="1"/>
    <col min="6660" max="6660" width="2.296875" style="34" customWidth="1"/>
    <col min="6661" max="6661" width="10.5" style="34" customWidth="1"/>
    <col min="6662" max="6662" width="2.296875" style="34" customWidth="1"/>
    <col min="6663" max="6663" width="10.796875" style="34" customWidth="1"/>
    <col min="6664" max="6664" width="2.296875" style="34" customWidth="1"/>
    <col min="6665" max="6665" width="9.59765625" style="34" customWidth="1"/>
    <col min="6666" max="6666" width="2.296875" style="34" customWidth="1"/>
    <col min="6667" max="6667" width="12" style="34" customWidth="1"/>
    <col min="6668" max="6668" width="2.296875" style="34" customWidth="1"/>
    <col min="6669" max="6669" width="13.5" style="34" customWidth="1"/>
    <col min="6670" max="6670" width="13.09765625" style="34" customWidth="1"/>
    <col min="6671" max="6671" width="0.796875" style="34" customWidth="1"/>
    <col min="6672" max="6672" width="10.296875" style="34" customWidth="1"/>
    <col min="6673" max="6911" width="8.69921875" style="34"/>
    <col min="6912" max="6912" width="46.59765625" style="34" customWidth="1"/>
    <col min="6913" max="6913" width="5.09765625" style="34" customWidth="1"/>
    <col min="6914" max="6914" width="2.296875" style="34" customWidth="1"/>
    <col min="6915" max="6915" width="11.09765625" style="34" customWidth="1"/>
    <col min="6916" max="6916" width="2.296875" style="34" customWidth="1"/>
    <col min="6917" max="6917" width="10.5" style="34" customWidth="1"/>
    <col min="6918" max="6918" width="2.296875" style="34" customWidth="1"/>
    <col min="6919" max="6919" width="10.796875" style="34" customWidth="1"/>
    <col min="6920" max="6920" width="2.296875" style="34" customWidth="1"/>
    <col min="6921" max="6921" width="9.59765625" style="34" customWidth="1"/>
    <col min="6922" max="6922" width="2.296875" style="34" customWidth="1"/>
    <col min="6923" max="6923" width="12" style="34" customWidth="1"/>
    <col min="6924" max="6924" width="2.296875" style="34" customWidth="1"/>
    <col min="6925" max="6925" width="13.5" style="34" customWidth="1"/>
    <col min="6926" max="6926" width="13.09765625" style="34" customWidth="1"/>
    <col min="6927" max="6927" width="0.796875" style="34" customWidth="1"/>
    <col min="6928" max="6928" width="10.296875" style="34" customWidth="1"/>
    <col min="6929" max="7167" width="8.69921875" style="34"/>
    <col min="7168" max="7168" width="46.59765625" style="34" customWidth="1"/>
    <col min="7169" max="7169" width="5.09765625" style="34" customWidth="1"/>
    <col min="7170" max="7170" width="2.296875" style="34" customWidth="1"/>
    <col min="7171" max="7171" width="11.09765625" style="34" customWidth="1"/>
    <col min="7172" max="7172" width="2.296875" style="34" customWidth="1"/>
    <col min="7173" max="7173" width="10.5" style="34" customWidth="1"/>
    <col min="7174" max="7174" width="2.296875" style="34" customWidth="1"/>
    <col min="7175" max="7175" width="10.796875" style="34" customWidth="1"/>
    <col min="7176" max="7176" width="2.296875" style="34" customWidth="1"/>
    <col min="7177" max="7177" width="9.59765625" style="34" customWidth="1"/>
    <col min="7178" max="7178" width="2.296875" style="34" customWidth="1"/>
    <col min="7179" max="7179" width="12" style="34" customWidth="1"/>
    <col min="7180" max="7180" width="2.296875" style="34" customWidth="1"/>
    <col min="7181" max="7181" width="13.5" style="34" customWidth="1"/>
    <col min="7182" max="7182" width="13.09765625" style="34" customWidth="1"/>
    <col min="7183" max="7183" width="0.796875" style="34" customWidth="1"/>
    <col min="7184" max="7184" width="10.296875" style="34" customWidth="1"/>
    <col min="7185" max="7423" width="8.69921875" style="34"/>
    <col min="7424" max="7424" width="46.59765625" style="34" customWidth="1"/>
    <col min="7425" max="7425" width="5.09765625" style="34" customWidth="1"/>
    <col min="7426" max="7426" width="2.296875" style="34" customWidth="1"/>
    <col min="7427" max="7427" width="11.09765625" style="34" customWidth="1"/>
    <col min="7428" max="7428" width="2.296875" style="34" customWidth="1"/>
    <col min="7429" max="7429" width="10.5" style="34" customWidth="1"/>
    <col min="7430" max="7430" width="2.296875" style="34" customWidth="1"/>
    <col min="7431" max="7431" width="10.796875" style="34" customWidth="1"/>
    <col min="7432" max="7432" width="2.296875" style="34" customWidth="1"/>
    <col min="7433" max="7433" width="9.59765625" style="34" customWidth="1"/>
    <col min="7434" max="7434" width="2.296875" style="34" customWidth="1"/>
    <col min="7435" max="7435" width="12" style="34" customWidth="1"/>
    <col min="7436" max="7436" width="2.296875" style="34" customWidth="1"/>
    <col min="7437" max="7437" width="13.5" style="34" customWidth="1"/>
    <col min="7438" max="7438" width="13.09765625" style="34" customWidth="1"/>
    <col min="7439" max="7439" width="0.796875" style="34" customWidth="1"/>
    <col min="7440" max="7440" width="10.296875" style="34" customWidth="1"/>
    <col min="7441" max="7679" width="8.69921875" style="34"/>
    <col min="7680" max="7680" width="46.59765625" style="34" customWidth="1"/>
    <col min="7681" max="7681" width="5.09765625" style="34" customWidth="1"/>
    <col min="7682" max="7682" width="2.296875" style="34" customWidth="1"/>
    <col min="7683" max="7683" width="11.09765625" style="34" customWidth="1"/>
    <col min="7684" max="7684" width="2.296875" style="34" customWidth="1"/>
    <col min="7685" max="7685" width="10.5" style="34" customWidth="1"/>
    <col min="7686" max="7686" width="2.296875" style="34" customWidth="1"/>
    <col min="7687" max="7687" width="10.796875" style="34" customWidth="1"/>
    <col min="7688" max="7688" width="2.296875" style="34" customWidth="1"/>
    <col min="7689" max="7689" width="9.59765625" style="34" customWidth="1"/>
    <col min="7690" max="7690" width="2.296875" style="34" customWidth="1"/>
    <col min="7691" max="7691" width="12" style="34" customWidth="1"/>
    <col min="7692" max="7692" width="2.296875" style="34" customWidth="1"/>
    <col min="7693" max="7693" width="13.5" style="34" customWidth="1"/>
    <col min="7694" max="7694" width="13.09765625" style="34" customWidth="1"/>
    <col min="7695" max="7695" width="0.796875" style="34" customWidth="1"/>
    <col min="7696" max="7696" width="10.296875" style="34" customWidth="1"/>
    <col min="7697" max="7935" width="8.69921875" style="34"/>
    <col min="7936" max="7936" width="46.59765625" style="34" customWidth="1"/>
    <col min="7937" max="7937" width="5.09765625" style="34" customWidth="1"/>
    <col min="7938" max="7938" width="2.296875" style="34" customWidth="1"/>
    <col min="7939" max="7939" width="11.09765625" style="34" customWidth="1"/>
    <col min="7940" max="7940" width="2.296875" style="34" customWidth="1"/>
    <col min="7941" max="7941" width="10.5" style="34" customWidth="1"/>
    <col min="7942" max="7942" width="2.296875" style="34" customWidth="1"/>
    <col min="7943" max="7943" width="10.796875" style="34" customWidth="1"/>
    <col min="7944" max="7944" width="2.296875" style="34" customWidth="1"/>
    <col min="7945" max="7945" width="9.59765625" style="34" customWidth="1"/>
    <col min="7946" max="7946" width="2.296875" style="34" customWidth="1"/>
    <col min="7947" max="7947" width="12" style="34" customWidth="1"/>
    <col min="7948" max="7948" width="2.296875" style="34" customWidth="1"/>
    <col min="7949" max="7949" width="13.5" style="34" customWidth="1"/>
    <col min="7950" max="7950" width="13.09765625" style="34" customWidth="1"/>
    <col min="7951" max="7951" width="0.796875" style="34" customWidth="1"/>
    <col min="7952" max="7952" width="10.296875" style="34" customWidth="1"/>
    <col min="7953" max="8191" width="8.69921875" style="34"/>
    <col min="8192" max="8192" width="46.59765625" style="34" customWidth="1"/>
    <col min="8193" max="8193" width="5.09765625" style="34" customWidth="1"/>
    <col min="8194" max="8194" width="2.296875" style="34" customWidth="1"/>
    <col min="8195" max="8195" width="11.09765625" style="34" customWidth="1"/>
    <col min="8196" max="8196" width="2.296875" style="34" customWidth="1"/>
    <col min="8197" max="8197" width="10.5" style="34" customWidth="1"/>
    <col min="8198" max="8198" width="2.296875" style="34" customWidth="1"/>
    <col min="8199" max="8199" width="10.796875" style="34" customWidth="1"/>
    <col min="8200" max="8200" width="2.296875" style="34" customWidth="1"/>
    <col min="8201" max="8201" width="9.59765625" style="34" customWidth="1"/>
    <col min="8202" max="8202" width="2.296875" style="34" customWidth="1"/>
    <col min="8203" max="8203" width="12" style="34" customWidth="1"/>
    <col min="8204" max="8204" width="2.296875" style="34" customWidth="1"/>
    <col min="8205" max="8205" width="13.5" style="34" customWidth="1"/>
    <col min="8206" max="8206" width="13.09765625" style="34" customWidth="1"/>
    <col min="8207" max="8207" width="0.796875" style="34" customWidth="1"/>
    <col min="8208" max="8208" width="10.296875" style="34" customWidth="1"/>
    <col min="8209" max="8447" width="8.69921875" style="34"/>
    <col min="8448" max="8448" width="46.59765625" style="34" customWidth="1"/>
    <col min="8449" max="8449" width="5.09765625" style="34" customWidth="1"/>
    <col min="8450" max="8450" width="2.296875" style="34" customWidth="1"/>
    <col min="8451" max="8451" width="11.09765625" style="34" customWidth="1"/>
    <col min="8452" max="8452" width="2.296875" style="34" customWidth="1"/>
    <col min="8453" max="8453" width="10.5" style="34" customWidth="1"/>
    <col min="8454" max="8454" width="2.296875" style="34" customWidth="1"/>
    <col min="8455" max="8455" width="10.796875" style="34" customWidth="1"/>
    <col min="8456" max="8456" width="2.296875" style="34" customWidth="1"/>
    <col min="8457" max="8457" width="9.59765625" style="34" customWidth="1"/>
    <col min="8458" max="8458" width="2.296875" style="34" customWidth="1"/>
    <col min="8459" max="8459" width="12" style="34" customWidth="1"/>
    <col min="8460" max="8460" width="2.296875" style="34" customWidth="1"/>
    <col min="8461" max="8461" width="13.5" style="34" customWidth="1"/>
    <col min="8462" max="8462" width="13.09765625" style="34" customWidth="1"/>
    <col min="8463" max="8463" width="0.796875" style="34" customWidth="1"/>
    <col min="8464" max="8464" width="10.296875" style="34" customWidth="1"/>
    <col min="8465" max="8703" width="8.69921875" style="34"/>
    <col min="8704" max="8704" width="46.59765625" style="34" customWidth="1"/>
    <col min="8705" max="8705" width="5.09765625" style="34" customWidth="1"/>
    <col min="8706" max="8706" width="2.296875" style="34" customWidth="1"/>
    <col min="8707" max="8707" width="11.09765625" style="34" customWidth="1"/>
    <col min="8708" max="8708" width="2.296875" style="34" customWidth="1"/>
    <col min="8709" max="8709" width="10.5" style="34" customWidth="1"/>
    <col min="8710" max="8710" width="2.296875" style="34" customWidth="1"/>
    <col min="8711" max="8711" width="10.796875" style="34" customWidth="1"/>
    <col min="8712" max="8712" width="2.296875" style="34" customWidth="1"/>
    <col min="8713" max="8713" width="9.59765625" style="34" customWidth="1"/>
    <col min="8714" max="8714" width="2.296875" style="34" customWidth="1"/>
    <col min="8715" max="8715" width="12" style="34" customWidth="1"/>
    <col min="8716" max="8716" width="2.296875" style="34" customWidth="1"/>
    <col min="8717" max="8717" width="13.5" style="34" customWidth="1"/>
    <col min="8718" max="8718" width="13.09765625" style="34" customWidth="1"/>
    <col min="8719" max="8719" width="0.796875" style="34" customWidth="1"/>
    <col min="8720" max="8720" width="10.296875" style="34" customWidth="1"/>
    <col min="8721" max="8959" width="8.69921875" style="34"/>
    <col min="8960" max="8960" width="46.59765625" style="34" customWidth="1"/>
    <col min="8961" max="8961" width="5.09765625" style="34" customWidth="1"/>
    <col min="8962" max="8962" width="2.296875" style="34" customWidth="1"/>
    <col min="8963" max="8963" width="11.09765625" style="34" customWidth="1"/>
    <col min="8964" max="8964" width="2.296875" style="34" customWidth="1"/>
    <col min="8965" max="8965" width="10.5" style="34" customWidth="1"/>
    <col min="8966" max="8966" width="2.296875" style="34" customWidth="1"/>
    <col min="8967" max="8967" width="10.796875" style="34" customWidth="1"/>
    <col min="8968" max="8968" width="2.296875" style="34" customWidth="1"/>
    <col min="8969" max="8969" width="9.59765625" style="34" customWidth="1"/>
    <col min="8970" max="8970" width="2.296875" style="34" customWidth="1"/>
    <col min="8971" max="8971" width="12" style="34" customWidth="1"/>
    <col min="8972" max="8972" width="2.296875" style="34" customWidth="1"/>
    <col min="8973" max="8973" width="13.5" style="34" customWidth="1"/>
    <col min="8974" max="8974" width="13.09765625" style="34" customWidth="1"/>
    <col min="8975" max="8975" width="0.796875" style="34" customWidth="1"/>
    <col min="8976" max="8976" width="10.296875" style="34" customWidth="1"/>
    <col min="8977" max="9215" width="8.69921875" style="34"/>
    <col min="9216" max="9216" width="46.59765625" style="34" customWidth="1"/>
    <col min="9217" max="9217" width="5.09765625" style="34" customWidth="1"/>
    <col min="9218" max="9218" width="2.296875" style="34" customWidth="1"/>
    <col min="9219" max="9219" width="11.09765625" style="34" customWidth="1"/>
    <col min="9220" max="9220" width="2.296875" style="34" customWidth="1"/>
    <col min="9221" max="9221" width="10.5" style="34" customWidth="1"/>
    <col min="9222" max="9222" width="2.296875" style="34" customWidth="1"/>
    <col min="9223" max="9223" width="10.796875" style="34" customWidth="1"/>
    <col min="9224" max="9224" width="2.296875" style="34" customWidth="1"/>
    <col min="9225" max="9225" width="9.59765625" style="34" customWidth="1"/>
    <col min="9226" max="9226" width="2.296875" style="34" customWidth="1"/>
    <col min="9227" max="9227" width="12" style="34" customWidth="1"/>
    <col min="9228" max="9228" width="2.296875" style="34" customWidth="1"/>
    <col min="9229" max="9229" width="13.5" style="34" customWidth="1"/>
    <col min="9230" max="9230" width="13.09765625" style="34" customWidth="1"/>
    <col min="9231" max="9231" width="0.796875" style="34" customWidth="1"/>
    <col min="9232" max="9232" width="10.296875" style="34" customWidth="1"/>
    <col min="9233" max="9471" width="8.69921875" style="34"/>
    <col min="9472" max="9472" width="46.59765625" style="34" customWidth="1"/>
    <col min="9473" max="9473" width="5.09765625" style="34" customWidth="1"/>
    <col min="9474" max="9474" width="2.296875" style="34" customWidth="1"/>
    <col min="9475" max="9475" width="11.09765625" style="34" customWidth="1"/>
    <col min="9476" max="9476" width="2.296875" style="34" customWidth="1"/>
    <col min="9477" max="9477" width="10.5" style="34" customWidth="1"/>
    <col min="9478" max="9478" width="2.296875" style="34" customWidth="1"/>
    <col min="9479" max="9479" width="10.796875" style="34" customWidth="1"/>
    <col min="9480" max="9480" width="2.296875" style="34" customWidth="1"/>
    <col min="9481" max="9481" width="9.59765625" style="34" customWidth="1"/>
    <col min="9482" max="9482" width="2.296875" style="34" customWidth="1"/>
    <col min="9483" max="9483" width="12" style="34" customWidth="1"/>
    <col min="9484" max="9484" width="2.296875" style="34" customWidth="1"/>
    <col min="9485" max="9485" width="13.5" style="34" customWidth="1"/>
    <col min="9486" max="9486" width="13.09765625" style="34" customWidth="1"/>
    <col min="9487" max="9487" width="0.796875" style="34" customWidth="1"/>
    <col min="9488" max="9488" width="10.296875" style="34" customWidth="1"/>
    <col min="9489" max="9727" width="8.69921875" style="34"/>
    <col min="9728" max="9728" width="46.59765625" style="34" customWidth="1"/>
    <col min="9729" max="9729" width="5.09765625" style="34" customWidth="1"/>
    <col min="9730" max="9730" width="2.296875" style="34" customWidth="1"/>
    <col min="9731" max="9731" width="11.09765625" style="34" customWidth="1"/>
    <col min="9732" max="9732" width="2.296875" style="34" customWidth="1"/>
    <col min="9733" max="9733" width="10.5" style="34" customWidth="1"/>
    <col min="9734" max="9734" width="2.296875" style="34" customWidth="1"/>
    <col min="9735" max="9735" width="10.796875" style="34" customWidth="1"/>
    <col min="9736" max="9736" width="2.296875" style="34" customWidth="1"/>
    <col min="9737" max="9737" width="9.59765625" style="34" customWidth="1"/>
    <col min="9738" max="9738" width="2.296875" style="34" customWidth="1"/>
    <col min="9739" max="9739" width="12" style="34" customWidth="1"/>
    <col min="9740" max="9740" width="2.296875" style="34" customWidth="1"/>
    <col min="9741" max="9741" width="13.5" style="34" customWidth="1"/>
    <col min="9742" max="9742" width="13.09765625" style="34" customWidth="1"/>
    <col min="9743" max="9743" width="0.796875" style="34" customWidth="1"/>
    <col min="9744" max="9744" width="10.296875" style="34" customWidth="1"/>
    <col min="9745" max="9983" width="8.69921875" style="34"/>
    <col min="9984" max="9984" width="46.59765625" style="34" customWidth="1"/>
    <col min="9985" max="9985" width="5.09765625" style="34" customWidth="1"/>
    <col min="9986" max="9986" width="2.296875" style="34" customWidth="1"/>
    <col min="9987" max="9987" width="11.09765625" style="34" customWidth="1"/>
    <col min="9988" max="9988" width="2.296875" style="34" customWidth="1"/>
    <col min="9989" max="9989" width="10.5" style="34" customWidth="1"/>
    <col min="9990" max="9990" width="2.296875" style="34" customWidth="1"/>
    <col min="9991" max="9991" width="10.796875" style="34" customWidth="1"/>
    <col min="9992" max="9992" width="2.296875" style="34" customWidth="1"/>
    <col min="9993" max="9993" width="9.59765625" style="34" customWidth="1"/>
    <col min="9994" max="9994" width="2.296875" style="34" customWidth="1"/>
    <col min="9995" max="9995" width="12" style="34" customWidth="1"/>
    <col min="9996" max="9996" width="2.296875" style="34" customWidth="1"/>
    <col min="9997" max="9997" width="13.5" style="34" customWidth="1"/>
    <col min="9998" max="9998" width="13.09765625" style="34" customWidth="1"/>
    <col min="9999" max="9999" width="0.796875" style="34" customWidth="1"/>
    <col min="10000" max="10000" width="10.296875" style="34" customWidth="1"/>
    <col min="10001" max="10239" width="8.69921875" style="34"/>
    <col min="10240" max="10240" width="46.59765625" style="34" customWidth="1"/>
    <col min="10241" max="10241" width="5.09765625" style="34" customWidth="1"/>
    <col min="10242" max="10242" width="2.296875" style="34" customWidth="1"/>
    <col min="10243" max="10243" width="11.09765625" style="34" customWidth="1"/>
    <col min="10244" max="10244" width="2.296875" style="34" customWidth="1"/>
    <col min="10245" max="10245" width="10.5" style="34" customWidth="1"/>
    <col min="10246" max="10246" width="2.296875" style="34" customWidth="1"/>
    <col min="10247" max="10247" width="10.796875" style="34" customWidth="1"/>
    <col min="10248" max="10248" width="2.296875" style="34" customWidth="1"/>
    <col min="10249" max="10249" width="9.59765625" style="34" customWidth="1"/>
    <col min="10250" max="10250" width="2.296875" style="34" customWidth="1"/>
    <col min="10251" max="10251" width="12" style="34" customWidth="1"/>
    <col min="10252" max="10252" width="2.296875" style="34" customWidth="1"/>
    <col min="10253" max="10253" width="13.5" style="34" customWidth="1"/>
    <col min="10254" max="10254" width="13.09765625" style="34" customWidth="1"/>
    <col min="10255" max="10255" width="0.796875" style="34" customWidth="1"/>
    <col min="10256" max="10256" width="10.296875" style="34" customWidth="1"/>
    <col min="10257" max="10495" width="8.69921875" style="34"/>
    <col min="10496" max="10496" width="46.59765625" style="34" customWidth="1"/>
    <col min="10497" max="10497" width="5.09765625" style="34" customWidth="1"/>
    <col min="10498" max="10498" width="2.296875" style="34" customWidth="1"/>
    <col min="10499" max="10499" width="11.09765625" style="34" customWidth="1"/>
    <col min="10500" max="10500" width="2.296875" style="34" customWidth="1"/>
    <col min="10501" max="10501" width="10.5" style="34" customWidth="1"/>
    <col min="10502" max="10502" width="2.296875" style="34" customWidth="1"/>
    <col min="10503" max="10503" width="10.796875" style="34" customWidth="1"/>
    <col min="10504" max="10504" width="2.296875" style="34" customWidth="1"/>
    <col min="10505" max="10505" width="9.59765625" style="34" customWidth="1"/>
    <col min="10506" max="10506" width="2.296875" style="34" customWidth="1"/>
    <col min="10507" max="10507" width="12" style="34" customWidth="1"/>
    <col min="10508" max="10508" width="2.296875" style="34" customWidth="1"/>
    <col min="10509" max="10509" width="13.5" style="34" customWidth="1"/>
    <col min="10510" max="10510" width="13.09765625" style="34" customWidth="1"/>
    <col min="10511" max="10511" width="0.796875" style="34" customWidth="1"/>
    <col min="10512" max="10512" width="10.296875" style="34" customWidth="1"/>
    <col min="10513" max="10751" width="8.69921875" style="34"/>
    <col min="10752" max="10752" width="46.59765625" style="34" customWidth="1"/>
    <col min="10753" max="10753" width="5.09765625" style="34" customWidth="1"/>
    <col min="10754" max="10754" width="2.296875" style="34" customWidth="1"/>
    <col min="10755" max="10755" width="11.09765625" style="34" customWidth="1"/>
    <col min="10756" max="10756" width="2.296875" style="34" customWidth="1"/>
    <col min="10757" max="10757" width="10.5" style="34" customWidth="1"/>
    <col min="10758" max="10758" width="2.296875" style="34" customWidth="1"/>
    <col min="10759" max="10759" width="10.796875" style="34" customWidth="1"/>
    <col min="10760" max="10760" width="2.296875" style="34" customWidth="1"/>
    <col min="10761" max="10761" width="9.59765625" style="34" customWidth="1"/>
    <col min="10762" max="10762" width="2.296875" style="34" customWidth="1"/>
    <col min="10763" max="10763" width="12" style="34" customWidth="1"/>
    <col min="10764" max="10764" width="2.296875" style="34" customWidth="1"/>
    <col min="10765" max="10765" width="13.5" style="34" customWidth="1"/>
    <col min="10766" max="10766" width="13.09765625" style="34" customWidth="1"/>
    <col min="10767" max="10767" width="0.796875" style="34" customWidth="1"/>
    <col min="10768" max="10768" width="10.296875" style="34" customWidth="1"/>
    <col min="10769" max="11007" width="8.69921875" style="34"/>
    <col min="11008" max="11008" width="46.59765625" style="34" customWidth="1"/>
    <col min="11009" max="11009" width="5.09765625" style="34" customWidth="1"/>
    <col min="11010" max="11010" width="2.296875" style="34" customWidth="1"/>
    <col min="11011" max="11011" width="11.09765625" style="34" customWidth="1"/>
    <col min="11012" max="11012" width="2.296875" style="34" customWidth="1"/>
    <col min="11013" max="11013" width="10.5" style="34" customWidth="1"/>
    <col min="11014" max="11014" width="2.296875" style="34" customWidth="1"/>
    <col min="11015" max="11015" width="10.796875" style="34" customWidth="1"/>
    <col min="11016" max="11016" width="2.296875" style="34" customWidth="1"/>
    <col min="11017" max="11017" width="9.59765625" style="34" customWidth="1"/>
    <col min="11018" max="11018" width="2.296875" style="34" customWidth="1"/>
    <col min="11019" max="11019" width="12" style="34" customWidth="1"/>
    <col min="11020" max="11020" width="2.296875" style="34" customWidth="1"/>
    <col min="11021" max="11021" width="13.5" style="34" customWidth="1"/>
    <col min="11022" max="11022" width="13.09765625" style="34" customWidth="1"/>
    <col min="11023" max="11023" width="0.796875" style="34" customWidth="1"/>
    <col min="11024" max="11024" width="10.296875" style="34" customWidth="1"/>
    <col min="11025" max="11263" width="8.69921875" style="34"/>
    <col min="11264" max="11264" width="46.59765625" style="34" customWidth="1"/>
    <col min="11265" max="11265" width="5.09765625" style="34" customWidth="1"/>
    <col min="11266" max="11266" width="2.296875" style="34" customWidth="1"/>
    <col min="11267" max="11267" width="11.09765625" style="34" customWidth="1"/>
    <col min="11268" max="11268" width="2.296875" style="34" customWidth="1"/>
    <col min="11269" max="11269" width="10.5" style="34" customWidth="1"/>
    <col min="11270" max="11270" width="2.296875" style="34" customWidth="1"/>
    <col min="11271" max="11271" width="10.796875" style="34" customWidth="1"/>
    <col min="11272" max="11272" width="2.296875" style="34" customWidth="1"/>
    <col min="11273" max="11273" width="9.59765625" style="34" customWidth="1"/>
    <col min="11274" max="11274" width="2.296875" style="34" customWidth="1"/>
    <col min="11275" max="11275" width="12" style="34" customWidth="1"/>
    <col min="11276" max="11276" width="2.296875" style="34" customWidth="1"/>
    <col min="11277" max="11277" width="13.5" style="34" customWidth="1"/>
    <col min="11278" max="11278" width="13.09765625" style="34" customWidth="1"/>
    <col min="11279" max="11279" width="0.796875" style="34" customWidth="1"/>
    <col min="11280" max="11280" width="10.296875" style="34" customWidth="1"/>
    <col min="11281" max="11519" width="8.69921875" style="34"/>
    <col min="11520" max="11520" width="46.59765625" style="34" customWidth="1"/>
    <col min="11521" max="11521" width="5.09765625" style="34" customWidth="1"/>
    <col min="11522" max="11522" width="2.296875" style="34" customWidth="1"/>
    <col min="11523" max="11523" width="11.09765625" style="34" customWidth="1"/>
    <col min="11524" max="11524" width="2.296875" style="34" customWidth="1"/>
    <col min="11525" max="11525" width="10.5" style="34" customWidth="1"/>
    <col min="11526" max="11526" width="2.296875" style="34" customWidth="1"/>
    <col min="11527" max="11527" width="10.796875" style="34" customWidth="1"/>
    <col min="11528" max="11528" width="2.296875" style="34" customWidth="1"/>
    <col min="11529" max="11529" width="9.59765625" style="34" customWidth="1"/>
    <col min="11530" max="11530" width="2.296875" style="34" customWidth="1"/>
    <col min="11531" max="11531" width="12" style="34" customWidth="1"/>
    <col min="11532" max="11532" width="2.296875" style="34" customWidth="1"/>
    <col min="11533" max="11533" width="13.5" style="34" customWidth="1"/>
    <col min="11534" max="11534" width="13.09765625" style="34" customWidth="1"/>
    <col min="11535" max="11535" width="0.796875" style="34" customWidth="1"/>
    <col min="11536" max="11536" width="10.296875" style="34" customWidth="1"/>
    <col min="11537" max="11775" width="8.69921875" style="34"/>
    <col min="11776" max="11776" width="46.59765625" style="34" customWidth="1"/>
    <col min="11777" max="11777" width="5.09765625" style="34" customWidth="1"/>
    <col min="11778" max="11778" width="2.296875" style="34" customWidth="1"/>
    <col min="11779" max="11779" width="11.09765625" style="34" customWidth="1"/>
    <col min="11780" max="11780" width="2.296875" style="34" customWidth="1"/>
    <col min="11781" max="11781" width="10.5" style="34" customWidth="1"/>
    <col min="11782" max="11782" width="2.296875" style="34" customWidth="1"/>
    <col min="11783" max="11783" width="10.796875" style="34" customWidth="1"/>
    <col min="11784" max="11784" width="2.296875" style="34" customWidth="1"/>
    <col min="11785" max="11785" width="9.59765625" style="34" customWidth="1"/>
    <col min="11786" max="11786" width="2.296875" style="34" customWidth="1"/>
    <col min="11787" max="11787" width="12" style="34" customWidth="1"/>
    <col min="11788" max="11788" width="2.296875" style="34" customWidth="1"/>
    <col min="11789" max="11789" width="13.5" style="34" customWidth="1"/>
    <col min="11790" max="11790" width="13.09765625" style="34" customWidth="1"/>
    <col min="11791" max="11791" width="0.796875" style="34" customWidth="1"/>
    <col min="11792" max="11792" width="10.296875" style="34" customWidth="1"/>
    <col min="11793" max="12031" width="8.69921875" style="34"/>
    <col min="12032" max="12032" width="46.59765625" style="34" customWidth="1"/>
    <col min="12033" max="12033" width="5.09765625" style="34" customWidth="1"/>
    <col min="12034" max="12034" width="2.296875" style="34" customWidth="1"/>
    <col min="12035" max="12035" width="11.09765625" style="34" customWidth="1"/>
    <col min="12036" max="12036" width="2.296875" style="34" customWidth="1"/>
    <col min="12037" max="12037" width="10.5" style="34" customWidth="1"/>
    <col min="12038" max="12038" width="2.296875" style="34" customWidth="1"/>
    <col min="12039" max="12039" width="10.796875" style="34" customWidth="1"/>
    <col min="12040" max="12040" width="2.296875" style="34" customWidth="1"/>
    <col min="12041" max="12041" width="9.59765625" style="34" customWidth="1"/>
    <col min="12042" max="12042" width="2.296875" style="34" customWidth="1"/>
    <col min="12043" max="12043" width="12" style="34" customWidth="1"/>
    <col min="12044" max="12044" width="2.296875" style="34" customWidth="1"/>
    <col min="12045" max="12045" width="13.5" style="34" customWidth="1"/>
    <col min="12046" max="12046" width="13.09765625" style="34" customWidth="1"/>
    <col min="12047" max="12047" width="0.796875" style="34" customWidth="1"/>
    <col min="12048" max="12048" width="10.296875" style="34" customWidth="1"/>
    <col min="12049" max="12287" width="8.69921875" style="34"/>
    <col min="12288" max="12288" width="46.59765625" style="34" customWidth="1"/>
    <col min="12289" max="12289" width="5.09765625" style="34" customWidth="1"/>
    <col min="12290" max="12290" width="2.296875" style="34" customWidth="1"/>
    <col min="12291" max="12291" width="11.09765625" style="34" customWidth="1"/>
    <col min="12292" max="12292" width="2.296875" style="34" customWidth="1"/>
    <col min="12293" max="12293" width="10.5" style="34" customWidth="1"/>
    <col min="12294" max="12294" width="2.296875" style="34" customWidth="1"/>
    <col min="12295" max="12295" width="10.796875" style="34" customWidth="1"/>
    <col min="12296" max="12296" width="2.296875" style="34" customWidth="1"/>
    <col min="12297" max="12297" width="9.59765625" style="34" customWidth="1"/>
    <col min="12298" max="12298" width="2.296875" style="34" customWidth="1"/>
    <col min="12299" max="12299" width="12" style="34" customWidth="1"/>
    <col min="12300" max="12300" width="2.296875" style="34" customWidth="1"/>
    <col min="12301" max="12301" width="13.5" style="34" customWidth="1"/>
    <col min="12302" max="12302" width="13.09765625" style="34" customWidth="1"/>
    <col min="12303" max="12303" width="0.796875" style="34" customWidth="1"/>
    <col min="12304" max="12304" width="10.296875" style="34" customWidth="1"/>
    <col min="12305" max="12543" width="8.69921875" style="34"/>
    <col min="12544" max="12544" width="46.59765625" style="34" customWidth="1"/>
    <col min="12545" max="12545" width="5.09765625" style="34" customWidth="1"/>
    <col min="12546" max="12546" width="2.296875" style="34" customWidth="1"/>
    <col min="12547" max="12547" width="11.09765625" style="34" customWidth="1"/>
    <col min="12548" max="12548" width="2.296875" style="34" customWidth="1"/>
    <col min="12549" max="12549" width="10.5" style="34" customWidth="1"/>
    <col min="12550" max="12550" width="2.296875" style="34" customWidth="1"/>
    <col min="12551" max="12551" width="10.796875" style="34" customWidth="1"/>
    <col min="12552" max="12552" width="2.296875" style="34" customWidth="1"/>
    <col min="12553" max="12553" width="9.59765625" style="34" customWidth="1"/>
    <col min="12554" max="12554" width="2.296875" style="34" customWidth="1"/>
    <col min="12555" max="12555" width="12" style="34" customWidth="1"/>
    <col min="12556" max="12556" width="2.296875" style="34" customWidth="1"/>
    <col min="12557" max="12557" width="13.5" style="34" customWidth="1"/>
    <col min="12558" max="12558" width="13.09765625" style="34" customWidth="1"/>
    <col min="12559" max="12559" width="0.796875" style="34" customWidth="1"/>
    <col min="12560" max="12560" width="10.296875" style="34" customWidth="1"/>
    <col min="12561" max="12799" width="8.69921875" style="34"/>
    <col min="12800" max="12800" width="46.59765625" style="34" customWidth="1"/>
    <col min="12801" max="12801" width="5.09765625" style="34" customWidth="1"/>
    <col min="12802" max="12802" width="2.296875" style="34" customWidth="1"/>
    <col min="12803" max="12803" width="11.09765625" style="34" customWidth="1"/>
    <col min="12804" max="12804" width="2.296875" style="34" customWidth="1"/>
    <col min="12805" max="12805" width="10.5" style="34" customWidth="1"/>
    <col min="12806" max="12806" width="2.296875" style="34" customWidth="1"/>
    <col min="12807" max="12807" width="10.796875" style="34" customWidth="1"/>
    <col min="12808" max="12808" width="2.296875" style="34" customWidth="1"/>
    <col min="12809" max="12809" width="9.59765625" style="34" customWidth="1"/>
    <col min="12810" max="12810" width="2.296875" style="34" customWidth="1"/>
    <col min="12811" max="12811" width="12" style="34" customWidth="1"/>
    <col min="12812" max="12812" width="2.296875" style="34" customWidth="1"/>
    <col min="12813" max="12813" width="13.5" style="34" customWidth="1"/>
    <col min="12814" max="12814" width="13.09765625" style="34" customWidth="1"/>
    <col min="12815" max="12815" width="0.796875" style="34" customWidth="1"/>
    <col min="12816" max="12816" width="10.296875" style="34" customWidth="1"/>
    <col min="12817" max="13055" width="8.69921875" style="34"/>
    <col min="13056" max="13056" width="46.59765625" style="34" customWidth="1"/>
    <col min="13057" max="13057" width="5.09765625" style="34" customWidth="1"/>
    <col min="13058" max="13058" width="2.296875" style="34" customWidth="1"/>
    <col min="13059" max="13059" width="11.09765625" style="34" customWidth="1"/>
    <col min="13060" max="13060" width="2.296875" style="34" customWidth="1"/>
    <col min="13061" max="13061" width="10.5" style="34" customWidth="1"/>
    <col min="13062" max="13062" width="2.296875" style="34" customWidth="1"/>
    <col min="13063" max="13063" width="10.796875" style="34" customWidth="1"/>
    <col min="13064" max="13064" width="2.296875" style="34" customWidth="1"/>
    <col min="13065" max="13065" width="9.59765625" style="34" customWidth="1"/>
    <col min="13066" max="13066" width="2.296875" style="34" customWidth="1"/>
    <col min="13067" max="13067" width="12" style="34" customWidth="1"/>
    <col min="13068" max="13068" width="2.296875" style="34" customWidth="1"/>
    <col min="13069" max="13069" width="13.5" style="34" customWidth="1"/>
    <col min="13070" max="13070" width="13.09765625" style="34" customWidth="1"/>
    <col min="13071" max="13071" width="0.796875" style="34" customWidth="1"/>
    <col min="13072" max="13072" width="10.296875" style="34" customWidth="1"/>
    <col min="13073" max="13311" width="8.69921875" style="34"/>
    <col min="13312" max="13312" width="46.59765625" style="34" customWidth="1"/>
    <col min="13313" max="13313" width="5.09765625" style="34" customWidth="1"/>
    <col min="13314" max="13314" width="2.296875" style="34" customWidth="1"/>
    <col min="13315" max="13315" width="11.09765625" style="34" customWidth="1"/>
    <col min="13316" max="13316" width="2.296875" style="34" customWidth="1"/>
    <col min="13317" max="13317" width="10.5" style="34" customWidth="1"/>
    <col min="13318" max="13318" width="2.296875" style="34" customWidth="1"/>
    <col min="13319" max="13319" width="10.796875" style="34" customWidth="1"/>
    <col min="13320" max="13320" width="2.296875" style="34" customWidth="1"/>
    <col min="13321" max="13321" width="9.59765625" style="34" customWidth="1"/>
    <col min="13322" max="13322" width="2.296875" style="34" customWidth="1"/>
    <col min="13323" max="13323" width="12" style="34" customWidth="1"/>
    <col min="13324" max="13324" width="2.296875" style="34" customWidth="1"/>
    <col min="13325" max="13325" width="13.5" style="34" customWidth="1"/>
    <col min="13326" max="13326" width="13.09765625" style="34" customWidth="1"/>
    <col min="13327" max="13327" width="0.796875" style="34" customWidth="1"/>
    <col min="13328" max="13328" width="10.296875" style="34" customWidth="1"/>
    <col min="13329" max="13567" width="8.69921875" style="34"/>
    <col min="13568" max="13568" width="46.59765625" style="34" customWidth="1"/>
    <col min="13569" max="13569" width="5.09765625" style="34" customWidth="1"/>
    <col min="13570" max="13570" width="2.296875" style="34" customWidth="1"/>
    <col min="13571" max="13571" width="11.09765625" style="34" customWidth="1"/>
    <col min="13572" max="13572" width="2.296875" style="34" customWidth="1"/>
    <col min="13573" max="13573" width="10.5" style="34" customWidth="1"/>
    <col min="13574" max="13574" width="2.296875" style="34" customWidth="1"/>
    <col min="13575" max="13575" width="10.796875" style="34" customWidth="1"/>
    <col min="13576" max="13576" width="2.296875" style="34" customWidth="1"/>
    <col min="13577" max="13577" width="9.59765625" style="34" customWidth="1"/>
    <col min="13578" max="13578" width="2.296875" style="34" customWidth="1"/>
    <col min="13579" max="13579" width="12" style="34" customWidth="1"/>
    <col min="13580" max="13580" width="2.296875" style="34" customWidth="1"/>
    <col min="13581" max="13581" width="13.5" style="34" customWidth="1"/>
    <col min="13582" max="13582" width="13.09765625" style="34" customWidth="1"/>
    <col min="13583" max="13583" width="0.796875" style="34" customWidth="1"/>
    <col min="13584" max="13584" width="10.296875" style="34" customWidth="1"/>
    <col min="13585" max="13823" width="8.69921875" style="34"/>
    <col min="13824" max="13824" width="46.59765625" style="34" customWidth="1"/>
    <col min="13825" max="13825" width="5.09765625" style="34" customWidth="1"/>
    <col min="13826" max="13826" width="2.296875" style="34" customWidth="1"/>
    <col min="13827" max="13827" width="11.09765625" style="34" customWidth="1"/>
    <col min="13828" max="13828" width="2.296875" style="34" customWidth="1"/>
    <col min="13829" max="13829" width="10.5" style="34" customWidth="1"/>
    <col min="13830" max="13830" width="2.296875" style="34" customWidth="1"/>
    <col min="13831" max="13831" width="10.796875" style="34" customWidth="1"/>
    <col min="13832" max="13832" width="2.296875" style="34" customWidth="1"/>
    <col min="13833" max="13833" width="9.59765625" style="34" customWidth="1"/>
    <col min="13834" max="13834" width="2.296875" style="34" customWidth="1"/>
    <col min="13835" max="13835" width="12" style="34" customWidth="1"/>
    <col min="13836" max="13836" width="2.296875" style="34" customWidth="1"/>
    <col min="13837" max="13837" width="13.5" style="34" customWidth="1"/>
    <col min="13838" max="13838" width="13.09765625" style="34" customWidth="1"/>
    <col min="13839" max="13839" width="0.796875" style="34" customWidth="1"/>
    <col min="13840" max="13840" width="10.296875" style="34" customWidth="1"/>
    <col min="13841" max="14079" width="8.69921875" style="34"/>
    <col min="14080" max="14080" width="46.59765625" style="34" customWidth="1"/>
    <col min="14081" max="14081" width="5.09765625" style="34" customWidth="1"/>
    <col min="14082" max="14082" width="2.296875" style="34" customWidth="1"/>
    <col min="14083" max="14083" width="11.09765625" style="34" customWidth="1"/>
    <col min="14084" max="14084" width="2.296875" style="34" customWidth="1"/>
    <col min="14085" max="14085" width="10.5" style="34" customWidth="1"/>
    <col min="14086" max="14086" width="2.296875" style="34" customWidth="1"/>
    <col min="14087" max="14087" width="10.796875" style="34" customWidth="1"/>
    <col min="14088" max="14088" width="2.296875" style="34" customWidth="1"/>
    <col min="14089" max="14089" width="9.59765625" style="34" customWidth="1"/>
    <col min="14090" max="14090" width="2.296875" style="34" customWidth="1"/>
    <col min="14091" max="14091" width="12" style="34" customWidth="1"/>
    <col min="14092" max="14092" width="2.296875" style="34" customWidth="1"/>
    <col min="14093" max="14093" width="13.5" style="34" customWidth="1"/>
    <col min="14094" max="14094" width="13.09765625" style="34" customWidth="1"/>
    <col min="14095" max="14095" width="0.796875" style="34" customWidth="1"/>
    <col min="14096" max="14096" width="10.296875" style="34" customWidth="1"/>
    <col min="14097" max="14335" width="8.69921875" style="34"/>
    <col min="14336" max="14336" width="46.59765625" style="34" customWidth="1"/>
    <col min="14337" max="14337" width="5.09765625" style="34" customWidth="1"/>
    <col min="14338" max="14338" width="2.296875" style="34" customWidth="1"/>
    <col min="14339" max="14339" width="11.09765625" style="34" customWidth="1"/>
    <col min="14340" max="14340" width="2.296875" style="34" customWidth="1"/>
    <col min="14341" max="14341" width="10.5" style="34" customWidth="1"/>
    <col min="14342" max="14342" width="2.296875" style="34" customWidth="1"/>
    <col min="14343" max="14343" width="10.796875" style="34" customWidth="1"/>
    <col min="14344" max="14344" width="2.296875" style="34" customWidth="1"/>
    <col min="14345" max="14345" width="9.59765625" style="34" customWidth="1"/>
    <col min="14346" max="14346" width="2.296875" style="34" customWidth="1"/>
    <col min="14347" max="14347" width="12" style="34" customWidth="1"/>
    <col min="14348" max="14348" width="2.296875" style="34" customWidth="1"/>
    <col min="14349" max="14349" width="13.5" style="34" customWidth="1"/>
    <col min="14350" max="14350" width="13.09765625" style="34" customWidth="1"/>
    <col min="14351" max="14351" width="0.796875" style="34" customWidth="1"/>
    <col min="14352" max="14352" width="10.296875" style="34" customWidth="1"/>
    <col min="14353" max="14591" width="8.69921875" style="34"/>
    <col min="14592" max="14592" width="46.59765625" style="34" customWidth="1"/>
    <col min="14593" max="14593" width="5.09765625" style="34" customWidth="1"/>
    <col min="14594" max="14594" width="2.296875" style="34" customWidth="1"/>
    <col min="14595" max="14595" width="11.09765625" style="34" customWidth="1"/>
    <col min="14596" max="14596" width="2.296875" style="34" customWidth="1"/>
    <col min="14597" max="14597" width="10.5" style="34" customWidth="1"/>
    <col min="14598" max="14598" width="2.296875" style="34" customWidth="1"/>
    <col min="14599" max="14599" width="10.796875" style="34" customWidth="1"/>
    <col min="14600" max="14600" width="2.296875" style="34" customWidth="1"/>
    <col min="14601" max="14601" width="9.59765625" style="34" customWidth="1"/>
    <col min="14602" max="14602" width="2.296875" style="34" customWidth="1"/>
    <col min="14603" max="14603" width="12" style="34" customWidth="1"/>
    <col min="14604" max="14604" width="2.296875" style="34" customWidth="1"/>
    <col min="14605" max="14605" width="13.5" style="34" customWidth="1"/>
    <col min="14606" max="14606" width="13.09765625" style="34" customWidth="1"/>
    <col min="14607" max="14607" width="0.796875" style="34" customWidth="1"/>
    <col min="14608" max="14608" width="10.296875" style="34" customWidth="1"/>
    <col min="14609" max="14847" width="8.69921875" style="34"/>
    <col min="14848" max="14848" width="46.59765625" style="34" customWidth="1"/>
    <col min="14849" max="14849" width="5.09765625" style="34" customWidth="1"/>
    <col min="14850" max="14850" width="2.296875" style="34" customWidth="1"/>
    <col min="14851" max="14851" width="11.09765625" style="34" customWidth="1"/>
    <col min="14852" max="14852" width="2.296875" style="34" customWidth="1"/>
    <col min="14853" max="14853" width="10.5" style="34" customWidth="1"/>
    <col min="14854" max="14854" width="2.296875" style="34" customWidth="1"/>
    <col min="14855" max="14855" width="10.796875" style="34" customWidth="1"/>
    <col min="14856" max="14856" width="2.296875" style="34" customWidth="1"/>
    <col min="14857" max="14857" width="9.59765625" style="34" customWidth="1"/>
    <col min="14858" max="14858" width="2.296875" style="34" customWidth="1"/>
    <col min="14859" max="14859" width="12" style="34" customWidth="1"/>
    <col min="14860" max="14860" width="2.296875" style="34" customWidth="1"/>
    <col min="14861" max="14861" width="13.5" style="34" customWidth="1"/>
    <col min="14862" max="14862" width="13.09765625" style="34" customWidth="1"/>
    <col min="14863" max="14863" width="0.796875" style="34" customWidth="1"/>
    <col min="14864" max="14864" width="10.296875" style="34" customWidth="1"/>
    <col min="14865" max="15103" width="8.69921875" style="34"/>
    <col min="15104" max="15104" width="46.59765625" style="34" customWidth="1"/>
    <col min="15105" max="15105" width="5.09765625" style="34" customWidth="1"/>
    <col min="15106" max="15106" width="2.296875" style="34" customWidth="1"/>
    <col min="15107" max="15107" width="11.09765625" style="34" customWidth="1"/>
    <col min="15108" max="15108" width="2.296875" style="34" customWidth="1"/>
    <col min="15109" max="15109" width="10.5" style="34" customWidth="1"/>
    <col min="15110" max="15110" width="2.296875" style="34" customWidth="1"/>
    <col min="15111" max="15111" width="10.796875" style="34" customWidth="1"/>
    <col min="15112" max="15112" width="2.296875" style="34" customWidth="1"/>
    <col min="15113" max="15113" width="9.59765625" style="34" customWidth="1"/>
    <col min="15114" max="15114" width="2.296875" style="34" customWidth="1"/>
    <col min="15115" max="15115" width="12" style="34" customWidth="1"/>
    <col min="15116" max="15116" width="2.296875" style="34" customWidth="1"/>
    <col min="15117" max="15117" width="13.5" style="34" customWidth="1"/>
    <col min="15118" max="15118" width="13.09765625" style="34" customWidth="1"/>
    <col min="15119" max="15119" width="0.796875" style="34" customWidth="1"/>
    <col min="15120" max="15120" width="10.296875" style="34" customWidth="1"/>
    <col min="15121" max="15359" width="8.69921875" style="34"/>
    <col min="15360" max="15360" width="46.59765625" style="34" customWidth="1"/>
    <col min="15361" max="15361" width="5.09765625" style="34" customWidth="1"/>
    <col min="15362" max="15362" width="2.296875" style="34" customWidth="1"/>
    <col min="15363" max="15363" width="11.09765625" style="34" customWidth="1"/>
    <col min="15364" max="15364" width="2.296875" style="34" customWidth="1"/>
    <col min="15365" max="15365" width="10.5" style="34" customWidth="1"/>
    <col min="15366" max="15366" width="2.296875" style="34" customWidth="1"/>
    <col min="15367" max="15367" width="10.796875" style="34" customWidth="1"/>
    <col min="15368" max="15368" width="2.296875" style="34" customWidth="1"/>
    <col min="15369" max="15369" width="9.59765625" style="34" customWidth="1"/>
    <col min="15370" max="15370" width="2.296875" style="34" customWidth="1"/>
    <col min="15371" max="15371" width="12" style="34" customWidth="1"/>
    <col min="15372" max="15372" width="2.296875" style="34" customWidth="1"/>
    <col min="15373" max="15373" width="13.5" style="34" customWidth="1"/>
    <col min="15374" max="15374" width="13.09765625" style="34" customWidth="1"/>
    <col min="15375" max="15375" width="0.796875" style="34" customWidth="1"/>
    <col min="15376" max="15376" width="10.296875" style="34" customWidth="1"/>
    <col min="15377" max="15615" width="8.69921875" style="34"/>
    <col min="15616" max="15616" width="46.59765625" style="34" customWidth="1"/>
    <col min="15617" max="15617" width="5.09765625" style="34" customWidth="1"/>
    <col min="15618" max="15618" width="2.296875" style="34" customWidth="1"/>
    <col min="15619" max="15619" width="11.09765625" style="34" customWidth="1"/>
    <col min="15620" max="15620" width="2.296875" style="34" customWidth="1"/>
    <col min="15621" max="15621" width="10.5" style="34" customWidth="1"/>
    <col min="15622" max="15622" width="2.296875" style="34" customWidth="1"/>
    <col min="15623" max="15623" width="10.796875" style="34" customWidth="1"/>
    <col min="15624" max="15624" width="2.296875" style="34" customWidth="1"/>
    <col min="15625" max="15625" width="9.59765625" style="34" customWidth="1"/>
    <col min="15626" max="15626" width="2.296875" style="34" customWidth="1"/>
    <col min="15627" max="15627" width="12" style="34" customWidth="1"/>
    <col min="15628" max="15628" width="2.296875" style="34" customWidth="1"/>
    <col min="15629" max="15629" width="13.5" style="34" customWidth="1"/>
    <col min="15630" max="15630" width="13.09765625" style="34" customWidth="1"/>
    <col min="15631" max="15631" width="0.796875" style="34" customWidth="1"/>
    <col min="15632" max="15632" width="10.296875" style="34" customWidth="1"/>
    <col min="15633" max="15871" width="8.69921875" style="34"/>
    <col min="15872" max="15872" width="46.59765625" style="34" customWidth="1"/>
    <col min="15873" max="15873" width="5.09765625" style="34" customWidth="1"/>
    <col min="15874" max="15874" width="2.296875" style="34" customWidth="1"/>
    <col min="15875" max="15875" width="11.09765625" style="34" customWidth="1"/>
    <col min="15876" max="15876" width="2.296875" style="34" customWidth="1"/>
    <col min="15877" max="15877" width="10.5" style="34" customWidth="1"/>
    <col min="15878" max="15878" width="2.296875" style="34" customWidth="1"/>
    <col min="15879" max="15879" width="10.796875" style="34" customWidth="1"/>
    <col min="15880" max="15880" width="2.296875" style="34" customWidth="1"/>
    <col min="15881" max="15881" width="9.59765625" style="34" customWidth="1"/>
    <col min="15882" max="15882" width="2.296875" style="34" customWidth="1"/>
    <col min="15883" max="15883" width="12" style="34" customWidth="1"/>
    <col min="15884" max="15884" width="2.296875" style="34" customWidth="1"/>
    <col min="15885" max="15885" width="13.5" style="34" customWidth="1"/>
    <col min="15886" max="15886" width="13.09765625" style="34" customWidth="1"/>
    <col min="15887" max="15887" width="0.796875" style="34" customWidth="1"/>
    <col min="15888" max="15888" width="10.296875" style="34" customWidth="1"/>
    <col min="15889" max="16127" width="8.69921875" style="34"/>
    <col min="16128" max="16128" width="46.59765625" style="34" customWidth="1"/>
    <col min="16129" max="16129" width="5.09765625" style="34" customWidth="1"/>
    <col min="16130" max="16130" width="2.296875" style="34" customWidth="1"/>
    <col min="16131" max="16131" width="11.09765625" style="34" customWidth="1"/>
    <col min="16132" max="16132" width="2.296875" style="34" customWidth="1"/>
    <col min="16133" max="16133" width="10.5" style="34" customWidth="1"/>
    <col min="16134" max="16134" width="2.296875" style="34" customWidth="1"/>
    <col min="16135" max="16135" width="10.796875" style="34" customWidth="1"/>
    <col min="16136" max="16136" width="2.296875" style="34" customWidth="1"/>
    <col min="16137" max="16137" width="9.59765625" style="34" customWidth="1"/>
    <col min="16138" max="16138" width="2.296875" style="34" customWidth="1"/>
    <col min="16139" max="16139" width="12" style="34" customWidth="1"/>
    <col min="16140" max="16140" width="2.296875" style="34" customWidth="1"/>
    <col min="16141" max="16141" width="13.5" style="34" customWidth="1"/>
    <col min="16142" max="16142" width="13.09765625" style="34" customWidth="1"/>
    <col min="16143" max="16143" width="0.796875" style="34" customWidth="1"/>
    <col min="16144" max="16144" width="10.296875" style="34" customWidth="1"/>
    <col min="16145" max="16383" width="8.69921875" style="34"/>
    <col min="16384" max="16384" width="9" style="34" customWidth="1"/>
  </cols>
  <sheetData>
    <row r="1" spans="1:13" ht="20.25" customHeight="1">
      <c r="A1" s="85" t="s">
        <v>46</v>
      </c>
      <c r="B1" s="85"/>
    </row>
    <row r="2" spans="1:13" ht="20.25" customHeight="1">
      <c r="A2" s="85" t="s">
        <v>55</v>
      </c>
      <c r="B2" s="85"/>
      <c r="C2" s="86"/>
    </row>
    <row r="3" spans="1:13" ht="18.75" customHeight="1">
      <c r="A3" s="87"/>
      <c r="B3" s="87"/>
      <c r="C3" s="101"/>
      <c r="D3" s="102"/>
      <c r="E3" s="101"/>
      <c r="F3" s="102"/>
      <c r="G3" s="102"/>
      <c r="H3" s="102"/>
      <c r="I3" s="101"/>
      <c r="J3" s="102"/>
      <c r="K3" s="102"/>
      <c r="L3" s="102"/>
      <c r="M3" s="102"/>
    </row>
    <row r="4" spans="1:13" ht="18.75" customHeight="1">
      <c r="A4" s="35"/>
      <c r="B4" s="35"/>
      <c r="C4" s="347" t="s">
        <v>22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</row>
    <row r="5" spans="1:13" ht="18.75" customHeight="1">
      <c r="A5" s="34"/>
      <c r="B5" s="34"/>
      <c r="C5" s="161" t="s">
        <v>14</v>
      </c>
      <c r="D5" s="161"/>
      <c r="E5" s="161" t="s">
        <v>61</v>
      </c>
      <c r="F5" s="161"/>
      <c r="G5" s="161"/>
      <c r="H5" s="161"/>
      <c r="I5" s="348" t="s">
        <v>17</v>
      </c>
      <c r="J5" s="348"/>
      <c r="K5" s="348"/>
      <c r="L5" s="162"/>
    </row>
    <row r="6" spans="1:13" ht="18.75" customHeight="1">
      <c r="A6" s="161"/>
      <c r="B6" s="161"/>
      <c r="C6" s="161" t="s">
        <v>68</v>
      </c>
      <c r="D6" s="161"/>
      <c r="E6" s="161" t="s">
        <v>54</v>
      </c>
      <c r="F6" s="161"/>
      <c r="G6" s="161"/>
      <c r="H6" s="161"/>
      <c r="I6" s="161" t="s">
        <v>39</v>
      </c>
      <c r="J6" s="161"/>
      <c r="K6" s="161"/>
      <c r="L6" s="162"/>
      <c r="M6" s="161" t="s">
        <v>6</v>
      </c>
    </row>
    <row r="7" spans="1:13" ht="18.75" customHeight="1">
      <c r="A7" s="161"/>
      <c r="B7" s="162"/>
      <c r="C7" s="161" t="s">
        <v>15</v>
      </c>
      <c r="D7" s="161"/>
      <c r="E7" s="161" t="s">
        <v>121</v>
      </c>
      <c r="F7" s="161"/>
      <c r="G7" s="161" t="s">
        <v>120</v>
      </c>
      <c r="H7" s="161"/>
      <c r="I7" s="161" t="s">
        <v>28</v>
      </c>
      <c r="J7" s="161"/>
      <c r="K7" s="161" t="s">
        <v>33</v>
      </c>
      <c r="L7" s="161"/>
      <c r="M7" s="161" t="s">
        <v>16</v>
      </c>
    </row>
    <row r="8" spans="1:13" ht="18.75" customHeight="1">
      <c r="A8" s="85"/>
      <c r="B8" s="34"/>
      <c r="C8" s="346" t="s">
        <v>42</v>
      </c>
      <c r="D8" s="346"/>
      <c r="E8" s="346"/>
      <c r="F8" s="346"/>
      <c r="G8" s="346"/>
      <c r="H8" s="346"/>
      <c r="I8" s="346"/>
      <c r="J8" s="346"/>
      <c r="K8" s="346"/>
      <c r="L8" s="346"/>
      <c r="M8" s="346"/>
    </row>
    <row r="9" spans="1:13" ht="18.75" customHeight="1">
      <c r="A9" s="85" t="str">
        <f>'CH Conso 9'!A12</f>
        <v>Nine-month period ended 30 September 2022</v>
      </c>
      <c r="B9" s="85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</row>
    <row r="10" spans="1:13" ht="18.75" customHeight="1">
      <c r="A10" s="87" t="s">
        <v>168</v>
      </c>
      <c r="B10" s="87"/>
      <c r="C10" s="100">
        <v>1091205</v>
      </c>
      <c r="D10" s="88"/>
      <c r="E10" s="100">
        <v>1484160</v>
      </c>
      <c r="F10" s="88"/>
      <c r="G10" s="113">
        <v>4294</v>
      </c>
      <c r="H10" s="88"/>
      <c r="I10" s="100">
        <v>111721</v>
      </c>
      <c r="J10" s="88"/>
      <c r="K10" s="100">
        <v>3890634</v>
      </c>
      <c r="L10" s="88"/>
      <c r="M10" s="100">
        <f>SUM(C10:K10)</f>
        <v>6582014</v>
      </c>
    </row>
    <row r="11" spans="1:13" ht="18.75" customHeight="1">
      <c r="A11" s="87"/>
      <c r="B11" s="89"/>
      <c r="C11" s="100"/>
      <c r="D11" s="88"/>
      <c r="E11" s="100"/>
      <c r="F11" s="88"/>
      <c r="G11" s="113"/>
      <c r="H11" s="88"/>
      <c r="I11" s="100"/>
      <c r="J11" s="88"/>
      <c r="K11" s="100"/>
      <c r="L11" s="88"/>
      <c r="M11" s="100"/>
    </row>
    <row r="12" spans="1:13" ht="18.75" customHeight="1">
      <c r="A12" s="87" t="s">
        <v>104</v>
      </c>
      <c r="B12" s="85"/>
      <c r="C12" s="100"/>
      <c r="D12" s="88"/>
      <c r="E12" s="100"/>
      <c r="F12" s="88"/>
      <c r="G12" s="88"/>
      <c r="H12" s="88"/>
      <c r="I12" s="100"/>
      <c r="J12" s="88"/>
      <c r="K12" s="100"/>
      <c r="L12" s="88"/>
      <c r="M12" s="100"/>
    </row>
    <row r="13" spans="1:13" ht="18.75" customHeight="1">
      <c r="A13" s="91" t="s">
        <v>158</v>
      </c>
      <c r="B13" s="91"/>
      <c r="C13" s="185"/>
      <c r="D13" s="186"/>
      <c r="E13" s="185"/>
      <c r="F13" s="186"/>
      <c r="G13" s="186"/>
      <c r="H13" s="186"/>
      <c r="I13" s="185"/>
      <c r="J13" s="186"/>
      <c r="K13" s="185"/>
      <c r="L13" s="186"/>
      <c r="M13" s="185"/>
    </row>
    <row r="14" spans="1:13" ht="18.75" customHeight="1">
      <c r="A14" s="92" t="s">
        <v>155</v>
      </c>
      <c r="B14" s="163"/>
      <c r="C14" s="180">
        <v>0</v>
      </c>
      <c r="D14" s="181"/>
      <c r="E14" s="180">
        <v>0</v>
      </c>
      <c r="F14" s="181"/>
      <c r="G14" s="182">
        <v>375</v>
      </c>
      <c r="H14" s="181"/>
      <c r="I14" s="180">
        <v>0</v>
      </c>
      <c r="J14" s="99"/>
      <c r="K14" s="180">
        <v>0</v>
      </c>
      <c r="L14" s="106"/>
      <c r="M14" s="180">
        <v>375</v>
      </c>
    </row>
    <row r="15" spans="1:13" ht="19.350000000000001" customHeight="1">
      <c r="A15" s="91" t="s">
        <v>159</v>
      </c>
      <c r="B15" s="91"/>
      <c r="C15" s="183">
        <f>SUM(C14:C14)</f>
        <v>0</v>
      </c>
      <c r="D15" s="186"/>
      <c r="E15" s="183">
        <f>SUM(E14:E14)</f>
        <v>0</v>
      </c>
      <c r="F15" s="186"/>
      <c r="G15" s="183">
        <f>SUM(G14:G14)</f>
        <v>375</v>
      </c>
      <c r="H15" s="185"/>
      <c r="I15" s="183">
        <f>SUM(I14:I14)</f>
        <v>0</v>
      </c>
      <c r="J15" s="185"/>
      <c r="K15" s="183">
        <f>SUM(K14:K14)</f>
        <v>0</v>
      </c>
      <c r="L15" s="107"/>
      <c r="M15" s="183">
        <f>SUM(M14:M14)</f>
        <v>375</v>
      </c>
    </row>
    <row r="16" spans="1:13" ht="8.25" customHeight="1">
      <c r="A16" s="104"/>
      <c r="B16" s="104"/>
      <c r="C16" s="99"/>
      <c r="D16" s="184"/>
      <c r="E16" s="99"/>
      <c r="F16" s="184"/>
      <c r="G16" s="99"/>
      <c r="H16" s="184"/>
      <c r="I16" s="99"/>
      <c r="J16" s="184"/>
      <c r="K16" s="184"/>
      <c r="L16" s="184"/>
      <c r="M16" s="184"/>
    </row>
    <row r="17" spans="1:14" ht="18.75" customHeight="1">
      <c r="A17" s="85" t="s">
        <v>45</v>
      </c>
      <c r="B17" s="85"/>
      <c r="C17" s="99"/>
      <c r="D17" s="99"/>
      <c r="E17" s="99"/>
      <c r="F17" s="99"/>
      <c r="G17" s="99"/>
      <c r="H17" s="99"/>
      <c r="I17" s="99"/>
      <c r="J17" s="99"/>
      <c r="K17" s="105"/>
      <c r="L17" s="106"/>
      <c r="M17" s="105"/>
    </row>
    <row r="18" spans="1:14" ht="18.75" customHeight="1">
      <c r="A18" s="96" t="s">
        <v>217</v>
      </c>
      <c r="B18" s="96"/>
      <c r="C18" s="180">
        <v>0</v>
      </c>
      <c r="D18" s="181"/>
      <c r="E18" s="180">
        <v>0</v>
      </c>
      <c r="F18" s="181"/>
      <c r="G18" s="180">
        <v>0</v>
      </c>
      <c r="H18" s="181"/>
      <c r="I18" s="180">
        <v>0</v>
      </c>
      <c r="J18" s="99"/>
      <c r="K18" s="180">
        <v>112165</v>
      </c>
      <c r="L18" s="106"/>
      <c r="M18" s="180">
        <v>112165</v>
      </c>
    </row>
    <row r="19" spans="1:14" ht="18.75" customHeight="1">
      <c r="A19" s="85" t="s">
        <v>43</v>
      </c>
      <c r="B19" s="85"/>
      <c r="C19" s="183">
        <f>C18</f>
        <v>0</v>
      </c>
      <c r="D19" s="186"/>
      <c r="E19" s="183">
        <f>E18</f>
        <v>0</v>
      </c>
      <c r="F19" s="186"/>
      <c r="G19" s="183">
        <f>G18</f>
        <v>0</v>
      </c>
      <c r="H19" s="185"/>
      <c r="I19" s="183">
        <f>I18</f>
        <v>0</v>
      </c>
      <c r="J19" s="185"/>
      <c r="K19" s="183">
        <f>SUM(K18)</f>
        <v>112165</v>
      </c>
      <c r="L19" s="107"/>
      <c r="M19" s="183">
        <f>SUM(M18)</f>
        <v>112165</v>
      </c>
    </row>
    <row r="20" spans="1:14" ht="18.75" customHeight="1">
      <c r="A20" s="85"/>
      <c r="B20" s="85"/>
      <c r="C20" s="108"/>
      <c r="D20" s="100"/>
      <c r="E20" s="108"/>
      <c r="F20" s="100"/>
      <c r="G20" s="109"/>
      <c r="H20" s="100"/>
      <c r="I20" s="108"/>
      <c r="J20" s="100"/>
      <c r="K20" s="107"/>
      <c r="L20" s="107"/>
      <c r="M20" s="107"/>
    </row>
    <row r="21" spans="1:14" ht="18.75" customHeight="1" thickBot="1">
      <c r="A21" s="85" t="str">
        <f>'CH Conso 9'!A34</f>
        <v>Balance at 30 September 2022</v>
      </c>
      <c r="B21" s="87"/>
      <c r="C21" s="110">
        <f>SUM(C10,C15)</f>
        <v>1091205</v>
      </c>
      <c r="D21" s="111"/>
      <c r="E21" s="110">
        <f>SUM(E10)</f>
        <v>1484160</v>
      </c>
      <c r="F21" s="111"/>
      <c r="G21" s="110">
        <f>SUM(G10,G15)</f>
        <v>4669</v>
      </c>
      <c r="H21" s="111"/>
      <c r="I21" s="110">
        <f>SUM(I10)</f>
        <v>111721</v>
      </c>
      <c r="J21" s="111"/>
      <c r="K21" s="110">
        <f>SUM(K10+K15+K19)</f>
        <v>4002799</v>
      </c>
      <c r="L21" s="88"/>
      <c r="M21" s="110">
        <f>SUM(M10+M15+M19)</f>
        <v>6694554</v>
      </c>
      <c r="N21" s="97"/>
    </row>
    <row r="22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1" firstPageNumber="11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396C-B174-4F2E-977E-63D264267FC8}">
  <sheetPr>
    <pageSetUpPr fitToPage="1"/>
  </sheetPr>
  <dimension ref="A1:N23"/>
  <sheetViews>
    <sheetView zoomScale="90" zoomScaleNormal="90" zoomScaleSheetLayoutView="59" workbookViewId="0">
      <selection activeCell="A3" sqref="A3"/>
    </sheetView>
  </sheetViews>
  <sheetFormatPr defaultRowHeight="20.25" customHeight="1"/>
  <cols>
    <col min="1" max="1" width="44.69921875" style="98" customWidth="1"/>
    <col min="2" max="2" width="7.09765625" style="98" customWidth="1"/>
    <col min="3" max="3" width="11.09765625" style="34" customWidth="1"/>
    <col min="4" max="4" width="2.296875" style="34" customWidth="1"/>
    <col min="5" max="5" width="10.5" style="34" customWidth="1"/>
    <col min="6" max="6" width="2.296875" style="34" customWidth="1"/>
    <col min="7" max="7" width="10.796875" style="34" customWidth="1"/>
    <col min="8" max="8" width="2.296875" style="34" customWidth="1"/>
    <col min="9" max="9" width="9.59765625" style="34" customWidth="1"/>
    <col min="10" max="10" width="2.296875" style="34" customWidth="1"/>
    <col min="11" max="11" width="12" style="33" customWidth="1"/>
    <col min="12" max="12" width="2.296875" style="34" customWidth="1"/>
    <col min="13" max="13" width="13.5" style="34" customWidth="1"/>
    <col min="14" max="14" width="13.09765625" style="34" customWidth="1"/>
    <col min="15" max="15" width="0.796875" style="34" customWidth="1"/>
    <col min="16" max="16" width="10.296875" style="34" customWidth="1"/>
    <col min="17" max="255" width="9" style="34"/>
    <col min="256" max="256" width="46.59765625" style="34" customWidth="1"/>
    <col min="257" max="257" width="5.09765625" style="34" customWidth="1"/>
    <col min="258" max="258" width="2.296875" style="34" customWidth="1"/>
    <col min="259" max="259" width="11.09765625" style="34" customWidth="1"/>
    <col min="260" max="260" width="2.296875" style="34" customWidth="1"/>
    <col min="261" max="261" width="10.5" style="34" customWidth="1"/>
    <col min="262" max="262" width="2.296875" style="34" customWidth="1"/>
    <col min="263" max="263" width="10.796875" style="34" customWidth="1"/>
    <col min="264" max="264" width="2.296875" style="34" customWidth="1"/>
    <col min="265" max="265" width="9.59765625" style="34" customWidth="1"/>
    <col min="266" max="266" width="2.296875" style="34" customWidth="1"/>
    <col min="267" max="267" width="12" style="34" customWidth="1"/>
    <col min="268" max="268" width="2.296875" style="34" customWidth="1"/>
    <col min="269" max="269" width="13.5" style="34" customWidth="1"/>
    <col min="270" max="270" width="13.09765625" style="34" customWidth="1"/>
    <col min="271" max="271" width="0.796875" style="34" customWidth="1"/>
    <col min="272" max="272" width="10.296875" style="34" customWidth="1"/>
    <col min="273" max="511" width="9" style="34"/>
    <col min="512" max="512" width="46.59765625" style="34" customWidth="1"/>
    <col min="513" max="513" width="5.09765625" style="34" customWidth="1"/>
    <col min="514" max="514" width="2.296875" style="34" customWidth="1"/>
    <col min="515" max="515" width="11.09765625" style="34" customWidth="1"/>
    <col min="516" max="516" width="2.296875" style="34" customWidth="1"/>
    <col min="517" max="517" width="10.5" style="34" customWidth="1"/>
    <col min="518" max="518" width="2.296875" style="34" customWidth="1"/>
    <col min="519" max="519" width="10.796875" style="34" customWidth="1"/>
    <col min="520" max="520" width="2.296875" style="34" customWidth="1"/>
    <col min="521" max="521" width="9.59765625" style="34" customWidth="1"/>
    <col min="522" max="522" width="2.296875" style="34" customWidth="1"/>
    <col min="523" max="523" width="12" style="34" customWidth="1"/>
    <col min="524" max="524" width="2.296875" style="34" customWidth="1"/>
    <col min="525" max="525" width="13.5" style="34" customWidth="1"/>
    <col min="526" max="526" width="13.09765625" style="34" customWidth="1"/>
    <col min="527" max="527" width="0.796875" style="34" customWidth="1"/>
    <col min="528" max="528" width="10.296875" style="34" customWidth="1"/>
    <col min="529" max="767" width="9" style="34"/>
    <col min="768" max="768" width="46.59765625" style="34" customWidth="1"/>
    <col min="769" max="769" width="5.09765625" style="34" customWidth="1"/>
    <col min="770" max="770" width="2.296875" style="34" customWidth="1"/>
    <col min="771" max="771" width="11.09765625" style="34" customWidth="1"/>
    <col min="772" max="772" width="2.296875" style="34" customWidth="1"/>
    <col min="773" max="773" width="10.5" style="34" customWidth="1"/>
    <col min="774" max="774" width="2.296875" style="34" customWidth="1"/>
    <col min="775" max="775" width="10.796875" style="34" customWidth="1"/>
    <col min="776" max="776" width="2.296875" style="34" customWidth="1"/>
    <col min="777" max="777" width="9.59765625" style="34" customWidth="1"/>
    <col min="778" max="778" width="2.296875" style="34" customWidth="1"/>
    <col min="779" max="779" width="12" style="34" customWidth="1"/>
    <col min="780" max="780" width="2.296875" style="34" customWidth="1"/>
    <col min="781" max="781" width="13.5" style="34" customWidth="1"/>
    <col min="782" max="782" width="13.09765625" style="34" customWidth="1"/>
    <col min="783" max="783" width="0.796875" style="34" customWidth="1"/>
    <col min="784" max="784" width="10.296875" style="34" customWidth="1"/>
    <col min="785" max="1023" width="9" style="34"/>
    <col min="1024" max="1024" width="46.59765625" style="34" customWidth="1"/>
    <col min="1025" max="1025" width="5.09765625" style="34" customWidth="1"/>
    <col min="1026" max="1026" width="2.296875" style="34" customWidth="1"/>
    <col min="1027" max="1027" width="11.09765625" style="34" customWidth="1"/>
    <col min="1028" max="1028" width="2.296875" style="34" customWidth="1"/>
    <col min="1029" max="1029" width="10.5" style="34" customWidth="1"/>
    <col min="1030" max="1030" width="2.296875" style="34" customWidth="1"/>
    <col min="1031" max="1031" width="10.796875" style="34" customWidth="1"/>
    <col min="1032" max="1032" width="2.296875" style="34" customWidth="1"/>
    <col min="1033" max="1033" width="9.59765625" style="34" customWidth="1"/>
    <col min="1034" max="1034" width="2.296875" style="34" customWidth="1"/>
    <col min="1035" max="1035" width="12" style="34" customWidth="1"/>
    <col min="1036" max="1036" width="2.296875" style="34" customWidth="1"/>
    <col min="1037" max="1037" width="13.5" style="34" customWidth="1"/>
    <col min="1038" max="1038" width="13.09765625" style="34" customWidth="1"/>
    <col min="1039" max="1039" width="0.796875" style="34" customWidth="1"/>
    <col min="1040" max="1040" width="10.296875" style="34" customWidth="1"/>
    <col min="1041" max="1279" width="9" style="34"/>
    <col min="1280" max="1280" width="46.59765625" style="34" customWidth="1"/>
    <col min="1281" max="1281" width="5.09765625" style="34" customWidth="1"/>
    <col min="1282" max="1282" width="2.296875" style="34" customWidth="1"/>
    <col min="1283" max="1283" width="11.09765625" style="34" customWidth="1"/>
    <col min="1284" max="1284" width="2.296875" style="34" customWidth="1"/>
    <col min="1285" max="1285" width="10.5" style="34" customWidth="1"/>
    <col min="1286" max="1286" width="2.296875" style="34" customWidth="1"/>
    <col min="1287" max="1287" width="10.796875" style="34" customWidth="1"/>
    <col min="1288" max="1288" width="2.296875" style="34" customWidth="1"/>
    <col min="1289" max="1289" width="9.59765625" style="34" customWidth="1"/>
    <col min="1290" max="1290" width="2.296875" style="34" customWidth="1"/>
    <col min="1291" max="1291" width="12" style="34" customWidth="1"/>
    <col min="1292" max="1292" width="2.296875" style="34" customWidth="1"/>
    <col min="1293" max="1293" width="13.5" style="34" customWidth="1"/>
    <col min="1294" max="1294" width="13.09765625" style="34" customWidth="1"/>
    <col min="1295" max="1295" width="0.796875" style="34" customWidth="1"/>
    <col min="1296" max="1296" width="10.296875" style="34" customWidth="1"/>
    <col min="1297" max="1535" width="9" style="34"/>
    <col min="1536" max="1536" width="46.59765625" style="34" customWidth="1"/>
    <col min="1537" max="1537" width="5.09765625" style="34" customWidth="1"/>
    <col min="1538" max="1538" width="2.296875" style="34" customWidth="1"/>
    <col min="1539" max="1539" width="11.09765625" style="34" customWidth="1"/>
    <col min="1540" max="1540" width="2.296875" style="34" customWidth="1"/>
    <col min="1541" max="1541" width="10.5" style="34" customWidth="1"/>
    <col min="1542" max="1542" width="2.296875" style="34" customWidth="1"/>
    <col min="1543" max="1543" width="10.796875" style="34" customWidth="1"/>
    <col min="1544" max="1544" width="2.296875" style="34" customWidth="1"/>
    <col min="1545" max="1545" width="9.59765625" style="34" customWidth="1"/>
    <col min="1546" max="1546" width="2.296875" style="34" customWidth="1"/>
    <col min="1547" max="1547" width="12" style="34" customWidth="1"/>
    <col min="1548" max="1548" width="2.296875" style="34" customWidth="1"/>
    <col min="1549" max="1549" width="13.5" style="34" customWidth="1"/>
    <col min="1550" max="1550" width="13.09765625" style="34" customWidth="1"/>
    <col min="1551" max="1551" width="0.796875" style="34" customWidth="1"/>
    <col min="1552" max="1552" width="10.296875" style="34" customWidth="1"/>
    <col min="1553" max="1791" width="9" style="34"/>
    <col min="1792" max="1792" width="46.59765625" style="34" customWidth="1"/>
    <col min="1793" max="1793" width="5.09765625" style="34" customWidth="1"/>
    <col min="1794" max="1794" width="2.296875" style="34" customWidth="1"/>
    <col min="1795" max="1795" width="11.09765625" style="34" customWidth="1"/>
    <col min="1796" max="1796" width="2.296875" style="34" customWidth="1"/>
    <col min="1797" max="1797" width="10.5" style="34" customWidth="1"/>
    <col min="1798" max="1798" width="2.296875" style="34" customWidth="1"/>
    <col min="1799" max="1799" width="10.796875" style="34" customWidth="1"/>
    <col min="1800" max="1800" width="2.296875" style="34" customWidth="1"/>
    <col min="1801" max="1801" width="9.59765625" style="34" customWidth="1"/>
    <col min="1802" max="1802" width="2.296875" style="34" customWidth="1"/>
    <col min="1803" max="1803" width="12" style="34" customWidth="1"/>
    <col min="1804" max="1804" width="2.296875" style="34" customWidth="1"/>
    <col min="1805" max="1805" width="13.5" style="34" customWidth="1"/>
    <col min="1806" max="1806" width="13.09765625" style="34" customWidth="1"/>
    <col min="1807" max="1807" width="0.796875" style="34" customWidth="1"/>
    <col min="1808" max="1808" width="10.296875" style="34" customWidth="1"/>
    <col min="1809" max="2047" width="9" style="34"/>
    <col min="2048" max="2048" width="46.59765625" style="34" customWidth="1"/>
    <col min="2049" max="2049" width="5.09765625" style="34" customWidth="1"/>
    <col min="2050" max="2050" width="2.296875" style="34" customWidth="1"/>
    <col min="2051" max="2051" width="11.09765625" style="34" customWidth="1"/>
    <col min="2052" max="2052" width="2.296875" style="34" customWidth="1"/>
    <col min="2053" max="2053" width="10.5" style="34" customWidth="1"/>
    <col min="2054" max="2054" width="2.296875" style="34" customWidth="1"/>
    <col min="2055" max="2055" width="10.796875" style="34" customWidth="1"/>
    <col min="2056" max="2056" width="2.296875" style="34" customWidth="1"/>
    <col min="2057" max="2057" width="9.59765625" style="34" customWidth="1"/>
    <col min="2058" max="2058" width="2.296875" style="34" customWidth="1"/>
    <col min="2059" max="2059" width="12" style="34" customWidth="1"/>
    <col min="2060" max="2060" width="2.296875" style="34" customWidth="1"/>
    <col min="2061" max="2061" width="13.5" style="34" customWidth="1"/>
    <col min="2062" max="2062" width="13.09765625" style="34" customWidth="1"/>
    <col min="2063" max="2063" width="0.796875" style="34" customWidth="1"/>
    <col min="2064" max="2064" width="10.296875" style="34" customWidth="1"/>
    <col min="2065" max="2303" width="9" style="34"/>
    <col min="2304" max="2304" width="46.59765625" style="34" customWidth="1"/>
    <col min="2305" max="2305" width="5.09765625" style="34" customWidth="1"/>
    <col min="2306" max="2306" width="2.296875" style="34" customWidth="1"/>
    <col min="2307" max="2307" width="11.09765625" style="34" customWidth="1"/>
    <col min="2308" max="2308" width="2.296875" style="34" customWidth="1"/>
    <col min="2309" max="2309" width="10.5" style="34" customWidth="1"/>
    <col min="2310" max="2310" width="2.296875" style="34" customWidth="1"/>
    <col min="2311" max="2311" width="10.796875" style="34" customWidth="1"/>
    <col min="2312" max="2312" width="2.296875" style="34" customWidth="1"/>
    <col min="2313" max="2313" width="9.59765625" style="34" customWidth="1"/>
    <col min="2314" max="2314" width="2.296875" style="34" customWidth="1"/>
    <col min="2315" max="2315" width="12" style="34" customWidth="1"/>
    <col min="2316" max="2316" width="2.296875" style="34" customWidth="1"/>
    <col min="2317" max="2317" width="13.5" style="34" customWidth="1"/>
    <col min="2318" max="2318" width="13.09765625" style="34" customWidth="1"/>
    <col min="2319" max="2319" width="0.796875" style="34" customWidth="1"/>
    <col min="2320" max="2320" width="10.296875" style="34" customWidth="1"/>
    <col min="2321" max="2559" width="9" style="34"/>
    <col min="2560" max="2560" width="46.59765625" style="34" customWidth="1"/>
    <col min="2561" max="2561" width="5.09765625" style="34" customWidth="1"/>
    <col min="2562" max="2562" width="2.296875" style="34" customWidth="1"/>
    <col min="2563" max="2563" width="11.09765625" style="34" customWidth="1"/>
    <col min="2564" max="2564" width="2.296875" style="34" customWidth="1"/>
    <col min="2565" max="2565" width="10.5" style="34" customWidth="1"/>
    <col min="2566" max="2566" width="2.296875" style="34" customWidth="1"/>
    <col min="2567" max="2567" width="10.796875" style="34" customWidth="1"/>
    <col min="2568" max="2568" width="2.296875" style="34" customWidth="1"/>
    <col min="2569" max="2569" width="9.59765625" style="34" customWidth="1"/>
    <col min="2570" max="2570" width="2.296875" style="34" customWidth="1"/>
    <col min="2571" max="2571" width="12" style="34" customWidth="1"/>
    <col min="2572" max="2572" width="2.296875" style="34" customWidth="1"/>
    <col min="2573" max="2573" width="13.5" style="34" customWidth="1"/>
    <col min="2574" max="2574" width="13.09765625" style="34" customWidth="1"/>
    <col min="2575" max="2575" width="0.796875" style="34" customWidth="1"/>
    <col min="2576" max="2576" width="10.296875" style="34" customWidth="1"/>
    <col min="2577" max="2815" width="9" style="34"/>
    <col min="2816" max="2816" width="46.59765625" style="34" customWidth="1"/>
    <col min="2817" max="2817" width="5.09765625" style="34" customWidth="1"/>
    <col min="2818" max="2818" width="2.296875" style="34" customWidth="1"/>
    <col min="2819" max="2819" width="11.09765625" style="34" customWidth="1"/>
    <col min="2820" max="2820" width="2.296875" style="34" customWidth="1"/>
    <col min="2821" max="2821" width="10.5" style="34" customWidth="1"/>
    <col min="2822" max="2822" width="2.296875" style="34" customWidth="1"/>
    <col min="2823" max="2823" width="10.796875" style="34" customWidth="1"/>
    <col min="2824" max="2824" width="2.296875" style="34" customWidth="1"/>
    <col min="2825" max="2825" width="9.59765625" style="34" customWidth="1"/>
    <col min="2826" max="2826" width="2.296875" style="34" customWidth="1"/>
    <col min="2827" max="2827" width="12" style="34" customWidth="1"/>
    <col min="2828" max="2828" width="2.296875" style="34" customWidth="1"/>
    <col min="2829" max="2829" width="13.5" style="34" customWidth="1"/>
    <col min="2830" max="2830" width="13.09765625" style="34" customWidth="1"/>
    <col min="2831" max="2831" width="0.796875" style="34" customWidth="1"/>
    <col min="2832" max="2832" width="10.296875" style="34" customWidth="1"/>
    <col min="2833" max="3071" width="9" style="34"/>
    <col min="3072" max="3072" width="46.59765625" style="34" customWidth="1"/>
    <col min="3073" max="3073" width="5.09765625" style="34" customWidth="1"/>
    <col min="3074" max="3074" width="2.296875" style="34" customWidth="1"/>
    <col min="3075" max="3075" width="11.09765625" style="34" customWidth="1"/>
    <col min="3076" max="3076" width="2.296875" style="34" customWidth="1"/>
    <col min="3077" max="3077" width="10.5" style="34" customWidth="1"/>
    <col min="3078" max="3078" width="2.296875" style="34" customWidth="1"/>
    <col min="3079" max="3079" width="10.796875" style="34" customWidth="1"/>
    <col min="3080" max="3080" width="2.296875" style="34" customWidth="1"/>
    <col min="3081" max="3081" width="9.59765625" style="34" customWidth="1"/>
    <col min="3082" max="3082" width="2.296875" style="34" customWidth="1"/>
    <col min="3083" max="3083" width="12" style="34" customWidth="1"/>
    <col min="3084" max="3084" width="2.296875" style="34" customWidth="1"/>
    <col min="3085" max="3085" width="13.5" style="34" customWidth="1"/>
    <col min="3086" max="3086" width="13.09765625" style="34" customWidth="1"/>
    <col min="3087" max="3087" width="0.796875" style="34" customWidth="1"/>
    <col min="3088" max="3088" width="10.296875" style="34" customWidth="1"/>
    <col min="3089" max="3327" width="9" style="34"/>
    <col min="3328" max="3328" width="46.59765625" style="34" customWidth="1"/>
    <col min="3329" max="3329" width="5.09765625" style="34" customWidth="1"/>
    <col min="3330" max="3330" width="2.296875" style="34" customWidth="1"/>
    <col min="3331" max="3331" width="11.09765625" style="34" customWidth="1"/>
    <col min="3332" max="3332" width="2.296875" style="34" customWidth="1"/>
    <col min="3333" max="3333" width="10.5" style="34" customWidth="1"/>
    <col min="3334" max="3334" width="2.296875" style="34" customWidth="1"/>
    <col min="3335" max="3335" width="10.796875" style="34" customWidth="1"/>
    <col min="3336" max="3336" width="2.296875" style="34" customWidth="1"/>
    <col min="3337" max="3337" width="9.59765625" style="34" customWidth="1"/>
    <col min="3338" max="3338" width="2.296875" style="34" customWidth="1"/>
    <col min="3339" max="3339" width="12" style="34" customWidth="1"/>
    <col min="3340" max="3340" width="2.296875" style="34" customWidth="1"/>
    <col min="3341" max="3341" width="13.5" style="34" customWidth="1"/>
    <col min="3342" max="3342" width="13.09765625" style="34" customWidth="1"/>
    <col min="3343" max="3343" width="0.796875" style="34" customWidth="1"/>
    <col min="3344" max="3344" width="10.296875" style="34" customWidth="1"/>
    <col min="3345" max="3583" width="9" style="34"/>
    <col min="3584" max="3584" width="46.59765625" style="34" customWidth="1"/>
    <col min="3585" max="3585" width="5.09765625" style="34" customWidth="1"/>
    <col min="3586" max="3586" width="2.296875" style="34" customWidth="1"/>
    <col min="3587" max="3587" width="11.09765625" style="34" customWidth="1"/>
    <col min="3588" max="3588" width="2.296875" style="34" customWidth="1"/>
    <col min="3589" max="3589" width="10.5" style="34" customWidth="1"/>
    <col min="3590" max="3590" width="2.296875" style="34" customWidth="1"/>
    <col min="3591" max="3591" width="10.796875" style="34" customWidth="1"/>
    <col min="3592" max="3592" width="2.296875" style="34" customWidth="1"/>
    <col min="3593" max="3593" width="9.59765625" style="34" customWidth="1"/>
    <col min="3594" max="3594" width="2.296875" style="34" customWidth="1"/>
    <col min="3595" max="3595" width="12" style="34" customWidth="1"/>
    <col min="3596" max="3596" width="2.296875" style="34" customWidth="1"/>
    <col min="3597" max="3597" width="13.5" style="34" customWidth="1"/>
    <col min="3598" max="3598" width="13.09765625" style="34" customWidth="1"/>
    <col min="3599" max="3599" width="0.796875" style="34" customWidth="1"/>
    <col min="3600" max="3600" width="10.296875" style="34" customWidth="1"/>
    <col min="3601" max="3839" width="9" style="34"/>
    <col min="3840" max="3840" width="46.59765625" style="34" customWidth="1"/>
    <col min="3841" max="3841" width="5.09765625" style="34" customWidth="1"/>
    <col min="3842" max="3842" width="2.296875" style="34" customWidth="1"/>
    <col min="3843" max="3843" width="11.09765625" style="34" customWidth="1"/>
    <col min="3844" max="3844" width="2.296875" style="34" customWidth="1"/>
    <col min="3845" max="3845" width="10.5" style="34" customWidth="1"/>
    <col min="3846" max="3846" width="2.296875" style="34" customWidth="1"/>
    <col min="3847" max="3847" width="10.796875" style="34" customWidth="1"/>
    <col min="3848" max="3848" width="2.296875" style="34" customWidth="1"/>
    <col min="3849" max="3849" width="9.59765625" style="34" customWidth="1"/>
    <col min="3850" max="3850" width="2.296875" style="34" customWidth="1"/>
    <col min="3851" max="3851" width="12" style="34" customWidth="1"/>
    <col min="3852" max="3852" width="2.296875" style="34" customWidth="1"/>
    <col min="3853" max="3853" width="13.5" style="34" customWidth="1"/>
    <col min="3854" max="3854" width="13.09765625" style="34" customWidth="1"/>
    <col min="3855" max="3855" width="0.796875" style="34" customWidth="1"/>
    <col min="3856" max="3856" width="10.296875" style="34" customWidth="1"/>
    <col min="3857" max="4095" width="9" style="34"/>
    <col min="4096" max="4096" width="46.59765625" style="34" customWidth="1"/>
    <col min="4097" max="4097" width="5.09765625" style="34" customWidth="1"/>
    <col min="4098" max="4098" width="2.296875" style="34" customWidth="1"/>
    <col min="4099" max="4099" width="11.09765625" style="34" customWidth="1"/>
    <col min="4100" max="4100" width="2.296875" style="34" customWidth="1"/>
    <col min="4101" max="4101" width="10.5" style="34" customWidth="1"/>
    <col min="4102" max="4102" width="2.296875" style="34" customWidth="1"/>
    <col min="4103" max="4103" width="10.796875" style="34" customWidth="1"/>
    <col min="4104" max="4104" width="2.296875" style="34" customWidth="1"/>
    <col min="4105" max="4105" width="9.59765625" style="34" customWidth="1"/>
    <col min="4106" max="4106" width="2.296875" style="34" customWidth="1"/>
    <col min="4107" max="4107" width="12" style="34" customWidth="1"/>
    <col min="4108" max="4108" width="2.296875" style="34" customWidth="1"/>
    <col min="4109" max="4109" width="13.5" style="34" customWidth="1"/>
    <col min="4110" max="4110" width="13.09765625" style="34" customWidth="1"/>
    <col min="4111" max="4111" width="0.796875" style="34" customWidth="1"/>
    <col min="4112" max="4112" width="10.296875" style="34" customWidth="1"/>
    <col min="4113" max="4351" width="9" style="34"/>
    <col min="4352" max="4352" width="46.59765625" style="34" customWidth="1"/>
    <col min="4353" max="4353" width="5.09765625" style="34" customWidth="1"/>
    <col min="4354" max="4354" width="2.296875" style="34" customWidth="1"/>
    <col min="4355" max="4355" width="11.09765625" style="34" customWidth="1"/>
    <col min="4356" max="4356" width="2.296875" style="34" customWidth="1"/>
    <col min="4357" max="4357" width="10.5" style="34" customWidth="1"/>
    <col min="4358" max="4358" width="2.296875" style="34" customWidth="1"/>
    <col min="4359" max="4359" width="10.796875" style="34" customWidth="1"/>
    <col min="4360" max="4360" width="2.296875" style="34" customWidth="1"/>
    <col min="4361" max="4361" width="9.59765625" style="34" customWidth="1"/>
    <col min="4362" max="4362" width="2.296875" style="34" customWidth="1"/>
    <col min="4363" max="4363" width="12" style="34" customWidth="1"/>
    <col min="4364" max="4364" width="2.296875" style="34" customWidth="1"/>
    <col min="4365" max="4365" width="13.5" style="34" customWidth="1"/>
    <col min="4366" max="4366" width="13.09765625" style="34" customWidth="1"/>
    <col min="4367" max="4367" width="0.796875" style="34" customWidth="1"/>
    <col min="4368" max="4368" width="10.296875" style="34" customWidth="1"/>
    <col min="4369" max="4607" width="9" style="34"/>
    <col min="4608" max="4608" width="46.59765625" style="34" customWidth="1"/>
    <col min="4609" max="4609" width="5.09765625" style="34" customWidth="1"/>
    <col min="4610" max="4610" width="2.296875" style="34" customWidth="1"/>
    <col min="4611" max="4611" width="11.09765625" style="34" customWidth="1"/>
    <col min="4612" max="4612" width="2.296875" style="34" customWidth="1"/>
    <col min="4613" max="4613" width="10.5" style="34" customWidth="1"/>
    <col min="4614" max="4614" width="2.296875" style="34" customWidth="1"/>
    <col min="4615" max="4615" width="10.796875" style="34" customWidth="1"/>
    <col min="4616" max="4616" width="2.296875" style="34" customWidth="1"/>
    <col min="4617" max="4617" width="9.59765625" style="34" customWidth="1"/>
    <col min="4618" max="4618" width="2.296875" style="34" customWidth="1"/>
    <col min="4619" max="4619" width="12" style="34" customWidth="1"/>
    <col min="4620" max="4620" width="2.296875" style="34" customWidth="1"/>
    <col min="4621" max="4621" width="13.5" style="34" customWidth="1"/>
    <col min="4622" max="4622" width="13.09765625" style="34" customWidth="1"/>
    <col min="4623" max="4623" width="0.796875" style="34" customWidth="1"/>
    <col min="4624" max="4624" width="10.296875" style="34" customWidth="1"/>
    <col min="4625" max="4863" width="9" style="34"/>
    <col min="4864" max="4864" width="46.59765625" style="34" customWidth="1"/>
    <col min="4865" max="4865" width="5.09765625" style="34" customWidth="1"/>
    <col min="4866" max="4866" width="2.296875" style="34" customWidth="1"/>
    <col min="4867" max="4867" width="11.09765625" style="34" customWidth="1"/>
    <col min="4868" max="4868" width="2.296875" style="34" customWidth="1"/>
    <col min="4869" max="4869" width="10.5" style="34" customWidth="1"/>
    <col min="4870" max="4870" width="2.296875" style="34" customWidth="1"/>
    <col min="4871" max="4871" width="10.796875" style="34" customWidth="1"/>
    <col min="4872" max="4872" width="2.296875" style="34" customWidth="1"/>
    <col min="4873" max="4873" width="9.59765625" style="34" customWidth="1"/>
    <col min="4874" max="4874" width="2.296875" style="34" customWidth="1"/>
    <col min="4875" max="4875" width="12" style="34" customWidth="1"/>
    <col min="4876" max="4876" width="2.296875" style="34" customWidth="1"/>
    <col min="4877" max="4877" width="13.5" style="34" customWidth="1"/>
    <col min="4878" max="4878" width="13.09765625" style="34" customWidth="1"/>
    <col min="4879" max="4879" width="0.796875" style="34" customWidth="1"/>
    <col min="4880" max="4880" width="10.296875" style="34" customWidth="1"/>
    <col min="4881" max="5119" width="9" style="34"/>
    <col min="5120" max="5120" width="46.59765625" style="34" customWidth="1"/>
    <col min="5121" max="5121" width="5.09765625" style="34" customWidth="1"/>
    <col min="5122" max="5122" width="2.296875" style="34" customWidth="1"/>
    <col min="5123" max="5123" width="11.09765625" style="34" customWidth="1"/>
    <col min="5124" max="5124" width="2.296875" style="34" customWidth="1"/>
    <col min="5125" max="5125" width="10.5" style="34" customWidth="1"/>
    <col min="5126" max="5126" width="2.296875" style="34" customWidth="1"/>
    <col min="5127" max="5127" width="10.796875" style="34" customWidth="1"/>
    <col min="5128" max="5128" width="2.296875" style="34" customWidth="1"/>
    <col min="5129" max="5129" width="9.59765625" style="34" customWidth="1"/>
    <col min="5130" max="5130" width="2.296875" style="34" customWidth="1"/>
    <col min="5131" max="5131" width="12" style="34" customWidth="1"/>
    <col min="5132" max="5132" width="2.296875" style="34" customWidth="1"/>
    <col min="5133" max="5133" width="13.5" style="34" customWidth="1"/>
    <col min="5134" max="5134" width="13.09765625" style="34" customWidth="1"/>
    <col min="5135" max="5135" width="0.796875" style="34" customWidth="1"/>
    <col min="5136" max="5136" width="10.296875" style="34" customWidth="1"/>
    <col min="5137" max="5375" width="9" style="34"/>
    <col min="5376" max="5376" width="46.59765625" style="34" customWidth="1"/>
    <col min="5377" max="5377" width="5.09765625" style="34" customWidth="1"/>
    <col min="5378" max="5378" width="2.296875" style="34" customWidth="1"/>
    <col min="5379" max="5379" width="11.09765625" style="34" customWidth="1"/>
    <col min="5380" max="5380" width="2.296875" style="34" customWidth="1"/>
    <col min="5381" max="5381" width="10.5" style="34" customWidth="1"/>
    <col min="5382" max="5382" width="2.296875" style="34" customWidth="1"/>
    <col min="5383" max="5383" width="10.796875" style="34" customWidth="1"/>
    <col min="5384" max="5384" width="2.296875" style="34" customWidth="1"/>
    <col min="5385" max="5385" width="9.59765625" style="34" customWidth="1"/>
    <col min="5386" max="5386" width="2.296875" style="34" customWidth="1"/>
    <col min="5387" max="5387" width="12" style="34" customWidth="1"/>
    <col min="5388" max="5388" width="2.296875" style="34" customWidth="1"/>
    <col min="5389" max="5389" width="13.5" style="34" customWidth="1"/>
    <col min="5390" max="5390" width="13.09765625" style="34" customWidth="1"/>
    <col min="5391" max="5391" width="0.796875" style="34" customWidth="1"/>
    <col min="5392" max="5392" width="10.296875" style="34" customWidth="1"/>
    <col min="5393" max="5631" width="9" style="34"/>
    <col min="5632" max="5632" width="46.59765625" style="34" customWidth="1"/>
    <col min="5633" max="5633" width="5.09765625" style="34" customWidth="1"/>
    <col min="5634" max="5634" width="2.296875" style="34" customWidth="1"/>
    <col min="5635" max="5635" width="11.09765625" style="34" customWidth="1"/>
    <col min="5636" max="5636" width="2.296875" style="34" customWidth="1"/>
    <col min="5637" max="5637" width="10.5" style="34" customWidth="1"/>
    <col min="5638" max="5638" width="2.296875" style="34" customWidth="1"/>
    <col min="5639" max="5639" width="10.796875" style="34" customWidth="1"/>
    <col min="5640" max="5640" width="2.296875" style="34" customWidth="1"/>
    <col min="5641" max="5641" width="9.59765625" style="34" customWidth="1"/>
    <col min="5642" max="5642" width="2.296875" style="34" customWidth="1"/>
    <col min="5643" max="5643" width="12" style="34" customWidth="1"/>
    <col min="5644" max="5644" width="2.296875" style="34" customWidth="1"/>
    <col min="5645" max="5645" width="13.5" style="34" customWidth="1"/>
    <col min="5646" max="5646" width="13.09765625" style="34" customWidth="1"/>
    <col min="5647" max="5647" width="0.796875" style="34" customWidth="1"/>
    <col min="5648" max="5648" width="10.296875" style="34" customWidth="1"/>
    <col min="5649" max="5887" width="9" style="34"/>
    <col min="5888" max="5888" width="46.59765625" style="34" customWidth="1"/>
    <col min="5889" max="5889" width="5.09765625" style="34" customWidth="1"/>
    <col min="5890" max="5890" width="2.296875" style="34" customWidth="1"/>
    <col min="5891" max="5891" width="11.09765625" style="34" customWidth="1"/>
    <col min="5892" max="5892" width="2.296875" style="34" customWidth="1"/>
    <col min="5893" max="5893" width="10.5" style="34" customWidth="1"/>
    <col min="5894" max="5894" width="2.296875" style="34" customWidth="1"/>
    <col min="5895" max="5895" width="10.796875" style="34" customWidth="1"/>
    <col min="5896" max="5896" width="2.296875" style="34" customWidth="1"/>
    <col min="5897" max="5897" width="9.59765625" style="34" customWidth="1"/>
    <col min="5898" max="5898" width="2.296875" style="34" customWidth="1"/>
    <col min="5899" max="5899" width="12" style="34" customWidth="1"/>
    <col min="5900" max="5900" width="2.296875" style="34" customWidth="1"/>
    <col min="5901" max="5901" width="13.5" style="34" customWidth="1"/>
    <col min="5902" max="5902" width="13.09765625" style="34" customWidth="1"/>
    <col min="5903" max="5903" width="0.796875" style="34" customWidth="1"/>
    <col min="5904" max="5904" width="10.296875" style="34" customWidth="1"/>
    <col min="5905" max="6143" width="9" style="34"/>
    <col min="6144" max="6144" width="46.59765625" style="34" customWidth="1"/>
    <col min="6145" max="6145" width="5.09765625" style="34" customWidth="1"/>
    <col min="6146" max="6146" width="2.296875" style="34" customWidth="1"/>
    <col min="6147" max="6147" width="11.09765625" style="34" customWidth="1"/>
    <col min="6148" max="6148" width="2.296875" style="34" customWidth="1"/>
    <col min="6149" max="6149" width="10.5" style="34" customWidth="1"/>
    <col min="6150" max="6150" width="2.296875" style="34" customWidth="1"/>
    <col min="6151" max="6151" width="10.796875" style="34" customWidth="1"/>
    <col min="6152" max="6152" width="2.296875" style="34" customWidth="1"/>
    <col min="6153" max="6153" width="9.59765625" style="34" customWidth="1"/>
    <col min="6154" max="6154" width="2.296875" style="34" customWidth="1"/>
    <col min="6155" max="6155" width="12" style="34" customWidth="1"/>
    <col min="6156" max="6156" width="2.296875" style="34" customWidth="1"/>
    <col min="6157" max="6157" width="13.5" style="34" customWidth="1"/>
    <col min="6158" max="6158" width="13.09765625" style="34" customWidth="1"/>
    <col min="6159" max="6159" width="0.796875" style="34" customWidth="1"/>
    <col min="6160" max="6160" width="10.296875" style="34" customWidth="1"/>
    <col min="6161" max="6399" width="9" style="34"/>
    <col min="6400" max="6400" width="46.59765625" style="34" customWidth="1"/>
    <col min="6401" max="6401" width="5.09765625" style="34" customWidth="1"/>
    <col min="6402" max="6402" width="2.296875" style="34" customWidth="1"/>
    <col min="6403" max="6403" width="11.09765625" style="34" customWidth="1"/>
    <col min="6404" max="6404" width="2.296875" style="34" customWidth="1"/>
    <col min="6405" max="6405" width="10.5" style="34" customWidth="1"/>
    <col min="6406" max="6406" width="2.296875" style="34" customWidth="1"/>
    <col min="6407" max="6407" width="10.796875" style="34" customWidth="1"/>
    <col min="6408" max="6408" width="2.296875" style="34" customWidth="1"/>
    <col min="6409" max="6409" width="9.59765625" style="34" customWidth="1"/>
    <col min="6410" max="6410" width="2.296875" style="34" customWidth="1"/>
    <col min="6411" max="6411" width="12" style="34" customWidth="1"/>
    <col min="6412" max="6412" width="2.296875" style="34" customWidth="1"/>
    <col min="6413" max="6413" width="13.5" style="34" customWidth="1"/>
    <col min="6414" max="6414" width="13.09765625" style="34" customWidth="1"/>
    <col min="6415" max="6415" width="0.796875" style="34" customWidth="1"/>
    <col min="6416" max="6416" width="10.296875" style="34" customWidth="1"/>
    <col min="6417" max="6655" width="9" style="34"/>
    <col min="6656" max="6656" width="46.59765625" style="34" customWidth="1"/>
    <col min="6657" max="6657" width="5.09765625" style="34" customWidth="1"/>
    <col min="6658" max="6658" width="2.296875" style="34" customWidth="1"/>
    <col min="6659" max="6659" width="11.09765625" style="34" customWidth="1"/>
    <col min="6660" max="6660" width="2.296875" style="34" customWidth="1"/>
    <col min="6661" max="6661" width="10.5" style="34" customWidth="1"/>
    <col min="6662" max="6662" width="2.296875" style="34" customWidth="1"/>
    <col min="6663" max="6663" width="10.796875" style="34" customWidth="1"/>
    <col min="6664" max="6664" width="2.296875" style="34" customWidth="1"/>
    <col min="6665" max="6665" width="9.59765625" style="34" customWidth="1"/>
    <col min="6666" max="6666" width="2.296875" style="34" customWidth="1"/>
    <col min="6667" max="6667" width="12" style="34" customWidth="1"/>
    <col min="6668" max="6668" width="2.296875" style="34" customWidth="1"/>
    <col min="6669" max="6669" width="13.5" style="34" customWidth="1"/>
    <col min="6670" max="6670" width="13.09765625" style="34" customWidth="1"/>
    <col min="6671" max="6671" width="0.796875" style="34" customWidth="1"/>
    <col min="6672" max="6672" width="10.296875" style="34" customWidth="1"/>
    <col min="6673" max="6911" width="9" style="34"/>
    <col min="6912" max="6912" width="46.59765625" style="34" customWidth="1"/>
    <col min="6913" max="6913" width="5.09765625" style="34" customWidth="1"/>
    <col min="6914" max="6914" width="2.296875" style="34" customWidth="1"/>
    <col min="6915" max="6915" width="11.09765625" style="34" customWidth="1"/>
    <col min="6916" max="6916" width="2.296875" style="34" customWidth="1"/>
    <col min="6917" max="6917" width="10.5" style="34" customWidth="1"/>
    <col min="6918" max="6918" width="2.296875" style="34" customWidth="1"/>
    <col min="6919" max="6919" width="10.796875" style="34" customWidth="1"/>
    <col min="6920" max="6920" width="2.296875" style="34" customWidth="1"/>
    <col min="6921" max="6921" width="9.59765625" style="34" customWidth="1"/>
    <col min="6922" max="6922" width="2.296875" style="34" customWidth="1"/>
    <col min="6923" max="6923" width="12" style="34" customWidth="1"/>
    <col min="6924" max="6924" width="2.296875" style="34" customWidth="1"/>
    <col min="6925" max="6925" width="13.5" style="34" customWidth="1"/>
    <col min="6926" max="6926" width="13.09765625" style="34" customWidth="1"/>
    <col min="6927" max="6927" width="0.796875" style="34" customWidth="1"/>
    <col min="6928" max="6928" width="10.296875" style="34" customWidth="1"/>
    <col min="6929" max="7167" width="9" style="34"/>
    <col min="7168" max="7168" width="46.59765625" style="34" customWidth="1"/>
    <col min="7169" max="7169" width="5.09765625" style="34" customWidth="1"/>
    <col min="7170" max="7170" width="2.296875" style="34" customWidth="1"/>
    <col min="7171" max="7171" width="11.09765625" style="34" customWidth="1"/>
    <col min="7172" max="7172" width="2.296875" style="34" customWidth="1"/>
    <col min="7173" max="7173" width="10.5" style="34" customWidth="1"/>
    <col min="7174" max="7174" width="2.296875" style="34" customWidth="1"/>
    <col min="7175" max="7175" width="10.796875" style="34" customWidth="1"/>
    <col min="7176" max="7176" width="2.296875" style="34" customWidth="1"/>
    <col min="7177" max="7177" width="9.59765625" style="34" customWidth="1"/>
    <col min="7178" max="7178" width="2.296875" style="34" customWidth="1"/>
    <col min="7179" max="7179" width="12" style="34" customWidth="1"/>
    <col min="7180" max="7180" width="2.296875" style="34" customWidth="1"/>
    <col min="7181" max="7181" width="13.5" style="34" customWidth="1"/>
    <col min="7182" max="7182" width="13.09765625" style="34" customWidth="1"/>
    <col min="7183" max="7183" width="0.796875" style="34" customWidth="1"/>
    <col min="7184" max="7184" width="10.296875" style="34" customWidth="1"/>
    <col min="7185" max="7423" width="9" style="34"/>
    <col min="7424" max="7424" width="46.59765625" style="34" customWidth="1"/>
    <col min="7425" max="7425" width="5.09765625" style="34" customWidth="1"/>
    <col min="7426" max="7426" width="2.296875" style="34" customWidth="1"/>
    <col min="7427" max="7427" width="11.09765625" style="34" customWidth="1"/>
    <col min="7428" max="7428" width="2.296875" style="34" customWidth="1"/>
    <col min="7429" max="7429" width="10.5" style="34" customWidth="1"/>
    <col min="7430" max="7430" width="2.296875" style="34" customWidth="1"/>
    <col min="7431" max="7431" width="10.796875" style="34" customWidth="1"/>
    <col min="7432" max="7432" width="2.296875" style="34" customWidth="1"/>
    <col min="7433" max="7433" width="9.59765625" style="34" customWidth="1"/>
    <col min="7434" max="7434" width="2.296875" style="34" customWidth="1"/>
    <col min="7435" max="7435" width="12" style="34" customWidth="1"/>
    <col min="7436" max="7436" width="2.296875" style="34" customWidth="1"/>
    <col min="7437" max="7437" width="13.5" style="34" customWidth="1"/>
    <col min="7438" max="7438" width="13.09765625" style="34" customWidth="1"/>
    <col min="7439" max="7439" width="0.796875" style="34" customWidth="1"/>
    <col min="7440" max="7440" width="10.296875" style="34" customWidth="1"/>
    <col min="7441" max="7679" width="9" style="34"/>
    <col min="7680" max="7680" width="46.59765625" style="34" customWidth="1"/>
    <col min="7681" max="7681" width="5.09765625" style="34" customWidth="1"/>
    <col min="7682" max="7682" width="2.296875" style="34" customWidth="1"/>
    <col min="7683" max="7683" width="11.09765625" style="34" customWidth="1"/>
    <col min="7684" max="7684" width="2.296875" style="34" customWidth="1"/>
    <col min="7685" max="7685" width="10.5" style="34" customWidth="1"/>
    <col min="7686" max="7686" width="2.296875" style="34" customWidth="1"/>
    <col min="7687" max="7687" width="10.796875" style="34" customWidth="1"/>
    <col min="7688" max="7688" width="2.296875" style="34" customWidth="1"/>
    <col min="7689" max="7689" width="9.59765625" style="34" customWidth="1"/>
    <col min="7690" max="7690" width="2.296875" style="34" customWidth="1"/>
    <col min="7691" max="7691" width="12" style="34" customWidth="1"/>
    <col min="7692" max="7692" width="2.296875" style="34" customWidth="1"/>
    <col min="7693" max="7693" width="13.5" style="34" customWidth="1"/>
    <col min="7694" max="7694" width="13.09765625" style="34" customWidth="1"/>
    <col min="7695" max="7695" width="0.796875" style="34" customWidth="1"/>
    <col min="7696" max="7696" width="10.296875" style="34" customWidth="1"/>
    <col min="7697" max="7935" width="9" style="34"/>
    <col min="7936" max="7936" width="46.59765625" style="34" customWidth="1"/>
    <col min="7937" max="7937" width="5.09765625" style="34" customWidth="1"/>
    <col min="7938" max="7938" width="2.296875" style="34" customWidth="1"/>
    <col min="7939" max="7939" width="11.09765625" style="34" customWidth="1"/>
    <col min="7940" max="7940" width="2.296875" style="34" customWidth="1"/>
    <col min="7941" max="7941" width="10.5" style="34" customWidth="1"/>
    <col min="7942" max="7942" width="2.296875" style="34" customWidth="1"/>
    <col min="7943" max="7943" width="10.796875" style="34" customWidth="1"/>
    <col min="7944" max="7944" width="2.296875" style="34" customWidth="1"/>
    <col min="7945" max="7945" width="9.59765625" style="34" customWidth="1"/>
    <col min="7946" max="7946" width="2.296875" style="34" customWidth="1"/>
    <col min="7947" max="7947" width="12" style="34" customWidth="1"/>
    <col min="7948" max="7948" width="2.296875" style="34" customWidth="1"/>
    <col min="7949" max="7949" width="13.5" style="34" customWidth="1"/>
    <col min="7950" max="7950" width="13.09765625" style="34" customWidth="1"/>
    <col min="7951" max="7951" width="0.796875" style="34" customWidth="1"/>
    <col min="7952" max="7952" width="10.296875" style="34" customWidth="1"/>
    <col min="7953" max="8191" width="9" style="34"/>
    <col min="8192" max="8192" width="46.59765625" style="34" customWidth="1"/>
    <col min="8193" max="8193" width="5.09765625" style="34" customWidth="1"/>
    <col min="8194" max="8194" width="2.296875" style="34" customWidth="1"/>
    <col min="8195" max="8195" width="11.09765625" style="34" customWidth="1"/>
    <col min="8196" max="8196" width="2.296875" style="34" customWidth="1"/>
    <col min="8197" max="8197" width="10.5" style="34" customWidth="1"/>
    <col min="8198" max="8198" width="2.296875" style="34" customWidth="1"/>
    <col min="8199" max="8199" width="10.796875" style="34" customWidth="1"/>
    <col min="8200" max="8200" width="2.296875" style="34" customWidth="1"/>
    <col min="8201" max="8201" width="9.59765625" style="34" customWidth="1"/>
    <col min="8202" max="8202" width="2.296875" style="34" customWidth="1"/>
    <col min="8203" max="8203" width="12" style="34" customWidth="1"/>
    <col min="8204" max="8204" width="2.296875" style="34" customWidth="1"/>
    <col min="8205" max="8205" width="13.5" style="34" customWidth="1"/>
    <col min="8206" max="8206" width="13.09765625" style="34" customWidth="1"/>
    <col min="8207" max="8207" width="0.796875" style="34" customWidth="1"/>
    <col min="8208" max="8208" width="10.296875" style="34" customWidth="1"/>
    <col min="8209" max="8447" width="9" style="34"/>
    <col min="8448" max="8448" width="46.59765625" style="34" customWidth="1"/>
    <col min="8449" max="8449" width="5.09765625" style="34" customWidth="1"/>
    <col min="8450" max="8450" width="2.296875" style="34" customWidth="1"/>
    <col min="8451" max="8451" width="11.09765625" style="34" customWidth="1"/>
    <col min="8452" max="8452" width="2.296875" style="34" customWidth="1"/>
    <col min="8453" max="8453" width="10.5" style="34" customWidth="1"/>
    <col min="8454" max="8454" width="2.296875" style="34" customWidth="1"/>
    <col min="8455" max="8455" width="10.796875" style="34" customWidth="1"/>
    <col min="8456" max="8456" width="2.296875" style="34" customWidth="1"/>
    <col min="8457" max="8457" width="9.59765625" style="34" customWidth="1"/>
    <col min="8458" max="8458" width="2.296875" style="34" customWidth="1"/>
    <col min="8459" max="8459" width="12" style="34" customWidth="1"/>
    <col min="8460" max="8460" width="2.296875" style="34" customWidth="1"/>
    <col min="8461" max="8461" width="13.5" style="34" customWidth="1"/>
    <col min="8462" max="8462" width="13.09765625" style="34" customWidth="1"/>
    <col min="8463" max="8463" width="0.796875" style="34" customWidth="1"/>
    <col min="8464" max="8464" width="10.296875" style="34" customWidth="1"/>
    <col min="8465" max="8703" width="9" style="34"/>
    <col min="8704" max="8704" width="46.59765625" style="34" customWidth="1"/>
    <col min="8705" max="8705" width="5.09765625" style="34" customWidth="1"/>
    <col min="8706" max="8706" width="2.296875" style="34" customWidth="1"/>
    <col min="8707" max="8707" width="11.09765625" style="34" customWidth="1"/>
    <col min="8708" max="8708" width="2.296875" style="34" customWidth="1"/>
    <col min="8709" max="8709" width="10.5" style="34" customWidth="1"/>
    <col min="8710" max="8710" width="2.296875" style="34" customWidth="1"/>
    <col min="8711" max="8711" width="10.796875" style="34" customWidth="1"/>
    <col min="8712" max="8712" width="2.296875" style="34" customWidth="1"/>
    <col min="8713" max="8713" width="9.59765625" style="34" customWidth="1"/>
    <col min="8714" max="8714" width="2.296875" style="34" customWidth="1"/>
    <col min="8715" max="8715" width="12" style="34" customWidth="1"/>
    <col min="8716" max="8716" width="2.296875" style="34" customWidth="1"/>
    <col min="8717" max="8717" width="13.5" style="34" customWidth="1"/>
    <col min="8718" max="8718" width="13.09765625" style="34" customWidth="1"/>
    <col min="8719" max="8719" width="0.796875" style="34" customWidth="1"/>
    <col min="8720" max="8720" width="10.296875" style="34" customWidth="1"/>
    <col min="8721" max="8959" width="9" style="34"/>
    <col min="8960" max="8960" width="46.59765625" style="34" customWidth="1"/>
    <col min="8961" max="8961" width="5.09765625" style="34" customWidth="1"/>
    <col min="8962" max="8962" width="2.296875" style="34" customWidth="1"/>
    <col min="8963" max="8963" width="11.09765625" style="34" customWidth="1"/>
    <col min="8964" max="8964" width="2.296875" style="34" customWidth="1"/>
    <col min="8965" max="8965" width="10.5" style="34" customWidth="1"/>
    <col min="8966" max="8966" width="2.296875" style="34" customWidth="1"/>
    <col min="8967" max="8967" width="10.796875" style="34" customWidth="1"/>
    <col min="8968" max="8968" width="2.296875" style="34" customWidth="1"/>
    <col min="8969" max="8969" width="9.59765625" style="34" customWidth="1"/>
    <col min="8970" max="8970" width="2.296875" style="34" customWidth="1"/>
    <col min="8971" max="8971" width="12" style="34" customWidth="1"/>
    <col min="8972" max="8972" width="2.296875" style="34" customWidth="1"/>
    <col min="8973" max="8973" width="13.5" style="34" customWidth="1"/>
    <col min="8974" max="8974" width="13.09765625" style="34" customWidth="1"/>
    <col min="8975" max="8975" width="0.796875" style="34" customWidth="1"/>
    <col min="8976" max="8976" width="10.296875" style="34" customWidth="1"/>
    <col min="8977" max="9215" width="9" style="34"/>
    <col min="9216" max="9216" width="46.59765625" style="34" customWidth="1"/>
    <col min="9217" max="9217" width="5.09765625" style="34" customWidth="1"/>
    <col min="9218" max="9218" width="2.296875" style="34" customWidth="1"/>
    <col min="9219" max="9219" width="11.09765625" style="34" customWidth="1"/>
    <col min="9220" max="9220" width="2.296875" style="34" customWidth="1"/>
    <col min="9221" max="9221" width="10.5" style="34" customWidth="1"/>
    <col min="9222" max="9222" width="2.296875" style="34" customWidth="1"/>
    <col min="9223" max="9223" width="10.796875" style="34" customWidth="1"/>
    <col min="9224" max="9224" width="2.296875" style="34" customWidth="1"/>
    <col min="9225" max="9225" width="9.59765625" style="34" customWidth="1"/>
    <col min="9226" max="9226" width="2.296875" style="34" customWidth="1"/>
    <col min="9227" max="9227" width="12" style="34" customWidth="1"/>
    <col min="9228" max="9228" width="2.296875" style="34" customWidth="1"/>
    <col min="9229" max="9229" width="13.5" style="34" customWidth="1"/>
    <col min="9230" max="9230" width="13.09765625" style="34" customWidth="1"/>
    <col min="9231" max="9231" width="0.796875" style="34" customWidth="1"/>
    <col min="9232" max="9232" width="10.296875" style="34" customWidth="1"/>
    <col min="9233" max="9471" width="9" style="34"/>
    <col min="9472" max="9472" width="46.59765625" style="34" customWidth="1"/>
    <col min="9473" max="9473" width="5.09765625" style="34" customWidth="1"/>
    <col min="9474" max="9474" width="2.296875" style="34" customWidth="1"/>
    <col min="9475" max="9475" width="11.09765625" style="34" customWidth="1"/>
    <col min="9476" max="9476" width="2.296875" style="34" customWidth="1"/>
    <col min="9477" max="9477" width="10.5" style="34" customWidth="1"/>
    <col min="9478" max="9478" width="2.296875" style="34" customWidth="1"/>
    <col min="9479" max="9479" width="10.796875" style="34" customWidth="1"/>
    <col min="9480" max="9480" width="2.296875" style="34" customWidth="1"/>
    <col min="9481" max="9481" width="9.59765625" style="34" customWidth="1"/>
    <col min="9482" max="9482" width="2.296875" style="34" customWidth="1"/>
    <col min="9483" max="9483" width="12" style="34" customWidth="1"/>
    <col min="9484" max="9484" width="2.296875" style="34" customWidth="1"/>
    <col min="9485" max="9485" width="13.5" style="34" customWidth="1"/>
    <col min="9486" max="9486" width="13.09765625" style="34" customWidth="1"/>
    <col min="9487" max="9487" width="0.796875" style="34" customWidth="1"/>
    <col min="9488" max="9488" width="10.296875" style="34" customWidth="1"/>
    <col min="9489" max="9727" width="9" style="34"/>
    <col min="9728" max="9728" width="46.59765625" style="34" customWidth="1"/>
    <col min="9729" max="9729" width="5.09765625" style="34" customWidth="1"/>
    <col min="9730" max="9730" width="2.296875" style="34" customWidth="1"/>
    <col min="9731" max="9731" width="11.09765625" style="34" customWidth="1"/>
    <col min="9732" max="9732" width="2.296875" style="34" customWidth="1"/>
    <col min="9733" max="9733" width="10.5" style="34" customWidth="1"/>
    <col min="9734" max="9734" width="2.296875" style="34" customWidth="1"/>
    <col min="9735" max="9735" width="10.796875" style="34" customWidth="1"/>
    <col min="9736" max="9736" width="2.296875" style="34" customWidth="1"/>
    <col min="9737" max="9737" width="9.59765625" style="34" customWidth="1"/>
    <col min="9738" max="9738" width="2.296875" style="34" customWidth="1"/>
    <col min="9739" max="9739" width="12" style="34" customWidth="1"/>
    <col min="9740" max="9740" width="2.296875" style="34" customWidth="1"/>
    <col min="9741" max="9741" width="13.5" style="34" customWidth="1"/>
    <col min="9742" max="9742" width="13.09765625" style="34" customWidth="1"/>
    <col min="9743" max="9743" width="0.796875" style="34" customWidth="1"/>
    <col min="9744" max="9744" width="10.296875" style="34" customWidth="1"/>
    <col min="9745" max="9983" width="9" style="34"/>
    <col min="9984" max="9984" width="46.59765625" style="34" customWidth="1"/>
    <col min="9985" max="9985" width="5.09765625" style="34" customWidth="1"/>
    <col min="9986" max="9986" width="2.296875" style="34" customWidth="1"/>
    <col min="9987" max="9987" width="11.09765625" style="34" customWidth="1"/>
    <col min="9988" max="9988" width="2.296875" style="34" customWidth="1"/>
    <col min="9989" max="9989" width="10.5" style="34" customWidth="1"/>
    <col min="9990" max="9990" width="2.296875" style="34" customWidth="1"/>
    <col min="9991" max="9991" width="10.796875" style="34" customWidth="1"/>
    <col min="9992" max="9992" width="2.296875" style="34" customWidth="1"/>
    <col min="9993" max="9993" width="9.59765625" style="34" customWidth="1"/>
    <col min="9994" max="9994" width="2.296875" style="34" customWidth="1"/>
    <col min="9995" max="9995" width="12" style="34" customWidth="1"/>
    <col min="9996" max="9996" width="2.296875" style="34" customWidth="1"/>
    <col min="9997" max="9997" width="13.5" style="34" customWidth="1"/>
    <col min="9998" max="9998" width="13.09765625" style="34" customWidth="1"/>
    <col min="9999" max="9999" width="0.796875" style="34" customWidth="1"/>
    <col min="10000" max="10000" width="10.296875" style="34" customWidth="1"/>
    <col min="10001" max="10239" width="9" style="34"/>
    <col min="10240" max="10240" width="46.59765625" style="34" customWidth="1"/>
    <col min="10241" max="10241" width="5.09765625" style="34" customWidth="1"/>
    <col min="10242" max="10242" width="2.296875" style="34" customWidth="1"/>
    <col min="10243" max="10243" width="11.09765625" style="34" customWidth="1"/>
    <col min="10244" max="10244" width="2.296875" style="34" customWidth="1"/>
    <col min="10245" max="10245" width="10.5" style="34" customWidth="1"/>
    <col min="10246" max="10246" width="2.296875" style="34" customWidth="1"/>
    <col min="10247" max="10247" width="10.796875" style="34" customWidth="1"/>
    <col min="10248" max="10248" width="2.296875" style="34" customWidth="1"/>
    <col min="10249" max="10249" width="9.59765625" style="34" customWidth="1"/>
    <col min="10250" max="10250" width="2.296875" style="34" customWidth="1"/>
    <col min="10251" max="10251" width="12" style="34" customWidth="1"/>
    <col min="10252" max="10252" width="2.296875" style="34" customWidth="1"/>
    <col min="10253" max="10253" width="13.5" style="34" customWidth="1"/>
    <col min="10254" max="10254" width="13.09765625" style="34" customWidth="1"/>
    <col min="10255" max="10255" width="0.796875" style="34" customWidth="1"/>
    <col min="10256" max="10256" width="10.296875" style="34" customWidth="1"/>
    <col min="10257" max="10495" width="9" style="34"/>
    <col min="10496" max="10496" width="46.59765625" style="34" customWidth="1"/>
    <col min="10497" max="10497" width="5.09765625" style="34" customWidth="1"/>
    <col min="10498" max="10498" width="2.296875" style="34" customWidth="1"/>
    <col min="10499" max="10499" width="11.09765625" style="34" customWidth="1"/>
    <col min="10500" max="10500" width="2.296875" style="34" customWidth="1"/>
    <col min="10501" max="10501" width="10.5" style="34" customWidth="1"/>
    <col min="10502" max="10502" width="2.296875" style="34" customWidth="1"/>
    <col min="10503" max="10503" width="10.796875" style="34" customWidth="1"/>
    <col min="10504" max="10504" width="2.296875" style="34" customWidth="1"/>
    <col min="10505" max="10505" width="9.59765625" style="34" customWidth="1"/>
    <col min="10506" max="10506" width="2.296875" style="34" customWidth="1"/>
    <col min="10507" max="10507" width="12" style="34" customWidth="1"/>
    <col min="10508" max="10508" width="2.296875" style="34" customWidth="1"/>
    <col min="10509" max="10509" width="13.5" style="34" customWidth="1"/>
    <col min="10510" max="10510" width="13.09765625" style="34" customWidth="1"/>
    <col min="10511" max="10511" width="0.796875" style="34" customWidth="1"/>
    <col min="10512" max="10512" width="10.296875" style="34" customWidth="1"/>
    <col min="10513" max="10751" width="9" style="34"/>
    <col min="10752" max="10752" width="46.59765625" style="34" customWidth="1"/>
    <col min="10753" max="10753" width="5.09765625" style="34" customWidth="1"/>
    <col min="10754" max="10754" width="2.296875" style="34" customWidth="1"/>
    <col min="10755" max="10755" width="11.09765625" style="34" customWidth="1"/>
    <col min="10756" max="10756" width="2.296875" style="34" customWidth="1"/>
    <col min="10757" max="10757" width="10.5" style="34" customWidth="1"/>
    <col min="10758" max="10758" width="2.296875" style="34" customWidth="1"/>
    <col min="10759" max="10759" width="10.796875" style="34" customWidth="1"/>
    <col min="10760" max="10760" width="2.296875" style="34" customWidth="1"/>
    <col min="10761" max="10761" width="9.59765625" style="34" customWidth="1"/>
    <col min="10762" max="10762" width="2.296875" style="34" customWidth="1"/>
    <col min="10763" max="10763" width="12" style="34" customWidth="1"/>
    <col min="10764" max="10764" width="2.296875" style="34" customWidth="1"/>
    <col min="10765" max="10765" width="13.5" style="34" customWidth="1"/>
    <col min="10766" max="10766" width="13.09765625" style="34" customWidth="1"/>
    <col min="10767" max="10767" width="0.796875" style="34" customWidth="1"/>
    <col min="10768" max="10768" width="10.296875" style="34" customWidth="1"/>
    <col min="10769" max="11007" width="9" style="34"/>
    <col min="11008" max="11008" width="46.59765625" style="34" customWidth="1"/>
    <col min="11009" max="11009" width="5.09765625" style="34" customWidth="1"/>
    <col min="11010" max="11010" width="2.296875" style="34" customWidth="1"/>
    <col min="11011" max="11011" width="11.09765625" style="34" customWidth="1"/>
    <col min="11012" max="11012" width="2.296875" style="34" customWidth="1"/>
    <col min="11013" max="11013" width="10.5" style="34" customWidth="1"/>
    <col min="11014" max="11014" width="2.296875" style="34" customWidth="1"/>
    <col min="11015" max="11015" width="10.796875" style="34" customWidth="1"/>
    <col min="11016" max="11016" width="2.296875" style="34" customWidth="1"/>
    <col min="11017" max="11017" width="9.59765625" style="34" customWidth="1"/>
    <col min="11018" max="11018" width="2.296875" style="34" customWidth="1"/>
    <col min="11019" max="11019" width="12" style="34" customWidth="1"/>
    <col min="11020" max="11020" width="2.296875" style="34" customWidth="1"/>
    <col min="11021" max="11021" width="13.5" style="34" customWidth="1"/>
    <col min="11022" max="11022" width="13.09765625" style="34" customWidth="1"/>
    <col min="11023" max="11023" width="0.796875" style="34" customWidth="1"/>
    <col min="11024" max="11024" width="10.296875" style="34" customWidth="1"/>
    <col min="11025" max="11263" width="9" style="34"/>
    <col min="11264" max="11264" width="46.59765625" style="34" customWidth="1"/>
    <col min="11265" max="11265" width="5.09765625" style="34" customWidth="1"/>
    <col min="11266" max="11266" width="2.296875" style="34" customWidth="1"/>
    <col min="11267" max="11267" width="11.09765625" style="34" customWidth="1"/>
    <col min="11268" max="11268" width="2.296875" style="34" customWidth="1"/>
    <col min="11269" max="11269" width="10.5" style="34" customWidth="1"/>
    <col min="11270" max="11270" width="2.296875" style="34" customWidth="1"/>
    <col min="11271" max="11271" width="10.796875" style="34" customWidth="1"/>
    <col min="11272" max="11272" width="2.296875" style="34" customWidth="1"/>
    <col min="11273" max="11273" width="9.59765625" style="34" customWidth="1"/>
    <col min="11274" max="11274" width="2.296875" style="34" customWidth="1"/>
    <col min="11275" max="11275" width="12" style="34" customWidth="1"/>
    <col min="11276" max="11276" width="2.296875" style="34" customWidth="1"/>
    <col min="11277" max="11277" width="13.5" style="34" customWidth="1"/>
    <col min="11278" max="11278" width="13.09765625" style="34" customWidth="1"/>
    <col min="11279" max="11279" width="0.796875" style="34" customWidth="1"/>
    <col min="11280" max="11280" width="10.296875" style="34" customWidth="1"/>
    <col min="11281" max="11519" width="9" style="34"/>
    <col min="11520" max="11520" width="46.59765625" style="34" customWidth="1"/>
    <col min="11521" max="11521" width="5.09765625" style="34" customWidth="1"/>
    <col min="11522" max="11522" width="2.296875" style="34" customWidth="1"/>
    <col min="11523" max="11523" width="11.09765625" style="34" customWidth="1"/>
    <col min="11524" max="11524" width="2.296875" style="34" customWidth="1"/>
    <col min="11525" max="11525" width="10.5" style="34" customWidth="1"/>
    <col min="11526" max="11526" width="2.296875" style="34" customWidth="1"/>
    <col min="11527" max="11527" width="10.796875" style="34" customWidth="1"/>
    <col min="11528" max="11528" width="2.296875" style="34" customWidth="1"/>
    <col min="11529" max="11529" width="9.59765625" style="34" customWidth="1"/>
    <col min="11530" max="11530" width="2.296875" style="34" customWidth="1"/>
    <col min="11531" max="11531" width="12" style="34" customWidth="1"/>
    <col min="11532" max="11532" width="2.296875" style="34" customWidth="1"/>
    <col min="11533" max="11533" width="13.5" style="34" customWidth="1"/>
    <col min="11534" max="11534" width="13.09765625" style="34" customWidth="1"/>
    <col min="11535" max="11535" width="0.796875" style="34" customWidth="1"/>
    <col min="11536" max="11536" width="10.296875" style="34" customWidth="1"/>
    <col min="11537" max="11775" width="9" style="34"/>
    <col min="11776" max="11776" width="46.59765625" style="34" customWidth="1"/>
    <col min="11777" max="11777" width="5.09765625" style="34" customWidth="1"/>
    <col min="11778" max="11778" width="2.296875" style="34" customWidth="1"/>
    <col min="11779" max="11779" width="11.09765625" style="34" customWidth="1"/>
    <col min="11780" max="11780" width="2.296875" style="34" customWidth="1"/>
    <col min="11781" max="11781" width="10.5" style="34" customWidth="1"/>
    <col min="11782" max="11782" width="2.296875" style="34" customWidth="1"/>
    <col min="11783" max="11783" width="10.796875" style="34" customWidth="1"/>
    <col min="11784" max="11784" width="2.296875" style="34" customWidth="1"/>
    <col min="11785" max="11785" width="9.59765625" style="34" customWidth="1"/>
    <col min="11786" max="11786" width="2.296875" style="34" customWidth="1"/>
    <col min="11787" max="11787" width="12" style="34" customWidth="1"/>
    <col min="11788" max="11788" width="2.296875" style="34" customWidth="1"/>
    <col min="11789" max="11789" width="13.5" style="34" customWidth="1"/>
    <col min="11790" max="11790" width="13.09765625" style="34" customWidth="1"/>
    <col min="11791" max="11791" width="0.796875" style="34" customWidth="1"/>
    <col min="11792" max="11792" width="10.296875" style="34" customWidth="1"/>
    <col min="11793" max="12031" width="9" style="34"/>
    <col min="12032" max="12032" width="46.59765625" style="34" customWidth="1"/>
    <col min="12033" max="12033" width="5.09765625" style="34" customWidth="1"/>
    <col min="12034" max="12034" width="2.296875" style="34" customWidth="1"/>
    <col min="12035" max="12035" width="11.09765625" style="34" customWidth="1"/>
    <col min="12036" max="12036" width="2.296875" style="34" customWidth="1"/>
    <col min="12037" max="12037" width="10.5" style="34" customWidth="1"/>
    <col min="12038" max="12038" width="2.296875" style="34" customWidth="1"/>
    <col min="12039" max="12039" width="10.796875" style="34" customWidth="1"/>
    <col min="12040" max="12040" width="2.296875" style="34" customWidth="1"/>
    <col min="12041" max="12041" width="9.59765625" style="34" customWidth="1"/>
    <col min="12042" max="12042" width="2.296875" style="34" customWidth="1"/>
    <col min="12043" max="12043" width="12" style="34" customWidth="1"/>
    <col min="12044" max="12044" width="2.296875" style="34" customWidth="1"/>
    <col min="12045" max="12045" width="13.5" style="34" customWidth="1"/>
    <col min="12046" max="12046" width="13.09765625" style="34" customWidth="1"/>
    <col min="12047" max="12047" width="0.796875" style="34" customWidth="1"/>
    <col min="12048" max="12048" width="10.296875" style="34" customWidth="1"/>
    <col min="12049" max="12287" width="9" style="34"/>
    <col min="12288" max="12288" width="46.59765625" style="34" customWidth="1"/>
    <col min="12289" max="12289" width="5.09765625" style="34" customWidth="1"/>
    <col min="12290" max="12290" width="2.296875" style="34" customWidth="1"/>
    <col min="12291" max="12291" width="11.09765625" style="34" customWidth="1"/>
    <col min="12292" max="12292" width="2.296875" style="34" customWidth="1"/>
    <col min="12293" max="12293" width="10.5" style="34" customWidth="1"/>
    <col min="12294" max="12294" width="2.296875" style="34" customWidth="1"/>
    <col min="12295" max="12295" width="10.796875" style="34" customWidth="1"/>
    <col min="12296" max="12296" width="2.296875" style="34" customWidth="1"/>
    <col min="12297" max="12297" width="9.59765625" style="34" customWidth="1"/>
    <col min="12298" max="12298" width="2.296875" style="34" customWidth="1"/>
    <col min="12299" max="12299" width="12" style="34" customWidth="1"/>
    <col min="12300" max="12300" width="2.296875" style="34" customWidth="1"/>
    <col min="12301" max="12301" width="13.5" style="34" customWidth="1"/>
    <col min="12302" max="12302" width="13.09765625" style="34" customWidth="1"/>
    <col min="12303" max="12303" width="0.796875" style="34" customWidth="1"/>
    <col min="12304" max="12304" width="10.296875" style="34" customWidth="1"/>
    <col min="12305" max="12543" width="9" style="34"/>
    <col min="12544" max="12544" width="46.59765625" style="34" customWidth="1"/>
    <col min="12545" max="12545" width="5.09765625" style="34" customWidth="1"/>
    <col min="12546" max="12546" width="2.296875" style="34" customWidth="1"/>
    <col min="12547" max="12547" width="11.09765625" style="34" customWidth="1"/>
    <col min="12548" max="12548" width="2.296875" style="34" customWidth="1"/>
    <col min="12549" max="12549" width="10.5" style="34" customWidth="1"/>
    <col min="12550" max="12550" width="2.296875" style="34" customWidth="1"/>
    <col min="12551" max="12551" width="10.796875" style="34" customWidth="1"/>
    <col min="12552" max="12552" width="2.296875" style="34" customWidth="1"/>
    <col min="12553" max="12553" width="9.59765625" style="34" customWidth="1"/>
    <col min="12554" max="12554" width="2.296875" style="34" customWidth="1"/>
    <col min="12555" max="12555" width="12" style="34" customWidth="1"/>
    <col min="12556" max="12556" width="2.296875" style="34" customWidth="1"/>
    <col min="12557" max="12557" width="13.5" style="34" customWidth="1"/>
    <col min="12558" max="12558" width="13.09765625" style="34" customWidth="1"/>
    <col min="12559" max="12559" width="0.796875" style="34" customWidth="1"/>
    <col min="12560" max="12560" width="10.296875" style="34" customWidth="1"/>
    <col min="12561" max="12799" width="9" style="34"/>
    <col min="12800" max="12800" width="46.59765625" style="34" customWidth="1"/>
    <col min="12801" max="12801" width="5.09765625" style="34" customWidth="1"/>
    <col min="12802" max="12802" width="2.296875" style="34" customWidth="1"/>
    <col min="12803" max="12803" width="11.09765625" style="34" customWidth="1"/>
    <col min="12804" max="12804" width="2.296875" style="34" customWidth="1"/>
    <col min="12805" max="12805" width="10.5" style="34" customWidth="1"/>
    <col min="12806" max="12806" width="2.296875" style="34" customWidth="1"/>
    <col min="12807" max="12807" width="10.796875" style="34" customWidth="1"/>
    <col min="12808" max="12808" width="2.296875" style="34" customWidth="1"/>
    <col min="12809" max="12809" width="9.59765625" style="34" customWidth="1"/>
    <col min="12810" max="12810" width="2.296875" style="34" customWidth="1"/>
    <col min="12811" max="12811" width="12" style="34" customWidth="1"/>
    <col min="12812" max="12812" width="2.296875" style="34" customWidth="1"/>
    <col min="12813" max="12813" width="13.5" style="34" customWidth="1"/>
    <col min="12814" max="12814" width="13.09765625" style="34" customWidth="1"/>
    <col min="12815" max="12815" width="0.796875" style="34" customWidth="1"/>
    <col min="12816" max="12816" width="10.296875" style="34" customWidth="1"/>
    <col min="12817" max="13055" width="9" style="34"/>
    <col min="13056" max="13056" width="46.59765625" style="34" customWidth="1"/>
    <col min="13057" max="13057" width="5.09765625" style="34" customWidth="1"/>
    <col min="13058" max="13058" width="2.296875" style="34" customWidth="1"/>
    <col min="13059" max="13059" width="11.09765625" style="34" customWidth="1"/>
    <col min="13060" max="13060" width="2.296875" style="34" customWidth="1"/>
    <col min="13061" max="13061" width="10.5" style="34" customWidth="1"/>
    <col min="13062" max="13062" width="2.296875" style="34" customWidth="1"/>
    <col min="13063" max="13063" width="10.796875" style="34" customWidth="1"/>
    <col min="13064" max="13064" width="2.296875" style="34" customWidth="1"/>
    <col min="13065" max="13065" width="9.59765625" style="34" customWidth="1"/>
    <col min="13066" max="13066" width="2.296875" style="34" customWidth="1"/>
    <col min="13067" max="13067" width="12" style="34" customWidth="1"/>
    <col min="13068" max="13068" width="2.296875" style="34" customWidth="1"/>
    <col min="13069" max="13069" width="13.5" style="34" customWidth="1"/>
    <col min="13070" max="13070" width="13.09765625" style="34" customWidth="1"/>
    <col min="13071" max="13071" width="0.796875" style="34" customWidth="1"/>
    <col min="13072" max="13072" width="10.296875" style="34" customWidth="1"/>
    <col min="13073" max="13311" width="9" style="34"/>
    <col min="13312" max="13312" width="46.59765625" style="34" customWidth="1"/>
    <col min="13313" max="13313" width="5.09765625" style="34" customWidth="1"/>
    <col min="13314" max="13314" width="2.296875" style="34" customWidth="1"/>
    <col min="13315" max="13315" width="11.09765625" style="34" customWidth="1"/>
    <col min="13316" max="13316" width="2.296875" style="34" customWidth="1"/>
    <col min="13317" max="13317" width="10.5" style="34" customWidth="1"/>
    <col min="13318" max="13318" width="2.296875" style="34" customWidth="1"/>
    <col min="13319" max="13319" width="10.796875" style="34" customWidth="1"/>
    <col min="13320" max="13320" width="2.296875" style="34" customWidth="1"/>
    <col min="13321" max="13321" width="9.59765625" style="34" customWidth="1"/>
    <col min="13322" max="13322" width="2.296875" style="34" customWidth="1"/>
    <col min="13323" max="13323" width="12" style="34" customWidth="1"/>
    <col min="13324" max="13324" width="2.296875" style="34" customWidth="1"/>
    <col min="13325" max="13325" width="13.5" style="34" customWidth="1"/>
    <col min="13326" max="13326" width="13.09765625" style="34" customWidth="1"/>
    <col min="13327" max="13327" width="0.796875" style="34" customWidth="1"/>
    <col min="13328" max="13328" width="10.296875" style="34" customWidth="1"/>
    <col min="13329" max="13567" width="9" style="34"/>
    <col min="13568" max="13568" width="46.59765625" style="34" customWidth="1"/>
    <col min="13569" max="13569" width="5.09765625" style="34" customWidth="1"/>
    <col min="13570" max="13570" width="2.296875" style="34" customWidth="1"/>
    <col min="13571" max="13571" width="11.09765625" style="34" customWidth="1"/>
    <col min="13572" max="13572" width="2.296875" style="34" customWidth="1"/>
    <col min="13573" max="13573" width="10.5" style="34" customWidth="1"/>
    <col min="13574" max="13574" width="2.296875" style="34" customWidth="1"/>
    <col min="13575" max="13575" width="10.796875" style="34" customWidth="1"/>
    <col min="13576" max="13576" width="2.296875" style="34" customWidth="1"/>
    <col min="13577" max="13577" width="9.59765625" style="34" customWidth="1"/>
    <col min="13578" max="13578" width="2.296875" style="34" customWidth="1"/>
    <col min="13579" max="13579" width="12" style="34" customWidth="1"/>
    <col min="13580" max="13580" width="2.296875" style="34" customWidth="1"/>
    <col min="13581" max="13581" width="13.5" style="34" customWidth="1"/>
    <col min="13582" max="13582" width="13.09765625" style="34" customWidth="1"/>
    <col min="13583" max="13583" width="0.796875" style="34" customWidth="1"/>
    <col min="13584" max="13584" width="10.296875" style="34" customWidth="1"/>
    <col min="13585" max="13823" width="9" style="34"/>
    <col min="13824" max="13824" width="46.59765625" style="34" customWidth="1"/>
    <col min="13825" max="13825" width="5.09765625" style="34" customWidth="1"/>
    <col min="13826" max="13826" width="2.296875" style="34" customWidth="1"/>
    <col min="13827" max="13827" width="11.09765625" style="34" customWidth="1"/>
    <col min="13828" max="13828" width="2.296875" style="34" customWidth="1"/>
    <col min="13829" max="13829" width="10.5" style="34" customWidth="1"/>
    <col min="13830" max="13830" width="2.296875" style="34" customWidth="1"/>
    <col min="13831" max="13831" width="10.796875" style="34" customWidth="1"/>
    <col min="13832" max="13832" width="2.296875" style="34" customWidth="1"/>
    <col min="13833" max="13833" width="9.59765625" style="34" customWidth="1"/>
    <col min="13834" max="13834" width="2.296875" style="34" customWidth="1"/>
    <col min="13835" max="13835" width="12" style="34" customWidth="1"/>
    <col min="13836" max="13836" width="2.296875" style="34" customWidth="1"/>
    <col min="13837" max="13837" width="13.5" style="34" customWidth="1"/>
    <col min="13838" max="13838" width="13.09765625" style="34" customWidth="1"/>
    <col min="13839" max="13839" width="0.796875" style="34" customWidth="1"/>
    <col min="13840" max="13840" width="10.296875" style="34" customWidth="1"/>
    <col min="13841" max="14079" width="9" style="34"/>
    <col min="14080" max="14080" width="46.59765625" style="34" customWidth="1"/>
    <col min="14081" max="14081" width="5.09765625" style="34" customWidth="1"/>
    <col min="14082" max="14082" width="2.296875" style="34" customWidth="1"/>
    <col min="14083" max="14083" width="11.09765625" style="34" customWidth="1"/>
    <col min="14084" max="14084" width="2.296875" style="34" customWidth="1"/>
    <col min="14085" max="14085" width="10.5" style="34" customWidth="1"/>
    <col min="14086" max="14086" width="2.296875" style="34" customWidth="1"/>
    <col min="14087" max="14087" width="10.796875" style="34" customWidth="1"/>
    <col min="14088" max="14088" width="2.296875" style="34" customWidth="1"/>
    <col min="14089" max="14089" width="9.59765625" style="34" customWidth="1"/>
    <col min="14090" max="14090" width="2.296875" style="34" customWidth="1"/>
    <col min="14091" max="14091" width="12" style="34" customWidth="1"/>
    <col min="14092" max="14092" width="2.296875" style="34" customWidth="1"/>
    <col min="14093" max="14093" width="13.5" style="34" customWidth="1"/>
    <col min="14094" max="14094" width="13.09765625" style="34" customWidth="1"/>
    <col min="14095" max="14095" width="0.796875" style="34" customWidth="1"/>
    <col min="14096" max="14096" width="10.296875" style="34" customWidth="1"/>
    <col min="14097" max="14335" width="9" style="34"/>
    <col min="14336" max="14336" width="46.59765625" style="34" customWidth="1"/>
    <col min="14337" max="14337" width="5.09765625" style="34" customWidth="1"/>
    <col min="14338" max="14338" width="2.296875" style="34" customWidth="1"/>
    <col min="14339" max="14339" width="11.09765625" style="34" customWidth="1"/>
    <col min="14340" max="14340" width="2.296875" style="34" customWidth="1"/>
    <col min="14341" max="14341" width="10.5" style="34" customWidth="1"/>
    <col min="14342" max="14342" width="2.296875" style="34" customWidth="1"/>
    <col min="14343" max="14343" width="10.796875" style="34" customWidth="1"/>
    <col min="14344" max="14344" width="2.296875" style="34" customWidth="1"/>
    <col min="14345" max="14345" width="9.59765625" style="34" customWidth="1"/>
    <col min="14346" max="14346" width="2.296875" style="34" customWidth="1"/>
    <col min="14347" max="14347" width="12" style="34" customWidth="1"/>
    <col min="14348" max="14348" width="2.296875" style="34" customWidth="1"/>
    <col min="14349" max="14349" width="13.5" style="34" customWidth="1"/>
    <col min="14350" max="14350" width="13.09765625" style="34" customWidth="1"/>
    <col min="14351" max="14351" width="0.796875" style="34" customWidth="1"/>
    <col min="14352" max="14352" width="10.296875" style="34" customWidth="1"/>
    <col min="14353" max="14591" width="9" style="34"/>
    <col min="14592" max="14592" width="46.59765625" style="34" customWidth="1"/>
    <col min="14593" max="14593" width="5.09765625" style="34" customWidth="1"/>
    <col min="14594" max="14594" width="2.296875" style="34" customWidth="1"/>
    <col min="14595" max="14595" width="11.09765625" style="34" customWidth="1"/>
    <col min="14596" max="14596" width="2.296875" style="34" customWidth="1"/>
    <col min="14597" max="14597" width="10.5" style="34" customWidth="1"/>
    <col min="14598" max="14598" width="2.296875" style="34" customWidth="1"/>
    <col min="14599" max="14599" width="10.796875" style="34" customWidth="1"/>
    <col min="14600" max="14600" width="2.296875" style="34" customWidth="1"/>
    <col min="14601" max="14601" width="9.59765625" style="34" customWidth="1"/>
    <col min="14602" max="14602" width="2.296875" style="34" customWidth="1"/>
    <col min="14603" max="14603" width="12" style="34" customWidth="1"/>
    <col min="14604" max="14604" width="2.296875" style="34" customWidth="1"/>
    <col min="14605" max="14605" width="13.5" style="34" customWidth="1"/>
    <col min="14606" max="14606" width="13.09765625" style="34" customWidth="1"/>
    <col min="14607" max="14607" width="0.796875" style="34" customWidth="1"/>
    <col min="14608" max="14608" width="10.296875" style="34" customWidth="1"/>
    <col min="14609" max="14847" width="9" style="34"/>
    <col min="14848" max="14848" width="46.59765625" style="34" customWidth="1"/>
    <col min="14849" max="14849" width="5.09765625" style="34" customWidth="1"/>
    <col min="14850" max="14850" width="2.296875" style="34" customWidth="1"/>
    <col min="14851" max="14851" width="11.09765625" style="34" customWidth="1"/>
    <col min="14852" max="14852" width="2.296875" style="34" customWidth="1"/>
    <col min="14853" max="14853" width="10.5" style="34" customWidth="1"/>
    <col min="14854" max="14854" width="2.296875" style="34" customWidth="1"/>
    <col min="14855" max="14855" width="10.796875" style="34" customWidth="1"/>
    <col min="14856" max="14856" width="2.296875" style="34" customWidth="1"/>
    <col min="14857" max="14857" width="9.59765625" style="34" customWidth="1"/>
    <col min="14858" max="14858" width="2.296875" style="34" customWidth="1"/>
    <col min="14859" max="14859" width="12" style="34" customWidth="1"/>
    <col min="14860" max="14860" width="2.296875" style="34" customWidth="1"/>
    <col min="14861" max="14861" width="13.5" style="34" customWidth="1"/>
    <col min="14862" max="14862" width="13.09765625" style="34" customWidth="1"/>
    <col min="14863" max="14863" width="0.796875" style="34" customWidth="1"/>
    <col min="14864" max="14864" width="10.296875" style="34" customWidth="1"/>
    <col min="14865" max="15103" width="9" style="34"/>
    <col min="15104" max="15104" width="46.59765625" style="34" customWidth="1"/>
    <col min="15105" max="15105" width="5.09765625" style="34" customWidth="1"/>
    <col min="15106" max="15106" width="2.296875" style="34" customWidth="1"/>
    <col min="15107" max="15107" width="11.09765625" style="34" customWidth="1"/>
    <col min="15108" max="15108" width="2.296875" style="34" customWidth="1"/>
    <col min="15109" max="15109" width="10.5" style="34" customWidth="1"/>
    <col min="15110" max="15110" width="2.296875" style="34" customWidth="1"/>
    <col min="15111" max="15111" width="10.796875" style="34" customWidth="1"/>
    <col min="15112" max="15112" width="2.296875" style="34" customWidth="1"/>
    <col min="15113" max="15113" width="9.59765625" style="34" customWidth="1"/>
    <col min="15114" max="15114" width="2.296875" style="34" customWidth="1"/>
    <col min="15115" max="15115" width="12" style="34" customWidth="1"/>
    <col min="15116" max="15116" width="2.296875" style="34" customWidth="1"/>
    <col min="15117" max="15117" width="13.5" style="34" customWidth="1"/>
    <col min="15118" max="15118" width="13.09765625" style="34" customWidth="1"/>
    <col min="15119" max="15119" width="0.796875" style="34" customWidth="1"/>
    <col min="15120" max="15120" width="10.296875" style="34" customWidth="1"/>
    <col min="15121" max="15359" width="9" style="34"/>
    <col min="15360" max="15360" width="46.59765625" style="34" customWidth="1"/>
    <col min="15361" max="15361" width="5.09765625" style="34" customWidth="1"/>
    <col min="15362" max="15362" width="2.296875" style="34" customWidth="1"/>
    <col min="15363" max="15363" width="11.09765625" style="34" customWidth="1"/>
    <col min="15364" max="15364" width="2.296875" style="34" customWidth="1"/>
    <col min="15365" max="15365" width="10.5" style="34" customWidth="1"/>
    <col min="15366" max="15366" width="2.296875" style="34" customWidth="1"/>
    <col min="15367" max="15367" width="10.796875" style="34" customWidth="1"/>
    <col min="15368" max="15368" width="2.296875" style="34" customWidth="1"/>
    <col min="15369" max="15369" width="9.59765625" style="34" customWidth="1"/>
    <col min="15370" max="15370" width="2.296875" style="34" customWidth="1"/>
    <col min="15371" max="15371" width="12" style="34" customWidth="1"/>
    <col min="15372" max="15372" width="2.296875" style="34" customWidth="1"/>
    <col min="15373" max="15373" width="13.5" style="34" customWidth="1"/>
    <col min="15374" max="15374" width="13.09765625" style="34" customWidth="1"/>
    <col min="15375" max="15375" width="0.796875" style="34" customWidth="1"/>
    <col min="15376" max="15376" width="10.296875" style="34" customWidth="1"/>
    <col min="15377" max="15615" width="9" style="34"/>
    <col min="15616" max="15616" width="46.59765625" style="34" customWidth="1"/>
    <col min="15617" max="15617" width="5.09765625" style="34" customWidth="1"/>
    <col min="15618" max="15618" width="2.296875" style="34" customWidth="1"/>
    <col min="15619" max="15619" width="11.09765625" style="34" customWidth="1"/>
    <col min="15620" max="15620" width="2.296875" style="34" customWidth="1"/>
    <col min="15621" max="15621" width="10.5" style="34" customWidth="1"/>
    <col min="15622" max="15622" width="2.296875" style="34" customWidth="1"/>
    <col min="15623" max="15623" width="10.796875" style="34" customWidth="1"/>
    <col min="15624" max="15624" width="2.296875" style="34" customWidth="1"/>
    <col min="15625" max="15625" width="9.59765625" style="34" customWidth="1"/>
    <col min="15626" max="15626" width="2.296875" style="34" customWidth="1"/>
    <col min="15627" max="15627" width="12" style="34" customWidth="1"/>
    <col min="15628" max="15628" width="2.296875" style="34" customWidth="1"/>
    <col min="15629" max="15629" width="13.5" style="34" customWidth="1"/>
    <col min="15630" max="15630" width="13.09765625" style="34" customWidth="1"/>
    <col min="15631" max="15631" width="0.796875" style="34" customWidth="1"/>
    <col min="15632" max="15632" width="10.296875" style="34" customWidth="1"/>
    <col min="15633" max="15871" width="9" style="34"/>
    <col min="15872" max="15872" width="46.59765625" style="34" customWidth="1"/>
    <col min="15873" max="15873" width="5.09765625" style="34" customWidth="1"/>
    <col min="15874" max="15874" width="2.296875" style="34" customWidth="1"/>
    <col min="15875" max="15875" width="11.09765625" style="34" customWidth="1"/>
    <col min="15876" max="15876" width="2.296875" style="34" customWidth="1"/>
    <col min="15877" max="15877" width="10.5" style="34" customWidth="1"/>
    <col min="15878" max="15878" width="2.296875" style="34" customWidth="1"/>
    <col min="15879" max="15879" width="10.796875" style="34" customWidth="1"/>
    <col min="15880" max="15880" width="2.296875" style="34" customWidth="1"/>
    <col min="15881" max="15881" width="9.59765625" style="34" customWidth="1"/>
    <col min="15882" max="15882" width="2.296875" style="34" customWidth="1"/>
    <col min="15883" max="15883" width="12" style="34" customWidth="1"/>
    <col min="15884" max="15884" width="2.296875" style="34" customWidth="1"/>
    <col min="15885" max="15885" width="13.5" style="34" customWidth="1"/>
    <col min="15886" max="15886" width="13.09765625" style="34" customWidth="1"/>
    <col min="15887" max="15887" width="0.796875" style="34" customWidth="1"/>
    <col min="15888" max="15888" width="10.296875" style="34" customWidth="1"/>
    <col min="15889" max="16127" width="9" style="34"/>
    <col min="16128" max="16128" width="46.59765625" style="34" customWidth="1"/>
    <col min="16129" max="16129" width="5.09765625" style="34" customWidth="1"/>
    <col min="16130" max="16130" width="2.296875" style="34" customWidth="1"/>
    <col min="16131" max="16131" width="11.09765625" style="34" customWidth="1"/>
    <col min="16132" max="16132" width="2.296875" style="34" customWidth="1"/>
    <col min="16133" max="16133" width="10.5" style="34" customWidth="1"/>
    <col min="16134" max="16134" width="2.296875" style="34" customWidth="1"/>
    <col min="16135" max="16135" width="10.796875" style="34" customWidth="1"/>
    <col min="16136" max="16136" width="2.296875" style="34" customWidth="1"/>
    <col min="16137" max="16137" width="9.59765625" style="34" customWidth="1"/>
    <col min="16138" max="16138" width="2.296875" style="34" customWidth="1"/>
    <col min="16139" max="16139" width="12" style="34" customWidth="1"/>
    <col min="16140" max="16140" width="2.296875" style="34" customWidth="1"/>
    <col min="16141" max="16141" width="13.5" style="34" customWidth="1"/>
    <col min="16142" max="16142" width="13.09765625" style="34" customWidth="1"/>
    <col min="16143" max="16143" width="0.796875" style="34" customWidth="1"/>
    <col min="16144" max="16144" width="10.296875" style="34" customWidth="1"/>
    <col min="16145" max="16383" width="9" style="34"/>
    <col min="16384" max="16384" width="9" style="34" customWidth="1"/>
  </cols>
  <sheetData>
    <row r="1" spans="1:13" ht="20.25" customHeight="1">
      <c r="A1" s="85" t="s">
        <v>46</v>
      </c>
      <c r="B1" s="85"/>
    </row>
    <row r="2" spans="1:13" ht="20.25" customHeight="1">
      <c r="A2" s="85" t="s">
        <v>55</v>
      </c>
      <c r="B2" s="85"/>
      <c r="C2" s="86"/>
    </row>
    <row r="3" spans="1:13" ht="18.75" customHeight="1">
      <c r="A3" s="87"/>
      <c r="B3" s="87"/>
      <c r="C3" s="101"/>
      <c r="D3" s="102"/>
      <c r="E3" s="101"/>
      <c r="F3" s="102"/>
      <c r="G3" s="102"/>
      <c r="H3" s="102"/>
      <c r="I3" s="101"/>
      <c r="J3" s="102"/>
      <c r="K3" s="324"/>
      <c r="L3" s="102"/>
      <c r="M3" s="102"/>
    </row>
    <row r="4" spans="1:13" ht="18.75" customHeight="1">
      <c r="A4" s="35"/>
      <c r="B4" s="35"/>
      <c r="C4" s="347" t="s">
        <v>22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</row>
    <row r="5" spans="1:13" ht="18.75" customHeight="1">
      <c r="A5" s="34"/>
      <c r="B5" s="34"/>
      <c r="C5" s="114" t="s">
        <v>14</v>
      </c>
      <c r="D5" s="114"/>
      <c r="E5" s="114" t="s">
        <v>61</v>
      </c>
      <c r="F5" s="114"/>
      <c r="G5" s="114"/>
      <c r="H5" s="114"/>
      <c r="I5" s="348" t="s">
        <v>17</v>
      </c>
      <c r="J5" s="348"/>
      <c r="K5" s="348"/>
      <c r="L5" s="115"/>
    </row>
    <row r="6" spans="1:13" ht="18.75" customHeight="1">
      <c r="A6" s="114"/>
      <c r="B6" s="161"/>
      <c r="C6" s="114" t="s">
        <v>68</v>
      </c>
      <c r="D6" s="114"/>
      <c r="E6" s="114" t="s">
        <v>54</v>
      </c>
      <c r="F6" s="114"/>
      <c r="G6" s="114"/>
      <c r="H6" s="114"/>
      <c r="I6" s="114" t="s">
        <v>39</v>
      </c>
      <c r="J6" s="114"/>
      <c r="K6" s="156"/>
      <c r="L6" s="115"/>
      <c r="M6" s="114" t="s">
        <v>6</v>
      </c>
    </row>
    <row r="7" spans="1:13" ht="18.75" customHeight="1">
      <c r="A7" s="114"/>
      <c r="B7" s="162" t="s">
        <v>5</v>
      </c>
      <c r="C7" s="114" t="s">
        <v>15</v>
      </c>
      <c r="D7" s="114"/>
      <c r="E7" s="114" t="s">
        <v>121</v>
      </c>
      <c r="F7" s="114"/>
      <c r="G7" s="114" t="s">
        <v>120</v>
      </c>
      <c r="H7" s="114"/>
      <c r="I7" s="114" t="s">
        <v>28</v>
      </c>
      <c r="J7" s="114"/>
      <c r="K7" s="156" t="s">
        <v>33</v>
      </c>
      <c r="L7" s="114"/>
      <c r="M7" s="114" t="s">
        <v>16</v>
      </c>
    </row>
    <row r="8" spans="1:13" ht="18.75" customHeight="1">
      <c r="A8" s="85"/>
      <c r="B8" s="34"/>
      <c r="C8" s="346" t="s">
        <v>42</v>
      </c>
      <c r="D8" s="346"/>
      <c r="E8" s="346"/>
      <c r="F8" s="346"/>
      <c r="G8" s="346"/>
      <c r="H8" s="346"/>
      <c r="I8" s="346"/>
      <c r="J8" s="346"/>
      <c r="K8" s="346"/>
      <c r="L8" s="346"/>
      <c r="M8" s="346"/>
    </row>
    <row r="9" spans="1:13" ht="18.75" customHeight="1">
      <c r="A9" s="85" t="s">
        <v>244</v>
      </c>
      <c r="B9" s="85"/>
      <c r="C9" s="103"/>
      <c r="D9" s="103"/>
      <c r="E9" s="103"/>
      <c r="F9" s="103"/>
      <c r="G9" s="103"/>
      <c r="H9" s="103"/>
      <c r="I9" s="103"/>
      <c r="J9" s="103"/>
      <c r="K9" s="172"/>
      <c r="L9" s="103"/>
      <c r="M9" s="103"/>
    </row>
    <row r="10" spans="1:13" ht="18.75" customHeight="1">
      <c r="A10" s="87" t="s">
        <v>245</v>
      </c>
      <c r="B10" s="87"/>
      <c r="C10" s="100">
        <v>1091205</v>
      </c>
      <c r="D10" s="88"/>
      <c r="E10" s="100">
        <v>1484160</v>
      </c>
      <c r="F10" s="88"/>
      <c r="G10" s="113">
        <v>4795</v>
      </c>
      <c r="H10" s="88"/>
      <c r="I10" s="100">
        <v>111721</v>
      </c>
      <c r="J10" s="88"/>
      <c r="K10" s="325">
        <v>4277788</v>
      </c>
      <c r="L10" s="88"/>
      <c r="M10" s="100">
        <v>6969669</v>
      </c>
    </row>
    <row r="11" spans="1:13" ht="18.75" customHeight="1">
      <c r="A11" s="87"/>
      <c r="B11" s="89"/>
      <c r="C11" s="100"/>
      <c r="D11" s="88"/>
      <c r="E11" s="100"/>
      <c r="F11" s="88"/>
      <c r="G11" s="113"/>
      <c r="H11" s="88"/>
      <c r="I11" s="100"/>
      <c r="J11" s="88"/>
      <c r="K11" s="325"/>
      <c r="L11" s="88"/>
      <c r="M11" s="100"/>
    </row>
    <row r="12" spans="1:13" ht="18.75" customHeight="1">
      <c r="A12" s="87" t="s">
        <v>104</v>
      </c>
      <c r="B12" s="85"/>
      <c r="C12" s="100"/>
      <c r="D12" s="88"/>
      <c r="E12" s="100"/>
      <c r="F12" s="88"/>
      <c r="G12" s="88"/>
      <c r="H12" s="88"/>
      <c r="I12" s="100"/>
      <c r="J12" s="88"/>
      <c r="K12" s="325"/>
      <c r="L12" s="88"/>
      <c r="M12" s="100"/>
    </row>
    <row r="13" spans="1:13" ht="18.75" customHeight="1">
      <c r="A13" s="91" t="s">
        <v>158</v>
      </c>
      <c r="B13" s="91"/>
      <c r="C13" s="100"/>
      <c r="D13" s="88"/>
      <c r="E13" s="100"/>
      <c r="F13" s="88"/>
      <c r="G13" s="88"/>
      <c r="H13" s="88"/>
      <c r="I13" s="100"/>
      <c r="J13" s="88"/>
      <c r="K13" s="325"/>
      <c r="L13" s="88"/>
      <c r="M13" s="100"/>
    </row>
    <row r="14" spans="1:13" ht="18.75" customHeight="1">
      <c r="A14" s="92" t="s">
        <v>155</v>
      </c>
      <c r="B14" s="91"/>
      <c r="C14" s="180">
        <v>0</v>
      </c>
      <c r="D14" s="181"/>
      <c r="E14" s="180">
        <v>0</v>
      </c>
      <c r="F14" s="181"/>
      <c r="G14" s="182">
        <v>142</v>
      </c>
      <c r="H14" s="181"/>
      <c r="I14" s="180">
        <v>0</v>
      </c>
      <c r="J14" s="99"/>
      <c r="K14" s="182">
        <v>0</v>
      </c>
      <c r="L14" s="106"/>
      <c r="M14" s="180">
        <v>142</v>
      </c>
    </row>
    <row r="15" spans="1:13" ht="18.75" customHeight="1">
      <c r="A15" s="92" t="s">
        <v>259</v>
      </c>
      <c r="B15" s="163">
        <v>15</v>
      </c>
      <c r="C15" s="180">
        <v>0</v>
      </c>
      <c r="D15" s="181"/>
      <c r="E15" s="180">
        <v>0</v>
      </c>
      <c r="F15" s="181"/>
      <c r="G15" s="182">
        <v>0</v>
      </c>
      <c r="H15" s="181"/>
      <c r="I15" s="180">
        <v>0</v>
      </c>
      <c r="J15" s="99"/>
      <c r="K15" s="182">
        <v>-120027</v>
      </c>
      <c r="L15" s="106"/>
      <c r="M15" s="180">
        <v>-120027</v>
      </c>
    </row>
    <row r="16" spans="1:13" ht="19.350000000000001" customHeight="1">
      <c r="A16" s="91" t="s">
        <v>159</v>
      </c>
      <c r="B16" s="91"/>
      <c r="C16" s="183">
        <f>SUM(C14:C15)</f>
        <v>0</v>
      </c>
      <c r="D16" s="184"/>
      <c r="E16" s="183">
        <f>SUM(E14:E15)</f>
        <v>0</v>
      </c>
      <c r="F16" s="184"/>
      <c r="G16" s="183">
        <f>SUM(G14:G15)</f>
        <v>142</v>
      </c>
      <c r="H16" s="185"/>
      <c r="I16" s="183">
        <f>SUM(I14:I15)</f>
        <v>0</v>
      </c>
      <c r="J16" s="185"/>
      <c r="K16" s="256">
        <f>SUM(K14:K15)</f>
        <v>-120027</v>
      </c>
      <c r="L16" s="107"/>
      <c r="M16" s="183">
        <f>SUM(M14:M15)</f>
        <v>-119885</v>
      </c>
    </row>
    <row r="17" spans="1:14" ht="8.25" customHeight="1">
      <c r="A17" s="104"/>
      <c r="B17" s="104"/>
      <c r="C17" s="99"/>
      <c r="D17" s="184"/>
      <c r="E17" s="99"/>
      <c r="F17" s="184"/>
      <c r="G17" s="99"/>
      <c r="H17" s="184"/>
      <c r="I17" s="99"/>
      <c r="J17" s="184"/>
      <c r="K17" s="326"/>
      <c r="L17" s="184"/>
      <c r="M17" s="184"/>
    </row>
    <row r="18" spans="1:14" ht="18.75" customHeight="1">
      <c r="A18" s="85" t="s">
        <v>229</v>
      </c>
      <c r="B18" s="85"/>
      <c r="C18" s="99"/>
      <c r="D18" s="99"/>
      <c r="E18" s="99"/>
      <c r="F18" s="99"/>
      <c r="G18" s="99"/>
      <c r="H18" s="99"/>
      <c r="I18" s="99"/>
      <c r="J18" s="99"/>
      <c r="K18" s="327"/>
      <c r="L18" s="106"/>
      <c r="M18" s="105"/>
    </row>
    <row r="19" spans="1:14" ht="18.75" customHeight="1">
      <c r="A19" s="96" t="s">
        <v>157</v>
      </c>
      <c r="B19" s="96"/>
      <c r="C19" s="180">
        <v>0</v>
      </c>
      <c r="D19" s="181"/>
      <c r="E19" s="180">
        <v>0</v>
      </c>
      <c r="F19" s="181"/>
      <c r="G19" s="180">
        <v>0</v>
      </c>
      <c r="H19" s="181"/>
      <c r="I19" s="180">
        <v>0</v>
      </c>
      <c r="J19" s="99"/>
      <c r="K19" s="182">
        <v>-92775</v>
      </c>
      <c r="L19" s="106"/>
      <c r="M19" s="180">
        <v>-92775</v>
      </c>
    </row>
    <row r="20" spans="1:14" ht="18.75" customHeight="1">
      <c r="A20" s="85" t="s">
        <v>199</v>
      </c>
      <c r="B20" s="85"/>
      <c r="C20" s="183">
        <f>C19</f>
        <v>0</v>
      </c>
      <c r="D20" s="184"/>
      <c r="E20" s="183">
        <f>E19</f>
        <v>0</v>
      </c>
      <c r="F20" s="184"/>
      <c r="G20" s="183">
        <f>G19</f>
        <v>0</v>
      </c>
      <c r="H20" s="185"/>
      <c r="I20" s="183">
        <f>I19</f>
        <v>0</v>
      </c>
      <c r="J20" s="185"/>
      <c r="K20" s="256">
        <f>SUM(K19)</f>
        <v>-92775</v>
      </c>
      <c r="L20" s="107"/>
      <c r="M20" s="183">
        <f>SUM(M19)</f>
        <v>-92775</v>
      </c>
    </row>
    <row r="21" spans="1:14" ht="18.75" customHeight="1">
      <c r="A21" s="85"/>
      <c r="B21" s="85"/>
      <c r="C21" s="108"/>
      <c r="D21" s="100"/>
      <c r="E21" s="108"/>
      <c r="F21" s="100"/>
      <c r="G21" s="109"/>
      <c r="H21" s="100"/>
      <c r="I21" s="108"/>
      <c r="J21" s="100"/>
      <c r="K21" s="328"/>
      <c r="L21" s="107"/>
      <c r="M21" s="107"/>
    </row>
    <row r="22" spans="1:14" ht="18.75" customHeight="1" thickBot="1">
      <c r="A22" s="87" t="str">
        <f>'CH Conso 10  '!A32</f>
        <v>Balance at 30 September 2023</v>
      </c>
      <c r="B22" s="87"/>
      <c r="C22" s="110">
        <f>SUM(C10,C16)</f>
        <v>1091205</v>
      </c>
      <c r="D22" s="111"/>
      <c r="E22" s="110">
        <f>SUM(E10)</f>
        <v>1484160</v>
      </c>
      <c r="F22" s="111"/>
      <c r="G22" s="110">
        <f>SUM(G10,G16)</f>
        <v>4937</v>
      </c>
      <c r="H22" s="111"/>
      <c r="I22" s="110">
        <f>SUM(I10)</f>
        <v>111721</v>
      </c>
      <c r="J22" s="111"/>
      <c r="K22" s="329">
        <f>SUM(K10+K16+K20)</f>
        <v>4064986</v>
      </c>
      <c r="L22" s="88"/>
      <c r="M22" s="110">
        <f>SUM(M10+M16+M20)</f>
        <v>6757009</v>
      </c>
      <c r="N22" s="97"/>
    </row>
    <row r="23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2" firstPageNumber="12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7"/>
  <sheetViews>
    <sheetView zoomScale="80" zoomScaleNormal="80" zoomScaleSheetLayoutView="80" workbookViewId="0"/>
  </sheetViews>
  <sheetFormatPr defaultColWidth="9" defaultRowHeight="18.75" customHeight="1"/>
  <cols>
    <col min="1" max="1" width="67.59765625" style="62" customWidth="1"/>
    <col min="2" max="2" width="6.3984375" style="60" customWidth="1"/>
    <col min="3" max="3" width="11.796875" style="62" customWidth="1"/>
    <col min="4" max="4" width="1.59765625" style="62" customWidth="1"/>
    <col min="5" max="5" width="11.09765625" style="62" customWidth="1"/>
    <col min="6" max="6" width="1.59765625" style="62" customWidth="1"/>
    <col min="7" max="7" width="11.796875" style="33" customWidth="1"/>
    <col min="8" max="8" width="1.59765625" style="62" customWidth="1"/>
    <col min="9" max="9" width="12.69921875" style="33" customWidth="1"/>
    <col min="10" max="10" width="9" style="62" customWidth="1"/>
    <col min="11" max="16384" width="9" style="62"/>
  </cols>
  <sheetData>
    <row r="1" spans="1:9" s="38" customFormat="1" ht="18.75" customHeight="1">
      <c r="A1" s="7" t="s">
        <v>46</v>
      </c>
      <c r="B1" s="58"/>
      <c r="C1" s="51"/>
      <c r="E1" s="51"/>
      <c r="G1" s="33"/>
      <c r="I1" s="33"/>
    </row>
    <row r="2" spans="1:9" ht="18.75" customHeight="1">
      <c r="A2" s="59" t="s">
        <v>56</v>
      </c>
      <c r="C2" s="61"/>
      <c r="E2" s="61"/>
    </row>
    <row r="3" spans="1:9" s="33" customFormat="1" ht="18.75" customHeight="1">
      <c r="A3" s="63"/>
      <c r="B3" s="333"/>
      <c r="C3" s="336"/>
      <c r="D3" s="336"/>
      <c r="E3" s="336"/>
      <c r="F3" s="336"/>
      <c r="G3" s="336"/>
      <c r="H3" s="336"/>
      <c r="I3" s="336"/>
    </row>
    <row r="4" spans="1:9" s="36" customFormat="1" ht="18.75" customHeight="1">
      <c r="A4" s="65"/>
      <c r="B4" s="336"/>
      <c r="C4" s="350" t="s">
        <v>8</v>
      </c>
      <c r="D4" s="350"/>
      <c r="E4" s="350"/>
      <c r="F4" s="31"/>
      <c r="G4" s="350" t="s">
        <v>19</v>
      </c>
      <c r="H4" s="350"/>
      <c r="I4" s="350"/>
    </row>
    <row r="5" spans="1:9" s="33" customFormat="1" ht="18.75" customHeight="1">
      <c r="A5" s="63"/>
      <c r="B5" s="333"/>
      <c r="C5" s="360" t="s">
        <v>20</v>
      </c>
      <c r="D5" s="360"/>
      <c r="E5" s="360"/>
      <c r="F5" s="334"/>
      <c r="G5" s="360" t="s">
        <v>20</v>
      </c>
      <c r="H5" s="360"/>
      <c r="I5" s="360"/>
    </row>
    <row r="6" spans="1:9" s="33" customFormat="1" ht="18.75" customHeight="1">
      <c r="A6" s="63"/>
      <c r="B6" s="333"/>
      <c r="C6" s="359" t="s">
        <v>191</v>
      </c>
      <c r="D6" s="359"/>
      <c r="E6" s="359"/>
      <c r="F6" s="334"/>
      <c r="G6" s="359" t="s">
        <v>191</v>
      </c>
      <c r="H6" s="359"/>
      <c r="I6" s="359"/>
    </row>
    <row r="7" spans="1:9" s="33" customFormat="1" ht="18.75" customHeight="1">
      <c r="A7" s="63"/>
      <c r="B7" s="333"/>
      <c r="C7" s="355" t="s">
        <v>190</v>
      </c>
      <c r="D7" s="355"/>
      <c r="E7" s="355"/>
      <c r="F7" s="334"/>
      <c r="G7" s="355" t="s">
        <v>190</v>
      </c>
      <c r="H7" s="355"/>
      <c r="I7" s="355"/>
    </row>
    <row r="8" spans="1:9" s="33" customFormat="1" ht="18.75" customHeight="1">
      <c r="A8" s="63"/>
      <c r="B8" s="336"/>
      <c r="C8" s="331">
        <v>2023</v>
      </c>
      <c r="D8" s="335"/>
      <c r="E8" s="331">
        <v>2022</v>
      </c>
      <c r="F8" s="335"/>
      <c r="G8" s="331">
        <v>2023</v>
      </c>
      <c r="H8" s="335"/>
      <c r="I8" s="331">
        <v>2022</v>
      </c>
    </row>
    <row r="9" spans="1:9" s="33" customFormat="1" ht="18.75" customHeight="1">
      <c r="A9" s="63"/>
      <c r="B9" s="333"/>
      <c r="C9" s="356" t="s">
        <v>42</v>
      </c>
      <c r="D9" s="356"/>
      <c r="E9" s="356"/>
      <c r="F9" s="356"/>
      <c r="G9" s="356"/>
      <c r="H9" s="356"/>
      <c r="I9" s="356"/>
    </row>
    <row r="10" spans="1:9" s="33" customFormat="1" ht="18.75" customHeight="1">
      <c r="A10" s="190" t="s">
        <v>11</v>
      </c>
      <c r="B10" s="167"/>
      <c r="C10" s="19"/>
      <c r="D10" s="19"/>
      <c r="E10" s="19"/>
      <c r="F10" s="19"/>
      <c r="G10" s="19"/>
      <c r="H10" s="9"/>
      <c r="I10" s="19"/>
    </row>
    <row r="11" spans="1:9" s="33" customFormat="1" ht="18.75" customHeight="1">
      <c r="A11" s="9" t="s">
        <v>200</v>
      </c>
      <c r="B11" s="167"/>
      <c r="C11" s="226">
        <v>-321892</v>
      </c>
      <c r="D11" s="56"/>
      <c r="E11" s="226">
        <v>-131730</v>
      </c>
      <c r="F11" s="56"/>
      <c r="G11" s="226">
        <v>-92775</v>
      </c>
      <c r="H11" s="56"/>
      <c r="I11" s="226">
        <v>112165</v>
      </c>
    </row>
    <row r="12" spans="1:9" s="33" customFormat="1" ht="18.75" customHeight="1">
      <c r="A12" s="166" t="s">
        <v>221</v>
      </c>
      <c r="B12" s="167"/>
      <c r="C12" s="226"/>
      <c r="D12" s="56"/>
      <c r="E12" s="226"/>
      <c r="F12" s="56"/>
      <c r="G12" s="226"/>
      <c r="H12" s="56"/>
      <c r="I12" s="226"/>
    </row>
    <row r="13" spans="1:9" s="33" customFormat="1" ht="18.75" customHeight="1">
      <c r="A13" s="9" t="s">
        <v>69</v>
      </c>
      <c r="B13" s="167"/>
      <c r="C13" s="226">
        <v>284022</v>
      </c>
      <c r="D13" s="56"/>
      <c r="E13" s="226">
        <v>204806</v>
      </c>
      <c r="F13" s="56"/>
      <c r="G13" s="112">
        <v>24455</v>
      </c>
      <c r="H13" s="56"/>
      <c r="I13" s="226">
        <v>46717</v>
      </c>
    </row>
    <row r="14" spans="1:9" s="33" customFormat="1" ht="18.75" customHeight="1">
      <c r="A14" s="9" t="s">
        <v>184</v>
      </c>
      <c r="B14" s="167"/>
      <c r="C14" s="226">
        <v>0</v>
      </c>
      <c r="D14" s="56"/>
      <c r="E14" s="226">
        <v>288</v>
      </c>
      <c r="F14" s="56"/>
      <c r="G14" s="112">
        <v>0</v>
      </c>
      <c r="H14" s="56"/>
      <c r="I14" s="226">
        <v>0</v>
      </c>
    </row>
    <row r="15" spans="1:9" s="34" customFormat="1" ht="18.75" customHeight="1">
      <c r="A15" s="9" t="s">
        <v>256</v>
      </c>
      <c r="B15" s="167"/>
      <c r="C15" s="176">
        <v>-251630</v>
      </c>
      <c r="D15" s="112"/>
      <c r="E15" s="176">
        <v>0</v>
      </c>
      <c r="F15" s="9"/>
      <c r="G15" s="112">
        <v>0</v>
      </c>
      <c r="H15" s="9"/>
      <c r="I15" s="176">
        <v>0</v>
      </c>
    </row>
    <row r="16" spans="1:9" s="33" customFormat="1" ht="18.75" customHeight="1">
      <c r="A16" s="9" t="s">
        <v>260</v>
      </c>
      <c r="B16" s="167"/>
      <c r="C16" s="226">
        <v>11011</v>
      </c>
      <c r="D16" s="56"/>
      <c r="E16" s="226">
        <v>30</v>
      </c>
      <c r="F16" s="56"/>
      <c r="G16" s="279">
        <v>10923</v>
      </c>
      <c r="H16" s="56"/>
      <c r="I16" s="226">
        <v>-277</v>
      </c>
    </row>
    <row r="17" spans="1:9" s="33" customFormat="1" ht="18.75" customHeight="1">
      <c r="A17" s="9" t="s">
        <v>188</v>
      </c>
      <c r="B17" s="167"/>
      <c r="C17" s="226">
        <v>0</v>
      </c>
      <c r="D17" s="56"/>
      <c r="E17" s="226">
        <v>-174</v>
      </c>
      <c r="F17" s="56"/>
      <c r="G17" s="112">
        <v>0</v>
      </c>
      <c r="H17" s="56"/>
      <c r="I17" s="226">
        <v>-174</v>
      </c>
    </row>
    <row r="18" spans="1:9" s="33" customFormat="1" ht="18.75" customHeight="1">
      <c r="A18" s="9" t="s">
        <v>160</v>
      </c>
      <c r="B18" s="167"/>
      <c r="C18" s="226">
        <v>0</v>
      </c>
      <c r="D18" s="56"/>
      <c r="E18" s="226">
        <v>-71</v>
      </c>
      <c r="F18" s="56"/>
      <c r="G18" s="112">
        <v>0</v>
      </c>
      <c r="H18" s="56"/>
      <c r="I18" s="226">
        <v>-67</v>
      </c>
    </row>
    <row r="19" spans="1:9" s="33" customFormat="1" ht="18.75" customHeight="1">
      <c r="A19" s="9" t="s">
        <v>269</v>
      </c>
      <c r="B19" s="167"/>
      <c r="C19" s="226">
        <v>119000</v>
      </c>
      <c r="D19" s="56"/>
      <c r="E19" s="176">
        <v>0</v>
      </c>
      <c r="F19" s="56"/>
      <c r="G19" s="279">
        <v>119000</v>
      </c>
      <c r="H19" s="56"/>
      <c r="I19" s="176">
        <v>0</v>
      </c>
    </row>
    <row r="20" spans="1:9" s="33" customFormat="1" ht="18.75" customHeight="1">
      <c r="A20" s="9" t="s">
        <v>218</v>
      </c>
      <c r="B20" s="167"/>
      <c r="C20" s="226">
        <v>0</v>
      </c>
      <c r="D20" s="56"/>
      <c r="E20" s="226">
        <v>2826</v>
      </c>
      <c r="F20" s="56"/>
      <c r="G20" s="112">
        <v>0</v>
      </c>
      <c r="H20" s="56"/>
      <c r="I20" s="226">
        <v>0</v>
      </c>
    </row>
    <row r="21" spans="1:9" s="33" customFormat="1" ht="18.75" customHeight="1">
      <c r="A21" s="9" t="s">
        <v>270</v>
      </c>
      <c r="B21" s="167"/>
      <c r="C21" s="226">
        <v>-207006</v>
      </c>
      <c r="D21" s="56"/>
      <c r="E21" s="176">
        <v>0</v>
      </c>
      <c r="F21" s="56"/>
      <c r="G21" s="279">
        <v>-180416</v>
      </c>
      <c r="H21" s="56"/>
      <c r="I21" s="176">
        <v>0</v>
      </c>
    </row>
    <row r="22" spans="1:9" s="33" customFormat="1" ht="18.75" customHeight="1">
      <c r="A22" s="9" t="s">
        <v>122</v>
      </c>
      <c r="B22" s="167"/>
      <c r="C22" s="226">
        <v>142</v>
      </c>
      <c r="D22" s="56"/>
      <c r="E22" s="226">
        <v>375</v>
      </c>
      <c r="F22" s="56"/>
      <c r="G22" s="112">
        <v>142</v>
      </c>
      <c r="H22" s="56"/>
      <c r="I22" s="226">
        <v>375</v>
      </c>
    </row>
    <row r="23" spans="1:9" s="33" customFormat="1" ht="18.75" customHeight="1">
      <c r="A23" s="9" t="s">
        <v>29</v>
      </c>
      <c r="B23" s="167"/>
      <c r="C23" s="226">
        <v>-42996</v>
      </c>
      <c r="D23" s="56"/>
      <c r="E23" s="226">
        <v>-50644</v>
      </c>
      <c r="F23" s="56"/>
      <c r="G23" s="112">
        <v>-122188</v>
      </c>
      <c r="H23" s="56"/>
      <c r="I23" s="226">
        <v>-127636</v>
      </c>
    </row>
    <row r="24" spans="1:9" s="33" customFormat="1" ht="18.75" customHeight="1">
      <c r="A24" s="9" t="s">
        <v>165</v>
      </c>
      <c r="B24" s="167"/>
      <c r="C24" s="226">
        <v>-1504</v>
      </c>
      <c r="D24" s="56"/>
      <c r="E24" s="226">
        <v>-588</v>
      </c>
      <c r="F24" s="56"/>
      <c r="G24" s="112">
        <v>-16840</v>
      </c>
      <c r="H24" s="56"/>
      <c r="I24" s="226">
        <v>-11850</v>
      </c>
    </row>
    <row r="25" spans="1:9" s="33" customFormat="1" ht="18.75" customHeight="1">
      <c r="A25" s="9" t="s">
        <v>243</v>
      </c>
      <c r="B25" s="167"/>
      <c r="C25" s="226">
        <v>12662</v>
      </c>
      <c r="D25" s="56"/>
      <c r="E25" s="176">
        <v>0</v>
      </c>
      <c r="F25" s="56"/>
      <c r="G25" s="176">
        <v>0</v>
      </c>
      <c r="H25" s="56"/>
      <c r="I25" s="176">
        <v>0</v>
      </c>
    </row>
    <row r="26" spans="1:9" s="33" customFormat="1" ht="18.75" customHeight="1">
      <c r="A26" s="9" t="s">
        <v>25</v>
      </c>
      <c r="B26" s="167"/>
      <c r="C26" s="226">
        <v>581085</v>
      </c>
      <c r="D26" s="56"/>
      <c r="E26" s="226">
        <v>429919</v>
      </c>
      <c r="F26" s="56"/>
      <c r="G26" s="112">
        <v>447383</v>
      </c>
      <c r="H26" s="56"/>
      <c r="I26" s="226">
        <v>330782</v>
      </c>
    </row>
    <row r="27" spans="1:9" s="33" customFormat="1" ht="18.75" customHeight="1">
      <c r="A27" s="9" t="s">
        <v>173</v>
      </c>
      <c r="B27" s="9"/>
      <c r="C27" s="9"/>
      <c r="D27" s="9"/>
      <c r="E27" s="176"/>
      <c r="F27" s="9"/>
      <c r="G27" s="226"/>
      <c r="H27" s="9"/>
      <c r="I27" s="226"/>
    </row>
    <row r="28" spans="1:9" s="33" customFormat="1" ht="18.75" customHeight="1">
      <c r="A28" s="9" t="s">
        <v>127</v>
      </c>
      <c r="B28" s="167"/>
      <c r="C28" s="176">
        <v>-8671</v>
      </c>
      <c r="D28" s="9"/>
      <c r="E28" s="176">
        <v>-3082</v>
      </c>
      <c r="F28" s="9"/>
      <c r="G28" s="226">
        <v>0</v>
      </c>
      <c r="H28" s="9"/>
      <c r="I28" s="226">
        <v>0</v>
      </c>
    </row>
    <row r="29" spans="1:9" s="33" customFormat="1" ht="18.75" customHeight="1">
      <c r="A29" s="9" t="s">
        <v>222</v>
      </c>
      <c r="B29" s="167"/>
      <c r="C29" s="176">
        <v>57722</v>
      </c>
      <c r="D29" s="56"/>
      <c r="E29" s="226">
        <v>-18388</v>
      </c>
      <c r="F29" s="56"/>
      <c r="G29" s="226">
        <v>-1191</v>
      </c>
      <c r="H29" s="56"/>
      <c r="I29" s="226">
        <v>27948</v>
      </c>
    </row>
    <row r="30" spans="1:9" s="33" customFormat="1" ht="18.75" customHeight="1">
      <c r="A30" s="9"/>
      <c r="B30" s="167"/>
      <c r="C30" s="269">
        <f t="shared" ref="C30:I30" si="0">SUM(C11:C29)</f>
        <v>231945</v>
      </c>
      <c r="D30" s="226">
        <f t="shared" si="0"/>
        <v>0</v>
      </c>
      <c r="E30" s="269">
        <f t="shared" si="0"/>
        <v>433567</v>
      </c>
      <c r="F30" s="226">
        <f t="shared" si="0"/>
        <v>0</v>
      </c>
      <c r="G30" s="269">
        <f t="shared" si="0"/>
        <v>188493</v>
      </c>
      <c r="H30" s="226">
        <f t="shared" si="0"/>
        <v>0</v>
      </c>
      <c r="I30" s="269">
        <f t="shared" si="0"/>
        <v>377983</v>
      </c>
    </row>
    <row r="31" spans="1:9" s="33" customFormat="1" ht="18.75" customHeight="1">
      <c r="A31" s="166" t="s">
        <v>18</v>
      </c>
      <c r="B31" s="167"/>
      <c r="C31" s="226"/>
      <c r="D31" s="56"/>
      <c r="E31" s="226"/>
      <c r="F31" s="56"/>
      <c r="G31" s="226"/>
      <c r="H31" s="56"/>
      <c r="I31" s="226"/>
    </row>
    <row r="32" spans="1:9" s="33" customFormat="1" ht="18.75" customHeight="1">
      <c r="A32" s="9" t="s">
        <v>141</v>
      </c>
      <c r="B32" s="167"/>
      <c r="C32" s="112">
        <v>381985</v>
      </c>
      <c r="D32" s="56"/>
      <c r="E32" s="226">
        <v>-150424</v>
      </c>
      <c r="F32" s="56"/>
      <c r="G32" s="226">
        <v>367889</v>
      </c>
      <c r="H32" s="56"/>
      <c r="I32" s="226">
        <v>-150119</v>
      </c>
    </row>
    <row r="33" spans="1:9" s="33" customFormat="1" ht="18.75" customHeight="1">
      <c r="A33" s="9" t="s">
        <v>142</v>
      </c>
      <c r="B33" s="167"/>
      <c r="C33" s="112">
        <v>600835</v>
      </c>
      <c r="D33" s="56"/>
      <c r="E33" s="226">
        <v>713352</v>
      </c>
      <c r="F33" s="56"/>
      <c r="G33" s="226">
        <v>597200</v>
      </c>
      <c r="H33" s="56"/>
      <c r="I33" s="226">
        <v>710594</v>
      </c>
    </row>
    <row r="34" spans="1:9" s="33" customFormat="1" ht="18.75" customHeight="1">
      <c r="A34" s="9" t="s">
        <v>143</v>
      </c>
      <c r="B34" s="167"/>
      <c r="C34" s="112">
        <v>-3860</v>
      </c>
      <c r="D34" s="56"/>
      <c r="E34" s="226">
        <v>493</v>
      </c>
      <c r="F34" s="56"/>
      <c r="G34" s="226">
        <v>173</v>
      </c>
      <c r="H34" s="56"/>
      <c r="I34" s="226">
        <v>231</v>
      </c>
    </row>
    <row r="35" spans="1:9" s="33" customFormat="1" ht="18.75" customHeight="1">
      <c r="A35" s="9" t="s">
        <v>0</v>
      </c>
      <c r="B35" s="167"/>
      <c r="C35" s="112">
        <v>-63471</v>
      </c>
      <c r="D35" s="56"/>
      <c r="E35" s="226">
        <v>-16936</v>
      </c>
      <c r="F35" s="56"/>
      <c r="G35" s="226">
        <v>-1171</v>
      </c>
      <c r="H35" s="56"/>
      <c r="I35" s="226">
        <v>16511</v>
      </c>
    </row>
    <row r="36" spans="1:9" s="33" customFormat="1" ht="18.75" customHeight="1">
      <c r="A36" s="6" t="s">
        <v>79</v>
      </c>
      <c r="B36" s="167"/>
      <c r="C36" s="112">
        <v>6638</v>
      </c>
      <c r="D36" s="56"/>
      <c r="E36" s="226">
        <v>0</v>
      </c>
      <c r="F36" s="56"/>
      <c r="G36" s="226">
        <v>0</v>
      </c>
      <c r="H36" s="56"/>
      <c r="I36" s="226">
        <v>0</v>
      </c>
    </row>
    <row r="37" spans="1:9" s="33" customFormat="1" ht="18.75" customHeight="1">
      <c r="A37" s="9" t="s">
        <v>3</v>
      </c>
      <c r="B37" s="167"/>
      <c r="C37" s="112">
        <v>-5373</v>
      </c>
      <c r="D37" s="56"/>
      <c r="E37" s="226">
        <v>8809</v>
      </c>
      <c r="F37" s="56"/>
      <c r="G37" s="226">
        <v>25883</v>
      </c>
      <c r="H37" s="56"/>
      <c r="I37" s="226">
        <v>224</v>
      </c>
    </row>
    <row r="38" spans="1:9" s="33" customFormat="1" ht="18.75" customHeight="1">
      <c r="A38" s="9" t="s">
        <v>133</v>
      </c>
      <c r="B38" s="167"/>
      <c r="C38" s="112">
        <v>244358</v>
      </c>
      <c r="D38" s="56"/>
      <c r="E38" s="226">
        <v>-84889</v>
      </c>
      <c r="F38" s="56"/>
      <c r="G38" s="226">
        <v>58854</v>
      </c>
      <c r="H38" s="56"/>
      <c r="I38" s="226">
        <v>19699</v>
      </c>
    </row>
    <row r="39" spans="1:9" s="33" customFormat="1" ht="18.75" customHeight="1">
      <c r="A39" s="173" t="s">
        <v>282</v>
      </c>
      <c r="B39" s="167"/>
      <c r="C39" s="112">
        <v>5519</v>
      </c>
      <c r="D39" s="56"/>
      <c r="E39" s="226">
        <v>6806</v>
      </c>
      <c r="F39" s="56"/>
      <c r="G39" s="226">
        <v>-37</v>
      </c>
      <c r="H39" s="56"/>
      <c r="I39" s="226">
        <v>-877</v>
      </c>
    </row>
    <row r="40" spans="1:9" s="33" customFormat="1" ht="18.75" customHeight="1">
      <c r="A40" s="9" t="s">
        <v>4</v>
      </c>
      <c r="B40" s="167"/>
      <c r="C40" s="112">
        <v>15293</v>
      </c>
      <c r="D40" s="56"/>
      <c r="E40" s="226">
        <v>13724</v>
      </c>
      <c r="F40" s="56"/>
      <c r="G40" s="226">
        <v>-17162</v>
      </c>
      <c r="H40" s="56"/>
      <c r="I40" s="226">
        <v>15095</v>
      </c>
    </row>
    <row r="41" spans="1:9" s="33" customFormat="1" ht="18.75" customHeight="1">
      <c r="A41" s="9" t="s">
        <v>118</v>
      </c>
      <c r="B41" s="167"/>
      <c r="C41" s="112">
        <v>5968</v>
      </c>
      <c r="D41" s="56"/>
      <c r="E41" s="226">
        <v>967</v>
      </c>
      <c r="F41" s="56"/>
      <c r="G41" s="226">
        <v>2734</v>
      </c>
      <c r="H41" s="56"/>
      <c r="I41" s="226">
        <v>-958</v>
      </c>
    </row>
    <row r="42" spans="1:9" s="33" customFormat="1" ht="18.75" customHeight="1">
      <c r="A42" s="9" t="s">
        <v>26</v>
      </c>
      <c r="B42" s="167"/>
      <c r="C42" s="280">
        <v>13039</v>
      </c>
      <c r="D42" s="56"/>
      <c r="E42" s="270">
        <v>25619</v>
      </c>
      <c r="F42" s="56"/>
      <c r="G42" s="270">
        <v>-1926</v>
      </c>
      <c r="H42" s="56"/>
      <c r="I42" s="270">
        <v>-4137</v>
      </c>
    </row>
    <row r="43" spans="1:9" s="33" customFormat="1" ht="18.75" customHeight="1">
      <c r="A43" s="9" t="s">
        <v>223</v>
      </c>
      <c r="B43" s="167"/>
      <c r="C43" s="226">
        <f>SUM(C30:C42)</f>
        <v>1432876</v>
      </c>
      <c r="D43" s="56"/>
      <c r="E43" s="226">
        <f>SUM(E30:E42)</f>
        <v>951088</v>
      </c>
      <c r="F43" s="56"/>
      <c r="G43" s="226">
        <f>SUM(G30:G42)</f>
        <v>1220930</v>
      </c>
      <c r="H43" s="56"/>
      <c r="I43" s="226">
        <f>SUM(I30:I42)</f>
        <v>984246</v>
      </c>
    </row>
    <row r="44" spans="1:9" s="33" customFormat="1" ht="18.75" customHeight="1">
      <c r="A44" s="9" t="s">
        <v>70</v>
      </c>
      <c r="B44" s="167"/>
      <c r="C44" s="226">
        <v>-59431</v>
      </c>
      <c r="D44" s="56"/>
      <c r="E44" s="226">
        <v>-32142</v>
      </c>
      <c r="F44" s="56"/>
      <c r="G44" s="226">
        <v>-17100</v>
      </c>
      <c r="H44" s="56"/>
      <c r="I44" s="226">
        <v>-18585</v>
      </c>
    </row>
    <row r="45" spans="1:9" s="33" customFormat="1" ht="18.75" customHeight="1">
      <c r="A45" s="3" t="s">
        <v>224</v>
      </c>
      <c r="B45" s="167"/>
      <c r="C45" s="225">
        <f>SUM(C43:C44)</f>
        <v>1373445</v>
      </c>
      <c r="D45" s="56"/>
      <c r="E45" s="225">
        <f>SUM(E43:E44)</f>
        <v>918946</v>
      </c>
      <c r="F45" s="56"/>
      <c r="G45" s="225">
        <f>SUM(G43:G44)</f>
        <v>1203830</v>
      </c>
      <c r="H45" s="56"/>
      <c r="I45" s="225">
        <f>SUM(I43:I44)</f>
        <v>965661</v>
      </c>
    </row>
    <row r="46" spans="1:9" s="33" customFormat="1" ht="18.75" customHeight="1">
      <c r="A46" s="31"/>
      <c r="B46" s="333"/>
      <c r="C46" s="67"/>
      <c r="D46" s="56"/>
      <c r="E46" s="67"/>
      <c r="F46" s="56"/>
      <c r="G46" s="67"/>
      <c r="H46" s="56"/>
      <c r="I46" s="67"/>
    </row>
    <row r="47" spans="1:9" s="36" customFormat="1" ht="18.75" customHeight="1">
      <c r="A47" s="53"/>
      <c r="B47" s="336"/>
      <c r="C47" s="37"/>
      <c r="D47" s="37"/>
      <c r="E47" s="37"/>
      <c r="F47" s="37"/>
      <c r="G47" s="37"/>
      <c r="H47" s="37"/>
      <c r="I47" s="37"/>
    </row>
    <row r="48" spans="1:9" s="38" customFormat="1" ht="18.75" customHeight="1">
      <c r="A48" s="7" t="s">
        <v>46</v>
      </c>
      <c r="B48" s="58"/>
      <c r="C48" s="68"/>
      <c r="D48" s="52"/>
      <c r="E48" s="68"/>
      <c r="F48" s="52"/>
      <c r="G48" s="52"/>
      <c r="H48" s="52"/>
      <c r="I48" s="52"/>
    </row>
    <row r="49" spans="1:9" ht="18.75" customHeight="1">
      <c r="A49" s="59" t="s">
        <v>56</v>
      </c>
      <c r="C49" s="69"/>
      <c r="D49" s="52"/>
      <c r="E49" s="69"/>
      <c r="F49" s="52"/>
      <c r="G49" s="52"/>
      <c r="H49" s="52"/>
      <c r="I49" s="52"/>
    </row>
    <row r="50" spans="1:9" s="33" customFormat="1" ht="18.75" customHeight="1">
      <c r="A50" s="63"/>
      <c r="B50" s="333"/>
      <c r="C50" s="70"/>
      <c r="D50" s="70"/>
      <c r="E50" s="70"/>
      <c r="F50" s="70"/>
      <c r="G50" s="70"/>
      <c r="H50" s="70"/>
      <c r="I50" s="70"/>
    </row>
    <row r="51" spans="1:9" s="33" customFormat="1" ht="18.75" customHeight="1">
      <c r="A51" s="65"/>
      <c r="B51" s="336"/>
      <c r="C51" s="357" t="s">
        <v>8</v>
      </c>
      <c r="D51" s="357"/>
      <c r="E51" s="357"/>
      <c r="F51" s="71"/>
      <c r="G51" s="357" t="s">
        <v>19</v>
      </c>
      <c r="H51" s="357"/>
      <c r="I51" s="357"/>
    </row>
    <row r="52" spans="1:9" s="33" customFormat="1" ht="18.75" customHeight="1">
      <c r="A52" s="63"/>
      <c r="B52" s="333"/>
      <c r="C52" s="358" t="s">
        <v>20</v>
      </c>
      <c r="D52" s="358"/>
      <c r="E52" s="358"/>
      <c r="F52" s="337"/>
      <c r="G52" s="358" t="s">
        <v>20</v>
      </c>
      <c r="H52" s="358"/>
      <c r="I52" s="358"/>
    </row>
    <row r="53" spans="1:9" s="33" customFormat="1" ht="18.75" customHeight="1">
      <c r="A53" s="63"/>
      <c r="B53" s="333"/>
      <c r="C53" s="359" t="s">
        <v>191</v>
      </c>
      <c r="D53" s="359"/>
      <c r="E53" s="359"/>
      <c r="F53" s="334"/>
      <c r="G53" s="359" t="s">
        <v>191</v>
      </c>
      <c r="H53" s="359"/>
      <c r="I53" s="359"/>
    </row>
    <row r="54" spans="1:9" s="33" customFormat="1" ht="18.75" customHeight="1">
      <c r="A54" s="63"/>
      <c r="B54" s="333"/>
      <c r="C54" s="355" t="s">
        <v>190</v>
      </c>
      <c r="D54" s="355"/>
      <c r="E54" s="355"/>
      <c r="F54" s="334"/>
      <c r="G54" s="355" t="s">
        <v>190</v>
      </c>
      <c r="H54" s="355"/>
      <c r="I54" s="355"/>
    </row>
    <row r="55" spans="1:9" s="33" customFormat="1" ht="18.75" customHeight="1">
      <c r="A55" s="63"/>
      <c r="B55" s="336"/>
      <c r="C55" s="331">
        <v>2023</v>
      </c>
      <c r="D55" s="335"/>
      <c r="E55" s="331">
        <v>2022</v>
      </c>
      <c r="F55" s="335"/>
      <c r="G55" s="331">
        <v>2023</v>
      </c>
      <c r="H55" s="335"/>
      <c r="I55" s="331">
        <v>2022</v>
      </c>
    </row>
    <row r="56" spans="1:9" s="33" customFormat="1" ht="18.75" customHeight="1">
      <c r="A56" s="63"/>
      <c r="B56" s="333"/>
      <c r="C56" s="356" t="s">
        <v>42</v>
      </c>
      <c r="D56" s="356"/>
      <c r="E56" s="356"/>
      <c r="F56" s="356"/>
      <c r="G56" s="356"/>
      <c r="H56" s="356"/>
      <c r="I56" s="356"/>
    </row>
    <row r="57" spans="1:9" s="33" customFormat="1" ht="18.75" customHeight="1">
      <c r="A57" s="66" t="s">
        <v>12</v>
      </c>
      <c r="B57" s="333"/>
      <c r="C57" s="70"/>
      <c r="D57" s="70"/>
      <c r="E57" s="70"/>
      <c r="F57" s="70"/>
      <c r="G57" s="70"/>
      <c r="H57" s="70"/>
      <c r="I57" s="70"/>
    </row>
    <row r="58" spans="1:9" s="33" customFormat="1" ht="18.75" customHeight="1">
      <c r="A58" s="6" t="s">
        <v>138</v>
      </c>
      <c r="B58" s="167"/>
      <c r="C58" s="226">
        <v>52145</v>
      </c>
      <c r="D58" s="56"/>
      <c r="E58" s="226">
        <v>4007</v>
      </c>
      <c r="F58" s="56"/>
      <c r="G58" s="112">
        <v>102423</v>
      </c>
      <c r="H58" s="56"/>
      <c r="I58" s="226">
        <v>55603</v>
      </c>
    </row>
    <row r="59" spans="1:9" s="33" customFormat="1" ht="18.75" customHeight="1">
      <c r="A59" s="6" t="s">
        <v>164</v>
      </c>
      <c r="B59" s="167"/>
      <c r="C59" s="226">
        <v>17673</v>
      </c>
      <c r="D59" s="56"/>
      <c r="E59" s="226">
        <v>11917</v>
      </c>
      <c r="F59" s="56"/>
      <c r="G59" s="112">
        <v>16840</v>
      </c>
      <c r="H59" s="56"/>
      <c r="I59" s="226">
        <v>11850</v>
      </c>
    </row>
    <row r="60" spans="1:9" s="33" customFormat="1" ht="18.75" customHeight="1">
      <c r="A60" s="6" t="s">
        <v>271</v>
      </c>
      <c r="B60" s="167"/>
      <c r="C60" s="226">
        <v>1714937</v>
      </c>
      <c r="D60" s="56"/>
      <c r="E60" s="279">
        <v>0</v>
      </c>
      <c r="F60" s="56"/>
      <c r="G60" s="112">
        <v>0</v>
      </c>
      <c r="H60" s="56"/>
      <c r="I60" s="112">
        <v>0</v>
      </c>
    </row>
    <row r="61" spans="1:9" s="33" customFormat="1" ht="18.75" customHeight="1">
      <c r="A61" s="9" t="s">
        <v>161</v>
      </c>
      <c r="B61" s="167"/>
      <c r="C61" s="226">
        <v>-1071185</v>
      </c>
      <c r="D61" s="56"/>
      <c r="E61" s="226">
        <v>-1223975</v>
      </c>
      <c r="F61" s="56"/>
      <c r="G61" s="279">
        <v>0</v>
      </c>
      <c r="H61" s="56"/>
      <c r="I61" s="226">
        <v>0</v>
      </c>
    </row>
    <row r="62" spans="1:9" s="33" customFormat="1" ht="18.75" customHeight="1">
      <c r="A62" s="9" t="s">
        <v>108</v>
      </c>
      <c r="B62" s="167"/>
      <c r="C62" s="226">
        <v>-191641</v>
      </c>
      <c r="D62" s="56"/>
      <c r="E62" s="226">
        <v>-567749</v>
      </c>
      <c r="F62" s="56"/>
      <c r="G62" s="112">
        <v>-9725</v>
      </c>
      <c r="H62" s="56"/>
      <c r="I62" s="226">
        <v>-4167</v>
      </c>
    </row>
    <row r="63" spans="1:9" s="33" customFormat="1" ht="18.75" customHeight="1">
      <c r="A63" s="9" t="s">
        <v>62</v>
      </c>
      <c r="B63" s="167"/>
      <c r="C63" s="226">
        <v>-27552</v>
      </c>
      <c r="D63" s="56"/>
      <c r="E63" s="226">
        <v>-7894</v>
      </c>
      <c r="F63" s="56"/>
      <c r="G63" s="112">
        <v>-67</v>
      </c>
      <c r="H63" s="56"/>
      <c r="I63" s="226">
        <v>-945</v>
      </c>
    </row>
    <row r="64" spans="1:9" s="33" customFormat="1" ht="18.75" customHeight="1">
      <c r="A64" s="9" t="s">
        <v>163</v>
      </c>
      <c r="B64" s="167"/>
      <c r="C64" s="226">
        <v>468</v>
      </c>
      <c r="D64" s="56"/>
      <c r="E64" s="226">
        <v>848</v>
      </c>
      <c r="F64" s="56"/>
      <c r="G64" s="124">
        <v>243</v>
      </c>
      <c r="H64" s="56"/>
      <c r="I64" s="226">
        <v>770</v>
      </c>
    </row>
    <row r="65" spans="1:9" s="33" customFormat="1" ht="18.75" customHeight="1">
      <c r="A65" s="9" t="s">
        <v>110</v>
      </c>
      <c r="B65" s="167"/>
      <c r="C65" s="226">
        <v>-131000</v>
      </c>
      <c r="D65" s="56"/>
      <c r="E65" s="226">
        <v>-243000</v>
      </c>
      <c r="F65" s="56"/>
      <c r="G65" s="279">
        <v>-1232100</v>
      </c>
      <c r="H65" s="56"/>
      <c r="I65" s="226">
        <v>-1937078</v>
      </c>
    </row>
    <row r="66" spans="1:9" s="33" customFormat="1" ht="18.75" customHeight="1">
      <c r="A66" s="9" t="s">
        <v>174</v>
      </c>
      <c r="B66" s="167"/>
      <c r="C66" s="226">
        <v>0</v>
      </c>
      <c r="D66" s="56"/>
      <c r="E66" s="226">
        <v>15000</v>
      </c>
      <c r="F66" s="56"/>
      <c r="G66" s="279">
        <v>1232240</v>
      </c>
      <c r="H66" s="56"/>
      <c r="I66" s="226">
        <v>337586</v>
      </c>
    </row>
    <row r="67" spans="1:9" s="33" customFormat="1" ht="18.75" customHeight="1">
      <c r="A67" s="173" t="s">
        <v>272</v>
      </c>
      <c r="B67" s="167"/>
      <c r="C67" s="226">
        <v>21200</v>
      </c>
      <c r="D67" s="56"/>
      <c r="E67" s="226">
        <v>28800</v>
      </c>
      <c r="F67" s="56"/>
      <c r="G67" s="279">
        <v>2700</v>
      </c>
      <c r="H67" s="56"/>
      <c r="I67" s="226">
        <v>22300</v>
      </c>
    </row>
    <row r="68" spans="1:9" s="33" customFormat="1" ht="18.75" customHeight="1">
      <c r="A68" s="9" t="s">
        <v>185</v>
      </c>
      <c r="B68" s="167"/>
      <c r="C68" s="226">
        <v>-34536</v>
      </c>
      <c r="D68" s="56"/>
      <c r="E68" s="226">
        <v>-43563</v>
      </c>
      <c r="F68" s="56"/>
      <c r="G68" s="279">
        <v>-45000</v>
      </c>
      <c r="H68" s="56"/>
      <c r="I68" s="226">
        <v>1382</v>
      </c>
    </row>
    <row r="69" spans="1:9" s="33" customFormat="1" ht="18.75" customHeight="1">
      <c r="A69" s="173" t="s">
        <v>273</v>
      </c>
      <c r="B69" s="167"/>
      <c r="C69" s="226">
        <v>-525000</v>
      </c>
      <c r="D69" s="56"/>
      <c r="E69" s="226">
        <v>318080</v>
      </c>
      <c r="F69" s="56"/>
      <c r="G69" s="112">
        <v>-525000</v>
      </c>
      <c r="H69" s="56"/>
      <c r="I69" s="226">
        <v>300074</v>
      </c>
    </row>
    <row r="70" spans="1:9" s="33" customFormat="1" ht="18.75" customHeight="1">
      <c r="A70" s="9" t="s">
        <v>186</v>
      </c>
      <c r="B70" s="167"/>
      <c r="C70" s="226">
        <v>0</v>
      </c>
      <c r="D70" s="56"/>
      <c r="E70" s="226">
        <v>4315</v>
      </c>
      <c r="F70" s="56"/>
      <c r="G70" s="112">
        <v>0</v>
      </c>
      <c r="H70" s="56"/>
      <c r="I70" s="226">
        <v>4315</v>
      </c>
    </row>
    <row r="71" spans="1:9" s="33" customFormat="1" ht="18.75" customHeight="1">
      <c r="A71" s="9" t="s">
        <v>179</v>
      </c>
      <c r="B71" s="167"/>
      <c r="C71" s="226">
        <v>-1500</v>
      </c>
      <c r="D71" s="56"/>
      <c r="E71" s="226">
        <v>-500</v>
      </c>
      <c r="F71" s="56"/>
      <c r="G71" s="112">
        <v>0</v>
      </c>
      <c r="H71" s="56"/>
      <c r="I71" s="226">
        <v>0</v>
      </c>
    </row>
    <row r="72" spans="1:9" s="33" customFormat="1" ht="18.75" customHeight="1">
      <c r="A72" s="9" t="s">
        <v>275</v>
      </c>
      <c r="B72" s="167"/>
      <c r="C72" s="226">
        <v>-93888</v>
      </c>
      <c r="D72" s="56"/>
      <c r="E72" s="226">
        <v>0</v>
      </c>
      <c r="F72" s="56"/>
      <c r="G72" s="112">
        <v>-93888</v>
      </c>
      <c r="H72" s="56"/>
      <c r="I72" s="226">
        <v>0</v>
      </c>
    </row>
    <row r="73" spans="1:9" s="33" customFormat="1" ht="18.75" customHeight="1">
      <c r="A73" s="9" t="s">
        <v>274</v>
      </c>
      <c r="B73" s="167"/>
      <c r="C73" s="226">
        <v>830087</v>
      </c>
      <c r="D73" s="56"/>
      <c r="E73" s="226">
        <v>0</v>
      </c>
      <c r="F73" s="56"/>
      <c r="G73" s="112">
        <v>830416</v>
      </c>
      <c r="H73" s="56"/>
      <c r="I73" s="226">
        <v>0</v>
      </c>
    </row>
    <row r="74" spans="1:9" s="33" customFormat="1" ht="18.75" customHeight="1">
      <c r="A74" s="9" t="s">
        <v>119</v>
      </c>
      <c r="B74" s="167"/>
      <c r="C74" s="226">
        <v>0</v>
      </c>
      <c r="D74" s="56"/>
      <c r="E74" s="226">
        <v>0</v>
      </c>
      <c r="F74" s="56"/>
      <c r="G74" s="279">
        <v>0</v>
      </c>
      <c r="H74" s="56"/>
      <c r="I74" s="226">
        <v>-112500</v>
      </c>
    </row>
    <row r="75" spans="1:9" s="33" customFormat="1" ht="18.75" customHeight="1">
      <c r="A75" s="3" t="s">
        <v>278</v>
      </c>
      <c r="B75" s="167"/>
      <c r="C75" s="224">
        <f>SUM(C58:C74)</f>
        <v>560208</v>
      </c>
      <c r="D75" s="43"/>
      <c r="E75" s="224">
        <f>SUM(E58:E74)</f>
        <v>-1703714</v>
      </c>
      <c r="F75" s="43"/>
      <c r="G75" s="224">
        <f>SUM(G58:G74)</f>
        <v>279082</v>
      </c>
      <c r="H75" s="43"/>
      <c r="I75" s="224">
        <f>SUM(I58:I74)</f>
        <v>-1320810</v>
      </c>
    </row>
    <row r="76" spans="1:9" s="33" customFormat="1" ht="18.75" customHeight="1">
      <c r="A76" s="3"/>
      <c r="B76" s="167"/>
      <c r="C76" s="42"/>
      <c r="D76" s="42"/>
      <c r="E76" s="42"/>
      <c r="F76" s="42"/>
      <c r="G76" s="42"/>
      <c r="H76" s="42"/>
      <c r="I76" s="42"/>
    </row>
    <row r="77" spans="1:9" s="33" customFormat="1" ht="18.75" customHeight="1">
      <c r="A77" s="18" t="s">
        <v>13</v>
      </c>
      <c r="B77" s="167"/>
      <c r="C77" s="42"/>
      <c r="D77" s="42"/>
      <c r="E77" s="42"/>
      <c r="F77" s="42"/>
      <c r="G77" s="42"/>
      <c r="H77" s="42"/>
      <c r="I77" s="42"/>
    </row>
    <row r="78" spans="1:9" s="33" customFormat="1" ht="18.75" customHeight="1">
      <c r="A78" s="16" t="s">
        <v>40</v>
      </c>
      <c r="B78" s="336"/>
      <c r="C78" s="226">
        <v>-601292</v>
      </c>
      <c r="D78" s="226"/>
      <c r="E78" s="226">
        <v>-425500</v>
      </c>
      <c r="F78" s="284"/>
      <c r="G78" s="226">
        <v>-442317</v>
      </c>
      <c r="H78" s="284"/>
      <c r="I78" s="226">
        <v>-313624</v>
      </c>
    </row>
    <row r="79" spans="1:9" s="33" customFormat="1" ht="18.75" customHeight="1">
      <c r="A79" s="16" t="s">
        <v>276</v>
      </c>
      <c r="B79" s="336"/>
      <c r="C79" s="226">
        <v>-120027</v>
      </c>
      <c r="D79" s="284"/>
      <c r="E79" s="226">
        <v>0</v>
      </c>
      <c r="F79" s="284"/>
      <c r="G79" s="226">
        <v>-120027</v>
      </c>
      <c r="H79" s="284"/>
      <c r="I79" s="226">
        <v>0</v>
      </c>
    </row>
    <row r="80" spans="1:9" s="33" customFormat="1" ht="18.75" customHeight="1">
      <c r="A80" s="16" t="s">
        <v>281</v>
      </c>
      <c r="B80" s="330"/>
      <c r="C80" s="226"/>
      <c r="D80" s="226"/>
      <c r="E80" s="226"/>
      <c r="F80" s="226"/>
      <c r="H80" s="226"/>
      <c r="I80" s="226"/>
    </row>
    <row r="81" spans="1:9" s="33" customFormat="1" ht="18.75" customHeight="1">
      <c r="A81" s="16" t="s">
        <v>187</v>
      </c>
      <c r="B81" s="330"/>
      <c r="C81" s="226">
        <v>-629087</v>
      </c>
      <c r="D81" s="226"/>
      <c r="E81" s="226">
        <v>-272478</v>
      </c>
      <c r="F81" s="226"/>
      <c r="G81" s="226">
        <v>-634510</v>
      </c>
      <c r="H81" s="226"/>
      <c r="I81" s="226">
        <v>-272410</v>
      </c>
    </row>
    <row r="82" spans="1:9" s="33" customFormat="1" ht="18.75" customHeight="1">
      <c r="A82" s="16" t="s">
        <v>285</v>
      </c>
      <c r="B82" s="330"/>
      <c r="C82" s="226">
        <v>0</v>
      </c>
      <c r="D82" s="226"/>
      <c r="E82" s="226">
        <v>270627</v>
      </c>
      <c r="F82" s="226"/>
      <c r="G82" s="226">
        <v>0</v>
      </c>
      <c r="H82" s="226"/>
      <c r="I82" s="226">
        <v>428704</v>
      </c>
    </row>
    <row r="83" spans="1:9" s="33" customFormat="1" ht="18.75" customHeight="1">
      <c r="A83" s="16" t="s">
        <v>182</v>
      </c>
      <c r="B83" s="330"/>
      <c r="C83" s="226">
        <v>514109</v>
      </c>
      <c r="D83" s="226"/>
      <c r="E83" s="226">
        <v>478028</v>
      </c>
      <c r="F83" s="226"/>
      <c r="G83" s="226">
        <v>507609</v>
      </c>
      <c r="H83" s="226"/>
      <c r="I83" s="226">
        <v>478028</v>
      </c>
    </row>
    <row r="84" spans="1:9" s="33" customFormat="1" ht="18.75" customHeight="1">
      <c r="A84" s="16" t="s">
        <v>183</v>
      </c>
      <c r="B84" s="330"/>
      <c r="C84" s="226">
        <v>-541095</v>
      </c>
      <c r="D84" s="226"/>
      <c r="E84" s="226">
        <v>-361042</v>
      </c>
      <c r="F84" s="226"/>
      <c r="G84" s="226">
        <v>-534595</v>
      </c>
      <c r="H84" s="226"/>
      <c r="I84" s="226">
        <v>-363042</v>
      </c>
    </row>
    <row r="85" spans="1:9" s="33" customFormat="1" ht="18.75" customHeight="1">
      <c r="A85" s="16" t="s">
        <v>128</v>
      </c>
      <c r="B85" s="167"/>
      <c r="C85" s="226">
        <v>-53831</v>
      </c>
      <c r="D85" s="226"/>
      <c r="E85" s="226">
        <v>-16558</v>
      </c>
      <c r="F85" s="226"/>
      <c r="G85" s="226">
        <v>-2512</v>
      </c>
      <c r="H85" s="226"/>
      <c r="I85" s="226">
        <v>-966</v>
      </c>
    </row>
    <row r="86" spans="1:9" s="33" customFormat="1" ht="18.45" customHeight="1">
      <c r="A86" s="16" t="s">
        <v>175</v>
      </c>
      <c r="B86" s="167"/>
      <c r="C86" s="226">
        <v>914181</v>
      </c>
      <c r="D86" s="226"/>
      <c r="E86" s="226">
        <v>1345436</v>
      </c>
      <c r="F86" s="226"/>
      <c r="G86" s="226">
        <v>80640</v>
      </c>
      <c r="H86" s="226"/>
      <c r="I86" s="226">
        <v>130984</v>
      </c>
    </row>
    <row r="87" spans="1:9" s="33" customFormat="1" ht="18.75" customHeight="1">
      <c r="A87" s="16" t="s">
        <v>177</v>
      </c>
      <c r="B87" s="167"/>
      <c r="C87" s="226">
        <v>-1741336</v>
      </c>
      <c r="D87" s="226"/>
      <c r="E87" s="226">
        <v>-773039</v>
      </c>
      <c r="F87" s="226"/>
      <c r="G87" s="226">
        <v>-215828</v>
      </c>
      <c r="H87" s="226"/>
      <c r="I87" s="226">
        <v>-634974</v>
      </c>
    </row>
    <row r="88" spans="1:9" s="33" customFormat="1" ht="18.75" customHeight="1">
      <c r="A88" s="9" t="s">
        <v>288</v>
      </c>
      <c r="B88" s="167"/>
      <c r="C88" s="112">
        <v>968293</v>
      </c>
      <c r="D88" s="56"/>
      <c r="E88" s="226">
        <v>0</v>
      </c>
      <c r="F88" s="56"/>
      <c r="G88" s="226">
        <v>968293</v>
      </c>
      <c r="H88" s="56"/>
      <c r="I88" s="226">
        <v>0</v>
      </c>
    </row>
    <row r="89" spans="1:9" s="33" customFormat="1" ht="18.75" customHeight="1">
      <c r="A89" s="16" t="s">
        <v>181</v>
      </c>
      <c r="B89" s="167"/>
      <c r="C89" s="226">
        <v>0</v>
      </c>
      <c r="D89" s="226"/>
      <c r="E89" s="226">
        <v>80000</v>
      </c>
      <c r="F89" s="226"/>
      <c r="G89" s="226">
        <v>0</v>
      </c>
      <c r="H89" s="226"/>
      <c r="I89" s="226">
        <v>80000</v>
      </c>
    </row>
    <row r="90" spans="1:9" s="33" customFormat="1" ht="18.75" customHeight="1">
      <c r="A90" s="16" t="s">
        <v>44</v>
      </c>
      <c r="B90" s="167"/>
      <c r="C90" s="226">
        <v>1496000</v>
      </c>
      <c r="D90" s="226"/>
      <c r="E90" s="226">
        <v>4348400</v>
      </c>
      <c r="F90" s="226"/>
      <c r="G90" s="226">
        <v>770300</v>
      </c>
      <c r="H90" s="226"/>
      <c r="I90" s="226">
        <v>4348400</v>
      </c>
    </row>
    <row r="91" spans="1:9" s="33" customFormat="1" ht="18.75" customHeight="1">
      <c r="A91" s="16" t="s">
        <v>123</v>
      </c>
      <c r="B91" s="167"/>
      <c r="C91" s="226">
        <v>-2460600</v>
      </c>
      <c r="D91" s="226"/>
      <c r="E91" s="226">
        <v>-3428400</v>
      </c>
      <c r="F91" s="226"/>
      <c r="G91" s="226">
        <v>-2160600</v>
      </c>
      <c r="H91" s="226"/>
      <c r="I91" s="226">
        <v>-3073400</v>
      </c>
    </row>
    <row r="92" spans="1:9" s="33" customFormat="1" ht="18.75" customHeight="1">
      <c r="A92" s="16" t="s">
        <v>268</v>
      </c>
      <c r="B92" s="167"/>
      <c r="C92" s="226">
        <v>10190</v>
      </c>
      <c r="D92" s="226"/>
      <c r="E92" s="226">
        <v>0</v>
      </c>
      <c r="F92" s="226"/>
      <c r="G92" s="226">
        <v>0</v>
      </c>
      <c r="H92" s="226"/>
      <c r="I92" s="226">
        <v>0</v>
      </c>
    </row>
    <row r="93" spans="1:9" s="33" customFormat="1" ht="18.75" customHeight="1">
      <c r="A93" s="16" t="s">
        <v>230</v>
      </c>
      <c r="B93" s="167"/>
      <c r="C93" s="226">
        <v>0</v>
      </c>
      <c r="D93" s="226"/>
      <c r="E93" s="226">
        <v>37569</v>
      </c>
      <c r="F93" s="226"/>
      <c r="G93" s="226">
        <v>0</v>
      </c>
      <c r="H93" s="226"/>
      <c r="I93" s="226">
        <v>0</v>
      </c>
    </row>
    <row r="94" spans="1:9" s="33" customFormat="1" ht="18.75" customHeight="1">
      <c r="A94" s="3" t="s">
        <v>225</v>
      </c>
      <c r="B94" s="167"/>
      <c r="C94" s="224">
        <f>SUM(C78:C93)</f>
        <v>-2244495</v>
      </c>
      <c r="D94" s="43"/>
      <c r="E94" s="224">
        <f>SUM(E78:E93)</f>
        <v>1283043</v>
      </c>
      <c r="F94" s="43"/>
      <c r="G94" s="225">
        <f>SUM(G78:G93)</f>
        <v>-1783547</v>
      </c>
      <c r="H94" s="43"/>
      <c r="I94" s="225">
        <f>SUM(I78:I93)</f>
        <v>807700</v>
      </c>
    </row>
    <row r="95" spans="1:9" s="33" customFormat="1" ht="11.25" customHeight="1">
      <c r="A95" s="3"/>
      <c r="B95" s="167"/>
      <c r="C95" s="42"/>
      <c r="D95" s="43"/>
      <c r="E95" s="42"/>
      <c r="F95" s="43"/>
      <c r="G95" s="43"/>
      <c r="H95" s="43"/>
      <c r="I95" s="43"/>
    </row>
    <row r="96" spans="1:9" s="33" customFormat="1" ht="18.75" customHeight="1">
      <c r="A96" s="9" t="s">
        <v>208</v>
      </c>
      <c r="B96" s="167"/>
      <c r="C96" s="42">
        <v>-310842</v>
      </c>
      <c r="D96" s="42"/>
      <c r="E96" s="42">
        <v>498275</v>
      </c>
      <c r="F96" s="42"/>
      <c r="G96" s="231">
        <v>-300635</v>
      </c>
      <c r="H96" s="42"/>
      <c r="I96" s="231">
        <v>452551</v>
      </c>
    </row>
    <row r="97" spans="1:12" s="33" customFormat="1" ht="18.75" customHeight="1">
      <c r="A97" s="9" t="s">
        <v>209</v>
      </c>
      <c r="B97" s="167"/>
      <c r="C97" s="43"/>
      <c r="D97" s="43"/>
      <c r="E97" s="43"/>
      <c r="F97" s="43"/>
      <c r="G97" s="271"/>
      <c r="H97" s="43"/>
      <c r="I97" s="271"/>
    </row>
    <row r="98" spans="1:12" s="33" customFormat="1" ht="18.75" customHeight="1">
      <c r="A98" s="9" t="s">
        <v>210</v>
      </c>
      <c r="B98" s="167"/>
      <c r="C98" s="227">
        <v>-380</v>
      </c>
      <c r="D98" s="43"/>
      <c r="E98" s="227">
        <v>8436</v>
      </c>
      <c r="F98" s="43"/>
      <c r="G98" s="270">
        <v>0</v>
      </c>
      <c r="H98" s="43"/>
      <c r="I98" s="270">
        <v>0</v>
      </c>
    </row>
    <row r="99" spans="1:12" s="33" customFormat="1" ht="18.75" customHeight="1">
      <c r="A99" s="3" t="s">
        <v>211</v>
      </c>
      <c r="B99" s="167"/>
      <c r="C99" s="43">
        <f>SUM(C96:C98)</f>
        <v>-311222</v>
      </c>
      <c r="D99" s="43">
        <f t="shared" ref="D99:H99" si="1">SUM(D96:D98)</f>
        <v>0</v>
      </c>
      <c r="E99" s="43">
        <f>SUM(E96:E98)</f>
        <v>506711</v>
      </c>
      <c r="F99" s="43">
        <f t="shared" si="1"/>
        <v>0</v>
      </c>
      <c r="G99" s="43">
        <f t="shared" si="1"/>
        <v>-300635</v>
      </c>
      <c r="H99" s="43">
        <f t="shared" si="1"/>
        <v>0</v>
      </c>
      <c r="I99" s="43">
        <f t="shared" ref="I99" si="2">SUM(I96:I98)</f>
        <v>452551</v>
      </c>
    </row>
    <row r="100" spans="1:12" s="33" customFormat="1" ht="18.75" customHeight="1">
      <c r="A100" s="9" t="s">
        <v>63</v>
      </c>
      <c r="B100" s="167"/>
      <c r="C100" s="226">
        <v>415672</v>
      </c>
      <c r="D100" s="56"/>
      <c r="E100" s="226">
        <v>172186</v>
      </c>
      <c r="F100" s="56"/>
      <c r="G100" s="226">
        <v>302103</v>
      </c>
      <c r="H100" s="56"/>
      <c r="I100" s="226">
        <v>75259</v>
      </c>
    </row>
    <row r="101" spans="1:12" s="33" customFormat="1" ht="18.75" customHeight="1" thickBot="1">
      <c r="A101" s="3" t="s">
        <v>64</v>
      </c>
      <c r="B101" s="167"/>
      <c r="C101" s="272">
        <f>SUM(C99:C100)</f>
        <v>104450</v>
      </c>
      <c r="D101" s="73"/>
      <c r="E101" s="272">
        <f>SUM(E99:E100)</f>
        <v>678897</v>
      </c>
      <c r="F101" s="73"/>
      <c r="G101" s="272">
        <f>SUM(G99:G100)</f>
        <v>1468</v>
      </c>
      <c r="H101" s="73"/>
      <c r="I101" s="272">
        <f>SUM(I99:I100)</f>
        <v>527810</v>
      </c>
      <c r="J101" s="74"/>
      <c r="K101" s="74"/>
      <c r="L101" s="74"/>
    </row>
    <row r="102" spans="1:12" s="33" customFormat="1" ht="18.75" customHeight="1" thickTop="1">
      <c r="A102" s="63"/>
      <c r="B102" s="333"/>
      <c r="C102" s="356"/>
      <c r="D102" s="356"/>
      <c r="E102" s="356"/>
      <c r="F102" s="356"/>
      <c r="G102" s="356"/>
      <c r="H102" s="356"/>
      <c r="I102" s="356"/>
    </row>
    <row r="103" spans="1:12" s="33" customFormat="1" ht="18.75" customHeight="1">
      <c r="A103" s="63"/>
      <c r="B103" s="333"/>
      <c r="C103" s="336"/>
      <c r="D103" s="336"/>
      <c r="E103" s="336"/>
      <c r="F103" s="336"/>
      <c r="G103" s="336"/>
      <c r="H103" s="336"/>
      <c r="I103" s="336"/>
    </row>
    <row r="104" spans="1:12" s="38" customFormat="1" ht="18.75" customHeight="1">
      <c r="A104" s="7" t="s">
        <v>46</v>
      </c>
      <c r="B104" s="58"/>
      <c r="C104" s="68"/>
      <c r="D104" s="52"/>
      <c r="E104" s="68"/>
      <c r="F104" s="52"/>
      <c r="G104" s="52"/>
      <c r="H104" s="52"/>
      <c r="I104" s="52"/>
    </row>
    <row r="105" spans="1:12" ht="18.75" customHeight="1">
      <c r="A105" s="59" t="s">
        <v>56</v>
      </c>
      <c r="C105" s="69"/>
      <c r="D105" s="52"/>
      <c r="E105" s="69"/>
      <c r="F105" s="52"/>
      <c r="G105" s="52"/>
      <c r="H105" s="52"/>
      <c r="I105" s="52"/>
    </row>
    <row r="106" spans="1:12" s="33" customFormat="1" ht="18.75" customHeight="1">
      <c r="A106" s="63"/>
      <c r="B106" s="333"/>
      <c r="C106" s="70"/>
      <c r="D106" s="70"/>
      <c r="E106" s="70"/>
      <c r="F106" s="70"/>
      <c r="G106" s="70"/>
      <c r="H106" s="70"/>
      <c r="I106" s="70"/>
    </row>
    <row r="107" spans="1:12" s="33" customFormat="1" ht="18.75" customHeight="1">
      <c r="A107" s="65"/>
      <c r="B107" s="336"/>
      <c r="C107" s="357" t="s">
        <v>8</v>
      </c>
      <c r="D107" s="357"/>
      <c r="E107" s="357"/>
      <c r="F107" s="71"/>
      <c r="G107" s="357" t="s">
        <v>19</v>
      </c>
      <c r="H107" s="357"/>
      <c r="I107" s="357"/>
    </row>
    <row r="108" spans="1:12" s="33" customFormat="1" ht="18.75" customHeight="1">
      <c r="A108" s="63"/>
      <c r="B108" s="333"/>
      <c r="C108" s="358" t="s">
        <v>20</v>
      </c>
      <c r="D108" s="358"/>
      <c r="E108" s="358"/>
      <c r="F108" s="337"/>
      <c r="G108" s="358" t="s">
        <v>20</v>
      </c>
      <c r="H108" s="358"/>
      <c r="I108" s="358"/>
    </row>
    <row r="109" spans="1:12" s="33" customFormat="1" ht="18.75" customHeight="1">
      <c r="A109" s="63"/>
      <c r="B109" s="333"/>
      <c r="C109" s="359" t="s">
        <v>191</v>
      </c>
      <c r="D109" s="359"/>
      <c r="E109" s="359"/>
      <c r="F109" s="334"/>
      <c r="G109" s="359" t="s">
        <v>191</v>
      </c>
      <c r="H109" s="359"/>
      <c r="I109" s="359"/>
    </row>
    <row r="110" spans="1:12" s="33" customFormat="1" ht="18.75" customHeight="1">
      <c r="A110" s="63"/>
      <c r="B110" s="333"/>
      <c r="C110" s="355" t="s">
        <v>190</v>
      </c>
      <c r="D110" s="355"/>
      <c r="E110" s="355"/>
      <c r="F110" s="334"/>
      <c r="G110" s="355" t="s">
        <v>190</v>
      </c>
      <c r="H110" s="355"/>
      <c r="I110" s="355"/>
    </row>
    <row r="111" spans="1:12" s="33" customFormat="1" ht="18.75" customHeight="1">
      <c r="A111" s="63"/>
      <c r="B111" s="336"/>
      <c r="C111" s="331">
        <v>2023</v>
      </c>
      <c r="D111" s="335"/>
      <c r="E111" s="331">
        <v>2022</v>
      </c>
      <c r="F111" s="335"/>
      <c r="G111" s="331">
        <v>2023</v>
      </c>
      <c r="H111" s="335"/>
      <c r="I111" s="331">
        <v>2022</v>
      </c>
    </row>
    <row r="112" spans="1:12" s="33" customFormat="1" ht="18.75" customHeight="1">
      <c r="A112" s="63"/>
      <c r="B112" s="333"/>
      <c r="C112" s="356" t="s">
        <v>42</v>
      </c>
      <c r="D112" s="356"/>
      <c r="E112" s="356"/>
      <c r="F112" s="356"/>
      <c r="G112" s="356"/>
      <c r="H112" s="356"/>
      <c r="I112" s="356"/>
    </row>
    <row r="113" spans="1:9" ht="18.75" customHeight="1">
      <c r="A113" s="18" t="s">
        <v>57</v>
      </c>
      <c r="B113" s="333"/>
      <c r="C113" s="36"/>
      <c r="D113" s="36"/>
      <c r="E113" s="36"/>
      <c r="F113" s="36"/>
      <c r="G113" s="36"/>
      <c r="H113" s="36"/>
      <c r="I113" s="36"/>
    </row>
    <row r="114" spans="1:9" ht="18.75" customHeight="1">
      <c r="A114" s="3" t="s">
        <v>30</v>
      </c>
      <c r="B114" s="333"/>
      <c r="C114" s="75"/>
      <c r="D114" s="75"/>
      <c r="E114" s="75"/>
      <c r="F114" s="76"/>
      <c r="G114" s="75"/>
      <c r="H114" s="77"/>
      <c r="I114" s="75"/>
    </row>
    <row r="115" spans="1:9" s="79" customFormat="1" ht="18.75" customHeight="1">
      <c r="A115" s="16" t="s">
        <v>189</v>
      </c>
      <c r="B115" s="78"/>
      <c r="C115" s="266">
        <v>225320</v>
      </c>
      <c r="D115" s="267"/>
      <c r="E115" s="266">
        <v>0</v>
      </c>
      <c r="F115" s="267"/>
      <c r="G115" s="266">
        <v>0</v>
      </c>
      <c r="H115" s="267"/>
      <c r="I115" s="266">
        <v>0</v>
      </c>
    </row>
    <row r="116" spans="1:9" s="79" customFormat="1" ht="18.75" customHeight="1">
      <c r="A116" s="16" t="s">
        <v>169</v>
      </c>
      <c r="B116" s="78"/>
      <c r="C116" s="266">
        <v>27226</v>
      </c>
      <c r="D116" s="267"/>
      <c r="E116" s="266">
        <v>25773</v>
      </c>
      <c r="F116" s="267"/>
      <c r="G116" s="266">
        <v>27226</v>
      </c>
      <c r="H116" s="267"/>
      <c r="I116" s="266">
        <v>25773</v>
      </c>
    </row>
    <row r="117" spans="1:9" s="265" customFormat="1" ht="18.75" customHeight="1">
      <c r="A117" s="9" t="s">
        <v>261</v>
      </c>
      <c r="B117" s="333"/>
      <c r="C117" s="130"/>
      <c r="D117" s="9"/>
      <c r="E117" s="130"/>
      <c r="F117" s="9"/>
      <c r="G117" s="130"/>
      <c r="H117" s="9"/>
      <c r="I117" s="130"/>
    </row>
    <row r="118" spans="1:9" s="265" customFormat="1" ht="18.75" customHeight="1">
      <c r="A118" s="9" t="s">
        <v>232</v>
      </c>
      <c r="B118" s="333"/>
      <c r="C118" s="130">
        <v>0</v>
      </c>
      <c r="D118" s="9"/>
      <c r="E118" s="130">
        <v>0</v>
      </c>
      <c r="F118" s="9"/>
      <c r="G118" s="130">
        <v>2000</v>
      </c>
      <c r="H118" s="9"/>
      <c r="I118" s="130">
        <v>0</v>
      </c>
    </row>
    <row r="119" spans="1:9" s="265" customFormat="1" ht="18.75" customHeight="1">
      <c r="A119" s="9" t="s">
        <v>262</v>
      </c>
      <c r="B119" s="333"/>
      <c r="C119" s="130">
        <v>0</v>
      </c>
      <c r="D119" s="9"/>
      <c r="E119" s="130">
        <v>0</v>
      </c>
      <c r="F119" s="9"/>
      <c r="G119" s="130">
        <v>-2000</v>
      </c>
      <c r="H119" s="9"/>
      <c r="I119" s="130">
        <v>0</v>
      </c>
    </row>
    <row r="120" spans="1:9" s="265" customFormat="1" ht="18.75" customHeight="1">
      <c r="A120" s="9" t="s">
        <v>263</v>
      </c>
      <c r="B120" s="333"/>
      <c r="C120" s="176">
        <v>405242</v>
      </c>
      <c r="D120" s="128"/>
      <c r="E120" s="130">
        <v>0</v>
      </c>
      <c r="F120" s="128"/>
      <c r="G120" s="176">
        <v>3450</v>
      </c>
      <c r="H120" s="128"/>
      <c r="I120" s="128">
        <v>0</v>
      </c>
    </row>
    <row r="121" spans="1:9" s="265" customFormat="1" ht="18.75" customHeight="1">
      <c r="A121" s="9" t="s">
        <v>264</v>
      </c>
      <c r="B121" s="333"/>
      <c r="C121" s="130">
        <v>82535</v>
      </c>
      <c r="D121" s="9"/>
      <c r="E121" s="130">
        <v>0</v>
      </c>
      <c r="F121" s="9"/>
      <c r="G121" s="130">
        <v>0</v>
      </c>
      <c r="H121" s="9"/>
      <c r="I121" s="130">
        <v>0</v>
      </c>
    </row>
    <row r="122" spans="1:9" s="265" customFormat="1" ht="18.75" customHeight="1">
      <c r="A122" s="9" t="s">
        <v>265</v>
      </c>
      <c r="B122" s="333"/>
      <c r="C122" s="130">
        <v>2552</v>
      </c>
      <c r="D122" s="9"/>
      <c r="E122" s="130">
        <v>0</v>
      </c>
      <c r="F122" s="9"/>
      <c r="G122" s="130">
        <v>0</v>
      </c>
      <c r="H122" s="9"/>
      <c r="I122" s="130">
        <v>0</v>
      </c>
    </row>
    <row r="123" spans="1:9" s="265" customFormat="1" ht="18.75" customHeight="1">
      <c r="A123" s="9" t="s">
        <v>266</v>
      </c>
      <c r="B123" s="333"/>
      <c r="C123" s="130">
        <v>240</v>
      </c>
      <c r="D123" s="9"/>
      <c r="E123" s="130">
        <v>0</v>
      </c>
      <c r="F123" s="9"/>
      <c r="G123" s="130">
        <v>0</v>
      </c>
      <c r="H123" s="9"/>
      <c r="I123" s="130">
        <v>0</v>
      </c>
    </row>
    <row r="124" spans="1:9" s="265" customFormat="1" ht="18.75" customHeight="1">
      <c r="A124" s="9" t="s">
        <v>267</v>
      </c>
      <c r="B124" s="333"/>
      <c r="C124" s="130">
        <v>91511</v>
      </c>
      <c r="D124" s="9"/>
      <c r="E124" s="130">
        <v>0</v>
      </c>
      <c r="F124" s="9"/>
      <c r="G124" s="130">
        <v>0</v>
      </c>
      <c r="H124" s="9"/>
      <c r="I124" s="130">
        <v>0</v>
      </c>
    </row>
    <row r="125" spans="1:9" s="79" customFormat="1" ht="18.75" customHeight="1">
      <c r="A125" s="9" t="s">
        <v>226</v>
      </c>
      <c r="B125" s="78"/>
      <c r="C125" s="266"/>
      <c r="D125" s="267"/>
      <c r="E125" s="266"/>
      <c r="F125" s="267"/>
      <c r="G125" s="266"/>
      <c r="H125" s="267"/>
      <c r="I125" s="266"/>
    </row>
    <row r="126" spans="1:9" s="79" customFormat="1" ht="18.75" customHeight="1">
      <c r="A126" s="16" t="s">
        <v>227</v>
      </c>
      <c r="B126" s="78"/>
      <c r="C126" s="266">
        <v>0</v>
      </c>
      <c r="D126" s="267"/>
      <c r="E126" s="266">
        <v>0</v>
      </c>
      <c r="F126" s="267"/>
      <c r="G126" s="266">
        <v>0</v>
      </c>
      <c r="H126" s="267"/>
      <c r="I126" s="266">
        <v>332700</v>
      </c>
    </row>
    <row r="127" spans="1:9" s="79" customFormat="1" ht="18.75" customHeight="1">
      <c r="A127" s="16" t="s">
        <v>228</v>
      </c>
      <c r="B127" s="78"/>
      <c r="C127" s="266"/>
      <c r="D127" s="267"/>
      <c r="E127" s="266"/>
      <c r="F127" s="267"/>
      <c r="G127" s="266"/>
      <c r="H127" s="267"/>
      <c r="I127" s="266"/>
    </row>
    <row r="128" spans="1:9" s="79" customFormat="1" ht="18.75" customHeight="1">
      <c r="A128" s="16" t="s">
        <v>227</v>
      </c>
      <c r="B128" s="78"/>
      <c r="C128" s="266">
        <v>0</v>
      </c>
      <c r="D128" s="267"/>
      <c r="E128" s="266">
        <v>0</v>
      </c>
      <c r="F128" s="267"/>
      <c r="G128" s="266">
        <v>0</v>
      </c>
      <c r="H128" s="267"/>
      <c r="I128" s="266">
        <v>1096000</v>
      </c>
    </row>
    <row r="129" spans="1:9" s="79" customFormat="1" ht="18.75" customHeight="1">
      <c r="A129" s="16" t="s">
        <v>231</v>
      </c>
      <c r="B129" s="78"/>
      <c r="C129" s="266"/>
      <c r="D129" s="267"/>
      <c r="E129" s="266"/>
      <c r="F129" s="267"/>
      <c r="G129" s="266"/>
      <c r="H129" s="267"/>
      <c r="I129" s="266"/>
    </row>
    <row r="130" spans="1:9" s="79" customFormat="1" ht="18.75" customHeight="1">
      <c r="A130" s="16" t="s">
        <v>232</v>
      </c>
      <c r="B130" s="78"/>
      <c r="C130" s="266">
        <v>0</v>
      </c>
      <c r="D130" s="267"/>
      <c r="E130" s="266">
        <v>80000</v>
      </c>
      <c r="F130" s="267"/>
      <c r="G130" s="266">
        <v>0</v>
      </c>
      <c r="H130" s="267"/>
      <c r="I130" s="266">
        <v>80000</v>
      </c>
    </row>
    <row r="131" spans="1:9" s="79" customFormat="1" ht="18.75" hidden="1" customHeight="1">
      <c r="A131" s="36"/>
      <c r="B131" s="78"/>
      <c r="C131" s="266"/>
      <c r="D131" s="267"/>
      <c r="E131" s="266"/>
      <c r="F131" s="267"/>
      <c r="G131" s="266"/>
      <c r="H131" s="267"/>
      <c r="I131" s="266"/>
    </row>
    <row r="132" spans="1:9" s="79" customFormat="1" ht="18.75" hidden="1" customHeight="1">
      <c r="A132" s="33"/>
      <c r="B132" s="78"/>
      <c r="C132" s="266"/>
      <c r="D132" s="267"/>
      <c r="E132" s="266"/>
      <c r="F132" s="267"/>
      <c r="G132" s="266"/>
      <c r="H132" s="267"/>
      <c r="I132" s="266"/>
    </row>
    <row r="133" spans="1:9" ht="18.75" hidden="1" customHeight="1">
      <c r="A133" s="36" t="s">
        <v>113</v>
      </c>
      <c r="B133" s="333"/>
      <c r="C133" s="266"/>
      <c r="D133" s="14"/>
      <c r="E133" s="266"/>
      <c r="F133" s="268"/>
      <c r="G133" s="266"/>
      <c r="H133" s="15"/>
      <c r="I133" s="266">
        <v>0</v>
      </c>
    </row>
    <row r="134" spans="1:9" s="79" customFormat="1" ht="18.75" hidden="1" customHeight="1">
      <c r="A134" s="36" t="s">
        <v>106</v>
      </c>
      <c r="B134" s="78"/>
      <c r="C134" s="267"/>
      <c r="D134" s="267"/>
      <c r="E134" s="267"/>
      <c r="F134" s="267"/>
      <c r="G134" s="267"/>
      <c r="H134" s="267"/>
      <c r="I134" s="267"/>
    </row>
    <row r="135" spans="1:9" s="79" customFormat="1" ht="18.75" hidden="1" customHeight="1">
      <c r="A135" s="36" t="s">
        <v>114</v>
      </c>
      <c r="B135" s="78"/>
      <c r="C135" s="266"/>
      <c r="D135" s="14"/>
      <c r="E135" s="266"/>
      <c r="F135" s="268"/>
      <c r="G135" s="266"/>
      <c r="H135" s="15"/>
      <c r="I135" s="266">
        <v>0</v>
      </c>
    </row>
    <row r="136" spans="1:9" s="79" customFormat="1" ht="18.75" hidden="1" customHeight="1">
      <c r="A136" s="36" t="s">
        <v>105</v>
      </c>
      <c r="B136" s="78"/>
      <c r="C136" s="267"/>
      <c r="D136" s="267"/>
      <c r="E136" s="267"/>
      <c r="F136" s="267"/>
      <c r="G136" s="267"/>
      <c r="H136" s="267"/>
      <c r="I136" s="267"/>
    </row>
    <row r="137" spans="1:9" s="79" customFormat="1" ht="18.75" hidden="1" customHeight="1">
      <c r="A137" s="36" t="s">
        <v>58</v>
      </c>
      <c r="B137" s="78"/>
      <c r="C137" s="266"/>
      <c r="D137" s="14"/>
      <c r="E137" s="266"/>
      <c r="F137" s="268"/>
      <c r="G137" s="266"/>
      <c r="H137" s="15"/>
      <c r="I137" s="266">
        <v>0</v>
      </c>
    </row>
    <row r="138" spans="1:9" s="79" customFormat="1" ht="18.75" hidden="1" customHeight="1">
      <c r="A138" s="36" t="s">
        <v>162</v>
      </c>
      <c r="B138" s="78"/>
      <c r="C138" s="266"/>
      <c r="D138" s="14"/>
      <c r="E138" s="266"/>
      <c r="F138" s="268"/>
      <c r="G138" s="266">
        <v>0</v>
      </c>
      <c r="H138" s="15"/>
      <c r="I138" s="266">
        <v>0</v>
      </c>
    </row>
    <row r="139" spans="1:9" s="79" customFormat="1" ht="18.75" hidden="1" customHeight="1">
      <c r="A139" s="36" t="s">
        <v>124</v>
      </c>
      <c r="B139" s="78"/>
      <c r="C139" s="267"/>
      <c r="D139" s="267"/>
      <c r="E139" s="267"/>
      <c r="F139" s="267"/>
      <c r="G139" s="16"/>
      <c r="H139" s="267"/>
      <c r="I139" s="16"/>
    </row>
    <row r="140" spans="1:9" s="79" customFormat="1" ht="18.75" hidden="1" customHeight="1">
      <c r="A140" s="36" t="s">
        <v>125</v>
      </c>
      <c r="B140" s="78"/>
      <c r="C140" s="266"/>
      <c r="D140" s="267"/>
      <c r="E140" s="266"/>
      <c r="F140" s="267"/>
      <c r="G140" s="266">
        <v>0</v>
      </c>
      <c r="H140" s="267"/>
      <c r="I140" s="266">
        <v>0</v>
      </c>
    </row>
    <row r="141" spans="1:9" s="79" customFormat="1" ht="18.45" hidden="1" customHeight="1">
      <c r="A141" s="36" t="s">
        <v>136</v>
      </c>
      <c r="B141" s="78"/>
      <c r="C141" s="266"/>
      <c r="D141" s="267"/>
      <c r="E141" s="266"/>
      <c r="F141" s="267"/>
      <c r="G141" s="266">
        <v>0</v>
      </c>
      <c r="H141" s="267"/>
      <c r="I141" s="266">
        <v>0</v>
      </c>
    </row>
    <row r="142" spans="1:9" s="79" customFormat="1" ht="18.75" hidden="1" customHeight="1">
      <c r="A142" s="36" t="s">
        <v>137</v>
      </c>
      <c r="B142" s="78"/>
      <c r="C142" s="266"/>
      <c r="D142" s="267"/>
      <c r="E142" s="266"/>
      <c r="F142" s="267"/>
      <c r="G142" s="266">
        <v>0</v>
      </c>
      <c r="H142" s="267"/>
      <c r="I142" s="266">
        <v>0</v>
      </c>
    </row>
    <row r="143" spans="1:9" s="79" customFormat="1" ht="18.75" customHeight="1">
      <c r="A143" s="36"/>
      <c r="B143" s="78"/>
      <c r="C143" s="267"/>
      <c r="D143" s="267"/>
      <c r="E143" s="267"/>
      <c r="F143" s="267"/>
      <c r="G143" s="16"/>
      <c r="H143" s="267"/>
      <c r="I143" s="16"/>
    </row>
    <row r="144" spans="1:9" s="79" customFormat="1" ht="18.75" customHeight="1">
      <c r="B144" s="78"/>
      <c r="G144" s="36"/>
      <c r="I144" s="36"/>
    </row>
    <row r="145" spans="2:9" s="79" customFormat="1" ht="18.75" customHeight="1">
      <c r="B145" s="78"/>
      <c r="G145" s="36"/>
      <c r="I145" s="36"/>
    </row>
    <row r="146" spans="2:9" s="79" customFormat="1" ht="18.75" customHeight="1">
      <c r="B146" s="78"/>
      <c r="G146" s="36"/>
      <c r="I146" s="36"/>
    </row>
    <row r="147" spans="2:9" s="79" customFormat="1" ht="18.75" customHeight="1">
      <c r="B147" s="78"/>
      <c r="G147" s="36"/>
      <c r="I147" s="36"/>
    </row>
    <row r="148" spans="2:9" s="79" customFormat="1" ht="18.75" customHeight="1">
      <c r="B148" s="78"/>
      <c r="G148" s="36"/>
      <c r="I148" s="36"/>
    </row>
    <row r="149" spans="2:9" s="79" customFormat="1" ht="18.75" customHeight="1">
      <c r="B149" s="78"/>
      <c r="G149" s="36"/>
      <c r="I149" s="36"/>
    </row>
    <row r="150" spans="2:9" s="79" customFormat="1" ht="18.75" customHeight="1">
      <c r="B150" s="78"/>
      <c r="G150" s="36"/>
      <c r="I150" s="36"/>
    </row>
    <row r="151" spans="2:9" s="79" customFormat="1" ht="18.75" customHeight="1">
      <c r="B151" s="78"/>
      <c r="G151" s="36"/>
      <c r="I151" s="36"/>
    </row>
    <row r="152" spans="2:9" s="79" customFormat="1" ht="18.75" customHeight="1">
      <c r="B152" s="78"/>
      <c r="G152" s="36"/>
      <c r="I152" s="36"/>
    </row>
    <row r="153" spans="2:9" s="79" customFormat="1" ht="18.75" customHeight="1">
      <c r="B153" s="78"/>
      <c r="G153" s="36"/>
      <c r="I153" s="36"/>
    </row>
    <row r="154" spans="2:9" s="79" customFormat="1" ht="18.75" customHeight="1">
      <c r="B154" s="78"/>
      <c r="G154" s="36"/>
      <c r="I154" s="36"/>
    </row>
    <row r="155" spans="2:9" s="79" customFormat="1" ht="18.75" customHeight="1">
      <c r="B155" s="78"/>
      <c r="G155" s="36"/>
      <c r="I155" s="36"/>
    </row>
    <row r="156" spans="2:9" s="79" customFormat="1" ht="18.75" customHeight="1">
      <c r="B156" s="78"/>
      <c r="G156" s="36"/>
      <c r="I156" s="36"/>
    </row>
    <row r="157" spans="2:9" s="79" customFormat="1" ht="18.75" customHeight="1">
      <c r="B157" s="78"/>
      <c r="G157" s="36"/>
      <c r="I157" s="36"/>
    </row>
    <row r="158" spans="2:9" s="79" customFormat="1" ht="18.75" customHeight="1">
      <c r="B158" s="78"/>
      <c r="G158" s="36"/>
      <c r="I158" s="36"/>
    </row>
    <row r="159" spans="2:9" s="79" customFormat="1" ht="18.75" customHeight="1">
      <c r="B159" s="78"/>
      <c r="G159" s="36"/>
      <c r="I159" s="36"/>
    </row>
    <row r="160" spans="2:9" s="79" customFormat="1" ht="18.75" customHeight="1">
      <c r="B160" s="78"/>
      <c r="G160" s="36"/>
      <c r="I160" s="36"/>
    </row>
    <row r="161" spans="2:9" s="79" customFormat="1" ht="18.75" customHeight="1">
      <c r="B161" s="78"/>
      <c r="G161" s="36"/>
      <c r="I161" s="36"/>
    </row>
    <row r="162" spans="2:9" s="79" customFormat="1" ht="18.75" customHeight="1">
      <c r="B162" s="78"/>
      <c r="G162" s="36"/>
      <c r="I162" s="36"/>
    </row>
    <row r="163" spans="2:9" s="79" customFormat="1" ht="18.75" customHeight="1">
      <c r="B163" s="78"/>
      <c r="G163" s="36"/>
      <c r="I163" s="36"/>
    </row>
    <row r="164" spans="2:9" s="79" customFormat="1" ht="18.75" customHeight="1">
      <c r="B164" s="78"/>
      <c r="G164" s="36"/>
      <c r="I164" s="36"/>
    </row>
    <row r="165" spans="2:9" s="79" customFormat="1" ht="18.75" customHeight="1">
      <c r="B165" s="78"/>
      <c r="G165" s="36"/>
      <c r="I165" s="36"/>
    </row>
    <row r="166" spans="2:9" s="79" customFormat="1" ht="18.75" customHeight="1">
      <c r="B166" s="78"/>
      <c r="G166" s="36"/>
      <c r="I166" s="36"/>
    </row>
    <row r="167" spans="2:9" s="79" customFormat="1" ht="18.75" customHeight="1">
      <c r="B167" s="78"/>
      <c r="G167" s="36"/>
      <c r="I167" s="36"/>
    </row>
    <row r="168" spans="2:9" s="79" customFormat="1" ht="18.75" customHeight="1">
      <c r="B168" s="78"/>
      <c r="G168" s="36"/>
      <c r="I168" s="36"/>
    </row>
    <row r="169" spans="2:9" s="79" customFormat="1" ht="18.75" customHeight="1">
      <c r="B169" s="78"/>
      <c r="G169" s="36"/>
      <c r="I169" s="36"/>
    </row>
    <row r="170" spans="2:9" s="79" customFormat="1" ht="18.75" customHeight="1">
      <c r="B170" s="78"/>
      <c r="G170" s="36"/>
      <c r="I170" s="36"/>
    </row>
    <row r="171" spans="2:9" s="79" customFormat="1" ht="18.75" customHeight="1">
      <c r="B171" s="78"/>
      <c r="G171" s="36"/>
      <c r="I171" s="36"/>
    </row>
    <row r="172" spans="2:9" s="79" customFormat="1" ht="18.75" customHeight="1">
      <c r="B172" s="78"/>
      <c r="G172" s="36"/>
      <c r="I172" s="36"/>
    </row>
    <row r="173" spans="2:9" s="79" customFormat="1" ht="18.75" customHeight="1">
      <c r="B173" s="78"/>
      <c r="G173" s="36"/>
      <c r="I173" s="36"/>
    </row>
    <row r="174" spans="2:9" s="79" customFormat="1" ht="18.75" customHeight="1">
      <c r="B174" s="78"/>
      <c r="G174" s="36"/>
      <c r="I174" s="36"/>
    </row>
    <row r="175" spans="2:9" s="79" customFormat="1" ht="18.75" customHeight="1">
      <c r="B175" s="78"/>
      <c r="G175" s="36"/>
      <c r="I175" s="36"/>
    </row>
    <row r="176" spans="2:9" s="79" customFormat="1" ht="18.75" customHeight="1">
      <c r="B176" s="78"/>
      <c r="G176" s="36"/>
      <c r="I176" s="36"/>
    </row>
    <row r="177" spans="2:9" s="79" customFormat="1" ht="18.75" customHeight="1">
      <c r="B177" s="78"/>
      <c r="G177" s="36"/>
      <c r="I177" s="36"/>
    </row>
    <row r="178" spans="2:9" s="79" customFormat="1" ht="18.75" customHeight="1">
      <c r="B178" s="78"/>
      <c r="G178" s="36"/>
      <c r="I178" s="36"/>
    </row>
    <row r="179" spans="2:9" s="79" customFormat="1" ht="18.75" customHeight="1">
      <c r="B179" s="78"/>
      <c r="G179" s="36"/>
      <c r="I179" s="36"/>
    </row>
    <row r="180" spans="2:9" s="79" customFormat="1" ht="18.75" customHeight="1">
      <c r="B180" s="78"/>
      <c r="G180" s="36"/>
      <c r="I180" s="36"/>
    </row>
    <row r="181" spans="2:9" s="79" customFormat="1" ht="18.75" customHeight="1">
      <c r="B181" s="78"/>
      <c r="G181" s="36"/>
      <c r="I181" s="36"/>
    </row>
    <row r="182" spans="2:9" s="79" customFormat="1" ht="18.75" customHeight="1">
      <c r="B182" s="78"/>
      <c r="G182" s="36"/>
      <c r="I182" s="36"/>
    </row>
    <row r="183" spans="2:9" s="79" customFormat="1" ht="18.75" customHeight="1">
      <c r="B183" s="78"/>
      <c r="G183" s="36"/>
      <c r="I183" s="36"/>
    </row>
    <row r="184" spans="2:9" s="79" customFormat="1" ht="18.75" customHeight="1">
      <c r="B184" s="78"/>
      <c r="G184" s="36"/>
      <c r="I184" s="36"/>
    </row>
    <row r="185" spans="2:9" s="79" customFormat="1" ht="18.75" customHeight="1">
      <c r="B185" s="78"/>
      <c r="G185" s="36"/>
      <c r="I185" s="36"/>
    </row>
    <row r="186" spans="2:9" s="79" customFormat="1" ht="18.75" customHeight="1">
      <c r="B186" s="78"/>
      <c r="G186" s="36"/>
      <c r="I186" s="36"/>
    </row>
    <row r="187" spans="2:9" s="79" customFormat="1" ht="18.75" customHeight="1">
      <c r="B187" s="78"/>
      <c r="G187" s="36"/>
      <c r="I187" s="36"/>
    </row>
  </sheetData>
  <mergeCells count="28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1:E51"/>
    <mergeCell ref="G51:I51"/>
    <mergeCell ref="C56:I56"/>
    <mergeCell ref="C102:I102"/>
    <mergeCell ref="C52:E52"/>
    <mergeCell ref="G52:I52"/>
    <mergeCell ref="C53:E53"/>
    <mergeCell ref="G53:I53"/>
    <mergeCell ref="C54:E54"/>
    <mergeCell ref="G54:I54"/>
    <mergeCell ref="C110:E110"/>
    <mergeCell ref="G110:I110"/>
    <mergeCell ref="C112:I112"/>
    <mergeCell ref="C107:E107"/>
    <mergeCell ref="G107:I107"/>
    <mergeCell ref="C108:E108"/>
    <mergeCell ref="G108:I108"/>
    <mergeCell ref="C109:E109"/>
    <mergeCell ref="G109:I109"/>
  </mergeCells>
  <pageMargins left="0.8" right="0.8" top="0.48" bottom="0.5" header="0.5" footer="0.5"/>
  <pageSetup paperSize="9" scale="63" firstPageNumber="13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7" max="8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(3M) 5-6</vt:lpstr>
      <vt:lpstr>PL (9M) 7-8</vt:lpstr>
      <vt:lpstr>CH Conso 9</vt:lpstr>
      <vt:lpstr>CH Conso 10  </vt:lpstr>
      <vt:lpstr>CH Separate 11 </vt:lpstr>
      <vt:lpstr>CH Separate 12</vt:lpstr>
      <vt:lpstr>Cash-flow-13-14-15</vt:lpstr>
      <vt:lpstr>'BS 2-4'!Print_Area</vt:lpstr>
      <vt:lpstr>'Cash-flow-13-14-15'!Print_Area</vt:lpstr>
      <vt:lpstr>'CH Conso 10  '!Print_Area</vt:lpstr>
      <vt:lpstr>'CH Conso 9'!Print_Area</vt:lpstr>
      <vt:lpstr>'CH Separate 11 '!Print_Area</vt:lpstr>
      <vt:lpstr>'CH Separate 12'!Print_Area</vt:lpstr>
      <vt:lpstr>'PL (3M) 5-6'!Print_Area</vt:lpstr>
      <vt:lpstr>'PL (9M)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phungsontisakul</cp:lastModifiedBy>
  <cp:lastPrinted>2023-11-10T14:35:39Z</cp:lastPrinted>
  <dcterms:created xsi:type="dcterms:W3CDTF">2005-04-19T12:56:38Z</dcterms:created>
  <dcterms:modified xsi:type="dcterms:W3CDTF">2023-11-13T13:20:48Z</dcterms:modified>
</cp:coreProperties>
</file>