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6\งบการเงิน Q3-66\Convert file\"/>
    </mc:Choice>
  </mc:AlternateContent>
  <bookViews>
    <workbookView xWindow="-105" yWindow="-105" windowWidth="15600" windowHeight="11760" tabRatio="789"/>
  </bookViews>
  <sheets>
    <sheet name="Page2-4" sheetId="14" r:id="rId1"/>
    <sheet name="Page5-6" sheetId="18" r:id="rId2"/>
    <sheet name="Page7-8" sheetId="22" r:id="rId3"/>
    <sheet name="page 9" sheetId="11" r:id="rId4"/>
    <sheet name="page 10" sheetId="12" r:id="rId5"/>
    <sheet name="Page 11" sheetId="20" r:id="rId6"/>
    <sheet name="Page 12" sheetId="21" r:id="rId7"/>
  </sheets>
  <definedNames>
    <definedName name="_xlnm.Print_Area" localSheetId="5">'Page 11'!$A$1:$L$55</definedName>
    <definedName name="_xlnm.Print_Area" localSheetId="6">'Page 12'!$A$1:$L$48</definedName>
    <definedName name="_xlnm.Print_Area" localSheetId="0">'Page2-4'!$A$1:$L$130</definedName>
  </definedNames>
  <calcPr calcId="152511" calcMode="manual"/>
  <fileRecoveryPr autoRecover="0"/>
</workbook>
</file>

<file path=xl/calcChain.xml><?xml version="1.0" encoding="utf-8"?>
<calcChain xmlns="http://schemas.openxmlformats.org/spreadsheetml/2006/main">
  <c r="L55" i="18" l="1"/>
  <c r="L57" i="18" s="1"/>
  <c r="F37" i="21" l="1"/>
  <c r="F21" i="21"/>
  <c r="N27" i="11"/>
  <c r="L32" i="11"/>
  <c r="N32" i="11" s="1"/>
  <c r="L31" i="11"/>
  <c r="N31" i="11" s="1"/>
  <c r="L29" i="11"/>
  <c r="N29" i="11" s="1"/>
  <c r="K30" i="11"/>
  <c r="L30" i="11" s="1"/>
  <c r="N30" i="11" s="1"/>
  <c r="H21" i="21" l="1"/>
  <c r="A3" i="11"/>
  <c r="K25" i="12" l="1"/>
  <c r="K28" i="12" s="1"/>
  <c r="J25" i="12"/>
  <c r="J28" i="12" s="1"/>
  <c r="G25" i="12"/>
  <c r="G28" i="12" s="1"/>
  <c r="E25" i="12"/>
  <c r="E28" i="12" s="1"/>
  <c r="C25" i="12"/>
  <c r="C28" i="12" s="1"/>
  <c r="L24" i="12"/>
  <c r="M24" i="12" s="1"/>
  <c r="M22" i="12"/>
  <c r="D25" i="12"/>
  <c r="D28" i="12" s="1"/>
  <c r="F25" i="12"/>
  <c r="F28" i="12" s="1"/>
  <c r="I25" i="12"/>
  <c r="I28" i="12" s="1"/>
  <c r="M26" i="12" l="1"/>
  <c r="J67" i="22" l="1"/>
  <c r="F67" i="22"/>
  <c r="M26" i="11" s="1"/>
  <c r="H62" i="18"/>
  <c r="J40" i="21" l="1"/>
  <c r="F40" i="21"/>
  <c r="L37" i="21"/>
  <c r="J37" i="21"/>
  <c r="H37" i="21"/>
  <c r="L21" i="21"/>
  <c r="J21" i="21"/>
  <c r="K20" i="12"/>
  <c r="J20" i="12"/>
  <c r="G20" i="12"/>
  <c r="E20" i="12"/>
  <c r="C20" i="12"/>
  <c r="L19" i="12"/>
  <c r="M19" i="12" s="1"/>
  <c r="M18" i="12"/>
  <c r="L17" i="12"/>
  <c r="L16" i="12"/>
  <c r="L15" i="12"/>
  <c r="M14" i="12"/>
  <c r="M16" i="11"/>
  <c r="M18" i="11" s="1"/>
  <c r="M23" i="11" s="1"/>
  <c r="L22" i="11"/>
  <c r="N22" i="11" s="1"/>
  <c r="K21" i="11"/>
  <c r="L21" i="11" s="1"/>
  <c r="N21" i="11" s="1"/>
  <c r="K20" i="11"/>
  <c r="L20" i="11" s="1"/>
  <c r="N20" i="11" s="1"/>
  <c r="K19" i="11"/>
  <c r="L19" i="11" s="1"/>
  <c r="N19" i="11" s="1"/>
  <c r="I18" i="11"/>
  <c r="G18" i="11"/>
  <c r="G23" i="11" s="1"/>
  <c r="E18" i="11"/>
  <c r="E23" i="11" s="1"/>
  <c r="D18" i="11"/>
  <c r="D23" i="11" s="1"/>
  <c r="C18" i="11"/>
  <c r="C23" i="11" s="1"/>
  <c r="K17" i="11"/>
  <c r="L17" i="11" s="1"/>
  <c r="N17" i="11" s="1"/>
  <c r="K16" i="11"/>
  <c r="N15" i="11"/>
  <c r="K15" i="11"/>
  <c r="L67" i="22"/>
  <c r="L62" i="22"/>
  <c r="J62" i="22"/>
  <c r="H62" i="22"/>
  <c r="F62" i="22"/>
  <c r="H54" i="22"/>
  <c r="F54" i="22"/>
  <c r="A51" i="22"/>
  <c r="L16" i="22"/>
  <c r="J16" i="22"/>
  <c r="H16" i="22"/>
  <c r="F16" i="22"/>
  <c r="L12" i="22"/>
  <c r="J12" i="22"/>
  <c r="H12" i="22"/>
  <c r="F12" i="22"/>
  <c r="L7" i="22"/>
  <c r="L54" i="22" s="1"/>
  <c r="J7" i="22"/>
  <c r="J54" i="22" s="1"/>
  <c r="H16" i="18"/>
  <c r="L20" i="12" l="1"/>
  <c r="K18" i="11"/>
  <c r="K23" i="11" s="1"/>
  <c r="H16" i="12"/>
  <c r="M16" i="12" s="1"/>
  <c r="I23" i="11"/>
  <c r="F17" i="22"/>
  <c r="F22" i="22" s="1"/>
  <c r="F26" i="22" s="1"/>
  <c r="F28" i="22" s="1"/>
  <c r="F33" i="22" s="1"/>
  <c r="J17" i="22"/>
  <c r="J22" i="22" s="1"/>
  <c r="J26" i="22" s="1"/>
  <c r="L17" i="22"/>
  <c r="L22" i="22" s="1"/>
  <c r="L26" i="22" s="1"/>
  <c r="L28" i="22" s="1"/>
  <c r="H17" i="22"/>
  <c r="H22" i="22" s="1"/>
  <c r="H26" i="22" s="1"/>
  <c r="H28" i="22" s="1"/>
  <c r="H33" i="22" s="1"/>
  <c r="H10" i="20" l="1"/>
  <c r="J28" i="22"/>
  <c r="J56" i="22" s="1"/>
  <c r="J63" i="22" s="1"/>
  <c r="F56" i="22"/>
  <c r="F63" i="22" s="1"/>
  <c r="F68" i="22" s="1"/>
  <c r="F10" i="20"/>
  <c r="F27" i="20" s="1"/>
  <c r="F42" i="20" s="1"/>
  <c r="F46" i="20" s="1"/>
  <c r="L33" i="22"/>
  <c r="F16" i="11"/>
  <c r="L66" i="22"/>
  <c r="L31" i="22"/>
  <c r="F31" i="22"/>
  <c r="H56" i="22"/>
  <c r="H63" i="22" s="1"/>
  <c r="H68" i="22" s="1"/>
  <c r="M28" i="11"/>
  <c r="M33" i="11" s="1"/>
  <c r="H12" i="18"/>
  <c r="H17" i="18" s="1"/>
  <c r="F12" i="18"/>
  <c r="J12" i="18"/>
  <c r="L108" i="14"/>
  <c r="L107" i="14"/>
  <c r="L106" i="14"/>
  <c r="L103" i="14"/>
  <c r="H110" i="14"/>
  <c r="H107" i="14"/>
  <c r="H103" i="14"/>
  <c r="H106" i="14"/>
  <c r="H19" i="14"/>
  <c r="L19" i="14"/>
  <c r="J31" i="22" l="1"/>
  <c r="H23" i="12" s="1"/>
  <c r="H25" i="12" s="1"/>
  <c r="H28" i="12" s="1"/>
  <c r="J33" i="22"/>
  <c r="J10" i="20" s="1"/>
  <c r="J27" i="20" s="1"/>
  <c r="J42" i="20" s="1"/>
  <c r="J46" i="20" s="1"/>
  <c r="L56" i="22"/>
  <c r="L10" i="20"/>
  <c r="F26" i="11"/>
  <c r="F28" i="11" s="1"/>
  <c r="F33" i="11" s="1"/>
  <c r="F18" i="11"/>
  <c r="L16" i="11"/>
  <c r="N16" i="11" s="1"/>
  <c r="N18" i="11" s="1"/>
  <c r="N23" i="11" s="1"/>
  <c r="H66" i="22"/>
  <c r="H67" i="22" s="1"/>
  <c r="L68" i="22"/>
  <c r="L7" i="20"/>
  <c r="J7" i="20"/>
  <c r="J66" i="22" l="1"/>
  <c r="J68" i="22" s="1"/>
  <c r="L63" i="22"/>
  <c r="H15" i="12"/>
  <c r="F23" i="11"/>
  <c r="L18" i="11"/>
  <c r="L23" i="11" s="1"/>
  <c r="M15" i="12" l="1"/>
  <c r="H17" i="12"/>
  <c r="F30" i="14"/>
  <c r="M17" i="12" l="1"/>
  <c r="M20" i="12" s="1"/>
  <c r="H20" i="12"/>
  <c r="L27" i="12"/>
  <c r="M27" i="12" l="1"/>
  <c r="F61" i="18"/>
  <c r="I28" i="11" l="1"/>
  <c r="I33" i="11" s="1"/>
  <c r="G28" i="11"/>
  <c r="G33" i="11" s="1"/>
  <c r="E28" i="11"/>
  <c r="E33" i="11" s="1"/>
  <c r="D28" i="11"/>
  <c r="D33" i="11" s="1"/>
  <c r="C28" i="11"/>
  <c r="C33" i="11" s="1"/>
  <c r="J106" i="14" l="1"/>
  <c r="J103" i="14"/>
  <c r="F106" i="14"/>
  <c r="F103" i="14"/>
  <c r="F102" i="14"/>
  <c r="K28" i="11"/>
  <c r="J100" i="14" l="1"/>
  <c r="J102" i="14"/>
  <c r="F100" i="14"/>
  <c r="L27" i="20" l="1"/>
  <c r="L42" i="20" s="1"/>
  <c r="L46" i="20" s="1"/>
  <c r="K25" i="11" l="1"/>
  <c r="K33" i="11" s="1"/>
  <c r="L25" i="11" l="1"/>
  <c r="H108" i="14"/>
  <c r="H109" i="14" s="1"/>
  <c r="H111" i="14" s="1"/>
  <c r="L23" i="12"/>
  <c r="L25" i="12" l="1"/>
  <c r="L28" i="12" s="1"/>
  <c r="M23" i="12"/>
  <c r="M25" i="12" s="1"/>
  <c r="M28" i="12" s="1"/>
  <c r="N25" i="11"/>
  <c r="H30" i="14" l="1"/>
  <c r="J30" i="14"/>
  <c r="L30" i="14"/>
  <c r="H65" i="14" l="1"/>
  <c r="F65" i="14"/>
  <c r="A50" i="18" l="1"/>
  <c r="L48" i="14"/>
  <c r="L92" i="14" s="1"/>
  <c r="A3" i="12"/>
  <c r="A4" i="20" s="1"/>
  <c r="A1" i="11"/>
  <c r="A1" i="12" s="1"/>
  <c r="A2" i="20" s="1"/>
  <c r="F74" i="14"/>
  <c r="F75" i="14" s="1"/>
  <c r="F19" i="14"/>
  <c r="F31" i="14" s="1"/>
  <c r="F53" i="18"/>
  <c r="J53" i="18" s="1"/>
  <c r="L16" i="18"/>
  <c r="J16" i="18"/>
  <c r="J17" i="18" s="1"/>
  <c r="L12" i="18"/>
  <c r="L65" i="14"/>
  <c r="J65" i="14"/>
  <c r="L50" i="14"/>
  <c r="L94" i="14" s="1"/>
  <c r="J50" i="14"/>
  <c r="J94" i="14" s="1"/>
  <c r="H50" i="14"/>
  <c r="H94" i="14" s="1"/>
  <c r="F50" i="14"/>
  <c r="F94" i="14" s="1"/>
  <c r="K26" i="11"/>
  <c r="A89" i="14"/>
  <c r="H74" i="14"/>
  <c r="J74" i="14"/>
  <c r="A2" i="12"/>
  <c r="L74" i="14"/>
  <c r="J19" i="14"/>
  <c r="J31" i="14" s="1"/>
  <c r="A46" i="14"/>
  <c r="A90" i="14" s="1"/>
  <c r="A47" i="14"/>
  <c r="A91" i="14" s="1"/>
  <c r="A4" i="21" l="1"/>
  <c r="L17" i="18"/>
  <c r="L22" i="18" s="1"/>
  <c r="L26" i="18" s="1"/>
  <c r="L109" i="14"/>
  <c r="L111" i="14" s="1"/>
  <c r="H22" i="18"/>
  <c r="J22" i="18"/>
  <c r="J26" i="18" s="1"/>
  <c r="J28" i="18" s="1"/>
  <c r="J55" i="18" s="1"/>
  <c r="J57" i="18" s="1"/>
  <c r="L75" i="14"/>
  <c r="F16" i="18"/>
  <c r="F17" i="18" s="1"/>
  <c r="F22" i="18" s="1"/>
  <c r="L31" i="14"/>
  <c r="H75" i="14"/>
  <c r="H112" i="14" s="1"/>
  <c r="J75" i="14"/>
  <c r="H31" i="14"/>
  <c r="L112" i="14" l="1"/>
  <c r="H26" i="18"/>
  <c r="H28" i="18" s="1"/>
  <c r="H33" i="18" s="1"/>
  <c r="H55" i="18" s="1"/>
  <c r="H57" i="18" s="1"/>
  <c r="J33" i="18"/>
  <c r="J31" i="18" s="1"/>
  <c r="L28" i="18"/>
  <c r="H27" i="20"/>
  <c r="J62" i="18" l="1"/>
  <c r="J60" i="18" s="1"/>
  <c r="H42" i="20"/>
  <c r="H46" i="20" s="1"/>
  <c r="H39" i="21" s="1"/>
  <c r="H41" i="21" s="1"/>
  <c r="F26" i="18"/>
  <c r="F28" i="18" s="1"/>
  <c r="F33" i="18" l="1"/>
  <c r="F55" i="18" s="1"/>
  <c r="F39" i="21"/>
  <c r="F41" i="21" s="1"/>
  <c r="F31" i="18" l="1"/>
  <c r="F109" i="14"/>
  <c r="L26" i="11"/>
  <c r="L28" i="11" s="1"/>
  <c r="L33" i="11" s="1"/>
  <c r="F57" i="18" l="1"/>
  <c r="F62" i="18" s="1"/>
  <c r="F60" i="18" s="1"/>
  <c r="J39" i="21" l="1"/>
  <c r="J41" i="21" s="1"/>
  <c r="J109" i="14" l="1"/>
  <c r="J112" i="14" s="1"/>
  <c r="J111" i="14" l="1"/>
  <c r="L33" i="18"/>
  <c r="L39" i="21" l="1"/>
  <c r="L41" i="21" s="1"/>
  <c r="L62" i="18" l="1"/>
  <c r="N26" i="11" l="1"/>
  <c r="N28" i="11" s="1"/>
  <c r="N33" i="11" s="1"/>
  <c r="F111" i="14"/>
  <c r="F112" i="14" s="1"/>
</calcChain>
</file>

<file path=xl/sharedStrings.xml><?xml version="1.0" encoding="utf-8"?>
<sst xmlns="http://schemas.openxmlformats.org/spreadsheetml/2006/main" count="400" uniqueCount="217">
  <si>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</si>
  <si>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</si>
  <si>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</si>
  <si>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</si>
  <si>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</si>
  <si>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</si>
  <si>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</si>
  <si>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</si>
  <si>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</si>
  <si>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</si>
  <si>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</si>
  <si>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</si>
  <si>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</si>
  <si>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</si>
  <si>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</si>
  <si>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</si>
  <si>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</si>
  <si>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</si>
  <si>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</si>
  <si>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</si>
  <si>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</si>
  <si>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</si>
  <si>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</si>
  <si>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</si>
  <si>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</si>
  <si>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</si>
  <si>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</si>
  <si>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</si>
  <si>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</si>
  <si>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</si>
  <si>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</si>
  <si>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</si>
  <si>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</si>
  <si>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</si>
  <si>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</si>
  <si>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</si>
  <si>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</si>
  <si>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</si>
  <si>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</si>
  <si>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</si>
  <si>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</si>
  <si>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</si>
  <si>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</si>
  <si>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</si>
  <si>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</si>
  <si>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</si>
  <si>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</si>
  <si>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</si>
  <si>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</si>
  <si>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</si>
  <si>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</si>
  <si>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</si>
  <si>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</si>
  <si>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</si>
  <si>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</si>
  <si>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</si>
  <si>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</si>
  <si>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</si>
  <si>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</si>
  <si>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</si>
  <si>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</si>
  <si>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</si>
  <si>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</si>
  <si>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</si>
  <si>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</si>
  <si>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</si>
  <si>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</si>
  <si>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</si>
  <si>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</si>
  <si>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</si>
  <si>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</si>
  <si>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</si>
  <si>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</si>
  <si>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</si>
  <si>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</si>
  <si>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</si>
  <si>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</si>
  <si>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</si>
  <si>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</si>
  <si>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</si>
  <si>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</si>
  <si>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</si>
  <si>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</si>
  <si>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</si>
  <si>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</si>
  <si>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</si>
  <si>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</si>
  <si>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</si>
  <si>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</si>
  <si>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</si>
  <si>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</si>
  <si>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</si>
  <si>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</si>
  <si>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</si>
  <si>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</si>
  <si>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</si>
  <si>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</si>
  <si>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</si>
  <si>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</si>
  <si>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</si>
  <si>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</si>
  <si>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</si>
  <si>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</si>
  <si>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</si>
  <si>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</si>
  <si>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</si>
  <si>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</si>
  <si>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</si>
  <si>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</si>
  <si>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</si>
  <si>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</si>
  <si>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</si>
  <si>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</si>
  <si>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</si>
  <si>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</si>
  <si>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</si>
  <si>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</si>
  <si>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</si>
  <si>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</si>
  <si>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</si>
  <si>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</si>
  <si>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</si>
  <si>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</si>
  <si>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</si>
  <si>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</si>
  <si>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</si>
  <si>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</si>
  <si>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</si>
  <si>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</si>
  <si>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</si>
  <si>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</si>
  <si>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</si>
  <si>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</si>
  <si>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</si>
  <si>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</si>
  <si>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</si>
  <si>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</si>
  <si>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</si>
  <si>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</si>
  <si>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</si>
  <si>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</si>
  <si>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>Short-term loans to other parties</t>
  </si>
  <si>
    <t xml:space="preserve">Derivative liabilities </t>
  </si>
  <si>
    <t>Derivative liabilities</t>
  </si>
  <si>
    <t>(Gain) loss from disposal and write-off of assets</t>
  </si>
  <si>
    <t xml:space="preserve">Balances as at  January 1, 2022 </t>
  </si>
  <si>
    <t>Adjustments to profit for the period for cash received (paid) from operating activities :-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</si>
  <si>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</si>
  <si>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</si>
  <si>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</si>
  <si>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</si>
  <si>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</si>
  <si>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</si>
  <si>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Change in parent's ownership interests in subsidiaries</t>
  </si>
  <si>
    <t>Cash paid for investment in associate company</t>
  </si>
  <si>
    <t>Short-term loans to related parties</t>
  </si>
  <si>
    <t>Goodwill</t>
  </si>
  <si>
    <t xml:space="preserve"> December 31, 2022</t>
  </si>
  <si>
    <t>2022</t>
  </si>
  <si>
    <t xml:space="preserve">Balances as at  January 1, 2023 </t>
  </si>
  <si>
    <t>Balance as at January 1, 2023</t>
  </si>
  <si>
    <t>4.1 and 6</t>
  </si>
  <si>
    <t>4.1 and 16</t>
  </si>
  <si>
    <t>Investment in associate companies</t>
  </si>
  <si>
    <t>Share of loss on investment in associate companies</t>
  </si>
  <si>
    <t>Net cash received from (used in) operating activities</t>
  </si>
  <si>
    <t>Reversal allowance for trade receivables</t>
  </si>
  <si>
    <t>Item that will not be reclassified to profit or loss</t>
  </si>
  <si>
    <t>Income tax relevance with other comprehensive income</t>
  </si>
  <si>
    <t>Beginning balance as of January 1, 2022</t>
  </si>
  <si>
    <t>Non-controlling interests of subsidiary companies decreased</t>
  </si>
  <si>
    <t>Dividend payment of non-controlling interests of subsidiaries</t>
  </si>
  <si>
    <t>Real estate development cost</t>
  </si>
  <si>
    <t>Cash received from dividend incomes</t>
  </si>
  <si>
    <t>Cash received from sale of property, plant and equipment</t>
  </si>
  <si>
    <t>Cash paid for short-term loan from related parties</t>
  </si>
  <si>
    <t>Dividend paid</t>
  </si>
  <si>
    <t>Dividend paid for non-controlling interests of subsidiary company</t>
  </si>
  <si>
    <t>Cash paid for share to non-controlling interests of subsidiary companies</t>
  </si>
  <si>
    <t>TSTE PUBLIC COMPANY LIMITED AND ITS SUBSIDIARY COMPANIES</t>
  </si>
  <si>
    <t>Surplus from revaluation of land</t>
  </si>
  <si>
    <t>Deposit received from warehouse and land rental</t>
  </si>
  <si>
    <t>Loss from unrealized exchange rate</t>
  </si>
  <si>
    <t>Share of loss of associate companies accounted for using equity method</t>
  </si>
  <si>
    <t>Cash received from income tax</t>
  </si>
  <si>
    <t>Share of profit of subsidiary companies accounted for using equity method</t>
  </si>
  <si>
    <t>Cash received from short-term loan to other parties</t>
  </si>
  <si>
    <t>Cash received from short-term loan to related parties</t>
  </si>
  <si>
    <t>Cash received from short-term loan from related parties</t>
  </si>
  <si>
    <t>Cash received from long-term loan from financial institutions</t>
  </si>
  <si>
    <t>Net cash received from (used in) financing activities</t>
  </si>
  <si>
    <t>As at September 30, 2023</t>
  </si>
  <si>
    <t xml:space="preserve"> September 30, 2023</t>
  </si>
  <si>
    <t>For the nine-month period ended September 30, 2023</t>
  </si>
  <si>
    <t>Cash paid for long-term loan from related parties</t>
  </si>
  <si>
    <t>For the three-month period ended September 30, 2023</t>
  </si>
  <si>
    <t>Loss on derivatives</t>
  </si>
  <si>
    <t>Income tax revenues (expenses)</t>
  </si>
  <si>
    <t>Gain (Loss) on derivatives</t>
  </si>
  <si>
    <t>Balance as at September 30, 2022</t>
  </si>
  <si>
    <t>Balance as at September 30, 2023</t>
  </si>
  <si>
    <t>Balances as at September 30, 2022</t>
  </si>
  <si>
    <t>Balances as at September 30, 2023</t>
  </si>
  <si>
    <t>(Gain) Loss from fair value adjustments to derivative</t>
  </si>
  <si>
    <t>Cash received from operating activities</t>
  </si>
  <si>
    <t xml:space="preserve">(Reversal) loss from decling value of inventories </t>
  </si>
  <si>
    <t>Employee benefit expenses</t>
  </si>
  <si>
    <t>Employee benefit obigations</t>
  </si>
  <si>
    <t>Cash paid for purchase investment properties</t>
  </si>
  <si>
    <t>Cash and cash equivalent items increase (decrease)-net</t>
  </si>
  <si>
    <t>Cash paid for short-term loan to other parties</t>
  </si>
  <si>
    <t>Cash paid for short-term loan to related parties</t>
  </si>
  <si>
    <t>Cash received from disposal of investment in subsidiary company</t>
  </si>
  <si>
    <t>Cash paid for investment in subsidiary companies</t>
  </si>
  <si>
    <t>Net cash used in investing activities</t>
  </si>
  <si>
    <t>Increase in short-term loan from financial institutions</t>
  </si>
  <si>
    <t>Cash received from share to non-controlling interests of subsidiary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</si>
</sst>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190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4" fontId="5" fillId="0" borderId="0" xfId="1" applyNumberFormat="1" applyFont="1"/>
    <xf numFmtId="189" fontId="5" fillId="0" borderId="0" xfId="1" applyNumberFormat="1" applyFont="1"/>
    <xf numFmtId="4" fontId="5" fillId="0" borderId="0" xfId="0" applyNumberFormat="1" applyFont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190" fontId="5" fillId="0" borderId="3" xfId="1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0" fontId="6" fillId="0" borderId="0" xfId="9" applyFont="1" applyAlignment="1">
      <alignment horizontal="center"/>
    </xf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Border="1"/>
    <xf numFmtId="194" fontId="10" fillId="0" borderId="0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1" fontId="5" fillId="0" borderId="0" xfId="0" applyNumberFormat="1" applyFont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/>
    <xf numFmtId="0" fontId="5" fillId="0" borderId="0" xfId="7" applyFont="1"/>
    <xf numFmtId="0" fontId="6" fillId="0" borderId="0" xfId="7" applyFont="1"/>
    <xf numFmtId="190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0" fontId="5" fillId="0" borderId="0" xfId="4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87" fontId="5" fillId="0" borderId="4" xfId="1" applyNumberFormat="1" applyFont="1" applyFill="1" applyBorder="1" applyAlignment="1">
      <alignment horizontal="right"/>
    </xf>
    <xf numFmtId="191" fontId="10" fillId="0" borderId="0" xfId="4" applyNumberFormat="1" applyFont="1" applyAlignment="1">
      <alignment horizontal="right"/>
    </xf>
    <xf numFmtId="192" fontId="10" fillId="0" borderId="0" xfId="4" applyNumberFormat="1" applyFont="1"/>
    <xf numFmtId="192" fontId="12" fillId="0" borderId="0" xfId="4" applyNumberFormat="1" applyFont="1"/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5" fillId="0" borderId="0" xfId="0" quotePrefix="1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1" fontId="10" fillId="0" borderId="0" xfId="1" applyNumberFormat="1" applyFont="1" applyFill="1"/>
    <xf numFmtId="43" fontId="14" fillId="0" borderId="0" xfId="1" applyFont="1"/>
    <xf numFmtId="190" fontId="1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Continuous"/>
    </xf>
    <xf numFmtId="194" fontId="5" fillId="0" borderId="0" xfId="12" applyNumberFormat="1" applyFont="1" applyFill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190" fontId="5" fillId="0" borderId="2" xfId="3" applyNumberFormat="1" applyFont="1" applyBorder="1"/>
    <xf numFmtId="194" fontId="5" fillId="0" borderId="0" xfId="1" applyNumberFormat="1" applyFont="1" applyBorder="1" applyAlignment="1">
      <alignment horizontal="right"/>
    </xf>
    <xf numFmtId="194" fontId="6" fillId="0" borderId="0" xfId="1" applyNumberFormat="1" applyFont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0" xfId="12" applyNumberFormat="1" applyFont="1" applyFill="1"/>
    <xf numFmtId="194" fontId="10" fillId="0" borderId="0" xfId="1" applyNumberFormat="1" applyFont="1" applyFill="1"/>
    <xf numFmtId="0" fontId="5" fillId="0" borderId="0" xfId="7" applyFont="1" applyFill="1"/>
    <xf numFmtId="0" fontId="5" fillId="0" borderId="0" xfId="5" applyFont="1" applyFill="1"/>
    <xf numFmtId="191" fontId="5" fillId="0" borderId="0" xfId="4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90" fontId="5" fillId="0" borderId="0" xfId="4" applyNumberFormat="1" applyFont="1" applyFill="1" applyBorder="1" applyAlignment="1">
      <alignment horizontal="right"/>
    </xf>
    <xf numFmtId="190" fontId="5" fillId="0" borderId="0" xfId="4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43" fontId="5" fillId="0" borderId="0" xfId="3" applyFont="1" applyBorder="1" applyAlignment="1">
      <alignment horizontal="right"/>
    </xf>
    <xf numFmtId="0" fontId="1" fillId="0" borderId="0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90" fontId="5" fillId="0" borderId="0" xfId="0" applyNumberFormat="1" applyFont="1" applyFill="1"/>
    <xf numFmtId="0" fontId="6" fillId="0" borderId="0" xfId="0" applyFont="1" applyFill="1"/>
    <xf numFmtId="0" fontId="1" fillId="0" borderId="0" xfId="0" applyFont="1" applyFill="1"/>
    <xf numFmtId="190" fontId="6" fillId="0" borderId="0" xfId="3" applyNumberFormat="1" applyFont="1" applyFill="1" applyAlignment="1">
      <alignment horizontal="center"/>
    </xf>
    <xf numFmtId="190" fontId="5" fillId="0" borderId="0" xfId="3" applyNumberFormat="1" applyFont="1" applyFill="1" applyAlignment="1">
      <alignment horizontal="right"/>
    </xf>
    <xf numFmtId="0" fontId="15" fillId="0" borderId="0" xfId="9" applyFont="1" applyAlignment="1">
      <alignment horizontal="center"/>
    </xf>
    <xf numFmtId="0" fontId="6" fillId="0" borderId="2" xfId="6" applyFont="1" applyBorder="1" applyAlignment="1">
      <alignment horizontal="center"/>
    </xf>
    <xf numFmtId="0" fontId="4" fillId="0" borderId="0" xfId="5" applyFont="1" applyFill="1"/>
    <xf numFmtId="0" fontId="4" fillId="0" borderId="0" xfId="5" applyFill="1"/>
    <xf numFmtId="43" fontId="10" fillId="0" borderId="2" xfId="1" applyFont="1" applyFill="1" applyBorder="1"/>
    <xf numFmtId="190" fontId="10" fillId="0" borderId="1" xfId="1" applyNumberFormat="1" applyFont="1" applyFill="1" applyBorder="1"/>
    <xf numFmtId="194" fontId="5" fillId="0" borderId="7" xfId="1" applyNumberFormat="1" applyFont="1" applyBorder="1" applyAlignment="1">
      <alignment horizontal="center"/>
    </xf>
    <xf numFmtId="194" fontId="5" fillId="0" borderId="3" xfId="3" applyNumberFormat="1" applyFont="1" applyBorder="1" applyAlignment="1">
      <alignment horizontal="right"/>
    </xf>
    <xf numFmtId="194" fontId="5" fillId="0" borderId="3" xfId="1" applyNumberFormat="1" applyFont="1" applyFill="1" applyBorder="1" applyAlignment="1">
      <alignment horizontal="right"/>
    </xf>
    <xf numFmtId="0" fontId="5" fillId="0" borderId="0" xfId="13" applyFont="1" applyFill="1"/>
    <xf numFmtId="191" fontId="5" fillId="0" borderId="0" xfId="4" applyNumberFormat="1" applyFont="1" applyFill="1"/>
    <xf numFmtId="190" fontId="5" fillId="0" borderId="5" xfId="1" applyNumberFormat="1" applyFont="1" applyFill="1" applyBorder="1"/>
    <xf numFmtId="194" fontId="5" fillId="0" borderId="0" xfId="12" applyNumberFormat="1" applyFont="1" applyFill="1" applyBorder="1" applyAlignment="1">
      <alignment horizontal="center"/>
    </xf>
    <xf numFmtId="194" fontId="5" fillId="0" borderId="2" xfId="12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/>
    <xf numFmtId="194" fontId="5" fillId="0" borderId="0" xfId="12" applyNumberFormat="1" applyFont="1" applyBorder="1" applyAlignment="1">
      <alignment horizontal="right"/>
    </xf>
    <xf numFmtId="194" fontId="5" fillId="0" borderId="0" xfId="1" applyNumberFormat="1" applyFont="1" applyBorder="1" applyAlignment="1"/>
    <xf numFmtId="194" fontId="5" fillId="0" borderId="0" xfId="1" applyNumberFormat="1" applyFont="1" applyFill="1" applyBorder="1"/>
    <xf numFmtId="191" fontId="5" fillId="0" borderId="0" xfId="0" applyNumberFormat="1" applyFont="1" applyFill="1"/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1" fontId="5" fillId="0" borderId="0" xfId="1" applyNumberFormat="1" applyFont="1" applyFill="1" applyBorder="1"/>
    <xf numFmtId="187" fontId="5" fillId="0" borderId="0" xfId="1" applyNumberFormat="1" applyFont="1" applyFill="1"/>
    <xf numFmtId="190" fontId="5" fillId="0" borderId="0" xfId="3" applyNumberFormat="1" applyFont="1" applyBorder="1"/>
    <xf numFmtId="190" fontId="5" fillId="0" borderId="0" xfId="3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2" xfId="5" applyFont="1" applyFill="1" applyBorder="1"/>
    <xf numFmtId="0" fontId="5" fillId="0" borderId="2" xfId="7" applyFont="1" applyFill="1" applyBorder="1"/>
    <xf numFmtId="0" fontId="6" fillId="0" borderId="2" xfId="6" applyFont="1" applyFill="1" applyBorder="1" applyAlignment="1">
      <alignment horizontal="right"/>
    </xf>
    <xf numFmtId="0" fontId="5" fillId="0" borderId="1" xfId="5" applyFont="1" applyFill="1" applyBorder="1"/>
    <xf numFmtId="0" fontId="6" fillId="0" borderId="0" xfId="5" applyFont="1" applyFill="1" applyAlignment="1">
      <alignment horizontal="center"/>
    </xf>
    <xf numFmtId="0" fontId="6" fillId="0" borderId="2" xfId="5" applyFont="1" applyFill="1" applyBorder="1" applyAlignment="1">
      <alignment horizontal="center"/>
    </xf>
    <xf numFmtId="0" fontId="6" fillId="0" borderId="0" xfId="7" applyFont="1" applyFill="1"/>
    <xf numFmtId="190" fontId="5" fillId="0" borderId="2" xfId="1" applyNumberFormat="1" applyFont="1" applyFill="1" applyBorder="1" applyAlignment="1">
      <alignment horizontal="center"/>
    </xf>
    <xf numFmtId="43" fontId="5" fillId="0" borderId="2" xfId="1" applyFont="1" applyFill="1" applyBorder="1"/>
    <xf numFmtId="194" fontId="5" fillId="0" borderId="4" xfId="4" applyNumberFormat="1" applyFont="1" applyFill="1" applyBorder="1"/>
    <xf numFmtId="0" fontId="13" fillId="0" borderId="0" xfId="5" applyFont="1" applyFill="1"/>
    <xf numFmtId="187" fontId="5" fillId="0" borderId="0" xfId="4" applyNumberFormat="1" applyFont="1" applyFill="1" applyAlignment="1">
      <alignment horizontal="right"/>
    </xf>
    <xf numFmtId="194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190" fontId="5" fillId="0" borderId="2" xfId="4" applyNumberFormat="1" applyFont="1" applyFill="1" applyBorder="1"/>
    <xf numFmtId="190" fontId="5" fillId="0" borderId="3" xfId="4" applyNumberFormat="1" applyFont="1" applyFill="1" applyBorder="1"/>
    <xf numFmtId="191" fontId="10" fillId="0" borderId="0" xfId="4" applyNumberFormat="1" applyFont="1" applyFill="1" applyAlignment="1">
      <alignment horizontal="right"/>
    </xf>
    <xf numFmtId="192" fontId="10" fillId="0" borderId="0" xfId="4" applyNumberFormat="1" applyFont="1" applyFill="1"/>
    <xf numFmtId="192" fontId="12" fillId="0" borderId="0" xfId="4" applyNumberFormat="1" applyFont="1" applyFill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9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1" xfId="5" applyFont="1" applyFill="1" applyBorder="1" applyAlignment="1">
      <alignment horizontal="center"/>
    </xf>
  </cellXfs>
  <cellStyles count="22">
    <cellStyle name="Comma" xfId="1" builtinId="3"/>
    <cellStyle name="Comma 2" xfId="2"/>
    <cellStyle name="Comma 2 2" xfId="12"/>
    <cellStyle name="Comma 2 2 2" xfId="16"/>
    <cellStyle name="Comma 2 2 3" xfId="21"/>
    <cellStyle name="Comma 2 3" xfId="15"/>
    <cellStyle name="Comma 2 4" xfId="20"/>
    <cellStyle name="Comma 3" xfId="3"/>
    <cellStyle name="Comma 4" xfId="4"/>
    <cellStyle name="Comma 5" xfId="14"/>
    <cellStyle name="Comma 6" xfId="19"/>
    <cellStyle name="Normal" xfId="0" builtinId="0"/>
    <cellStyle name="Normal 2" xfId="5"/>
    <cellStyle name="Normal 2 2" xfId="18"/>
    <cellStyle name="Normal 2 3" xfId="17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zoomScaleNormal="100" zoomScaleSheetLayoutView="80" workbookViewId="0"/>
  </sheetViews>
  <sheetFormatPr defaultColWidth="20.140625" defaultRowHeight="24" customHeight="1" x14ac:dyDescent="0.45"/>
  <cols>
    <col min="1" max="3" width="2.85546875" style="1" customWidth="1"/>
    <col min="4" max="4" width="27.140625" style="1" customWidth="1"/>
    <col min="5" max="5" width="9.42578125" style="2" customWidth="1"/>
    <col min="6" max="6" width="15.140625" style="2" customWidth="1"/>
    <col min="7" max="7" width="0.85546875" style="2" customWidth="1"/>
    <col min="8" max="8" width="15.140625" style="1" customWidth="1"/>
    <col min="9" max="9" width="0.85546875" style="1" customWidth="1"/>
    <col min="10" max="10" width="15.140625" style="1" customWidth="1"/>
    <col min="11" max="11" width="0.85546875" style="1" customWidth="1"/>
    <col min="12" max="12" width="15.140625" style="1" customWidth="1"/>
    <col min="13" max="16384" width="20.140625" style="1"/>
  </cols>
  <sheetData>
    <row r="1" spans="1:12" ht="21" x14ac:dyDescent="0.45">
      <c r="L1" s="1">
        <v>2</v>
      </c>
    </row>
    <row r="2" spans="1:12" ht="21" customHeight="1" x14ac:dyDescent="0.45">
      <c r="A2" s="232" t="s">
        <v>179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21" customHeight="1" x14ac:dyDescent="0.45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1" customHeight="1" x14ac:dyDescent="0.45">
      <c r="A4" s="232" t="s">
        <v>191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21" customHeight="1" x14ac:dyDescent="0.45">
      <c r="A5" s="3"/>
      <c r="B5" s="3"/>
      <c r="C5" s="3"/>
      <c r="D5" s="3"/>
      <c r="H5" s="4"/>
      <c r="I5" s="4"/>
      <c r="J5" s="4"/>
      <c r="K5" s="4"/>
      <c r="L5" s="55" t="s">
        <v>109</v>
      </c>
    </row>
    <row r="6" spans="1:12" ht="21" customHeight="1" x14ac:dyDescent="0.45">
      <c r="A6" s="6"/>
      <c r="B6" s="6"/>
      <c r="C6" s="6"/>
      <c r="D6" s="6"/>
      <c r="E6" s="7"/>
      <c r="F6" s="231" t="s">
        <v>38</v>
      </c>
      <c r="G6" s="231"/>
      <c r="H6" s="231"/>
      <c r="I6" s="231"/>
      <c r="J6" s="231" t="s">
        <v>39</v>
      </c>
      <c r="K6" s="231"/>
      <c r="L6" s="231"/>
    </row>
    <row r="7" spans="1:12" ht="21" customHeight="1" x14ac:dyDescent="0.45">
      <c r="A7" s="8"/>
      <c r="B7" s="8"/>
      <c r="C7" s="8"/>
      <c r="D7" s="8"/>
      <c r="E7" s="9" t="s">
        <v>1</v>
      </c>
      <c r="F7" s="10" t="s">
        <v>192</v>
      </c>
      <c r="G7" s="10"/>
      <c r="H7" s="9" t="s">
        <v>157</v>
      </c>
      <c r="I7" s="9"/>
      <c r="J7" s="10" t="s">
        <v>192</v>
      </c>
      <c r="K7" s="10"/>
      <c r="L7" s="9" t="s">
        <v>157</v>
      </c>
    </row>
    <row r="8" spans="1:12" ht="21" customHeight="1" x14ac:dyDescent="0.45">
      <c r="E8" s="11"/>
      <c r="F8" s="12" t="s">
        <v>116</v>
      </c>
      <c r="G8" s="12"/>
      <c r="H8" s="11" t="s">
        <v>118</v>
      </c>
      <c r="I8" s="11"/>
      <c r="J8" s="12" t="s">
        <v>116</v>
      </c>
      <c r="K8" s="12"/>
      <c r="L8" s="11" t="s">
        <v>118</v>
      </c>
    </row>
    <row r="9" spans="1:12" ht="21" customHeight="1" x14ac:dyDescent="0.45">
      <c r="E9" s="11"/>
      <c r="F9" s="12" t="s">
        <v>117</v>
      </c>
      <c r="G9" s="12"/>
      <c r="H9" s="11"/>
      <c r="I9" s="11"/>
      <c r="J9" s="12" t="s">
        <v>117</v>
      </c>
      <c r="K9" s="12"/>
      <c r="L9" s="13"/>
    </row>
    <row r="10" spans="1:12" ht="21" customHeight="1" x14ac:dyDescent="0.45">
      <c r="A10" s="233" t="s">
        <v>2</v>
      </c>
      <c r="B10" s="233"/>
      <c r="C10" s="233"/>
      <c r="D10" s="233"/>
    </row>
    <row r="11" spans="1:12" ht="21" customHeight="1" x14ac:dyDescent="0.45">
      <c r="A11" s="14" t="s">
        <v>3</v>
      </c>
      <c r="B11" s="14"/>
      <c r="C11" s="14"/>
      <c r="D11" s="14"/>
      <c r="H11" s="15"/>
      <c r="I11" s="15"/>
      <c r="J11" s="15"/>
      <c r="K11" s="15"/>
    </row>
    <row r="12" spans="1:12" ht="21" customHeight="1" x14ac:dyDescent="0.45">
      <c r="A12" s="1" t="s">
        <v>4</v>
      </c>
      <c r="F12" s="16">
        <v>126684</v>
      </c>
      <c r="G12" s="17"/>
      <c r="H12" s="16">
        <v>172035</v>
      </c>
      <c r="I12" s="18"/>
      <c r="J12" s="19">
        <v>17837</v>
      </c>
      <c r="K12" s="18"/>
      <c r="L12" s="19">
        <v>10369</v>
      </c>
    </row>
    <row r="13" spans="1:12" ht="21" customHeight="1" x14ac:dyDescent="0.45">
      <c r="A13" s="1" t="s">
        <v>100</v>
      </c>
      <c r="E13" s="2" t="s">
        <v>161</v>
      </c>
      <c r="F13" s="16">
        <v>376801</v>
      </c>
      <c r="G13" s="17"/>
      <c r="H13" s="16">
        <v>363631</v>
      </c>
      <c r="I13" s="18"/>
      <c r="J13" s="19">
        <v>20500</v>
      </c>
      <c r="K13" s="18"/>
      <c r="L13" s="19">
        <v>19289</v>
      </c>
    </row>
    <row r="14" spans="1:12" ht="21" customHeight="1" x14ac:dyDescent="0.45">
      <c r="A14" s="1" t="s">
        <v>155</v>
      </c>
      <c r="E14" s="2">
        <v>4.0999999999999996</v>
      </c>
      <c r="F14" s="16">
        <v>2000</v>
      </c>
      <c r="G14" s="17"/>
      <c r="H14" s="16">
        <v>0</v>
      </c>
      <c r="I14" s="18"/>
      <c r="J14" s="19">
        <v>13500</v>
      </c>
      <c r="K14" s="18"/>
      <c r="L14" s="19">
        <v>72000</v>
      </c>
    </row>
    <row r="15" spans="1:12" ht="21" customHeight="1" x14ac:dyDescent="0.45">
      <c r="A15" s="1" t="s">
        <v>141</v>
      </c>
      <c r="F15" s="16">
        <v>0</v>
      </c>
      <c r="G15" s="17"/>
      <c r="H15" s="16">
        <v>500</v>
      </c>
      <c r="I15" s="18"/>
      <c r="J15" s="19">
        <v>0</v>
      </c>
      <c r="K15" s="18"/>
      <c r="L15" s="19">
        <v>0</v>
      </c>
    </row>
    <row r="16" spans="1:12" ht="21" customHeight="1" x14ac:dyDescent="0.45">
      <c r="A16" s="1" t="s">
        <v>74</v>
      </c>
      <c r="E16" s="2">
        <v>7</v>
      </c>
      <c r="F16" s="16">
        <v>1221891</v>
      </c>
      <c r="G16" s="17"/>
      <c r="H16" s="16">
        <v>1124078</v>
      </c>
      <c r="I16" s="18"/>
      <c r="J16" s="19">
        <v>822</v>
      </c>
      <c r="K16" s="18"/>
      <c r="L16" s="19">
        <v>1207</v>
      </c>
    </row>
    <row r="17" spans="1:12" ht="21" customHeight="1" x14ac:dyDescent="0.45">
      <c r="A17" s="1" t="s">
        <v>129</v>
      </c>
      <c r="E17" s="2">
        <v>23.1</v>
      </c>
      <c r="F17" s="16">
        <v>1769</v>
      </c>
      <c r="G17" s="17"/>
      <c r="H17" s="16">
        <v>0</v>
      </c>
      <c r="I17" s="18"/>
      <c r="J17" s="19">
        <v>0</v>
      </c>
      <c r="K17" s="18"/>
      <c r="L17" s="19">
        <v>0</v>
      </c>
    </row>
    <row r="18" spans="1:12" ht="21" customHeight="1" x14ac:dyDescent="0.45">
      <c r="A18" s="1" t="s">
        <v>5</v>
      </c>
      <c r="F18" s="16">
        <v>41763</v>
      </c>
      <c r="G18" s="17"/>
      <c r="H18" s="16">
        <v>23042</v>
      </c>
      <c r="I18" s="18"/>
      <c r="J18" s="19">
        <v>10516</v>
      </c>
      <c r="K18" s="18"/>
      <c r="L18" s="19">
        <v>5491</v>
      </c>
    </row>
    <row r="19" spans="1:12" ht="21" customHeight="1" x14ac:dyDescent="0.45">
      <c r="A19" s="14" t="s">
        <v>6</v>
      </c>
      <c r="F19" s="20">
        <f>SUM(F12:F18)</f>
        <v>1770908</v>
      </c>
      <c r="G19" s="18"/>
      <c r="H19" s="20">
        <f>SUM(H12:H18)</f>
        <v>1683286</v>
      </c>
      <c r="I19" s="18"/>
      <c r="J19" s="20">
        <f>SUM(J12:J18)</f>
        <v>63175</v>
      </c>
      <c r="K19" s="18"/>
      <c r="L19" s="20">
        <f>SUM(L12:L18)</f>
        <v>108356</v>
      </c>
    </row>
    <row r="20" spans="1:12" ht="21" customHeight="1" x14ac:dyDescent="0.45">
      <c r="A20" s="14" t="s">
        <v>7</v>
      </c>
      <c r="D20" s="21"/>
      <c r="H20" s="18"/>
      <c r="I20" s="18"/>
      <c r="J20" s="18"/>
      <c r="K20" s="18"/>
      <c r="L20" s="22"/>
    </row>
    <row r="21" spans="1:12" ht="21" customHeight="1" x14ac:dyDescent="0.45">
      <c r="A21" s="1" t="s">
        <v>132</v>
      </c>
      <c r="E21" s="152">
        <v>8</v>
      </c>
      <c r="F21" s="16">
        <v>804</v>
      </c>
      <c r="G21" s="23"/>
      <c r="H21" s="16">
        <v>809</v>
      </c>
      <c r="I21" s="24"/>
      <c r="J21" s="25">
        <v>352</v>
      </c>
      <c r="K21" s="24"/>
      <c r="L21" s="25">
        <v>354</v>
      </c>
    </row>
    <row r="22" spans="1:12" ht="21" customHeight="1" x14ac:dyDescent="0.45">
      <c r="A22" s="1" t="s">
        <v>163</v>
      </c>
      <c r="E22" s="152">
        <v>9</v>
      </c>
      <c r="F22" s="16">
        <v>30154</v>
      </c>
      <c r="G22" s="23"/>
      <c r="H22" s="16">
        <v>31551</v>
      </c>
      <c r="I22" s="24"/>
      <c r="J22" s="25">
        <v>27022</v>
      </c>
      <c r="K22" s="24"/>
      <c r="L22" s="25">
        <v>28457</v>
      </c>
    </row>
    <row r="23" spans="1:12" ht="21" customHeight="1" x14ac:dyDescent="0.45">
      <c r="A23" s="1" t="s">
        <v>98</v>
      </c>
      <c r="E23" s="152">
        <v>10</v>
      </c>
      <c r="F23" s="26">
        <v>0</v>
      </c>
      <c r="G23" s="27"/>
      <c r="H23" s="16">
        <v>0</v>
      </c>
      <c r="I23" s="28"/>
      <c r="J23" s="25">
        <v>2110495</v>
      </c>
      <c r="K23" s="24"/>
      <c r="L23" s="25">
        <v>1945598</v>
      </c>
    </row>
    <row r="24" spans="1:12" ht="21" customHeight="1" x14ac:dyDescent="0.45">
      <c r="A24" s="1" t="s">
        <v>78</v>
      </c>
      <c r="E24" s="152">
        <v>11</v>
      </c>
      <c r="F24" s="16">
        <v>365923</v>
      </c>
      <c r="G24" s="23"/>
      <c r="H24" s="16">
        <v>47712</v>
      </c>
      <c r="I24" s="29"/>
      <c r="J24" s="19">
        <v>276809</v>
      </c>
      <c r="K24" s="29"/>
      <c r="L24" s="19">
        <v>277412</v>
      </c>
    </row>
    <row r="25" spans="1:12" ht="21" customHeight="1" x14ac:dyDescent="0.45">
      <c r="A25" s="1" t="s">
        <v>79</v>
      </c>
      <c r="E25" s="2">
        <v>12</v>
      </c>
      <c r="F25" s="16">
        <v>3620147</v>
      </c>
      <c r="G25" s="23"/>
      <c r="H25" s="16">
        <v>4035281</v>
      </c>
      <c r="I25" s="24"/>
      <c r="J25" s="25">
        <v>1840357</v>
      </c>
      <c r="K25" s="24"/>
      <c r="L25" s="25">
        <v>1883472</v>
      </c>
    </row>
    <row r="26" spans="1:12" ht="21" customHeight="1" x14ac:dyDescent="0.45">
      <c r="A26" s="1" t="s">
        <v>133</v>
      </c>
      <c r="E26" s="2">
        <v>13</v>
      </c>
      <c r="F26" s="16">
        <v>17730</v>
      </c>
      <c r="G26" s="23"/>
      <c r="H26" s="16">
        <v>24160</v>
      </c>
      <c r="I26" s="24"/>
      <c r="J26" s="25">
        <v>826</v>
      </c>
      <c r="K26" s="24"/>
      <c r="L26" s="25">
        <v>1027</v>
      </c>
    </row>
    <row r="27" spans="1:12" ht="21" customHeight="1" x14ac:dyDescent="0.45">
      <c r="A27" s="1" t="s">
        <v>156</v>
      </c>
      <c r="F27" s="16">
        <v>150275</v>
      </c>
      <c r="G27" s="23"/>
      <c r="H27" s="16">
        <v>150275</v>
      </c>
      <c r="I27" s="24"/>
      <c r="J27" s="25">
        <v>0</v>
      </c>
      <c r="K27" s="24"/>
      <c r="L27" s="25">
        <v>0</v>
      </c>
    </row>
    <row r="28" spans="1:12" ht="21" customHeight="1" x14ac:dyDescent="0.45">
      <c r="A28" s="1" t="s">
        <v>84</v>
      </c>
      <c r="F28" s="16">
        <v>8240</v>
      </c>
      <c r="G28" s="23"/>
      <c r="H28" s="16">
        <v>9844</v>
      </c>
      <c r="I28" s="24"/>
      <c r="J28" s="25">
        <v>0</v>
      </c>
      <c r="K28" s="24"/>
      <c r="L28" s="25">
        <v>0</v>
      </c>
    </row>
    <row r="29" spans="1:12" ht="21" customHeight="1" x14ac:dyDescent="0.45">
      <c r="A29" s="1" t="s">
        <v>8</v>
      </c>
      <c r="F29" s="16">
        <v>18711</v>
      </c>
      <c r="G29" s="23"/>
      <c r="H29" s="16">
        <v>11506</v>
      </c>
      <c r="I29" s="24"/>
      <c r="J29" s="25">
        <v>35975</v>
      </c>
      <c r="K29" s="24"/>
      <c r="L29" s="25">
        <v>34776</v>
      </c>
    </row>
    <row r="30" spans="1:12" ht="21" customHeight="1" x14ac:dyDescent="0.45">
      <c r="A30" s="14" t="s">
        <v>9</v>
      </c>
      <c r="E30" s="1"/>
      <c r="F30" s="20">
        <f>SUM(F21:F29)</f>
        <v>4211984</v>
      </c>
      <c r="G30" s="18"/>
      <c r="H30" s="20">
        <f>SUM(H21:H29)</f>
        <v>4311138</v>
      </c>
      <c r="I30" s="18"/>
      <c r="J30" s="20">
        <f>SUM(J21:J29)</f>
        <v>4291836</v>
      </c>
      <c r="K30" s="18"/>
      <c r="L30" s="20">
        <f>SUM(L21:L29)</f>
        <v>4171096</v>
      </c>
    </row>
    <row r="31" spans="1:12" ht="21" customHeight="1" thickBot="1" x14ac:dyDescent="0.5">
      <c r="A31" s="14" t="s">
        <v>10</v>
      </c>
      <c r="F31" s="30">
        <f>+F19+F30</f>
        <v>5982892</v>
      </c>
      <c r="G31" s="18"/>
      <c r="H31" s="30">
        <f>+H19+H30</f>
        <v>5994424</v>
      </c>
      <c r="I31" s="18"/>
      <c r="J31" s="30">
        <f>+J19+J30</f>
        <v>4355011</v>
      </c>
      <c r="K31" s="18"/>
      <c r="L31" s="30">
        <f>+L19+L30</f>
        <v>4279452</v>
      </c>
    </row>
    <row r="32" spans="1:12" ht="12.75" customHeight="1" thickTop="1" x14ac:dyDescent="0.45">
      <c r="F32" s="31"/>
      <c r="G32" s="31"/>
      <c r="H32" s="32"/>
      <c r="I32" s="22"/>
      <c r="J32" s="22"/>
      <c r="K32" s="22"/>
      <c r="L32" s="22"/>
    </row>
    <row r="33" spans="1:12" ht="21" x14ac:dyDescent="0.45">
      <c r="F33" s="155"/>
      <c r="G33" s="156"/>
      <c r="H33" s="155"/>
      <c r="I33" s="155"/>
      <c r="J33" s="155"/>
      <c r="K33" s="155"/>
      <c r="L33" s="155"/>
    </row>
    <row r="34" spans="1:12" ht="21" x14ac:dyDescent="0.45">
      <c r="F34" s="33"/>
      <c r="G34" s="33"/>
      <c r="H34" s="32"/>
      <c r="I34" s="22"/>
      <c r="J34" s="22"/>
      <c r="K34" s="22"/>
      <c r="L34" s="22"/>
    </row>
    <row r="35" spans="1:12" ht="24" customHeight="1" x14ac:dyDescent="0.45">
      <c r="E35" s="1"/>
      <c r="F35" s="1"/>
      <c r="G35" s="1"/>
    </row>
    <row r="36" spans="1:12" ht="24" customHeight="1" x14ac:dyDescent="0.45">
      <c r="E36" s="1"/>
      <c r="H36" s="22"/>
      <c r="I36" s="22"/>
      <c r="J36" s="22"/>
      <c r="K36" s="22"/>
      <c r="L36" s="22"/>
    </row>
    <row r="37" spans="1:12" ht="24" customHeight="1" x14ac:dyDescent="0.45">
      <c r="E37" s="1"/>
      <c r="H37" s="22"/>
      <c r="I37" s="22"/>
      <c r="J37" s="22"/>
      <c r="K37" s="22"/>
      <c r="L37" s="22"/>
    </row>
    <row r="38" spans="1:12" ht="24" customHeight="1" x14ac:dyDescent="0.45">
      <c r="E38" s="1"/>
      <c r="H38" s="22"/>
      <c r="I38" s="22"/>
      <c r="J38" s="22"/>
      <c r="K38" s="22"/>
      <c r="L38" s="22"/>
    </row>
    <row r="39" spans="1:12" ht="24" customHeight="1" x14ac:dyDescent="0.45">
      <c r="E39" s="1"/>
      <c r="H39" s="22"/>
      <c r="I39" s="22"/>
      <c r="J39" s="22"/>
      <c r="K39" s="22"/>
      <c r="L39" s="22"/>
    </row>
    <row r="40" spans="1:12" ht="24" customHeight="1" x14ac:dyDescent="0.45">
      <c r="E40" s="1"/>
      <c r="H40" s="22"/>
      <c r="I40" s="22"/>
      <c r="J40" s="22"/>
      <c r="K40" s="22"/>
      <c r="L40" s="22"/>
    </row>
    <row r="41" spans="1:12" ht="3.6" customHeight="1" x14ac:dyDescent="0.45">
      <c r="E41" s="1"/>
      <c r="H41" s="22"/>
      <c r="I41" s="22"/>
      <c r="J41" s="22"/>
      <c r="K41" s="22"/>
      <c r="L41" s="22"/>
    </row>
    <row r="42" spans="1:12" ht="24" customHeight="1" x14ac:dyDescent="0.45">
      <c r="E42" s="1"/>
      <c r="H42" s="22"/>
      <c r="I42" s="22"/>
      <c r="J42" s="22"/>
      <c r="K42" s="22"/>
      <c r="L42" s="22"/>
    </row>
    <row r="43" spans="1:12" ht="21" x14ac:dyDescent="0.45">
      <c r="A43" s="1" t="s">
        <v>11</v>
      </c>
      <c r="B43" s="14"/>
      <c r="C43" s="14"/>
      <c r="D43" s="14"/>
      <c r="H43" s="22"/>
      <c r="I43" s="22"/>
      <c r="J43" s="22"/>
      <c r="K43" s="22"/>
      <c r="L43" s="22"/>
    </row>
    <row r="44" spans="1:12" ht="21" x14ac:dyDescent="0.45">
      <c r="B44" s="14"/>
      <c r="C44" s="14"/>
      <c r="D44" s="14"/>
      <c r="H44" s="22"/>
      <c r="I44" s="22"/>
      <c r="J44" s="22"/>
      <c r="K44" s="22"/>
      <c r="L44" s="1">
        <v>3</v>
      </c>
    </row>
    <row r="45" spans="1:12" ht="21" x14ac:dyDescent="0.45">
      <c r="A45" s="232" t="s">
        <v>179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21" x14ac:dyDescent="0.45">
      <c r="A46" s="232" t="str">
        <f>+A3</f>
        <v>STATEMENTS OF FINANCIAL POSITION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</row>
    <row r="47" spans="1:12" ht="21" x14ac:dyDescent="0.45">
      <c r="A47" s="232" t="str">
        <f>+A4</f>
        <v>As at September 30, 2023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</row>
    <row r="48" spans="1:12" s="14" customFormat="1" ht="21" x14ac:dyDescent="0.45">
      <c r="A48" s="3"/>
      <c r="B48" s="3"/>
      <c r="C48" s="3"/>
      <c r="D48" s="3"/>
      <c r="E48" s="2"/>
      <c r="F48" s="2"/>
      <c r="G48" s="2"/>
      <c r="H48" s="4"/>
      <c r="I48" s="4"/>
      <c r="J48" s="4"/>
      <c r="K48" s="4"/>
      <c r="L48" s="13" t="str">
        <f>L5</f>
        <v>(Unit : Thousand Baht)</v>
      </c>
    </row>
    <row r="49" spans="1:12" s="14" customFormat="1" ht="21" customHeight="1" x14ac:dyDescent="0.45">
      <c r="A49" s="6"/>
      <c r="B49" s="6"/>
      <c r="C49" s="6"/>
      <c r="D49" s="6"/>
      <c r="E49" s="7"/>
      <c r="F49" s="231" t="s">
        <v>38</v>
      </c>
      <c r="G49" s="231"/>
      <c r="H49" s="231"/>
      <c r="I49" s="231"/>
      <c r="J49" s="231" t="s">
        <v>39</v>
      </c>
      <c r="K49" s="231"/>
      <c r="L49" s="231"/>
    </row>
    <row r="50" spans="1:12" s="14" customFormat="1" ht="21" customHeight="1" x14ac:dyDescent="0.45">
      <c r="A50" s="8"/>
      <c r="B50" s="8"/>
      <c r="C50" s="8"/>
      <c r="D50" s="8"/>
      <c r="E50" s="9" t="s">
        <v>1</v>
      </c>
      <c r="F50" s="10" t="str">
        <f>+F7</f>
        <v xml:space="preserve"> September 30, 2023</v>
      </c>
      <c r="G50" s="10"/>
      <c r="H50" s="10" t="str">
        <f>+H7</f>
        <v xml:space="preserve"> December 31, 2022</v>
      </c>
      <c r="I50" s="34"/>
      <c r="J50" s="10" t="str">
        <f>+J7</f>
        <v xml:space="preserve"> September 30, 2023</v>
      </c>
      <c r="K50" s="10"/>
      <c r="L50" s="10" t="str">
        <f>+L7</f>
        <v xml:space="preserve"> December 31, 2022</v>
      </c>
    </row>
    <row r="51" spans="1:12" s="14" customFormat="1" ht="21" customHeight="1" x14ac:dyDescent="0.45">
      <c r="A51" s="1"/>
      <c r="B51" s="1"/>
      <c r="C51" s="1"/>
      <c r="D51" s="1"/>
      <c r="E51" s="11"/>
      <c r="F51" s="12" t="s">
        <v>116</v>
      </c>
      <c r="G51" s="35"/>
      <c r="H51" s="35" t="s">
        <v>118</v>
      </c>
      <c r="I51" s="3"/>
      <c r="J51" s="12" t="s">
        <v>116</v>
      </c>
      <c r="K51" s="35"/>
      <c r="L51" s="35" t="s">
        <v>118</v>
      </c>
    </row>
    <row r="52" spans="1:12" s="14" customFormat="1" ht="21" customHeight="1" x14ac:dyDescent="0.45">
      <c r="A52" s="1"/>
      <c r="B52" s="1"/>
      <c r="C52" s="1"/>
      <c r="D52" s="1"/>
      <c r="E52" s="11"/>
      <c r="F52" s="12" t="s">
        <v>117</v>
      </c>
      <c r="G52" s="12"/>
      <c r="H52" s="11"/>
      <c r="I52" s="11"/>
      <c r="J52" s="12" t="s">
        <v>117</v>
      </c>
      <c r="K52" s="12"/>
      <c r="L52" s="11"/>
    </row>
    <row r="53" spans="1:12" ht="21" customHeight="1" x14ac:dyDescent="0.45">
      <c r="A53" s="14" t="s">
        <v>12</v>
      </c>
      <c r="L53" s="22"/>
    </row>
    <row r="54" spans="1:12" ht="21" customHeight="1" x14ac:dyDescent="0.45">
      <c r="A54" s="14" t="s">
        <v>13</v>
      </c>
      <c r="H54" s="15"/>
      <c r="I54" s="15"/>
      <c r="J54" s="15"/>
      <c r="K54" s="15"/>
      <c r="L54" s="22"/>
    </row>
    <row r="55" spans="1:12" ht="21" customHeight="1" x14ac:dyDescent="0.45">
      <c r="A55" s="1" t="s">
        <v>14</v>
      </c>
      <c r="E55" s="2">
        <v>15</v>
      </c>
      <c r="F55" s="17">
        <v>1091007</v>
      </c>
      <c r="G55" s="17"/>
      <c r="H55" s="16">
        <v>936850</v>
      </c>
      <c r="I55" s="18"/>
      <c r="J55" s="19">
        <v>475000</v>
      </c>
      <c r="K55" s="18"/>
      <c r="L55" s="19">
        <v>640000</v>
      </c>
    </row>
    <row r="56" spans="1:12" ht="21" customHeight="1" x14ac:dyDescent="0.45">
      <c r="A56" s="1" t="s">
        <v>130</v>
      </c>
      <c r="E56" s="2">
        <v>4.0999999999999996</v>
      </c>
      <c r="F56" s="37">
        <v>0</v>
      </c>
      <c r="G56" s="37"/>
      <c r="H56" s="16">
        <v>0</v>
      </c>
      <c r="I56" s="18"/>
      <c r="J56" s="19">
        <v>212500</v>
      </c>
      <c r="K56" s="18"/>
      <c r="L56" s="19">
        <v>120000</v>
      </c>
    </row>
    <row r="57" spans="1:12" ht="21" customHeight="1" x14ac:dyDescent="0.45">
      <c r="A57" s="1" t="s">
        <v>99</v>
      </c>
      <c r="E57" s="2" t="s">
        <v>162</v>
      </c>
      <c r="F57" s="17">
        <v>409737</v>
      </c>
      <c r="G57" s="17"/>
      <c r="H57" s="16">
        <v>520881</v>
      </c>
      <c r="I57" s="18"/>
      <c r="J57" s="19">
        <v>47236</v>
      </c>
      <c r="K57" s="18"/>
      <c r="L57" s="19">
        <v>37523</v>
      </c>
    </row>
    <row r="58" spans="1:12" ht="21" customHeight="1" x14ac:dyDescent="0.45">
      <c r="A58" s="1" t="s">
        <v>108</v>
      </c>
      <c r="F58" s="37"/>
      <c r="G58" s="37"/>
      <c r="H58" s="37"/>
      <c r="I58" s="18"/>
      <c r="J58" s="19"/>
      <c r="K58" s="18"/>
      <c r="L58" s="19"/>
    </row>
    <row r="59" spans="1:12" ht="21" customHeight="1" x14ac:dyDescent="0.45">
      <c r="B59" s="1" t="s">
        <v>15</v>
      </c>
      <c r="E59" s="2">
        <v>4.0999999999999996</v>
      </c>
      <c r="F59" s="37">
        <v>0</v>
      </c>
      <c r="G59" s="37"/>
      <c r="H59" s="37">
        <v>0</v>
      </c>
      <c r="I59" s="18"/>
      <c r="J59" s="19">
        <v>9000</v>
      </c>
      <c r="K59" s="18"/>
      <c r="L59" s="19">
        <v>31000</v>
      </c>
    </row>
    <row r="60" spans="1:12" ht="21" customHeight="1" x14ac:dyDescent="0.45">
      <c r="B60" s="1" t="s">
        <v>16</v>
      </c>
      <c r="E60" s="2">
        <v>17</v>
      </c>
      <c r="F60" s="17">
        <v>79525</v>
      </c>
      <c r="G60" s="17"/>
      <c r="H60" s="16">
        <v>27868</v>
      </c>
      <c r="I60" s="18"/>
      <c r="J60" s="19">
        <v>66400</v>
      </c>
      <c r="K60" s="18"/>
      <c r="L60" s="19">
        <v>26400</v>
      </c>
    </row>
    <row r="61" spans="1:12" ht="21" customHeight="1" x14ac:dyDescent="0.45">
      <c r="B61" s="1" t="s">
        <v>131</v>
      </c>
      <c r="E61" s="2">
        <v>18</v>
      </c>
      <c r="F61" s="37">
        <v>6309</v>
      </c>
      <c r="G61" s="37"/>
      <c r="H61" s="37">
        <v>7611</v>
      </c>
      <c r="I61" s="18"/>
      <c r="J61" s="19">
        <v>350</v>
      </c>
      <c r="K61" s="18"/>
      <c r="L61" s="19">
        <v>365</v>
      </c>
    </row>
    <row r="62" spans="1:12" ht="21" customHeight="1" x14ac:dyDescent="0.45">
      <c r="A62" s="1" t="s">
        <v>142</v>
      </c>
      <c r="E62" s="2">
        <v>23.1</v>
      </c>
      <c r="F62" s="37">
        <v>0</v>
      </c>
      <c r="G62" s="37"/>
      <c r="H62" s="37">
        <v>11250</v>
      </c>
      <c r="I62" s="18"/>
      <c r="J62" s="19">
        <v>0</v>
      </c>
      <c r="K62" s="18"/>
      <c r="L62" s="19">
        <v>0</v>
      </c>
    </row>
    <row r="63" spans="1:12" ht="21" customHeight="1" x14ac:dyDescent="0.45">
      <c r="A63" s="1" t="s">
        <v>17</v>
      </c>
      <c r="F63" s="37">
        <v>3226</v>
      </c>
      <c r="G63" s="37"/>
      <c r="H63" s="37">
        <v>26849</v>
      </c>
      <c r="I63" s="18"/>
      <c r="J63" s="19">
        <v>0</v>
      </c>
      <c r="K63" s="18"/>
      <c r="L63" s="19">
        <v>0</v>
      </c>
    </row>
    <row r="64" spans="1:12" ht="21" customHeight="1" x14ac:dyDescent="0.45">
      <c r="A64" s="1" t="s">
        <v>18</v>
      </c>
      <c r="F64" s="37">
        <v>15810</v>
      </c>
      <c r="G64" s="37"/>
      <c r="H64" s="37">
        <v>19186</v>
      </c>
      <c r="I64" s="18"/>
      <c r="J64" s="19">
        <v>2513</v>
      </c>
      <c r="K64" s="18"/>
      <c r="L64" s="19">
        <v>2814</v>
      </c>
    </row>
    <row r="65" spans="1:12" ht="21" customHeight="1" x14ac:dyDescent="0.45">
      <c r="A65" s="14" t="s">
        <v>19</v>
      </c>
      <c r="F65" s="20">
        <f>SUM(F55:F64)</f>
        <v>1605614</v>
      </c>
      <c r="G65" s="18"/>
      <c r="H65" s="20">
        <f>SUM(H55:H64)</f>
        <v>1550495</v>
      </c>
      <c r="I65" s="18"/>
      <c r="J65" s="20">
        <f>SUM(J55:J64)</f>
        <v>812999</v>
      </c>
      <c r="K65" s="18"/>
      <c r="L65" s="20">
        <f>SUM(L55:L64)</f>
        <v>858102</v>
      </c>
    </row>
    <row r="66" spans="1:12" ht="21" customHeight="1" x14ac:dyDescent="0.45">
      <c r="A66" s="14" t="s">
        <v>20</v>
      </c>
      <c r="H66" s="18"/>
      <c r="I66" s="18"/>
      <c r="J66" s="18"/>
      <c r="K66" s="18"/>
      <c r="L66" s="18"/>
    </row>
    <row r="67" spans="1:12" ht="21" customHeight="1" x14ac:dyDescent="0.45">
      <c r="A67" s="1" t="s">
        <v>15</v>
      </c>
      <c r="E67" s="2">
        <v>4.0999999999999996</v>
      </c>
      <c r="F67" s="19">
        <v>0</v>
      </c>
      <c r="G67" s="29"/>
      <c r="H67" s="19">
        <v>0</v>
      </c>
      <c r="I67" s="38"/>
      <c r="J67" s="19">
        <v>53000</v>
      </c>
      <c r="K67" s="29"/>
      <c r="L67" s="19">
        <v>34000</v>
      </c>
    </row>
    <row r="68" spans="1:12" ht="21" customHeight="1" x14ac:dyDescent="0.45">
      <c r="A68" s="1" t="s">
        <v>16</v>
      </c>
      <c r="E68" s="2">
        <v>17</v>
      </c>
      <c r="F68" s="19">
        <v>172931</v>
      </c>
      <c r="G68" s="23"/>
      <c r="H68" s="19">
        <v>33434</v>
      </c>
      <c r="I68" s="38"/>
      <c r="J68" s="19">
        <v>146900</v>
      </c>
      <c r="K68" s="29"/>
      <c r="L68" s="19">
        <v>26700</v>
      </c>
    </row>
    <row r="69" spans="1:12" ht="21" customHeight="1" x14ac:dyDescent="0.45">
      <c r="A69" s="1" t="s">
        <v>131</v>
      </c>
      <c r="E69" s="2">
        <v>18</v>
      </c>
      <c r="F69" s="16">
        <v>2574</v>
      </c>
      <c r="G69" s="23"/>
      <c r="H69" s="16">
        <v>6973</v>
      </c>
      <c r="I69" s="38"/>
      <c r="J69" s="19">
        <v>0</v>
      </c>
      <c r="K69" s="29"/>
      <c r="L69" s="19">
        <v>278</v>
      </c>
    </row>
    <row r="70" spans="1:12" ht="21" customHeight="1" x14ac:dyDescent="0.45">
      <c r="A70" s="1" t="s">
        <v>93</v>
      </c>
      <c r="F70" s="16">
        <v>11212</v>
      </c>
      <c r="G70" s="23"/>
      <c r="H70" s="16">
        <v>2069</v>
      </c>
      <c r="I70" s="38"/>
      <c r="J70" s="19">
        <v>2818</v>
      </c>
      <c r="K70" s="29"/>
      <c r="L70" s="19">
        <v>12302</v>
      </c>
    </row>
    <row r="71" spans="1:12" ht="21" customHeight="1" x14ac:dyDescent="0.45">
      <c r="A71" s="1" t="s">
        <v>21</v>
      </c>
      <c r="E71" s="2">
        <v>19</v>
      </c>
      <c r="F71" s="16">
        <v>27084</v>
      </c>
      <c r="G71" s="23"/>
      <c r="H71" s="16">
        <v>23997</v>
      </c>
      <c r="I71" s="38"/>
      <c r="J71" s="19">
        <v>9036</v>
      </c>
      <c r="K71" s="29"/>
      <c r="L71" s="19">
        <v>8722</v>
      </c>
    </row>
    <row r="72" spans="1:12" ht="21" customHeight="1" x14ac:dyDescent="0.45">
      <c r="A72" s="1" t="s">
        <v>22</v>
      </c>
      <c r="F72" s="16">
        <v>386613</v>
      </c>
      <c r="G72" s="23"/>
      <c r="H72" s="16">
        <v>419615</v>
      </c>
      <c r="I72" s="38"/>
      <c r="J72" s="19">
        <v>281497</v>
      </c>
      <c r="K72" s="29"/>
      <c r="L72" s="19">
        <v>288630</v>
      </c>
    </row>
    <row r="73" spans="1:12" ht="21" customHeight="1" x14ac:dyDescent="0.45">
      <c r="A73" s="1" t="s">
        <v>23</v>
      </c>
      <c r="F73" s="16">
        <v>2410</v>
      </c>
      <c r="G73" s="23"/>
      <c r="H73" s="16">
        <v>315</v>
      </c>
      <c r="I73" s="38"/>
      <c r="J73" s="19">
        <v>0</v>
      </c>
      <c r="K73" s="29"/>
      <c r="L73" s="19">
        <v>0</v>
      </c>
    </row>
    <row r="74" spans="1:12" ht="21" customHeight="1" x14ac:dyDescent="0.45">
      <c r="A74" s="14" t="s">
        <v>24</v>
      </c>
      <c r="F74" s="20">
        <f>SUM(F67:F73)</f>
        <v>602824</v>
      </c>
      <c r="G74" s="18"/>
      <c r="H74" s="20">
        <f>SUM(H67:H73)</f>
        <v>486403</v>
      </c>
      <c r="I74" s="18"/>
      <c r="J74" s="20">
        <f>SUM(J67:J73)</f>
        <v>493251</v>
      </c>
      <c r="K74" s="18"/>
      <c r="L74" s="20">
        <f>SUM(L67:L73)</f>
        <v>370632</v>
      </c>
    </row>
    <row r="75" spans="1:12" ht="21" customHeight="1" x14ac:dyDescent="0.45">
      <c r="A75" s="14" t="s">
        <v>25</v>
      </c>
      <c r="F75" s="20">
        <f>+F65+F74</f>
        <v>2208438</v>
      </c>
      <c r="G75" s="18"/>
      <c r="H75" s="20">
        <f>+H65+H74</f>
        <v>2036898</v>
      </c>
      <c r="I75" s="18"/>
      <c r="J75" s="20">
        <f>+J65+J74</f>
        <v>1306250</v>
      </c>
      <c r="K75" s="18"/>
      <c r="L75" s="20">
        <f>+L65+L74</f>
        <v>1228734</v>
      </c>
    </row>
    <row r="76" spans="1:12" ht="21" x14ac:dyDescent="0.45">
      <c r="H76" s="22"/>
      <c r="I76" s="22"/>
      <c r="J76" s="22"/>
      <c r="K76" s="22"/>
      <c r="L76" s="39"/>
    </row>
    <row r="77" spans="1:12" ht="21" x14ac:dyDescent="0.45">
      <c r="H77" s="40"/>
      <c r="I77" s="22"/>
      <c r="J77" s="22"/>
      <c r="K77" s="22"/>
      <c r="L77" s="39"/>
    </row>
    <row r="78" spans="1:12" ht="21" x14ac:dyDescent="0.45">
      <c r="H78" s="40"/>
      <c r="I78" s="22"/>
      <c r="J78" s="22"/>
      <c r="K78" s="22"/>
      <c r="L78" s="39"/>
    </row>
    <row r="79" spans="1:12" ht="21" x14ac:dyDescent="0.45">
      <c r="E79" s="1"/>
      <c r="F79" s="1"/>
      <c r="G79" s="1"/>
    </row>
    <row r="80" spans="1:12" ht="21" x14ac:dyDescent="0.45">
      <c r="E80" s="1"/>
      <c r="H80" s="22"/>
      <c r="I80" s="22"/>
      <c r="J80" s="22"/>
      <c r="K80" s="22"/>
      <c r="L80" s="22"/>
    </row>
    <row r="81" spans="1:12" ht="21" x14ac:dyDescent="0.45">
      <c r="E81" s="1"/>
      <c r="H81" s="22"/>
      <c r="I81" s="22"/>
      <c r="J81" s="22"/>
      <c r="K81" s="22"/>
      <c r="L81" s="22"/>
    </row>
    <row r="82" spans="1:12" ht="21.6" customHeight="1" x14ac:dyDescent="0.45">
      <c r="E82" s="1"/>
      <c r="H82" s="22"/>
      <c r="I82" s="22"/>
      <c r="J82" s="22"/>
      <c r="K82" s="22"/>
      <c r="L82" s="22"/>
    </row>
    <row r="83" spans="1:12" ht="18" customHeight="1" x14ac:dyDescent="0.45">
      <c r="E83" s="1"/>
      <c r="H83" s="22"/>
      <c r="I83" s="22"/>
      <c r="J83" s="22"/>
      <c r="K83" s="22"/>
      <c r="L83" s="22"/>
    </row>
    <row r="84" spans="1:12" ht="18" customHeight="1" x14ac:dyDescent="0.45">
      <c r="E84" s="1"/>
      <c r="H84" s="22"/>
      <c r="I84" s="22"/>
      <c r="J84" s="22"/>
      <c r="K84" s="22"/>
      <c r="L84" s="22"/>
    </row>
    <row r="85" spans="1:12" ht="18" customHeight="1" x14ac:dyDescent="0.45">
      <c r="E85" s="1"/>
      <c r="H85" s="22"/>
      <c r="I85" s="22"/>
      <c r="J85" s="22"/>
      <c r="K85" s="22"/>
      <c r="L85" s="22"/>
    </row>
    <row r="86" spans="1:12" ht="4.5" customHeight="1" x14ac:dyDescent="0.45">
      <c r="E86" s="1"/>
      <c r="H86" s="22"/>
      <c r="I86" s="22"/>
      <c r="J86" s="22"/>
      <c r="K86" s="22"/>
      <c r="L86" s="22"/>
    </row>
    <row r="87" spans="1:12" ht="21" x14ac:dyDescent="0.45">
      <c r="A87" s="1" t="s">
        <v>11</v>
      </c>
      <c r="E87" s="1"/>
      <c r="H87" s="22"/>
      <c r="I87" s="22"/>
      <c r="J87" s="22"/>
      <c r="K87" s="22"/>
      <c r="L87" s="22"/>
    </row>
    <row r="88" spans="1:12" ht="21" x14ac:dyDescent="0.45">
      <c r="L88" s="1">
        <v>4</v>
      </c>
    </row>
    <row r="89" spans="1:12" ht="21" customHeight="1" x14ac:dyDescent="0.45">
      <c r="A89" s="232" t="str">
        <f>+A45</f>
        <v>TSTE PUBLIC COMPANY LIMITED AND ITS SUBSIDIARY COMPANIES</v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</row>
    <row r="90" spans="1:12" ht="21" customHeight="1" x14ac:dyDescent="0.45">
      <c r="A90" s="232" t="str">
        <f>+A46</f>
        <v>STATEMENTS OF FINANCIAL POSITION</v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</row>
    <row r="91" spans="1:12" ht="21" customHeight="1" x14ac:dyDescent="0.45">
      <c r="A91" s="232" t="str">
        <f>+A47</f>
        <v>As at September 30, 2023</v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</row>
    <row r="92" spans="1:12" s="14" customFormat="1" ht="21" customHeight="1" x14ac:dyDescent="0.45">
      <c r="A92" s="3"/>
      <c r="B92" s="3"/>
      <c r="C92" s="3"/>
      <c r="D92" s="3"/>
      <c r="E92" s="2"/>
      <c r="F92" s="2"/>
      <c r="G92" s="2"/>
      <c r="H92" s="4"/>
      <c r="I92" s="4"/>
      <c r="J92" s="4"/>
      <c r="K92" s="4"/>
      <c r="L92" s="13" t="str">
        <f>L48</f>
        <v>(Unit : Thousand Baht)</v>
      </c>
    </row>
    <row r="93" spans="1:12" s="14" customFormat="1" ht="21" customHeight="1" x14ac:dyDescent="0.45">
      <c r="A93" s="6"/>
      <c r="B93" s="6"/>
      <c r="C93" s="6"/>
      <c r="D93" s="6"/>
      <c r="E93" s="7"/>
      <c r="F93" s="231" t="s">
        <v>38</v>
      </c>
      <c r="G93" s="231"/>
      <c r="H93" s="231"/>
      <c r="I93" s="231"/>
      <c r="J93" s="231" t="s">
        <v>39</v>
      </c>
      <c r="K93" s="231"/>
      <c r="L93" s="231"/>
    </row>
    <row r="94" spans="1:12" s="14" customFormat="1" ht="21" customHeight="1" x14ac:dyDescent="0.45">
      <c r="A94" s="8"/>
      <c r="B94" s="8"/>
      <c r="C94" s="8"/>
      <c r="D94" s="8"/>
      <c r="E94" s="9"/>
      <c r="F94" s="10" t="str">
        <f>+F50</f>
        <v xml:space="preserve"> September 30, 2023</v>
      </c>
      <c r="G94" s="10"/>
      <c r="H94" s="10" t="str">
        <f>+H50</f>
        <v xml:space="preserve"> December 31, 2022</v>
      </c>
      <c r="I94" s="34"/>
      <c r="J94" s="10" t="str">
        <f>+J50</f>
        <v xml:space="preserve"> September 30, 2023</v>
      </c>
      <c r="K94" s="10"/>
      <c r="L94" s="10" t="str">
        <f>+L50</f>
        <v xml:space="preserve"> December 31, 2022</v>
      </c>
    </row>
    <row r="95" spans="1:12" s="14" customFormat="1" ht="21" customHeight="1" x14ac:dyDescent="0.45">
      <c r="A95" s="1"/>
      <c r="B95" s="1"/>
      <c r="C95" s="1"/>
      <c r="D95" s="1"/>
      <c r="E95" s="11"/>
      <c r="F95" s="12" t="s">
        <v>116</v>
      </c>
      <c r="G95" s="35"/>
      <c r="H95" s="35" t="s">
        <v>118</v>
      </c>
      <c r="I95" s="3"/>
      <c r="J95" s="12" t="s">
        <v>116</v>
      </c>
      <c r="K95" s="35"/>
      <c r="L95" s="35" t="s">
        <v>118</v>
      </c>
    </row>
    <row r="96" spans="1:12" s="14" customFormat="1" ht="21" customHeight="1" x14ac:dyDescent="0.45">
      <c r="A96" s="1"/>
      <c r="B96" s="1"/>
      <c r="C96" s="1"/>
      <c r="D96" s="1"/>
      <c r="E96" s="11"/>
      <c r="F96" s="12" t="s">
        <v>117</v>
      </c>
      <c r="G96" s="12"/>
      <c r="H96" s="11"/>
      <c r="I96" s="11"/>
      <c r="J96" s="12" t="s">
        <v>117</v>
      </c>
      <c r="K96" s="12"/>
      <c r="L96" s="11"/>
    </row>
    <row r="97" spans="1:13" ht="21" customHeight="1" x14ac:dyDescent="0.45">
      <c r="A97" s="14" t="s">
        <v>26</v>
      </c>
      <c r="D97" s="14"/>
      <c r="L97" s="22"/>
    </row>
    <row r="98" spans="1:13" ht="21" customHeight="1" x14ac:dyDescent="0.45">
      <c r="A98" s="1" t="s">
        <v>27</v>
      </c>
    </row>
    <row r="99" spans="1:13" ht="21" customHeight="1" x14ac:dyDescent="0.45">
      <c r="B99" s="1" t="s">
        <v>28</v>
      </c>
      <c r="L99" s="41"/>
    </row>
    <row r="100" spans="1:13" ht="21" customHeight="1" x14ac:dyDescent="0.45">
      <c r="C100" s="21" t="s">
        <v>87</v>
      </c>
      <c r="F100" s="197">
        <f>+'page 10'!C28</f>
        <v>191664</v>
      </c>
      <c r="G100" s="19"/>
      <c r="H100" s="197">
        <v>191664</v>
      </c>
      <c r="I100" s="19"/>
      <c r="J100" s="197">
        <f>+'page 10'!C28</f>
        <v>191664</v>
      </c>
      <c r="K100" s="18"/>
      <c r="L100" s="42">
        <v>191664</v>
      </c>
    </row>
    <row r="101" spans="1:13" ht="21" customHeight="1" x14ac:dyDescent="0.45">
      <c r="B101" s="1" t="s">
        <v>29</v>
      </c>
      <c r="F101" s="26"/>
      <c r="G101" s="26"/>
      <c r="H101" s="26"/>
      <c r="I101" s="19"/>
      <c r="J101" s="19"/>
      <c r="K101" s="18"/>
      <c r="L101" s="18"/>
    </row>
    <row r="102" spans="1:13" ht="21" customHeight="1" x14ac:dyDescent="0.45">
      <c r="C102" s="21" t="s">
        <v>88</v>
      </c>
      <c r="F102" s="19">
        <f>+'page 9'!C33</f>
        <v>191664</v>
      </c>
      <c r="G102" s="19"/>
      <c r="H102" s="19">
        <v>191664</v>
      </c>
      <c r="I102" s="19"/>
      <c r="J102" s="19">
        <f>+'page 10'!C28</f>
        <v>191664</v>
      </c>
      <c r="K102" s="18"/>
      <c r="L102" s="18">
        <v>191664</v>
      </c>
    </row>
    <row r="103" spans="1:13" ht="21" customHeight="1" x14ac:dyDescent="0.45">
      <c r="A103" s="1" t="s">
        <v>89</v>
      </c>
      <c r="F103" s="19">
        <f>+'page 9'!D33</f>
        <v>17424</v>
      </c>
      <c r="G103" s="19"/>
      <c r="H103" s="19">
        <f>+'page 9'!D25</f>
        <v>17424</v>
      </c>
      <c r="I103" s="19"/>
      <c r="J103" s="19">
        <f>+'page 10'!E28</f>
        <v>17424</v>
      </c>
      <c r="K103" s="18"/>
      <c r="L103" s="18">
        <f>+'page 10'!E22</f>
        <v>17424</v>
      </c>
    </row>
    <row r="104" spans="1:13" ht="21" customHeight="1" x14ac:dyDescent="0.45">
      <c r="A104" s="1" t="s">
        <v>30</v>
      </c>
      <c r="F104" s="180"/>
      <c r="G104" s="180"/>
      <c r="H104" s="180"/>
      <c r="I104" s="19"/>
      <c r="J104" s="19"/>
      <c r="K104" s="18"/>
      <c r="L104" s="18"/>
    </row>
    <row r="105" spans="1:13" ht="21" customHeight="1" x14ac:dyDescent="0.45">
      <c r="B105" s="1" t="s">
        <v>31</v>
      </c>
      <c r="F105" s="180"/>
      <c r="G105" s="180"/>
      <c r="H105" s="180"/>
      <c r="I105" s="19"/>
      <c r="J105" s="19"/>
      <c r="K105" s="18"/>
      <c r="L105" s="18"/>
    </row>
    <row r="106" spans="1:13" ht="21" customHeight="1" x14ac:dyDescent="0.45">
      <c r="C106" s="21" t="s">
        <v>32</v>
      </c>
      <c r="F106" s="16">
        <f>+'page 9'!E33</f>
        <v>19200</v>
      </c>
      <c r="G106" s="16"/>
      <c r="H106" s="16">
        <f>+'page 9'!E25</f>
        <v>19200</v>
      </c>
      <c r="I106" s="19"/>
      <c r="J106" s="16">
        <f>+'page 10'!G28</f>
        <v>19200</v>
      </c>
      <c r="K106" s="18"/>
      <c r="L106" s="18">
        <f>+'page 10'!G22</f>
        <v>19200</v>
      </c>
    </row>
    <row r="107" spans="1:13" ht="21" customHeight="1" x14ac:dyDescent="0.45">
      <c r="B107" s="1" t="s">
        <v>33</v>
      </c>
      <c r="F107" s="17">
        <v>1658362</v>
      </c>
      <c r="G107" s="17"/>
      <c r="H107" s="17">
        <f>+'page 9'!F25</f>
        <v>1608026</v>
      </c>
      <c r="I107" s="18"/>
      <c r="J107" s="18">
        <v>1658362</v>
      </c>
      <c r="K107" s="18"/>
      <c r="L107" s="18">
        <f>+'page 10'!H22</f>
        <v>1608026</v>
      </c>
    </row>
    <row r="108" spans="1:13" ht="21" customHeight="1" x14ac:dyDescent="0.45">
      <c r="A108" s="1" t="s">
        <v>34</v>
      </c>
      <c r="F108" s="43">
        <v>1543770</v>
      </c>
      <c r="G108" s="18"/>
      <c r="H108" s="43">
        <f>+'page 9'!K25</f>
        <v>1718466</v>
      </c>
      <c r="I108" s="18"/>
      <c r="J108" s="44">
        <v>1162111</v>
      </c>
      <c r="K108" s="45"/>
      <c r="L108" s="44">
        <f>+'page 10'!L22</f>
        <v>1214404</v>
      </c>
    </row>
    <row r="109" spans="1:13" ht="21" customHeight="1" x14ac:dyDescent="0.45">
      <c r="A109" s="1" t="s">
        <v>35</v>
      </c>
      <c r="F109" s="18">
        <f>SUM(F102:F108)</f>
        <v>3430420</v>
      </c>
      <c r="G109" s="18"/>
      <c r="H109" s="18">
        <f>SUM(H102:H108)</f>
        <v>3554780</v>
      </c>
      <c r="I109" s="18"/>
      <c r="J109" s="46">
        <f>SUM(J102:J108)</f>
        <v>3048761</v>
      </c>
      <c r="K109" s="46"/>
      <c r="L109" s="46">
        <f>SUM(L102:L108)</f>
        <v>3050718</v>
      </c>
      <c r="M109" s="15"/>
    </row>
    <row r="110" spans="1:13" ht="21" customHeight="1" x14ac:dyDescent="0.45">
      <c r="A110" s="1" t="s">
        <v>95</v>
      </c>
      <c r="E110" s="37"/>
      <c r="F110" s="47">
        <v>344034</v>
      </c>
      <c r="G110" s="48"/>
      <c r="H110" s="49">
        <f>+'page 9'!M25</f>
        <v>402746</v>
      </c>
      <c r="I110" s="46"/>
      <c r="J110" s="50">
        <v>0</v>
      </c>
      <c r="K110" s="18"/>
      <c r="L110" s="43">
        <v>0</v>
      </c>
    </row>
    <row r="111" spans="1:13" ht="21" customHeight="1" x14ac:dyDescent="0.45">
      <c r="A111" s="14" t="s">
        <v>36</v>
      </c>
      <c r="F111" s="46">
        <f>SUM(F109:F110)</f>
        <v>3774454</v>
      </c>
      <c r="G111" s="46"/>
      <c r="H111" s="46">
        <f>SUM(H109:H110)</f>
        <v>3957526</v>
      </c>
      <c r="I111" s="46"/>
      <c r="J111" s="46">
        <f>SUM(J109:J110)</f>
        <v>3048761</v>
      </c>
      <c r="K111" s="46"/>
      <c r="L111" s="46">
        <f>SUM(L109:L110)</f>
        <v>3050718</v>
      </c>
    </row>
    <row r="112" spans="1:13" ht="21" customHeight="1" thickBot="1" x14ac:dyDescent="0.5">
      <c r="A112" s="14" t="s">
        <v>150</v>
      </c>
      <c r="F112" s="51">
        <f>+F75+F111</f>
        <v>5982892</v>
      </c>
      <c r="G112" s="46"/>
      <c r="H112" s="51">
        <f>+H75+H111</f>
        <v>5994424</v>
      </c>
      <c r="I112" s="46"/>
      <c r="J112" s="51">
        <f>+J75+J109+J110</f>
        <v>4355011</v>
      </c>
      <c r="K112" s="46"/>
      <c r="L112" s="51">
        <f>+L75+L109+L110</f>
        <v>4279452</v>
      </c>
    </row>
    <row r="113" spans="1:12" ht="24" customHeight="1" thickTop="1" x14ac:dyDescent="0.45">
      <c r="A113" s="52"/>
      <c r="B113" s="52"/>
      <c r="C113" s="52"/>
      <c r="D113" s="52"/>
      <c r="E113" s="53"/>
      <c r="F113" s="18"/>
      <c r="G113" s="18"/>
      <c r="H113" s="22"/>
      <c r="I113" s="22"/>
      <c r="J113" s="18"/>
      <c r="K113" s="18"/>
      <c r="L113" s="22"/>
    </row>
    <row r="114" spans="1:12" ht="21" x14ac:dyDescent="0.45">
      <c r="E114" s="1"/>
      <c r="I114" s="22"/>
      <c r="J114" s="22"/>
      <c r="K114" s="22"/>
      <c r="L114" s="22"/>
    </row>
    <row r="115" spans="1:12" ht="21" x14ac:dyDescent="0.45">
      <c r="E115" s="1"/>
      <c r="H115" s="22"/>
      <c r="I115" s="22"/>
      <c r="J115" s="22"/>
      <c r="K115" s="22"/>
      <c r="L115" s="22"/>
    </row>
    <row r="116" spans="1:12" ht="21" x14ac:dyDescent="0.45">
      <c r="E116" s="1"/>
      <c r="H116" s="22"/>
      <c r="I116" s="22"/>
      <c r="J116" s="22"/>
      <c r="K116" s="22"/>
      <c r="L116" s="22"/>
    </row>
    <row r="117" spans="1:12" ht="21" x14ac:dyDescent="0.45">
      <c r="E117" s="1"/>
      <c r="H117" s="22"/>
      <c r="I117" s="22"/>
      <c r="J117" s="22"/>
      <c r="K117" s="22"/>
      <c r="L117" s="22"/>
    </row>
    <row r="118" spans="1:12" ht="21" x14ac:dyDescent="0.45">
      <c r="E118" s="1"/>
      <c r="H118" s="22"/>
      <c r="I118" s="22"/>
      <c r="J118" s="22"/>
      <c r="K118" s="22"/>
      <c r="L118" s="22"/>
    </row>
    <row r="119" spans="1:12" ht="21" x14ac:dyDescent="0.45">
      <c r="E119" s="1"/>
      <c r="H119" s="22"/>
      <c r="I119" s="22"/>
      <c r="J119" s="22"/>
      <c r="K119" s="22"/>
      <c r="L119" s="22"/>
    </row>
    <row r="120" spans="1:12" ht="21" x14ac:dyDescent="0.45">
      <c r="E120" s="1"/>
      <c r="H120" s="22"/>
      <c r="I120" s="22"/>
      <c r="J120" s="22"/>
      <c r="K120" s="22"/>
      <c r="L120" s="22"/>
    </row>
    <row r="121" spans="1:12" ht="21" x14ac:dyDescent="0.45">
      <c r="E121" s="1"/>
      <c r="H121" s="22"/>
      <c r="I121" s="22"/>
      <c r="J121" s="22"/>
      <c r="K121" s="22"/>
      <c r="L121" s="22"/>
    </row>
    <row r="122" spans="1:12" ht="21" x14ac:dyDescent="0.45">
      <c r="E122" s="1"/>
      <c r="H122" s="22"/>
      <c r="I122" s="22"/>
      <c r="J122" s="22"/>
      <c r="K122" s="22"/>
      <c r="L122" s="22"/>
    </row>
    <row r="123" spans="1:12" ht="21" x14ac:dyDescent="0.45">
      <c r="E123" s="1"/>
      <c r="H123" s="22"/>
      <c r="I123" s="22"/>
      <c r="J123" s="22"/>
      <c r="K123" s="22"/>
      <c r="L123" s="22"/>
    </row>
    <row r="124" spans="1:12" ht="21" x14ac:dyDescent="0.45">
      <c r="E124" s="1"/>
      <c r="H124" s="22"/>
      <c r="I124" s="22"/>
      <c r="J124" s="22"/>
      <c r="K124" s="22"/>
      <c r="L124" s="22"/>
    </row>
    <row r="125" spans="1:12" ht="21" x14ac:dyDescent="0.45">
      <c r="E125" s="1"/>
      <c r="H125" s="22"/>
      <c r="I125" s="22"/>
      <c r="J125" s="22"/>
      <c r="K125" s="22"/>
      <c r="L125" s="22"/>
    </row>
    <row r="126" spans="1:12" ht="21" x14ac:dyDescent="0.45">
      <c r="E126" s="1"/>
      <c r="H126" s="22"/>
      <c r="I126" s="22"/>
      <c r="J126" s="22"/>
      <c r="K126" s="22"/>
      <c r="L126" s="22"/>
    </row>
    <row r="127" spans="1:12" ht="21" x14ac:dyDescent="0.45">
      <c r="E127" s="1"/>
      <c r="H127" s="22"/>
      <c r="I127" s="22"/>
      <c r="J127" s="22"/>
      <c r="K127" s="22"/>
      <c r="L127" s="22"/>
    </row>
    <row r="128" spans="1:12" ht="21" x14ac:dyDescent="0.45">
      <c r="E128" s="1"/>
      <c r="H128" s="22"/>
      <c r="I128" s="22"/>
      <c r="J128" s="22"/>
      <c r="K128" s="22"/>
      <c r="L128" s="22"/>
    </row>
    <row r="129" spans="1:12" ht="10.5" customHeight="1" x14ac:dyDescent="0.45">
      <c r="E129" s="1"/>
      <c r="H129" s="22"/>
      <c r="I129" s="22"/>
      <c r="J129" s="22"/>
      <c r="K129" s="22"/>
      <c r="L129" s="22"/>
    </row>
    <row r="130" spans="1:12" ht="21" x14ac:dyDescent="0.45">
      <c r="A130" s="1" t="s">
        <v>11</v>
      </c>
      <c r="H130" s="22"/>
    </row>
    <row r="131" spans="1:12" ht="24" customHeight="1" x14ac:dyDescent="0.45">
      <c r="F131" s="17"/>
      <c r="G131" s="17"/>
      <c r="H131" s="18"/>
      <c r="I131" s="18"/>
      <c r="J131" s="18"/>
      <c r="K131" s="18"/>
      <c r="L131" s="18"/>
    </row>
  </sheetData>
  <mergeCells count="16">
    <mergeCell ref="A10:D10"/>
    <mergeCell ref="A45:L45"/>
    <mergeCell ref="A46:L46"/>
    <mergeCell ref="A47:L47"/>
    <mergeCell ref="J49:L49"/>
    <mergeCell ref="F49:I49"/>
    <mergeCell ref="J6:L6"/>
    <mergeCell ref="F6:I6"/>
    <mergeCell ref="A2:L2"/>
    <mergeCell ref="A3:L3"/>
    <mergeCell ref="A4:L4"/>
    <mergeCell ref="J93:L93"/>
    <mergeCell ref="F93:I93"/>
    <mergeCell ref="A91:L91"/>
    <mergeCell ref="A90:L90"/>
    <mergeCell ref="A89:L89"/>
  </mergeCells>
  <phoneticPr fontId="0" type="noConversion"/>
  <pageMargins left="0.90551181102362199" right="0.31496062992126" top="0.511811023622047" bottom="0.59055118110236204" header="0.118110236220472" footer="0.118110236220472"/>
  <pageSetup paperSize="9" scale="90" fitToWidth="0" fitToHeight="0" orientation="portrait" r:id="rId1"/>
  <headerFooter alignWithMargins="0"/>
  <rowBreaks count="2" manualBreakCount="2">
    <brk id="43" max="15" man="1"/>
    <brk id="8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0"/>
  <sheetViews>
    <sheetView zoomScaleNormal="100" zoomScaleSheetLayoutView="80" workbookViewId="0"/>
  </sheetViews>
  <sheetFormatPr defaultColWidth="20.140625" defaultRowHeight="21.75" x14ac:dyDescent="0.5"/>
  <cols>
    <col min="1" max="3" width="2.85546875" style="1" customWidth="1"/>
    <col min="4" max="4" width="50.140625" style="1" customWidth="1"/>
    <col min="5" max="5" width="5.4257812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54"/>
    <col min="22" max="16384" width="20.140625" style="1"/>
  </cols>
  <sheetData>
    <row r="1" spans="1:21" x14ac:dyDescent="0.5">
      <c r="L1" s="1">
        <v>5</v>
      </c>
    </row>
    <row r="2" spans="1:21" x14ac:dyDescent="0.5">
      <c r="A2" s="232" t="s">
        <v>179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x14ac:dyDescent="0.5">
      <c r="A3" s="232" t="s">
        <v>37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21" x14ac:dyDescent="0.5">
      <c r="A4" s="232" t="s">
        <v>195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21" s="14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109</v>
      </c>
      <c r="M5" s="54"/>
      <c r="N5" s="54"/>
      <c r="O5" s="54"/>
      <c r="P5" s="54"/>
      <c r="Q5" s="54"/>
      <c r="R5" s="54"/>
      <c r="S5" s="54"/>
      <c r="T5" s="54"/>
      <c r="U5" s="54"/>
    </row>
    <row r="6" spans="1:21" s="14" customFormat="1" x14ac:dyDescent="0.5">
      <c r="A6" s="58"/>
      <c r="B6" s="58"/>
      <c r="C6" s="58"/>
      <c r="D6" s="58"/>
      <c r="E6" s="7"/>
      <c r="F6" s="231" t="s">
        <v>38</v>
      </c>
      <c r="G6" s="231"/>
      <c r="H6" s="231"/>
      <c r="I6" s="7"/>
      <c r="J6" s="231" t="s">
        <v>39</v>
      </c>
      <c r="K6" s="231"/>
      <c r="L6" s="231"/>
      <c r="M6" s="54"/>
      <c r="N6" s="54"/>
      <c r="O6" s="54"/>
      <c r="P6" s="54"/>
      <c r="Q6" s="54"/>
      <c r="R6" s="54"/>
      <c r="S6" s="54"/>
      <c r="T6" s="54"/>
      <c r="U6" s="54"/>
    </row>
    <row r="7" spans="1:21" s="14" customFormat="1" x14ac:dyDescent="0.5">
      <c r="A7" s="59"/>
      <c r="B7" s="59"/>
      <c r="C7" s="59"/>
      <c r="D7" s="59"/>
      <c r="E7" s="9"/>
      <c r="F7" s="9">
        <v>2023</v>
      </c>
      <c r="G7" s="9"/>
      <c r="H7" s="60" t="s">
        <v>158</v>
      </c>
      <c r="I7" s="9"/>
      <c r="J7" s="9">
        <v>2023</v>
      </c>
      <c r="K7" s="9"/>
      <c r="L7" s="60" t="s">
        <v>158</v>
      </c>
      <c r="M7" s="54"/>
      <c r="N7" s="54"/>
      <c r="O7" s="54"/>
      <c r="P7" s="54"/>
      <c r="Q7" s="54"/>
      <c r="R7" s="54"/>
      <c r="S7" s="54"/>
      <c r="T7" s="54"/>
      <c r="U7" s="54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4"/>
      <c r="N8" s="54"/>
      <c r="O8" s="54"/>
      <c r="P8" s="54"/>
      <c r="Q8" s="54"/>
      <c r="R8" s="54"/>
      <c r="S8" s="54"/>
      <c r="T8" s="54"/>
      <c r="U8" s="54"/>
    </row>
    <row r="9" spans="1:21" x14ac:dyDescent="0.5">
      <c r="A9" s="14" t="s">
        <v>40</v>
      </c>
      <c r="F9" s="61"/>
      <c r="G9" s="61"/>
      <c r="H9" s="61"/>
      <c r="I9" s="61"/>
      <c r="J9" s="61"/>
      <c r="K9" s="61"/>
      <c r="L9" s="61"/>
    </row>
    <row r="10" spans="1:21" x14ac:dyDescent="0.5">
      <c r="A10" s="1" t="s">
        <v>41</v>
      </c>
      <c r="F10" s="95">
        <v>628357</v>
      </c>
      <c r="G10" s="62"/>
      <c r="H10" s="95">
        <v>601504</v>
      </c>
      <c r="I10" s="62"/>
      <c r="J10" s="95">
        <v>0</v>
      </c>
      <c r="K10" s="62"/>
      <c r="L10" s="95">
        <v>0</v>
      </c>
    </row>
    <row r="11" spans="1:21" x14ac:dyDescent="0.5">
      <c r="A11" s="1" t="s">
        <v>94</v>
      </c>
      <c r="F11" s="95">
        <v>79515</v>
      </c>
      <c r="G11" s="63"/>
      <c r="H11" s="158">
        <v>88023</v>
      </c>
      <c r="I11" s="62"/>
      <c r="J11" s="198">
        <v>41248</v>
      </c>
      <c r="K11" s="62"/>
      <c r="L11" s="95">
        <v>34092</v>
      </c>
    </row>
    <row r="12" spans="1:21" x14ac:dyDescent="0.5">
      <c r="A12" s="14" t="s">
        <v>42</v>
      </c>
      <c r="F12" s="64">
        <f>SUM(F10:F11)</f>
        <v>707872</v>
      </c>
      <c r="G12" s="65"/>
      <c r="H12" s="64">
        <f>SUM(H10:H11)</f>
        <v>689527</v>
      </c>
      <c r="I12" s="65"/>
      <c r="J12" s="64">
        <f>SUM(J10:J11)</f>
        <v>41248</v>
      </c>
      <c r="K12" s="65"/>
      <c r="L12" s="64">
        <f>SUM(L10:L11)</f>
        <v>34092</v>
      </c>
    </row>
    <row r="13" spans="1:21" x14ac:dyDescent="0.5">
      <c r="A13" s="14" t="s">
        <v>43</v>
      </c>
      <c r="F13" s="65"/>
      <c r="G13" s="65"/>
      <c r="H13" s="65"/>
      <c r="I13" s="65"/>
      <c r="K13" s="65"/>
    </row>
    <row r="14" spans="1:21" x14ac:dyDescent="0.5">
      <c r="A14" s="1" t="s">
        <v>44</v>
      </c>
      <c r="E14" s="2"/>
      <c r="F14" s="95">
        <v>-552886</v>
      </c>
      <c r="G14" s="62"/>
      <c r="H14" s="95">
        <v>-487969</v>
      </c>
      <c r="I14" s="62"/>
      <c r="J14" s="95">
        <v>0</v>
      </c>
      <c r="K14" s="62"/>
      <c r="L14" s="95">
        <v>0</v>
      </c>
    </row>
    <row r="15" spans="1:21" x14ac:dyDescent="0.5">
      <c r="A15" s="1" t="s">
        <v>151</v>
      </c>
      <c r="E15" s="2"/>
      <c r="F15" s="95">
        <v>-47691</v>
      </c>
      <c r="G15" s="62"/>
      <c r="H15" s="95">
        <v>-61606</v>
      </c>
      <c r="I15" s="62"/>
      <c r="J15" s="198">
        <v>-19592</v>
      </c>
      <c r="K15" s="62"/>
      <c r="L15" s="95">
        <v>-12412</v>
      </c>
    </row>
    <row r="16" spans="1:21" x14ac:dyDescent="0.5">
      <c r="A16" s="14" t="s">
        <v>45</v>
      </c>
      <c r="F16" s="66">
        <f>SUM(F14:F15)</f>
        <v>-600577</v>
      </c>
      <c r="G16" s="67"/>
      <c r="H16" s="68">
        <f>SUM(H14:H15)</f>
        <v>-549575</v>
      </c>
      <c r="I16" s="67"/>
      <c r="J16" s="66">
        <f>SUM(J14:J15)</f>
        <v>-19592</v>
      </c>
      <c r="K16" s="67"/>
      <c r="L16" s="68">
        <f>SUM(L14:L15)</f>
        <v>-12412</v>
      </c>
    </row>
    <row r="17" spans="1:13" x14ac:dyDescent="0.5">
      <c r="A17" s="14" t="s">
        <v>46</v>
      </c>
      <c r="F17" s="65">
        <f>+F12+F16</f>
        <v>107295</v>
      </c>
      <c r="G17" s="65"/>
      <c r="H17" s="65">
        <f>+H12+H16</f>
        <v>139952</v>
      </c>
      <c r="I17" s="65"/>
      <c r="J17" s="65">
        <f>+J12+J16</f>
        <v>21656</v>
      </c>
      <c r="K17" s="65"/>
      <c r="L17" s="65">
        <f>+L12+L16</f>
        <v>21680</v>
      </c>
    </row>
    <row r="18" spans="1:13" x14ac:dyDescent="0.5">
      <c r="A18" s="1" t="s">
        <v>196</v>
      </c>
      <c r="F18" s="95">
        <v>-1465</v>
      </c>
      <c r="G18" s="62"/>
      <c r="H18" s="95">
        <v>-20542</v>
      </c>
      <c r="I18" s="62"/>
      <c r="J18" s="198">
        <v>0</v>
      </c>
      <c r="K18" s="62"/>
      <c r="L18" s="95">
        <v>0</v>
      </c>
      <c r="M18" s="63"/>
    </row>
    <row r="19" spans="1:13" x14ac:dyDescent="0.5">
      <c r="A19" s="1" t="s">
        <v>47</v>
      </c>
      <c r="F19" s="158">
        <v>6573</v>
      </c>
      <c r="G19" s="62"/>
      <c r="H19" s="158">
        <v>22461</v>
      </c>
      <c r="I19" s="62"/>
      <c r="J19" s="198">
        <v>3637</v>
      </c>
      <c r="K19" s="62"/>
      <c r="L19" s="95">
        <v>3474</v>
      </c>
    </row>
    <row r="20" spans="1:13" x14ac:dyDescent="0.5">
      <c r="A20" s="1" t="s">
        <v>86</v>
      </c>
      <c r="F20" s="95">
        <v>-14336</v>
      </c>
      <c r="G20" s="62"/>
      <c r="H20" s="95">
        <v>-12590</v>
      </c>
      <c r="I20" s="62"/>
      <c r="J20" s="95">
        <v>0</v>
      </c>
      <c r="K20" s="62"/>
      <c r="L20" s="95">
        <v>0</v>
      </c>
    </row>
    <row r="21" spans="1:13" x14ac:dyDescent="0.5">
      <c r="A21" s="1" t="s">
        <v>48</v>
      </c>
      <c r="E21" s="2"/>
      <c r="F21" s="96">
        <v>-61631</v>
      </c>
      <c r="G21" s="62"/>
      <c r="H21" s="96">
        <v>-51318</v>
      </c>
      <c r="I21" s="62"/>
      <c r="J21" s="199">
        <v>-18662</v>
      </c>
      <c r="K21" s="62"/>
      <c r="L21" s="96">
        <v>-17043</v>
      </c>
    </row>
    <row r="22" spans="1:13" x14ac:dyDescent="0.5">
      <c r="A22" s="1" t="s">
        <v>134</v>
      </c>
      <c r="E22" s="2"/>
      <c r="F22" s="69">
        <f>SUM(F17:F21)</f>
        <v>36436</v>
      </c>
      <c r="G22" s="65"/>
      <c r="H22" s="69">
        <f>SUM(H17:H21)</f>
        <v>77963</v>
      </c>
      <c r="I22" s="65"/>
      <c r="J22" s="69">
        <f>SUM(J17:J21)</f>
        <v>6631</v>
      </c>
      <c r="K22" s="65"/>
      <c r="L22" s="69">
        <f>SUM(L17:L21)</f>
        <v>8111</v>
      </c>
    </row>
    <row r="23" spans="1:13" x14ac:dyDescent="0.5">
      <c r="A23" s="1" t="s">
        <v>83</v>
      </c>
      <c r="E23" s="2"/>
      <c r="F23" s="95">
        <v>-11172</v>
      </c>
      <c r="G23" s="62"/>
      <c r="H23" s="95">
        <v>-6069</v>
      </c>
      <c r="I23" s="62"/>
      <c r="J23" s="198">
        <v>-7586</v>
      </c>
      <c r="K23" s="62"/>
      <c r="L23" s="95">
        <v>-3547</v>
      </c>
    </row>
    <row r="24" spans="1:13" x14ac:dyDescent="0.5">
      <c r="A24" s="1" t="s">
        <v>183</v>
      </c>
      <c r="E24" s="2"/>
      <c r="F24" s="95">
        <v>-3389</v>
      </c>
      <c r="G24" s="62"/>
      <c r="H24" s="95">
        <v>-783</v>
      </c>
      <c r="I24" s="62"/>
      <c r="J24" s="95">
        <v>-485</v>
      </c>
      <c r="K24" s="62"/>
      <c r="L24" s="95">
        <v>-783</v>
      </c>
    </row>
    <row r="25" spans="1:13" x14ac:dyDescent="0.5">
      <c r="A25" s="1" t="s">
        <v>185</v>
      </c>
      <c r="E25" s="2"/>
      <c r="F25" s="96">
        <v>0</v>
      </c>
      <c r="G25" s="62"/>
      <c r="H25" s="96">
        <v>0</v>
      </c>
      <c r="I25" s="62"/>
      <c r="J25" s="96">
        <v>18787</v>
      </c>
      <c r="K25" s="62"/>
      <c r="L25" s="96">
        <v>46460</v>
      </c>
    </row>
    <row r="26" spans="1:13" x14ac:dyDescent="0.5">
      <c r="A26" s="14" t="s">
        <v>105</v>
      </c>
      <c r="F26" s="70">
        <f>SUM(F22:F25)</f>
        <v>21875</v>
      </c>
      <c r="G26" s="62"/>
      <c r="H26" s="70">
        <f>SUM(H22:H25)</f>
        <v>71111</v>
      </c>
      <c r="I26" s="62"/>
      <c r="J26" s="70">
        <f>SUM(J22:J25)</f>
        <v>17347</v>
      </c>
      <c r="K26" s="62"/>
      <c r="L26" s="70">
        <f>SUM(L22:L25)</f>
        <v>50241</v>
      </c>
    </row>
    <row r="27" spans="1:13" x14ac:dyDescent="0.5">
      <c r="A27" s="1" t="s">
        <v>197</v>
      </c>
      <c r="E27" s="2"/>
      <c r="F27" s="96">
        <v>-4172</v>
      </c>
      <c r="G27" s="62"/>
      <c r="H27" s="96">
        <v>-11310</v>
      </c>
      <c r="I27" s="62"/>
      <c r="J27" s="198">
        <v>194</v>
      </c>
      <c r="K27" s="62"/>
      <c r="L27" s="96">
        <v>-1157</v>
      </c>
    </row>
    <row r="28" spans="1:13" ht="22.5" thickBot="1" x14ac:dyDescent="0.55000000000000004">
      <c r="A28" s="71" t="s">
        <v>110</v>
      </c>
      <c r="E28" s="2"/>
      <c r="F28" s="72">
        <f>SUM(F26:F27)</f>
        <v>17703</v>
      </c>
      <c r="G28" s="65"/>
      <c r="H28" s="72">
        <f>SUM(H26:H27)</f>
        <v>59801</v>
      </c>
      <c r="I28" s="65"/>
      <c r="J28" s="72">
        <f>SUM(J26:J27)</f>
        <v>17541</v>
      </c>
      <c r="K28" s="65"/>
      <c r="L28" s="72">
        <f>SUM(L26:L27)</f>
        <v>49084</v>
      </c>
    </row>
    <row r="29" spans="1:13" ht="22.5" thickTop="1" x14ac:dyDescent="0.5">
      <c r="B29" s="36"/>
      <c r="C29" s="36"/>
      <c r="D29" s="36"/>
      <c r="E29" s="37"/>
      <c r="F29" s="67"/>
      <c r="G29" s="67"/>
      <c r="H29" s="67"/>
      <c r="I29" s="67"/>
      <c r="J29" s="73"/>
      <c r="K29" s="67"/>
      <c r="L29" s="73"/>
    </row>
    <row r="30" spans="1:13" x14ac:dyDescent="0.5">
      <c r="A30" s="14" t="s">
        <v>49</v>
      </c>
      <c r="B30" s="36"/>
      <c r="C30" s="36"/>
      <c r="D30" s="36"/>
      <c r="E30" s="37"/>
      <c r="F30" s="67"/>
      <c r="G30" s="67"/>
      <c r="H30" s="67"/>
      <c r="I30" s="67"/>
      <c r="J30" s="73"/>
      <c r="K30" s="67"/>
      <c r="L30" s="73"/>
    </row>
    <row r="31" spans="1:13" x14ac:dyDescent="0.5">
      <c r="A31" s="1" t="s">
        <v>85</v>
      </c>
      <c r="C31" s="36"/>
      <c r="D31" s="36"/>
      <c r="E31" s="2"/>
      <c r="F31" s="74">
        <f>+F33-F32</f>
        <v>17541</v>
      </c>
      <c r="G31" s="74"/>
      <c r="H31" s="74">
        <v>49084</v>
      </c>
      <c r="I31" s="74"/>
      <c r="J31" s="74">
        <f>+J33-J32</f>
        <v>17541</v>
      </c>
      <c r="K31" s="74"/>
      <c r="L31" s="74">
        <v>49084</v>
      </c>
    </row>
    <row r="32" spans="1:13" x14ac:dyDescent="0.5">
      <c r="A32" s="1" t="s">
        <v>102</v>
      </c>
      <c r="E32" s="2"/>
      <c r="F32" s="160">
        <v>162</v>
      </c>
      <c r="G32" s="74"/>
      <c r="H32" s="74">
        <v>10717</v>
      </c>
      <c r="I32" s="74"/>
      <c r="J32" s="160">
        <v>0</v>
      </c>
      <c r="K32" s="74"/>
      <c r="L32" s="74">
        <v>0</v>
      </c>
    </row>
    <row r="33" spans="1:43" ht="22.5" thickBot="1" x14ac:dyDescent="0.55000000000000004">
      <c r="E33" s="2"/>
      <c r="F33" s="75">
        <f>+F28</f>
        <v>17703</v>
      </c>
      <c r="G33" s="73"/>
      <c r="H33" s="75">
        <f>+H28</f>
        <v>59801</v>
      </c>
      <c r="I33" s="73"/>
      <c r="J33" s="72">
        <f>+J28</f>
        <v>17541</v>
      </c>
      <c r="K33" s="73"/>
      <c r="L33" s="75">
        <f>+L28</f>
        <v>49084</v>
      </c>
    </row>
    <row r="34" spans="1:43" ht="22.5" thickTop="1" x14ac:dyDescent="0.5">
      <c r="E34" s="2"/>
      <c r="F34" s="73"/>
      <c r="G34" s="73"/>
      <c r="H34" s="76"/>
      <c r="I34" s="73"/>
      <c r="J34" s="73"/>
      <c r="K34" s="73"/>
      <c r="L34" s="73"/>
    </row>
    <row r="35" spans="1:43" x14ac:dyDescent="0.5">
      <c r="A35" s="1" t="s">
        <v>128</v>
      </c>
      <c r="E35" s="2"/>
      <c r="F35" s="61">
        <v>0.05</v>
      </c>
      <c r="G35" s="61"/>
      <c r="H35" s="61">
        <v>0.13</v>
      </c>
      <c r="I35" s="61"/>
      <c r="J35" s="61">
        <v>0.05</v>
      </c>
      <c r="K35" s="61"/>
      <c r="L35" s="61">
        <v>0.13</v>
      </c>
    </row>
    <row r="36" spans="1:43" s="54" customFormat="1" x14ac:dyDescent="0.5">
      <c r="A36" s="1"/>
      <c r="B36" s="1"/>
      <c r="C36" s="1"/>
      <c r="D36" s="1"/>
      <c r="E36" s="1"/>
      <c r="F36" s="82"/>
      <c r="G36" s="82"/>
      <c r="H36" s="82"/>
      <c r="I36" s="65"/>
      <c r="J36" s="1"/>
      <c r="K36" s="65"/>
      <c r="L36" s="82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57"/>
      <c r="G37" s="57"/>
      <c r="H37" s="57"/>
      <c r="I37" s="57"/>
      <c r="K37" s="57"/>
      <c r="L37" s="57"/>
    </row>
    <row r="38" spans="1:43" x14ac:dyDescent="0.5">
      <c r="F38" s="57"/>
      <c r="G38" s="57"/>
      <c r="H38" s="57"/>
      <c r="I38" s="57"/>
      <c r="J38" s="14" t="s">
        <v>119</v>
      </c>
      <c r="K38" s="57"/>
      <c r="L38" s="57"/>
    </row>
    <row r="39" spans="1:43" x14ac:dyDescent="0.5">
      <c r="F39" s="57"/>
      <c r="G39" s="57"/>
      <c r="H39" s="57"/>
      <c r="I39" s="57"/>
      <c r="J39" s="14" t="s">
        <v>120</v>
      </c>
      <c r="K39" s="57"/>
      <c r="L39" s="57"/>
    </row>
    <row r="40" spans="1:43" x14ac:dyDescent="0.5">
      <c r="F40" s="57"/>
      <c r="G40" s="57"/>
      <c r="H40" s="57"/>
      <c r="I40" s="57"/>
      <c r="J40" s="14"/>
      <c r="K40" s="57"/>
      <c r="L40" s="57"/>
    </row>
    <row r="41" spans="1:43" x14ac:dyDescent="0.5">
      <c r="F41" s="57"/>
      <c r="G41" s="57"/>
      <c r="H41" s="57"/>
      <c r="I41" s="57"/>
      <c r="J41" s="14"/>
      <c r="K41" s="57"/>
      <c r="L41" s="57"/>
    </row>
    <row r="42" spans="1:43" x14ac:dyDescent="0.5">
      <c r="F42" s="57"/>
      <c r="G42" s="57"/>
      <c r="H42" s="57"/>
      <c r="I42" s="57"/>
      <c r="J42" s="14"/>
      <c r="K42" s="57"/>
      <c r="L42" s="57"/>
    </row>
    <row r="43" spans="1:43" x14ac:dyDescent="0.5">
      <c r="F43" s="57"/>
      <c r="G43" s="57"/>
      <c r="H43" s="57"/>
      <c r="I43" s="57"/>
      <c r="J43" s="14"/>
      <c r="K43" s="57"/>
      <c r="L43" s="57"/>
    </row>
    <row r="44" spans="1:43" x14ac:dyDescent="0.5">
      <c r="F44" s="57"/>
      <c r="G44" s="57"/>
      <c r="H44" s="57"/>
      <c r="I44" s="57"/>
      <c r="J44" s="14"/>
      <c r="K44" s="57"/>
      <c r="L44" s="57"/>
    </row>
    <row r="45" spans="1:43" ht="9" customHeight="1" x14ac:dyDescent="0.5">
      <c r="F45" s="57"/>
      <c r="G45" s="57"/>
      <c r="H45" s="57"/>
      <c r="I45" s="57"/>
      <c r="J45" s="14"/>
      <c r="K45" s="57"/>
      <c r="L45" s="57"/>
    </row>
    <row r="46" spans="1:43" x14ac:dyDescent="0.5">
      <c r="A46" s="1" t="s">
        <v>11</v>
      </c>
      <c r="F46" s="56"/>
      <c r="G46" s="56"/>
      <c r="H46" s="57"/>
      <c r="I46" s="56"/>
      <c r="K46" s="56"/>
      <c r="L46" s="56"/>
    </row>
    <row r="47" spans="1:43" x14ac:dyDescent="0.5">
      <c r="F47" s="56"/>
      <c r="G47" s="56"/>
      <c r="H47" s="57"/>
      <c r="I47" s="56"/>
      <c r="K47" s="56"/>
      <c r="L47" s="1">
        <v>6</v>
      </c>
    </row>
    <row r="48" spans="1:43" x14ac:dyDescent="0.5">
      <c r="A48" s="232" t="s">
        <v>179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</row>
    <row r="49" spans="1:43" s="54" customFormat="1" x14ac:dyDescent="0.5">
      <c r="A49" s="234" t="s">
        <v>50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</row>
    <row r="50" spans="1:43" s="54" customFormat="1" x14ac:dyDescent="0.5">
      <c r="A50" s="232" t="str">
        <f>A4</f>
        <v>For the three-month period ended September 30, 2023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77"/>
      <c r="N50" s="186"/>
      <c r="O50" s="77"/>
      <c r="P50" s="77"/>
      <c r="Q50" s="77"/>
      <c r="R50" s="77"/>
      <c r="S50" s="77"/>
      <c r="T50" s="77"/>
      <c r="U50" s="77"/>
      <c r="V50" s="77"/>
      <c r="W50" s="77"/>
      <c r="X50" s="77"/>
    </row>
    <row r="51" spans="1:43" s="14" customForma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55" t="s">
        <v>109</v>
      </c>
      <c r="M51" s="54"/>
      <c r="N51" s="54"/>
      <c r="O51" s="54"/>
      <c r="P51" s="54"/>
      <c r="Q51" s="54"/>
      <c r="R51" s="54"/>
      <c r="S51" s="54"/>
      <c r="T51" s="54"/>
      <c r="U51" s="54"/>
    </row>
    <row r="52" spans="1:43" s="54" customFormat="1" x14ac:dyDescent="0.5">
      <c r="A52" s="58"/>
      <c r="B52" s="58"/>
      <c r="C52" s="58"/>
      <c r="D52" s="58"/>
      <c r="E52" s="7"/>
      <c r="F52" s="231" t="s">
        <v>38</v>
      </c>
      <c r="G52" s="231"/>
      <c r="H52" s="231"/>
      <c r="I52" s="7"/>
      <c r="J52" s="231" t="s">
        <v>39</v>
      </c>
      <c r="K52" s="231"/>
      <c r="L52" s="231"/>
    </row>
    <row r="53" spans="1:43" s="14" customFormat="1" x14ac:dyDescent="0.5">
      <c r="A53" s="59"/>
      <c r="B53" s="59"/>
      <c r="C53" s="59"/>
      <c r="D53" s="59"/>
      <c r="E53" s="9"/>
      <c r="F53" s="9">
        <f>F7</f>
        <v>2023</v>
      </c>
      <c r="G53" s="9"/>
      <c r="H53" s="60" t="s">
        <v>158</v>
      </c>
      <c r="I53" s="9"/>
      <c r="J53" s="9">
        <f>+F53</f>
        <v>2023</v>
      </c>
      <c r="K53" s="9"/>
      <c r="L53" s="60" t="s">
        <v>158</v>
      </c>
      <c r="M53" s="54"/>
      <c r="N53" s="54"/>
      <c r="O53" s="54"/>
      <c r="P53" s="54"/>
      <c r="Q53" s="54"/>
      <c r="R53" s="54"/>
      <c r="S53" s="54"/>
      <c r="T53" s="54"/>
      <c r="U53" s="54"/>
    </row>
    <row r="54" spans="1:43" x14ac:dyDescent="0.5">
      <c r="A54" s="14"/>
      <c r="B54" s="14"/>
      <c r="C54" s="14"/>
      <c r="D54" s="14"/>
      <c r="E54" s="14"/>
      <c r="F54" s="11"/>
      <c r="G54" s="11"/>
      <c r="H54" s="11"/>
      <c r="I54" s="11"/>
      <c r="J54" s="11"/>
      <c r="K54" s="11"/>
      <c r="L54" s="11"/>
    </row>
    <row r="55" spans="1:43" x14ac:dyDescent="0.5">
      <c r="A55" s="79" t="s">
        <v>110</v>
      </c>
      <c r="F55" s="209">
        <f>+F33</f>
        <v>17703</v>
      </c>
      <c r="G55" s="80"/>
      <c r="H55" s="209">
        <f>+H33</f>
        <v>59801</v>
      </c>
      <c r="I55" s="80"/>
      <c r="J55" s="209">
        <f>+J28</f>
        <v>17541</v>
      </c>
      <c r="K55" s="80"/>
      <c r="L55" s="210">
        <f>+L31</f>
        <v>49084</v>
      </c>
    </row>
    <row r="56" spans="1:43" s="54" customFormat="1" x14ac:dyDescent="0.5">
      <c r="A56" s="79" t="s">
        <v>111</v>
      </c>
      <c r="B56" s="1"/>
      <c r="C56" s="1"/>
      <c r="D56" s="1"/>
      <c r="E56" s="1"/>
      <c r="F56" s="81">
        <v>0</v>
      </c>
      <c r="G56" s="177"/>
      <c r="H56" s="83">
        <v>0</v>
      </c>
      <c r="I56" s="177"/>
      <c r="J56" s="81">
        <v>0</v>
      </c>
      <c r="K56" s="177"/>
      <c r="L56" s="83">
        <v>0</v>
      </c>
      <c r="M56" s="178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54" customFormat="1" ht="22.5" thickBot="1" x14ac:dyDescent="0.55000000000000004">
      <c r="A57" s="79" t="s">
        <v>112</v>
      </c>
      <c r="B57" s="1"/>
      <c r="C57" s="1"/>
      <c r="D57" s="1"/>
      <c r="E57" s="1"/>
      <c r="F57" s="194">
        <f>+F56+F55</f>
        <v>17703</v>
      </c>
      <c r="G57" s="65"/>
      <c r="H57" s="84">
        <f>+H56+H55</f>
        <v>59801</v>
      </c>
      <c r="I57" s="65"/>
      <c r="J57" s="84">
        <f>+J56+J55</f>
        <v>17541</v>
      </c>
      <c r="K57" s="65"/>
      <c r="L57" s="85">
        <f>+L56+L55</f>
        <v>49084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54" customFormat="1" ht="22.5" thickTop="1" x14ac:dyDescent="0.5">
      <c r="A58" s="14"/>
      <c r="B58" s="14"/>
      <c r="C58" s="14"/>
      <c r="D58" s="14"/>
      <c r="E58" s="14"/>
      <c r="F58" s="78"/>
      <c r="G58" s="65"/>
      <c r="H58" s="86"/>
      <c r="I58" s="65"/>
      <c r="J58" s="78"/>
      <c r="K58" s="65"/>
      <c r="L58" s="78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54" customFormat="1" x14ac:dyDescent="0.5">
      <c r="A59" s="87" t="s">
        <v>103</v>
      </c>
      <c r="B59" s="1"/>
      <c r="C59" s="1"/>
      <c r="D59" s="1"/>
      <c r="E59" s="1"/>
      <c r="F59" s="73"/>
      <c r="G59" s="65"/>
      <c r="H59" s="73"/>
      <c r="I59" s="65"/>
      <c r="J59" s="73"/>
      <c r="K59" s="65"/>
      <c r="L59" s="73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4" customFormat="1" x14ac:dyDescent="0.5">
      <c r="A60" s="79" t="s">
        <v>85</v>
      </c>
      <c r="B60" s="1"/>
      <c r="C60" s="1"/>
      <c r="D60" s="1"/>
      <c r="E60" s="1"/>
      <c r="F60" s="62">
        <f>+F62-F61</f>
        <v>17541</v>
      </c>
      <c r="G60" s="67"/>
      <c r="H60" s="65">
        <v>49084</v>
      </c>
      <c r="I60" s="67"/>
      <c r="J60" s="65">
        <f>+J62-J61</f>
        <v>17541</v>
      </c>
      <c r="K60" s="67"/>
      <c r="L60" s="88">
        <v>49084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4" customFormat="1" x14ac:dyDescent="0.5">
      <c r="A61" s="79" t="s">
        <v>81</v>
      </c>
      <c r="B61" s="1"/>
      <c r="C61" s="1"/>
      <c r="D61" s="1"/>
      <c r="E61" s="1"/>
      <c r="F61" s="89">
        <f>F32</f>
        <v>162</v>
      </c>
      <c r="G61" s="67"/>
      <c r="H61" s="73">
        <v>10717</v>
      </c>
      <c r="I61" s="67"/>
      <c r="J61" s="73">
        <v>0</v>
      </c>
      <c r="K61" s="67"/>
      <c r="L61" s="73"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4" customFormat="1" ht="22.5" thickBot="1" x14ac:dyDescent="0.55000000000000004">
      <c r="A62" s="79" t="s">
        <v>112</v>
      </c>
      <c r="B62" s="1"/>
      <c r="C62" s="1"/>
      <c r="D62" s="1"/>
      <c r="E62" s="1"/>
      <c r="F62" s="194">
        <f>+F57</f>
        <v>17703</v>
      </c>
      <c r="G62" s="67"/>
      <c r="H62" s="72">
        <f>SUM(H60:H61)</f>
        <v>59801</v>
      </c>
      <c r="I62" s="67"/>
      <c r="J62" s="72">
        <f>+J57</f>
        <v>17541</v>
      </c>
      <c r="K62" s="67"/>
      <c r="L62" s="90">
        <f>SUM(L60:L61)</f>
        <v>49084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4" customFormat="1" ht="22.5" thickTop="1" x14ac:dyDescent="0.5">
      <c r="A63" s="1"/>
      <c r="B63" s="1"/>
      <c r="C63" s="1"/>
      <c r="D63" s="1"/>
      <c r="E63" s="1"/>
      <c r="F63" s="82"/>
      <c r="G63" s="65"/>
      <c r="H63" s="91"/>
      <c r="I63" s="65"/>
      <c r="J63" s="1"/>
      <c r="K63" s="65"/>
      <c r="L63" s="82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4" customFormat="1" x14ac:dyDescent="0.5">
      <c r="A64" s="1"/>
      <c r="B64" s="1"/>
      <c r="C64" s="1"/>
      <c r="D64" s="1"/>
      <c r="E64" s="1"/>
      <c r="F64" s="82"/>
      <c r="G64" s="67"/>
      <c r="H64" s="82"/>
      <c r="I64" s="67"/>
      <c r="J64" s="1"/>
      <c r="K64" s="67"/>
      <c r="L64" s="8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x14ac:dyDescent="0.5">
      <c r="F65" s="57"/>
      <c r="G65" s="57"/>
      <c r="H65" s="57"/>
      <c r="I65" s="57"/>
      <c r="J65" s="14" t="s">
        <v>119</v>
      </c>
      <c r="K65" s="57"/>
      <c r="L65" s="57"/>
    </row>
    <row r="66" spans="1:43" x14ac:dyDescent="0.5">
      <c r="F66" s="57"/>
      <c r="G66" s="57"/>
      <c r="H66" s="57"/>
      <c r="I66" s="57"/>
      <c r="J66" s="14" t="s">
        <v>120</v>
      </c>
      <c r="K66" s="57"/>
      <c r="L66" s="57"/>
    </row>
    <row r="67" spans="1:43" s="54" customFormat="1" x14ac:dyDescent="0.5">
      <c r="A67" s="1"/>
      <c r="B67" s="1"/>
      <c r="C67" s="1"/>
      <c r="D67" s="1"/>
      <c r="E67" s="1"/>
      <c r="F67" s="82"/>
      <c r="G67" s="82"/>
      <c r="H67" s="92"/>
      <c r="I67" s="82"/>
      <c r="J67" s="93"/>
      <c r="K67" s="82"/>
      <c r="L67" s="82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4" customFormat="1" x14ac:dyDescent="0.5">
      <c r="A68" s="1"/>
      <c r="B68" s="1"/>
      <c r="C68" s="1"/>
      <c r="D68" s="1"/>
      <c r="E68" s="1"/>
      <c r="F68" s="82"/>
      <c r="G68" s="82"/>
      <c r="H68" s="92"/>
      <c r="I68" s="82"/>
      <c r="J68" s="93"/>
      <c r="K68" s="82"/>
      <c r="L68" s="82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4" customFormat="1" x14ac:dyDescent="0.5">
      <c r="A69" s="1"/>
      <c r="B69" s="1"/>
      <c r="C69" s="1"/>
      <c r="D69" s="1"/>
      <c r="E69" s="1"/>
      <c r="F69" s="82"/>
      <c r="G69" s="82"/>
      <c r="H69" s="92"/>
      <c r="I69" s="82"/>
      <c r="J69" s="93"/>
      <c r="K69" s="82"/>
      <c r="L69" s="8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54" customFormat="1" x14ac:dyDescent="0.5">
      <c r="A70" s="1"/>
      <c r="B70" s="1"/>
      <c r="C70" s="1"/>
      <c r="D70" s="1"/>
      <c r="E70" s="1"/>
      <c r="F70" s="82"/>
      <c r="G70" s="82"/>
      <c r="H70" s="92"/>
      <c r="I70" s="82"/>
      <c r="J70" s="93"/>
      <c r="K70" s="82"/>
      <c r="L70" s="8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54" customFormat="1" x14ac:dyDescent="0.5">
      <c r="A71" s="1"/>
      <c r="B71" s="1"/>
      <c r="C71" s="1"/>
      <c r="D71" s="1"/>
      <c r="E71" s="1"/>
      <c r="F71" s="82"/>
      <c r="G71" s="82"/>
      <c r="H71" s="82"/>
      <c r="I71" s="82"/>
      <c r="J71" s="93"/>
      <c r="K71" s="82"/>
      <c r="L71" s="82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54" customFormat="1" x14ac:dyDescent="0.5">
      <c r="A72" s="1"/>
      <c r="B72" s="1"/>
      <c r="C72" s="1"/>
      <c r="D72" s="1"/>
      <c r="E72" s="1"/>
      <c r="F72" s="82"/>
      <c r="G72" s="82"/>
      <c r="I72" s="82"/>
      <c r="J72" s="94"/>
      <c r="K72" s="82"/>
      <c r="L72" s="82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54" customFormat="1" x14ac:dyDescent="0.5">
      <c r="A73" s="1"/>
      <c r="B73" s="1"/>
      <c r="C73" s="1"/>
      <c r="D73" s="1"/>
      <c r="E73" s="1"/>
      <c r="F73" s="82"/>
      <c r="G73" s="82"/>
      <c r="H73" s="82"/>
      <c r="I73" s="82"/>
      <c r="J73" s="93"/>
      <c r="K73" s="82"/>
      <c r="L73" s="8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4" customFormat="1" x14ac:dyDescent="0.5">
      <c r="A74" s="1"/>
      <c r="B74" s="1"/>
      <c r="C74" s="1"/>
      <c r="D74" s="1"/>
      <c r="E74" s="1"/>
      <c r="F74" s="82"/>
      <c r="G74" s="82"/>
      <c r="H74" s="82"/>
      <c r="I74" s="82"/>
      <c r="J74" s="93"/>
      <c r="K74" s="82"/>
      <c r="L74" s="8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4" customFormat="1" x14ac:dyDescent="0.5">
      <c r="A75" s="1"/>
      <c r="B75" s="1"/>
      <c r="C75" s="1"/>
      <c r="D75" s="1"/>
      <c r="E75" s="1"/>
      <c r="F75" s="82"/>
      <c r="G75" s="82"/>
      <c r="H75" s="82"/>
      <c r="I75" s="82"/>
      <c r="J75" s="93"/>
      <c r="K75" s="82"/>
      <c r="L75" s="82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4" customFormat="1" x14ac:dyDescent="0.5">
      <c r="A76" s="1"/>
      <c r="B76" s="1"/>
      <c r="C76" s="1"/>
      <c r="D76" s="1"/>
      <c r="E76" s="1"/>
      <c r="F76" s="82"/>
      <c r="G76" s="82"/>
      <c r="H76" s="82"/>
      <c r="I76" s="82"/>
      <c r="J76" s="93"/>
      <c r="K76" s="82"/>
      <c r="L76" s="82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4" customFormat="1" x14ac:dyDescent="0.5">
      <c r="A77" s="1"/>
      <c r="B77" s="1"/>
      <c r="C77" s="1"/>
      <c r="D77" s="1"/>
      <c r="E77" s="1"/>
      <c r="F77" s="82"/>
      <c r="G77" s="82"/>
      <c r="H77" s="82"/>
      <c r="I77" s="82"/>
      <c r="J77" s="93"/>
      <c r="K77" s="82"/>
      <c r="L77" s="8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4" customFormat="1" x14ac:dyDescent="0.5">
      <c r="A78" s="1"/>
      <c r="B78" s="1"/>
      <c r="C78" s="1"/>
      <c r="D78" s="1"/>
      <c r="E78" s="1"/>
      <c r="F78" s="82"/>
      <c r="G78" s="82"/>
      <c r="H78" s="82"/>
      <c r="I78" s="82"/>
      <c r="J78" s="93"/>
      <c r="K78" s="82"/>
      <c r="L78" s="8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4" customFormat="1" x14ac:dyDescent="0.5">
      <c r="A79" s="1"/>
      <c r="B79" s="1"/>
      <c r="C79" s="1"/>
      <c r="D79" s="1"/>
      <c r="E79" s="1"/>
      <c r="F79" s="82"/>
      <c r="G79" s="82"/>
      <c r="H79" s="82"/>
      <c r="I79" s="82"/>
      <c r="J79" s="93"/>
      <c r="K79" s="82"/>
      <c r="L79" s="82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4" customFormat="1" x14ac:dyDescent="0.5">
      <c r="A80" s="1"/>
      <c r="B80" s="1"/>
      <c r="C80" s="1"/>
      <c r="D80" s="1"/>
      <c r="E80" s="1"/>
      <c r="F80" s="82"/>
      <c r="G80" s="82"/>
      <c r="H80" s="82"/>
      <c r="I80" s="82"/>
      <c r="J80" s="93"/>
      <c r="K80" s="82"/>
      <c r="L80" s="82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4" customFormat="1" x14ac:dyDescent="0.5">
      <c r="A81" s="1"/>
      <c r="B81" s="1"/>
      <c r="C81" s="1"/>
      <c r="D81" s="1"/>
      <c r="E81" s="1"/>
      <c r="F81" s="82"/>
      <c r="G81" s="82"/>
      <c r="H81" s="82"/>
      <c r="I81" s="82"/>
      <c r="J81" s="93"/>
      <c r="K81" s="82"/>
      <c r="L81" s="82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4" customFormat="1" x14ac:dyDescent="0.5">
      <c r="A82" s="1"/>
      <c r="B82" s="1"/>
      <c r="C82" s="1"/>
      <c r="D82" s="1"/>
      <c r="E82" s="1"/>
      <c r="F82" s="82"/>
      <c r="G82" s="82"/>
      <c r="H82" s="82"/>
      <c r="I82" s="82"/>
      <c r="J82" s="93"/>
      <c r="K82" s="82"/>
      <c r="L82" s="8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4" customFormat="1" x14ac:dyDescent="0.5">
      <c r="A83" s="1"/>
      <c r="B83" s="1"/>
      <c r="C83" s="1"/>
      <c r="D83" s="1"/>
      <c r="E83" s="1"/>
      <c r="F83" s="82"/>
      <c r="G83" s="82"/>
      <c r="H83" s="82"/>
      <c r="I83" s="82"/>
      <c r="J83" s="93"/>
      <c r="K83" s="82"/>
      <c r="L83" s="8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4" customFormat="1" x14ac:dyDescent="0.5">
      <c r="A84" s="1"/>
      <c r="B84" s="1"/>
      <c r="C84" s="1"/>
      <c r="D84" s="1"/>
      <c r="E84" s="1"/>
      <c r="F84" s="82"/>
      <c r="G84" s="82"/>
      <c r="H84" s="82"/>
      <c r="I84" s="82"/>
      <c r="J84" s="93"/>
      <c r="K84" s="82"/>
      <c r="L84" s="8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4" customFormat="1" x14ac:dyDescent="0.5">
      <c r="A85" s="1"/>
      <c r="B85" s="1"/>
      <c r="C85" s="1"/>
      <c r="D85" s="1"/>
      <c r="E85" s="1"/>
      <c r="F85" s="82"/>
      <c r="G85" s="82"/>
      <c r="H85" s="82"/>
      <c r="I85" s="82"/>
      <c r="J85" s="93"/>
      <c r="K85" s="82"/>
      <c r="L85" s="8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4" customFormat="1" x14ac:dyDescent="0.5">
      <c r="A86" s="1"/>
      <c r="B86" s="1"/>
      <c r="C86" s="1"/>
      <c r="D86" s="1"/>
      <c r="E86" s="1"/>
      <c r="F86" s="82"/>
      <c r="G86" s="82"/>
      <c r="H86" s="82"/>
      <c r="I86" s="82"/>
      <c r="J86" s="93"/>
      <c r="K86" s="82"/>
      <c r="L86" s="82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4" customFormat="1" x14ac:dyDescent="0.5">
      <c r="A87" s="1"/>
      <c r="B87" s="1"/>
      <c r="C87" s="1"/>
      <c r="D87" s="1"/>
      <c r="E87" s="1"/>
      <c r="F87" s="82"/>
      <c r="G87" s="82"/>
      <c r="H87" s="82"/>
      <c r="I87" s="82"/>
      <c r="J87" s="93"/>
      <c r="K87" s="82"/>
      <c r="L87" s="8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4" customFormat="1" x14ac:dyDescent="0.5">
      <c r="A88" s="1"/>
      <c r="B88" s="1"/>
      <c r="C88" s="1"/>
      <c r="D88" s="1"/>
      <c r="E88" s="1"/>
      <c r="F88" s="82"/>
      <c r="G88" s="82"/>
      <c r="H88" s="82"/>
      <c r="I88" s="82"/>
      <c r="J88" s="93"/>
      <c r="K88" s="82"/>
      <c r="L88" s="8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4" customFormat="1" x14ac:dyDescent="0.5">
      <c r="A89" s="1"/>
      <c r="B89" s="1"/>
      <c r="C89" s="1"/>
      <c r="D89" s="1"/>
      <c r="E89" s="1"/>
      <c r="F89" s="82"/>
      <c r="G89" s="82"/>
      <c r="H89" s="82"/>
      <c r="I89" s="82"/>
      <c r="J89" s="93"/>
      <c r="K89" s="82"/>
      <c r="L89" s="8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4" customFormat="1" ht="11.1" customHeight="1" x14ac:dyDescent="0.5">
      <c r="A90" s="1"/>
      <c r="B90" s="1"/>
      <c r="C90" s="1"/>
      <c r="D90" s="1"/>
      <c r="E90" s="1"/>
      <c r="F90" s="82"/>
      <c r="G90" s="82"/>
      <c r="H90" s="82"/>
      <c r="I90" s="82"/>
      <c r="J90" s="93"/>
      <c r="K90" s="82"/>
      <c r="L90" s="8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4" customFormat="1" ht="18.75" customHeight="1" x14ac:dyDescent="0.5">
      <c r="A91" s="1"/>
      <c r="B91" s="1"/>
      <c r="C91" s="1"/>
      <c r="D91" s="1"/>
      <c r="E91" s="1"/>
      <c r="F91" s="82"/>
      <c r="G91" s="82"/>
      <c r="H91" s="82"/>
      <c r="I91" s="82"/>
      <c r="J91" s="93"/>
      <c r="K91" s="82"/>
      <c r="L91" s="8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4" customFormat="1" x14ac:dyDescent="0.5">
      <c r="A92" s="1" t="s">
        <v>11</v>
      </c>
      <c r="B92" s="1"/>
      <c r="C92" s="1"/>
      <c r="D92" s="1"/>
      <c r="E92" s="1"/>
      <c r="F92" s="82"/>
      <c r="G92" s="82"/>
      <c r="H92" s="82"/>
      <c r="I92" s="82"/>
      <c r="J92" s="61"/>
      <c r="K92" s="82"/>
      <c r="L92" s="82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4" customFormat="1" x14ac:dyDescent="0.5"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4" customForma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4" customForma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4" customFormat="1" x14ac:dyDescent="0.5"/>
    <row r="97" s="54" customFormat="1" x14ac:dyDescent="0.5"/>
    <row r="98" s="54" customFormat="1" x14ac:dyDescent="0.5"/>
    <row r="99" s="54" customFormat="1" x14ac:dyDescent="0.5"/>
    <row r="100" s="54" customFormat="1" x14ac:dyDescent="0.5"/>
    <row r="101" s="54" customFormat="1" x14ac:dyDescent="0.5"/>
    <row r="102" s="54" customFormat="1" x14ac:dyDescent="0.5"/>
    <row r="103" s="54" customFormat="1" x14ac:dyDescent="0.5"/>
    <row r="104" s="54" customFormat="1" x14ac:dyDescent="0.5"/>
    <row r="105" s="54" customFormat="1" x14ac:dyDescent="0.5"/>
    <row r="106" s="54" customFormat="1" x14ac:dyDescent="0.5"/>
    <row r="107" s="54" customFormat="1" x14ac:dyDescent="0.5"/>
    <row r="108" s="54" customFormat="1" x14ac:dyDescent="0.5"/>
    <row r="109" s="54" customFormat="1" x14ac:dyDescent="0.5"/>
    <row r="110" s="54" customFormat="1" x14ac:dyDescent="0.5"/>
    <row r="111" s="54" customFormat="1" x14ac:dyDescent="0.5"/>
    <row r="112" s="54" customFormat="1" x14ac:dyDescent="0.5"/>
    <row r="113" s="54" customFormat="1" x14ac:dyDescent="0.5"/>
    <row r="114" s="54" customFormat="1" x14ac:dyDescent="0.5"/>
    <row r="115" s="54" customFormat="1" x14ac:dyDescent="0.5"/>
    <row r="116" s="54" customFormat="1" x14ac:dyDescent="0.5"/>
    <row r="117" s="54" customFormat="1" x14ac:dyDescent="0.5"/>
    <row r="118" s="54" customFormat="1" x14ac:dyDescent="0.5"/>
    <row r="119" s="54" customFormat="1" x14ac:dyDescent="0.5"/>
    <row r="120" s="54" customFormat="1" x14ac:dyDescent="0.5"/>
    <row r="121" s="54" customFormat="1" x14ac:dyDescent="0.5"/>
    <row r="122" s="54" customFormat="1" x14ac:dyDescent="0.5"/>
    <row r="123" s="54" customFormat="1" x14ac:dyDescent="0.5"/>
    <row r="124" s="54" customFormat="1" x14ac:dyDescent="0.5"/>
    <row r="125" s="54" customFormat="1" x14ac:dyDescent="0.5"/>
    <row r="126" s="54" customFormat="1" x14ac:dyDescent="0.5"/>
    <row r="127" s="54" customFormat="1" x14ac:dyDescent="0.5"/>
    <row r="128" s="54" customFormat="1" x14ac:dyDescent="0.5"/>
    <row r="129" s="54" customFormat="1" x14ac:dyDescent="0.5"/>
    <row r="130" s="54" customFormat="1" x14ac:dyDescent="0.5"/>
    <row r="131" s="54" customFormat="1" x14ac:dyDescent="0.5"/>
    <row r="132" s="54" customFormat="1" x14ac:dyDescent="0.5"/>
    <row r="133" s="54" customFormat="1" x14ac:dyDescent="0.5"/>
    <row r="134" s="54" customFormat="1" x14ac:dyDescent="0.5"/>
    <row r="135" s="54" customFormat="1" x14ac:dyDescent="0.5"/>
    <row r="136" s="54" customFormat="1" x14ac:dyDescent="0.5"/>
    <row r="137" s="54" customFormat="1" x14ac:dyDescent="0.5"/>
    <row r="138" s="54" customFormat="1" x14ac:dyDescent="0.5"/>
    <row r="139" s="54" customFormat="1" x14ac:dyDescent="0.5"/>
    <row r="140" s="54" customFormat="1" x14ac:dyDescent="0.5"/>
    <row r="141" s="54" customFormat="1" x14ac:dyDescent="0.5"/>
    <row r="142" s="54" customFormat="1" x14ac:dyDescent="0.5"/>
    <row r="143" s="54" customFormat="1" x14ac:dyDescent="0.5"/>
    <row r="144" s="54" customFormat="1" x14ac:dyDescent="0.5"/>
    <row r="145" s="54" customFormat="1" x14ac:dyDescent="0.5"/>
    <row r="146" s="54" customFormat="1" x14ac:dyDescent="0.5"/>
    <row r="147" s="54" customFormat="1" x14ac:dyDescent="0.5"/>
    <row r="148" s="54" customFormat="1" x14ac:dyDescent="0.5"/>
    <row r="149" s="54" customFormat="1" x14ac:dyDescent="0.5"/>
    <row r="150" s="54" customFormat="1" x14ac:dyDescent="0.5"/>
    <row r="151" s="54" customFormat="1" x14ac:dyDescent="0.5"/>
    <row r="152" s="54" customFormat="1" x14ac:dyDescent="0.5"/>
    <row r="153" s="54" customFormat="1" x14ac:dyDescent="0.5"/>
    <row r="154" s="54" customFormat="1" x14ac:dyDescent="0.5"/>
    <row r="155" s="54" customFormat="1" x14ac:dyDescent="0.5"/>
    <row r="156" s="54" customFormat="1" x14ac:dyDescent="0.5"/>
    <row r="157" s="54" customFormat="1" x14ac:dyDescent="0.5"/>
    <row r="158" s="54" customFormat="1" x14ac:dyDescent="0.5"/>
    <row r="159" s="54" customFormat="1" x14ac:dyDescent="0.5"/>
    <row r="160" s="54" customFormat="1" x14ac:dyDescent="0.5"/>
    <row r="161" s="54" customFormat="1" x14ac:dyDescent="0.5"/>
    <row r="162" s="54" customFormat="1" x14ac:dyDescent="0.5"/>
    <row r="163" s="54" customFormat="1" x14ac:dyDescent="0.5"/>
    <row r="164" s="54" customFormat="1" x14ac:dyDescent="0.5"/>
    <row r="165" s="54" customFormat="1" x14ac:dyDescent="0.5"/>
    <row r="166" s="54" customFormat="1" x14ac:dyDescent="0.5"/>
    <row r="167" s="54" customFormat="1" x14ac:dyDescent="0.5"/>
    <row r="168" s="54" customFormat="1" x14ac:dyDescent="0.5"/>
    <row r="169" s="54" customFormat="1" x14ac:dyDescent="0.5"/>
    <row r="170" s="54" customFormat="1" x14ac:dyDescent="0.5"/>
    <row r="171" s="54" customFormat="1" x14ac:dyDescent="0.5"/>
    <row r="172" s="54" customFormat="1" x14ac:dyDescent="0.5"/>
    <row r="173" s="54" customFormat="1" x14ac:dyDescent="0.5"/>
    <row r="174" s="54" customFormat="1" x14ac:dyDescent="0.5"/>
    <row r="175" s="54" customFormat="1" x14ac:dyDescent="0.5"/>
    <row r="176" s="54" customFormat="1" x14ac:dyDescent="0.5"/>
    <row r="177" s="54" customFormat="1" x14ac:dyDescent="0.5"/>
    <row r="178" s="54" customFormat="1" x14ac:dyDescent="0.5"/>
    <row r="179" s="54" customFormat="1" x14ac:dyDescent="0.5"/>
    <row r="180" s="54" customFormat="1" x14ac:dyDescent="0.5"/>
    <row r="181" s="54" customFormat="1" x14ac:dyDescent="0.5"/>
    <row r="182" s="54" customFormat="1" x14ac:dyDescent="0.5"/>
    <row r="183" s="54" customFormat="1" x14ac:dyDescent="0.5"/>
    <row r="184" s="54" customFormat="1" x14ac:dyDescent="0.5"/>
    <row r="185" s="54" customFormat="1" x14ac:dyDescent="0.5"/>
    <row r="186" s="54" customFormat="1" x14ac:dyDescent="0.5"/>
    <row r="187" s="54" customFormat="1" x14ac:dyDescent="0.5"/>
    <row r="188" s="54" customFormat="1" x14ac:dyDescent="0.5"/>
    <row r="189" s="54" customFormat="1" x14ac:dyDescent="0.5"/>
    <row r="190" s="54" customFormat="1" x14ac:dyDescent="0.5"/>
    <row r="191" s="54" customFormat="1" x14ac:dyDescent="0.5"/>
    <row r="192" s="54" customFormat="1" x14ac:dyDescent="0.5"/>
    <row r="193" s="54" customFormat="1" x14ac:dyDescent="0.5"/>
    <row r="194" s="54" customFormat="1" x14ac:dyDescent="0.5"/>
    <row r="195" s="54" customFormat="1" x14ac:dyDescent="0.5"/>
    <row r="196" s="54" customFormat="1" x14ac:dyDescent="0.5"/>
    <row r="197" s="54" customFormat="1" x14ac:dyDescent="0.5"/>
    <row r="198" s="54" customFormat="1" x14ac:dyDescent="0.5"/>
    <row r="199" s="54" customFormat="1" x14ac:dyDescent="0.5"/>
    <row r="200" s="54" customFormat="1" x14ac:dyDescent="0.5"/>
    <row r="201" s="54" customFormat="1" x14ac:dyDescent="0.5"/>
    <row r="202" s="54" customFormat="1" x14ac:dyDescent="0.5"/>
    <row r="203" s="54" customFormat="1" x14ac:dyDescent="0.5"/>
    <row r="204" s="54" customFormat="1" x14ac:dyDescent="0.5"/>
    <row r="205" s="54" customFormat="1" x14ac:dyDescent="0.5"/>
    <row r="206" s="54" customFormat="1" x14ac:dyDescent="0.5"/>
    <row r="207" s="54" customFormat="1" x14ac:dyDescent="0.5"/>
    <row r="208" s="54" customFormat="1" x14ac:dyDescent="0.5"/>
    <row r="209" s="54" customFormat="1" x14ac:dyDescent="0.5"/>
    <row r="210" s="54" customFormat="1" x14ac:dyDescent="0.5"/>
    <row r="211" s="54" customFormat="1" x14ac:dyDescent="0.5"/>
    <row r="212" s="54" customFormat="1" x14ac:dyDescent="0.5"/>
    <row r="213" s="54" customFormat="1" x14ac:dyDescent="0.5"/>
    <row r="214" s="54" customFormat="1" x14ac:dyDescent="0.5"/>
    <row r="215" s="54" customFormat="1" x14ac:dyDescent="0.5"/>
    <row r="216" s="54" customFormat="1" x14ac:dyDescent="0.5"/>
    <row r="217" s="54" customFormat="1" x14ac:dyDescent="0.5"/>
    <row r="218" s="54" customFormat="1" x14ac:dyDescent="0.5"/>
    <row r="219" s="54" customFormat="1" x14ac:dyDescent="0.5"/>
    <row r="220" s="54" customFormat="1" x14ac:dyDescent="0.5"/>
    <row r="221" s="54" customFormat="1" x14ac:dyDescent="0.5"/>
    <row r="222" s="54" customFormat="1" x14ac:dyDescent="0.5"/>
    <row r="223" s="54" customFormat="1" x14ac:dyDescent="0.5"/>
    <row r="224" s="54" customFormat="1" x14ac:dyDescent="0.5"/>
    <row r="225" spans="1:43" s="54" customFormat="1" x14ac:dyDescent="0.5"/>
    <row r="226" spans="1:43" s="54" customFormat="1" x14ac:dyDescent="0.5"/>
    <row r="227" spans="1:43" s="54" customFormat="1" x14ac:dyDescent="0.5"/>
    <row r="228" spans="1:43" s="54" customFormat="1" x14ac:dyDescent="0.5"/>
    <row r="229" spans="1:43" s="54" customFormat="1" x14ac:dyDescent="0.5"/>
    <row r="230" spans="1:43" s="54" customFormat="1" x14ac:dyDescent="0.5">
      <c r="A230" s="1"/>
      <c r="B230" s="1"/>
      <c r="C230" s="1"/>
      <c r="D230" s="1"/>
      <c r="E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</sheetData>
  <mergeCells count="10">
    <mergeCell ref="F52:H52"/>
    <mergeCell ref="J52:L52"/>
    <mergeCell ref="A2:L2"/>
    <mergeCell ref="A4:L4"/>
    <mergeCell ref="F6:H6"/>
    <mergeCell ref="J6:L6"/>
    <mergeCell ref="A49:L49"/>
    <mergeCell ref="A3:L3"/>
    <mergeCell ref="A50:L50"/>
    <mergeCell ref="A48:L48"/>
  </mergeCells>
  <pageMargins left="0.90551181102362199" right="0.31496062992126" top="0.511811023622047" bottom="0.59055118110236204" header="0.118110236220472" footer="0.118110236220472"/>
  <pageSetup paperSize="9" scale="82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1"/>
  <sheetViews>
    <sheetView zoomScaleNormal="100" zoomScaleSheetLayoutView="80" workbookViewId="0"/>
  </sheetViews>
  <sheetFormatPr defaultColWidth="20" defaultRowHeight="21.75" x14ac:dyDescent="0.5"/>
  <cols>
    <col min="1" max="3" width="2.85546875" style="1" customWidth="1"/>
    <col min="4" max="4" width="50.140625" style="1" customWidth="1"/>
    <col min="5" max="5" width="6.4257812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21" width="20" style="54"/>
    <col min="22" max="16384" width="20" style="1"/>
  </cols>
  <sheetData>
    <row r="1" spans="1:21" x14ac:dyDescent="0.5">
      <c r="L1" s="1">
        <v>7</v>
      </c>
    </row>
    <row r="2" spans="1:21" ht="24.75" customHeight="1" x14ac:dyDescent="0.5">
      <c r="A2" s="232" t="s">
        <v>179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ht="24.75" customHeight="1" x14ac:dyDescent="0.5">
      <c r="A3" s="232" t="s">
        <v>37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21" ht="24.75" customHeight="1" x14ac:dyDescent="0.5">
      <c r="A4" s="235" t="s">
        <v>193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21" s="14" customFormat="1" ht="24.75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109</v>
      </c>
      <c r="M5" s="54"/>
      <c r="N5" s="54"/>
      <c r="O5" s="54"/>
      <c r="P5" s="54"/>
      <c r="Q5" s="54"/>
      <c r="R5" s="54"/>
      <c r="S5" s="54"/>
      <c r="T5" s="54"/>
      <c r="U5" s="54"/>
    </row>
    <row r="6" spans="1:21" s="14" customFormat="1" ht="24.75" customHeight="1" x14ac:dyDescent="0.5">
      <c r="A6" s="58"/>
      <c r="B6" s="58"/>
      <c r="C6" s="58"/>
      <c r="D6" s="58"/>
      <c r="E6" s="7"/>
      <c r="F6" s="231" t="s">
        <v>38</v>
      </c>
      <c r="G6" s="231"/>
      <c r="H6" s="231"/>
      <c r="I6" s="7"/>
      <c r="J6" s="231" t="s">
        <v>39</v>
      </c>
      <c r="K6" s="231"/>
      <c r="L6" s="231"/>
      <c r="M6" s="54"/>
      <c r="N6" s="54"/>
      <c r="O6" s="54"/>
      <c r="P6" s="54"/>
      <c r="Q6" s="54"/>
      <c r="R6" s="54"/>
      <c r="S6" s="54"/>
      <c r="T6" s="54"/>
      <c r="U6" s="54"/>
    </row>
    <row r="7" spans="1:21" s="14" customFormat="1" ht="24.75" customHeight="1" x14ac:dyDescent="0.5">
      <c r="A7" s="59"/>
      <c r="B7" s="59"/>
      <c r="C7" s="59"/>
      <c r="D7" s="59"/>
      <c r="E7" s="9" t="s">
        <v>1</v>
      </c>
      <c r="F7" s="9">
        <v>2023</v>
      </c>
      <c r="G7" s="9"/>
      <c r="H7" s="60" t="s">
        <v>158</v>
      </c>
      <c r="I7" s="9"/>
      <c r="J7" s="9">
        <f>F7</f>
        <v>2023</v>
      </c>
      <c r="K7" s="9"/>
      <c r="L7" s="60" t="str">
        <f>H7</f>
        <v>2022</v>
      </c>
      <c r="M7" s="54"/>
      <c r="N7" s="54"/>
      <c r="O7" s="54"/>
      <c r="P7" s="54"/>
      <c r="Q7" s="54"/>
      <c r="R7" s="54"/>
      <c r="S7" s="54"/>
      <c r="T7" s="54"/>
      <c r="U7" s="54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4"/>
      <c r="N8" s="54"/>
      <c r="O8" s="54"/>
      <c r="P8" s="54"/>
      <c r="Q8" s="54"/>
      <c r="R8" s="54"/>
      <c r="S8" s="54"/>
      <c r="T8" s="54"/>
      <c r="U8" s="54"/>
    </row>
    <row r="9" spans="1:21" x14ac:dyDescent="0.5">
      <c r="A9" s="14" t="s">
        <v>40</v>
      </c>
      <c r="F9" s="61"/>
      <c r="G9" s="61"/>
      <c r="H9" s="61"/>
      <c r="I9" s="61"/>
      <c r="J9" s="61"/>
      <c r="K9" s="61"/>
      <c r="L9" s="61"/>
    </row>
    <row r="10" spans="1:21" x14ac:dyDescent="0.5">
      <c r="A10" s="1" t="s">
        <v>41</v>
      </c>
      <c r="F10" s="95">
        <v>1765082</v>
      </c>
      <c r="G10" s="95"/>
      <c r="H10" s="95">
        <v>1556100</v>
      </c>
      <c r="I10" s="95"/>
      <c r="J10" s="95">
        <v>0</v>
      </c>
      <c r="K10" s="95"/>
      <c r="L10" s="95">
        <v>17600</v>
      </c>
    </row>
    <row r="11" spans="1:21" x14ac:dyDescent="0.5">
      <c r="A11" s="1" t="s">
        <v>94</v>
      </c>
      <c r="F11" s="158">
        <v>294822</v>
      </c>
      <c r="G11" s="158"/>
      <c r="H11" s="158">
        <v>334006</v>
      </c>
      <c r="I11" s="95"/>
      <c r="J11" s="95">
        <v>151875</v>
      </c>
      <c r="K11" s="95"/>
      <c r="L11" s="95">
        <v>145727</v>
      </c>
    </row>
    <row r="12" spans="1:21" x14ac:dyDescent="0.5">
      <c r="A12" s="14" t="s">
        <v>42</v>
      </c>
      <c r="F12" s="64">
        <f>SUM(F10:F11)</f>
        <v>2059904</v>
      </c>
      <c r="G12" s="65"/>
      <c r="H12" s="64">
        <f>SUM(H10:H11)</f>
        <v>1890106</v>
      </c>
      <c r="I12" s="65"/>
      <c r="J12" s="64">
        <f>SUM(J10:J11)</f>
        <v>151875</v>
      </c>
      <c r="K12" s="65"/>
      <c r="L12" s="64">
        <f>SUM(L10:L11)</f>
        <v>163327</v>
      </c>
    </row>
    <row r="13" spans="1:21" x14ac:dyDescent="0.5">
      <c r="A13" s="14" t="s">
        <v>43</v>
      </c>
      <c r="F13" s="65"/>
      <c r="G13" s="65"/>
      <c r="H13" s="65"/>
      <c r="I13" s="65"/>
      <c r="K13" s="65"/>
    </row>
    <row r="14" spans="1:21" x14ac:dyDescent="0.5">
      <c r="A14" s="1" t="s">
        <v>44</v>
      </c>
      <c r="E14" s="2"/>
      <c r="F14" s="95">
        <v>-1501728</v>
      </c>
      <c r="G14" s="95"/>
      <c r="H14" s="95">
        <v>-1308045</v>
      </c>
      <c r="I14" s="95"/>
      <c r="J14" s="95">
        <v>0</v>
      </c>
      <c r="K14" s="95"/>
      <c r="L14" s="95">
        <v>-13414</v>
      </c>
    </row>
    <row r="15" spans="1:21" x14ac:dyDescent="0.5">
      <c r="A15" s="1" t="s">
        <v>151</v>
      </c>
      <c r="E15" s="2"/>
      <c r="F15" s="96">
        <v>-167124</v>
      </c>
      <c r="G15" s="95"/>
      <c r="H15" s="95">
        <v>-195071</v>
      </c>
      <c r="I15" s="95"/>
      <c r="J15" s="96">
        <v>-68753</v>
      </c>
      <c r="K15" s="95"/>
      <c r="L15" s="95">
        <v>-48912</v>
      </c>
    </row>
    <row r="16" spans="1:21" x14ac:dyDescent="0.5">
      <c r="A16" s="14" t="s">
        <v>45</v>
      </c>
      <c r="F16" s="96">
        <f>SUM(F14:F15)</f>
        <v>-1668852</v>
      </c>
      <c r="G16" s="67"/>
      <c r="H16" s="68">
        <f>SUM(H14:H15)</f>
        <v>-1503116</v>
      </c>
      <c r="I16" s="67"/>
      <c r="J16" s="96">
        <f>SUM(J14:J15)</f>
        <v>-68753</v>
      </c>
      <c r="K16" s="67"/>
      <c r="L16" s="68">
        <f>SUM(L14:L15)</f>
        <v>-62326</v>
      </c>
    </row>
    <row r="17" spans="1:12" x14ac:dyDescent="0.5">
      <c r="A17" s="14" t="s">
        <v>46</v>
      </c>
      <c r="F17" s="65">
        <f>+F12+F16</f>
        <v>391052</v>
      </c>
      <c r="G17" s="65"/>
      <c r="H17" s="65">
        <f>+H12+H16</f>
        <v>386990</v>
      </c>
      <c r="I17" s="65"/>
      <c r="J17" s="65">
        <f>+J12+J16</f>
        <v>83122</v>
      </c>
      <c r="K17" s="65"/>
      <c r="L17" s="65">
        <f>+L12+L16</f>
        <v>101001</v>
      </c>
    </row>
    <row r="18" spans="1:12" x14ac:dyDescent="0.5">
      <c r="A18" s="1" t="s">
        <v>198</v>
      </c>
      <c r="F18" s="95">
        <v>13019</v>
      </c>
      <c r="G18" s="95"/>
      <c r="H18" s="158">
        <v>-3117</v>
      </c>
      <c r="I18" s="95"/>
      <c r="J18" s="95">
        <v>0</v>
      </c>
      <c r="K18" s="95"/>
      <c r="L18" s="158">
        <v>0</v>
      </c>
    </row>
    <row r="19" spans="1:12" x14ac:dyDescent="0.5">
      <c r="A19" s="1" t="s">
        <v>47</v>
      </c>
      <c r="F19" s="158">
        <v>20415</v>
      </c>
      <c r="G19" s="95"/>
      <c r="H19" s="158">
        <v>26486</v>
      </c>
      <c r="I19" s="95"/>
      <c r="J19" s="95">
        <v>11999</v>
      </c>
      <c r="K19" s="95"/>
      <c r="L19" s="158">
        <v>10853</v>
      </c>
    </row>
    <row r="20" spans="1:12" x14ac:dyDescent="0.5">
      <c r="A20" s="1" t="s">
        <v>86</v>
      </c>
      <c r="F20" s="95">
        <v>-41437</v>
      </c>
      <c r="G20" s="95"/>
      <c r="H20" s="95">
        <v>-32883</v>
      </c>
      <c r="I20" s="95"/>
      <c r="J20" s="95">
        <v>0</v>
      </c>
      <c r="K20" s="95"/>
      <c r="L20" s="95">
        <v>-1085</v>
      </c>
    </row>
    <row r="21" spans="1:12" x14ac:dyDescent="0.5">
      <c r="A21" s="1" t="s">
        <v>48</v>
      </c>
      <c r="E21" s="2"/>
      <c r="F21" s="96">
        <v>-190182</v>
      </c>
      <c r="G21" s="95"/>
      <c r="H21" s="95">
        <v>-154465</v>
      </c>
      <c r="I21" s="95"/>
      <c r="J21" s="96">
        <v>-54724</v>
      </c>
      <c r="K21" s="95"/>
      <c r="L21" s="95">
        <v>-50247</v>
      </c>
    </row>
    <row r="22" spans="1:12" x14ac:dyDescent="0.5">
      <c r="A22" s="1" t="s">
        <v>134</v>
      </c>
      <c r="E22" s="2"/>
      <c r="F22" s="69">
        <f>SUM(F17:F21)</f>
        <v>192867</v>
      </c>
      <c r="G22" s="65"/>
      <c r="H22" s="69">
        <f>SUM(H17:H21)</f>
        <v>223011</v>
      </c>
      <c r="I22" s="65"/>
      <c r="J22" s="69">
        <f>SUM(J17:J21)</f>
        <v>40397</v>
      </c>
      <c r="K22" s="65"/>
      <c r="L22" s="69">
        <f>SUM(L17:L21)</f>
        <v>60522</v>
      </c>
    </row>
    <row r="23" spans="1:12" x14ac:dyDescent="0.5">
      <c r="A23" s="1" t="s">
        <v>83</v>
      </c>
      <c r="E23" s="2"/>
      <c r="F23" s="201">
        <v>-27668</v>
      </c>
      <c r="G23" s="95"/>
      <c r="H23" s="95">
        <v>-11948</v>
      </c>
      <c r="I23" s="95"/>
      <c r="J23" s="95">
        <v>-19834</v>
      </c>
      <c r="K23" s="95"/>
      <c r="L23" s="95">
        <v>-7649</v>
      </c>
    </row>
    <row r="24" spans="1:12" x14ac:dyDescent="0.5">
      <c r="A24" s="1" t="s">
        <v>183</v>
      </c>
      <c r="E24" s="2">
        <v>9</v>
      </c>
      <c r="F24" s="201">
        <v>-10772</v>
      </c>
      <c r="G24" s="95"/>
      <c r="H24" s="95">
        <v>-851</v>
      </c>
      <c r="I24" s="95"/>
      <c r="J24" s="95">
        <v>-1435</v>
      </c>
      <c r="K24" s="95"/>
      <c r="L24" s="95">
        <v>-851</v>
      </c>
    </row>
    <row r="25" spans="1:12" x14ac:dyDescent="0.5">
      <c r="A25" s="1" t="s">
        <v>185</v>
      </c>
      <c r="E25" s="2">
        <v>10</v>
      </c>
      <c r="F25" s="96">
        <v>0</v>
      </c>
      <c r="G25" s="95"/>
      <c r="H25" s="96">
        <v>0</v>
      </c>
      <c r="I25" s="95"/>
      <c r="J25" s="96">
        <v>89039</v>
      </c>
      <c r="K25" s="95"/>
      <c r="L25" s="96">
        <v>99219</v>
      </c>
    </row>
    <row r="26" spans="1:12" x14ac:dyDescent="0.5">
      <c r="A26" s="14" t="s">
        <v>105</v>
      </c>
      <c r="E26" s="2"/>
      <c r="F26" s="159">
        <f>SUM(F22:F25)</f>
        <v>154427</v>
      </c>
      <c r="G26" s="95"/>
      <c r="H26" s="159">
        <f>SUM(H22:H25)</f>
        <v>210212</v>
      </c>
      <c r="I26" s="95"/>
      <c r="J26" s="159">
        <f>SUM(J22:J25)</f>
        <v>108167</v>
      </c>
      <c r="K26" s="95"/>
      <c r="L26" s="159">
        <f>SUM(L22:L25)</f>
        <v>151241</v>
      </c>
    </row>
    <row r="27" spans="1:12" x14ac:dyDescent="0.5">
      <c r="A27" s="1" t="s">
        <v>97</v>
      </c>
      <c r="E27" s="2"/>
      <c r="F27" s="96">
        <v>-32703</v>
      </c>
      <c r="G27" s="95"/>
      <c r="H27" s="96">
        <v>-45707</v>
      </c>
      <c r="I27" s="95"/>
      <c r="J27" s="96">
        <v>-4165</v>
      </c>
      <c r="K27" s="95"/>
      <c r="L27" s="96">
        <v>-10938</v>
      </c>
    </row>
    <row r="28" spans="1:12" ht="22.5" thickBot="1" x14ac:dyDescent="0.55000000000000004">
      <c r="A28" s="71" t="s">
        <v>110</v>
      </c>
      <c r="E28" s="2"/>
      <c r="F28" s="72">
        <f>SUM(F26:F27)</f>
        <v>121724</v>
      </c>
      <c r="G28" s="65"/>
      <c r="H28" s="72">
        <f>SUM(H26:H27)</f>
        <v>164505</v>
      </c>
      <c r="I28" s="65"/>
      <c r="J28" s="72">
        <f>SUM(J26:J27)</f>
        <v>104002</v>
      </c>
      <c r="K28" s="65"/>
      <c r="L28" s="72">
        <f>SUM(L26:L27)</f>
        <v>140303</v>
      </c>
    </row>
    <row r="29" spans="1:12" ht="15" customHeight="1" thickTop="1" x14ac:dyDescent="0.5">
      <c r="B29" s="36"/>
      <c r="C29" s="36"/>
      <c r="D29" s="36"/>
      <c r="E29" s="37"/>
      <c r="F29" s="67"/>
      <c r="G29" s="67"/>
      <c r="H29" s="67"/>
      <c r="I29" s="67"/>
      <c r="J29" s="73"/>
      <c r="K29" s="67"/>
      <c r="L29" s="73"/>
    </row>
    <row r="30" spans="1:12" x14ac:dyDescent="0.5">
      <c r="A30" s="14" t="s">
        <v>49</v>
      </c>
      <c r="B30" s="36"/>
      <c r="C30" s="36"/>
      <c r="D30" s="36"/>
      <c r="E30" s="37"/>
      <c r="F30" s="67"/>
      <c r="G30" s="67"/>
      <c r="H30" s="67"/>
      <c r="I30" s="67"/>
      <c r="J30" s="73"/>
      <c r="K30" s="67"/>
      <c r="L30" s="73"/>
    </row>
    <row r="31" spans="1:12" x14ac:dyDescent="0.5">
      <c r="A31" s="1" t="s">
        <v>85</v>
      </c>
      <c r="C31" s="36"/>
      <c r="D31" s="36"/>
      <c r="E31" s="2"/>
      <c r="F31" s="160">
        <f>+F33-F32</f>
        <v>104002</v>
      </c>
      <c r="G31" s="160"/>
      <c r="H31" s="160">
        <v>140303</v>
      </c>
      <c r="I31" s="160"/>
      <c r="J31" s="160">
        <f>+J28</f>
        <v>104002</v>
      </c>
      <c r="K31" s="160"/>
      <c r="L31" s="160">
        <f>+L28</f>
        <v>140303</v>
      </c>
    </row>
    <row r="32" spans="1:12" x14ac:dyDescent="0.5">
      <c r="A32" s="1" t="s">
        <v>102</v>
      </c>
      <c r="E32" s="2"/>
      <c r="F32" s="160">
        <v>17722</v>
      </c>
      <c r="G32" s="160"/>
      <c r="H32" s="160">
        <v>24202</v>
      </c>
      <c r="I32" s="160"/>
      <c r="J32" s="160">
        <v>0</v>
      </c>
      <c r="K32" s="160"/>
      <c r="L32" s="160">
        <v>0</v>
      </c>
    </row>
    <row r="33" spans="1:43" ht="22.5" thickBot="1" x14ac:dyDescent="0.55000000000000004">
      <c r="E33" s="2"/>
      <c r="F33" s="75">
        <f>+F28</f>
        <v>121724</v>
      </c>
      <c r="G33" s="73"/>
      <c r="H33" s="75">
        <f>+H28</f>
        <v>164505</v>
      </c>
      <c r="I33" s="73"/>
      <c r="J33" s="72">
        <f>+J28</f>
        <v>104002</v>
      </c>
      <c r="K33" s="73"/>
      <c r="L33" s="72">
        <f>+L28</f>
        <v>140303</v>
      </c>
    </row>
    <row r="34" spans="1:43" s="54" customFormat="1" ht="12.75" customHeight="1" thickTop="1" x14ac:dyDescent="0.5">
      <c r="A34" s="1"/>
      <c r="B34" s="1"/>
      <c r="C34" s="1"/>
      <c r="D34" s="1"/>
      <c r="E34" s="2"/>
      <c r="F34" s="73"/>
      <c r="G34" s="73"/>
      <c r="H34" s="73"/>
      <c r="I34" s="73"/>
      <c r="J34" s="73"/>
      <c r="K34" s="73"/>
      <c r="L34" s="73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s="54" customFormat="1" ht="24.75" customHeight="1" x14ac:dyDescent="0.5">
      <c r="A35" s="1" t="s">
        <v>128</v>
      </c>
      <c r="B35" s="1"/>
      <c r="C35" s="1"/>
      <c r="D35" s="1"/>
      <c r="E35" s="2"/>
      <c r="F35" s="161">
        <v>0.27</v>
      </c>
      <c r="G35" s="61"/>
      <c r="H35" s="161">
        <v>0.37</v>
      </c>
      <c r="I35" s="61"/>
      <c r="J35" s="161">
        <v>0.27</v>
      </c>
      <c r="K35" s="61"/>
      <c r="L35" s="161">
        <v>0.37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s="54" customFormat="1" ht="24.75" customHeight="1" x14ac:dyDescent="0.5">
      <c r="A36" s="1"/>
      <c r="B36" s="1"/>
      <c r="C36" s="1"/>
      <c r="D36" s="1"/>
      <c r="E36" s="2"/>
      <c r="F36" s="57"/>
      <c r="G36" s="57"/>
      <c r="H36" s="57"/>
      <c r="I36" s="57"/>
      <c r="J36" s="57"/>
      <c r="K36" s="57"/>
      <c r="L36" s="5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s="54" customFormat="1" x14ac:dyDescent="0.5">
      <c r="A37" s="1"/>
      <c r="B37" s="1"/>
      <c r="C37" s="1"/>
      <c r="D37" s="1"/>
      <c r="E37" s="1"/>
      <c r="F37" s="57"/>
      <c r="G37" s="57"/>
      <c r="H37" s="57"/>
      <c r="I37" s="57"/>
      <c r="J37" s="14" t="s">
        <v>119</v>
      </c>
      <c r="K37" s="57"/>
      <c r="L37" s="57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s="54" customFormat="1" x14ac:dyDescent="0.5">
      <c r="A38" s="1"/>
      <c r="B38" s="1"/>
      <c r="C38" s="1"/>
      <c r="D38" s="1"/>
      <c r="E38" s="1"/>
      <c r="F38" s="57"/>
      <c r="G38" s="57"/>
      <c r="H38" s="57"/>
      <c r="I38" s="57"/>
      <c r="J38" s="14" t="s">
        <v>120</v>
      </c>
      <c r="K38" s="57"/>
      <c r="L38" s="57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s="54" customFormat="1" ht="17.25" customHeight="1" x14ac:dyDescent="0.5">
      <c r="A39" s="1"/>
      <c r="B39" s="1"/>
      <c r="C39" s="1"/>
      <c r="D39" s="1"/>
      <c r="E39" s="1"/>
      <c r="F39" s="57"/>
      <c r="G39" s="57"/>
      <c r="H39" s="57"/>
      <c r="I39" s="57"/>
      <c r="J39" s="14"/>
      <c r="K39" s="57"/>
      <c r="L39" s="57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s="54" customFormat="1" ht="17.25" customHeight="1" x14ac:dyDescent="0.5">
      <c r="A40" s="1"/>
      <c r="B40" s="1"/>
      <c r="C40" s="1"/>
      <c r="D40" s="1"/>
      <c r="E40" s="1"/>
      <c r="F40" s="57"/>
      <c r="G40" s="57"/>
      <c r="H40" s="57"/>
      <c r="I40" s="57"/>
      <c r="J40" s="14"/>
      <c r="K40" s="57"/>
      <c r="L40" s="57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s="54" customFormat="1" ht="17.25" customHeight="1" x14ac:dyDescent="0.5">
      <c r="A41" s="1"/>
      <c r="B41" s="1"/>
      <c r="C41" s="1"/>
      <c r="D41" s="1"/>
      <c r="E41" s="1"/>
      <c r="F41" s="57"/>
      <c r="G41" s="57"/>
      <c r="H41" s="57"/>
      <c r="I41" s="57"/>
      <c r="J41" s="14"/>
      <c r="K41" s="57"/>
      <c r="L41" s="57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s="54" customFormat="1" x14ac:dyDescent="0.5">
      <c r="A42" s="1"/>
      <c r="B42" s="1"/>
      <c r="C42" s="1"/>
      <c r="D42" s="1"/>
      <c r="E42" s="1"/>
      <c r="F42" s="57"/>
      <c r="G42" s="57"/>
      <c r="H42" s="57"/>
      <c r="I42" s="57"/>
      <c r="J42" s="14"/>
      <c r="K42" s="57"/>
      <c r="L42" s="57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s="54" customFormat="1" x14ac:dyDescent="0.5">
      <c r="A43" s="1"/>
      <c r="B43" s="1"/>
      <c r="C43" s="1"/>
      <c r="D43" s="1"/>
      <c r="E43" s="1"/>
      <c r="F43" s="57"/>
      <c r="G43" s="57"/>
      <c r="H43" s="57"/>
      <c r="I43" s="57"/>
      <c r="J43" s="14"/>
      <c r="K43" s="57"/>
      <c r="L43" s="57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s="54" customFormat="1" x14ac:dyDescent="0.5">
      <c r="A44" s="1"/>
      <c r="B44" s="1"/>
      <c r="C44" s="1"/>
      <c r="D44" s="1"/>
      <c r="E44" s="1"/>
      <c r="F44" s="57"/>
      <c r="G44" s="57"/>
      <c r="H44" s="57"/>
      <c r="I44" s="57"/>
      <c r="J44" s="14"/>
      <c r="K44" s="57"/>
      <c r="L44" s="57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s="54" customFormat="1" ht="12.95" customHeight="1" x14ac:dyDescent="0.5">
      <c r="A45" s="1"/>
      <c r="B45" s="1"/>
      <c r="C45" s="1"/>
      <c r="D45" s="1"/>
      <c r="E45" s="1"/>
      <c r="F45" s="57"/>
      <c r="G45" s="57"/>
      <c r="H45" s="57"/>
      <c r="I45" s="57"/>
      <c r="J45" s="14"/>
      <c r="K45" s="57"/>
      <c r="L45" s="57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s="54" customFormat="1" x14ac:dyDescent="0.5">
      <c r="A46" s="1"/>
      <c r="B46" s="1"/>
      <c r="C46" s="1"/>
      <c r="D46" s="1"/>
      <c r="E46" s="1"/>
      <c r="F46" s="57"/>
      <c r="G46" s="57"/>
      <c r="H46" s="57"/>
      <c r="I46" s="57"/>
      <c r="J46" s="14"/>
      <c r="K46" s="57"/>
      <c r="L46" s="57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s="54" customFormat="1" ht="24.75" customHeight="1" x14ac:dyDescent="0.5">
      <c r="A47" s="1" t="s">
        <v>11</v>
      </c>
      <c r="B47" s="1"/>
      <c r="C47" s="1"/>
      <c r="D47" s="1"/>
      <c r="E47" s="1"/>
      <c r="F47" s="56"/>
      <c r="G47" s="56"/>
      <c r="H47" s="57"/>
      <c r="I47" s="56"/>
      <c r="J47" s="1"/>
      <c r="K47" s="56"/>
      <c r="L47" s="56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s="54" customFormat="1" x14ac:dyDescent="0.5">
      <c r="A48" s="1"/>
      <c r="B48" s="1"/>
      <c r="C48" s="1"/>
      <c r="D48" s="1"/>
      <c r="E48" s="1"/>
      <c r="F48" s="56"/>
      <c r="G48" s="56"/>
      <c r="H48" s="57"/>
      <c r="I48" s="56"/>
      <c r="J48" s="1"/>
      <c r="K48" s="56"/>
      <c r="L48" s="1">
        <v>8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 s="54" customFormat="1" x14ac:dyDescent="0.5">
      <c r="A49" s="232" t="s">
        <v>179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s="54" customFormat="1" ht="24.75" customHeight="1" x14ac:dyDescent="0.5">
      <c r="A50" s="234" t="s">
        <v>50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</row>
    <row r="51" spans="1:43" s="54" customFormat="1" ht="24.75" customHeight="1" x14ac:dyDescent="0.5">
      <c r="A51" s="232" t="str">
        <f>A4</f>
        <v>For the nine-month period ended September 30, 2023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</row>
    <row r="52" spans="1:43" s="14" customFormat="1" ht="24.75" customHeigh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5" t="s">
        <v>109</v>
      </c>
      <c r="M52" s="54"/>
      <c r="N52" s="54"/>
      <c r="O52" s="54"/>
      <c r="P52" s="54"/>
      <c r="Q52" s="54"/>
      <c r="R52" s="54"/>
      <c r="S52" s="54"/>
      <c r="T52" s="54"/>
      <c r="U52" s="54"/>
    </row>
    <row r="53" spans="1:43" s="54" customFormat="1" ht="24.75" customHeight="1" x14ac:dyDescent="0.5">
      <c r="A53" s="58"/>
      <c r="B53" s="58"/>
      <c r="C53" s="58"/>
      <c r="D53" s="58"/>
      <c r="E53" s="7"/>
      <c r="F53" s="231" t="s">
        <v>38</v>
      </c>
      <c r="G53" s="231"/>
      <c r="H53" s="231"/>
      <c r="I53" s="7"/>
      <c r="J53" s="231" t="s">
        <v>39</v>
      </c>
      <c r="K53" s="231"/>
      <c r="L53" s="231"/>
    </row>
    <row r="54" spans="1:43" s="14" customFormat="1" ht="24.75" customHeight="1" x14ac:dyDescent="0.5">
      <c r="A54" s="59"/>
      <c r="B54" s="59"/>
      <c r="C54" s="59"/>
      <c r="D54" s="59"/>
      <c r="E54" s="9"/>
      <c r="F54" s="9">
        <f>F7</f>
        <v>2023</v>
      </c>
      <c r="G54" s="9"/>
      <c r="H54" s="60" t="str">
        <f>+H7</f>
        <v>2022</v>
      </c>
      <c r="I54" s="9"/>
      <c r="J54" s="9">
        <f>+J7</f>
        <v>2023</v>
      </c>
      <c r="K54" s="9"/>
      <c r="L54" s="60" t="str">
        <f>+L7</f>
        <v>2022</v>
      </c>
      <c r="M54" s="54"/>
      <c r="N54" s="54"/>
      <c r="O54" s="54"/>
      <c r="P54" s="54"/>
      <c r="Q54" s="54"/>
      <c r="R54" s="54"/>
      <c r="S54" s="54"/>
      <c r="T54" s="54"/>
      <c r="U54" s="54"/>
    </row>
    <row r="55" spans="1:43" x14ac:dyDescent="0.5">
      <c r="A55" s="14"/>
      <c r="B55" s="14"/>
      <c r="C55" s="14"/>
      <c r="D55" s="14"/>
      <c r="E55" s="14"/>
      <c r="F55" s="11"/>
      <c r="G55" s="11"/>
      <c r="H55" s="11"/>
      <c r="I55" s="11"/>
      <c r="J55" s="11"/>
      <c r="K55" s="11"/>
      <c r="L55" s="11"/>
    </row>
    <row r="56" spans="1:43" ht="24.75" customHeight="1" x14ac:dyDescent="0.5">
      <c r="A56" s="87" t="s">
        <v>110</v>
      </c>
      <c r="B56" s="14"/>
      <c r="C56" s="14"/>
      <c r="D56" s="14"/>
      <c r="E56" s="14"/>
      <c r="F56" s="162">
        <f>+F33</f>
        <v>121724</v>
      </c>
      <c r="G56" s="61"/>
      <c r="H56" s="162">
        <f>+H33</f>
        <v>164505</v>
      </c>
      <c r="I56" s="61"/>
      <c r="J56" s="162">
        <f>+J28</f>
        <v>104002</v>
      </c>
      <c r="K56" s="61"/>
      <c r="L56" s="162">
        <f>+L33</f>
        <v>140303</v>
      </c>
    </row>
    <row r="57" spans="1:43" ht="15" customHeight="1" x14ac:dyDescent="0.5">
      <c r="A57" s="54"/>
      <c r="B57" s="14"/>
      <c r="C57" s="14"/>
      <c r="D57" s="14"/>
      <c r="E57" s="14"/>
      <c r="F57" s="78"/>
      <c r="G57" s="65"/>
      <c r="H57" s="78"/>
      <c r="I57" s="65"/>
      <c r="J57" s="78"/>
      <c r="K57" s="65"/>
      <c r="L57" s="78"/>
    </row>
    <row r="58" spans="1:43" s="54" customFormat="1" ht="24.75" customHeight="1" x14ac:dyDescent="0.5">
      <c r="A58" s="87" t="s">
        <v>111</v>
      </c>
      <c r="B58" s="14"/>
      <c r="C58" s="14"/>
      <c r="D58" s="14"/>
      <c r="E58" s="14"/>
      <c r="F58" s="78"/>
      <c r="G58" s="65"/>
      <c r="H58" s="78"/>
      <c r="I58" s="65"/>
      <c r="J58" s="78"/>
      <c r="K58" s="65"/>
      <c r="L58" s="78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54" customFormat="1" ht="24.75" customHeight="1" x14ac:dyDescent="0.5">
      <c r="A59" s="1" t="s">
        <v>167</v>
      </c>
      <c r="C59" s="1"/>
      <c r="D59" s="1"/>
      <c r="E59" s="14"/>
      <c r="F59" s="78"/>
      <c r="G59" s="65"/>
      <c r="H59" s="78"/>
      <c r="I59" s="65"/>
      <c r="J59" s="78"/>
      <c r="K59" s="65"/>
      <c r="L59" s="78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183" customFormat="1" ht="24.75" customHeight="1" x14ac:dyDescent="0.5">
      <c r="A60" s="179" t="s">
        <v>180</v>
      </c>
      <c r="C60" s="179"/>
      <c r="D60" s="179"/>
      <c r="E60" s="182"/>
      <c r="F60" s="202">
        <v>-196178</v>
      </c>
      <c r="G60" s="185"/>
      <c r="H60" s="184">
        <v>0</v>
      </c>
      <c r="I60" s="185"/>
      <c r="J60" s="200">
        <v>-43174</v>
      </c>
      <c r="K60" s="185"/>
      <c r="L60" s="184">
        <v>0</v>
      </c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</row>
    <row r="61" spans="1:43" s="54" customFormat="1" ht="24.75" customHeight="1" x14ac:dyDescent="0.5">
      <c r="A61" s="1" t="s">
        <v>168</v>
      </c>
      <c r="B61" s="1"/>
      <c r="D61" s="1"/>
      <c r="E61" s="2"/>
      <c r="F61" s="95">
        <v>39236</v>
      </c>
      <c r="G61" s="164"/>
      <c r="H61" s="166">
        <v>0</v>
      </c>
      <c r="I61" s="165"/>
      <c r="J61" s="200">
        <v>8635</v>
      </c>
      <c r="K61" s="165"/>
      <c r="L61" s="166"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4" customFormat="1" ht="24.75" customHeight="1" x14ac:dyDescent="0.5">
      <c r="A62" s="87" t="s">
        <v>111</v>
      </c>
      <c r="B62" s="14"/>
      <c r="C62" s="14"/>
      <c r="D62" s="14"/>
      <c r="E62" s="14"/>
      <c r="F62" s="167">
        <f>SUM(F59:F61)</f>
        <v>-156942</v>
      </c>
      <c r="G62" s="82"/>
      <c r="H62" s="167">
        <f>SUM(H59:H61)</f>
        <v>0</v>
      </c>
      <c r="I62" s="82"/>
      <c r="J62" s="167">
        <f>SUM(J59:J61)</f>
        <v>-34539</v>
      </c>
      <c r="K62" s="82"/>
      <c r="L62" s="167">
        <f>SUM(L59:L61)</f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4" customFormat="1" ht="24.75" customHeight="1" thickBot="1" x14ac:dyDescent="0.55000000000000004">
      <c r="A63" s="87" t="s">
        <v>112</v>
      </c>
      <c r="B63" s="14"/>
      <c r="C63" s="14"/>
      <c r="D63" s="14"/>
      <c r="E63" s="14"/>
      <c r="F63" s="192">
        <f>+F56+F62</f>
        <v>-35218</v>
      </c>
      <c r="G63" s="65"/>
      <c r="H63" s="84">
        <f>+H56+H62</f>
        <v>164505</v>
      </c>
      <c r="I63" s="65"/>
      <c r="J63" s="84">
        <f>+J56+J62</f>
        <v>69463</v>
      </c>
      <c r="K63" s="65"/>
      <c r="L63" s="85">
        <f>+L56+L62</f>
        <v>140303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4" customFormat="1" ht="15" customHeight="1" thickTop="1" x14ac:dyDescent="0.5">
      <c r="A64" s="14"/>
      <c r="B64" s="14"/>
      <c r="C64" s="14"/>
      <c r="D64" s="14"/>
      <c r="E64" s="14"/>
      <c r="F64" s="78"/>
      <c r="G64" s="65"/>
      <c r="H64" s="86"/>
      <c r="I64" s="65"/>
      <c r="J64" s="78"/>
      <c r="K64" s="65"/>
      <c r="L64" s="78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4" customFormat="1" x14ac:dyDescent="0.5">
      <c r="A65" s="87" t="s">
        <v>103</v>
      </c>
      <c r="B65" s="1"/>
      <c r="C65" s="1"/>
      <c r="D65" s="1"/>
      <c r="E65" s="1"/>
      <c r="F65" s="73"/>
      <c r="G65" s="65"/>
      <c r="H65" s="73"/>
      <c r="I65" s="65"/>
      <c r="J65" s="73"/>
      <c r="K65" s="65"/>
      <c r="L65" s="73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4" customFormat="1" x14ac:dyDescent="0.5">
      <c r="A66" s="79" t="s">
        <v>85</v>
      </c>
      <c r="B66" s="1"/>
      <c r="C66" s="1"/>
      <c r="D66" s="1"/>
      <c r="E66" s="1"/>
      <c r="F66" s="95">
        <v>-52940</v>
      </c>
      <c r="G66" s="67"/>
      <c r="H66" s="163">
        <f>+L66</f>
        <v>140303</v>
      </c>
      <c r="I66" s="67"/>
      <c r="J66" s="65">
        <f>+J31+J62</f>
        <v>69463</v>
      </c>
      <c r="K66" s="67"/>
      <c r="L66" s="88">
        <f>+L28+L62</f>
        <v>140303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4" customFormat="1" x14ac:dyDescent="0.5">
      <c r="A67" s="79" t="s">
        <v>81</v>
      </c>
      <c r="B67" s="1"/>
      <c r="C67" s="1"/>
      <c r="D67" s="1"/>
      <c r="E67" s="1"/>
      <c r="F67" s="168">
        <f>+F32</f>
        <v>17722</v>
      </c>
      <c r="G67" s="67"/>
      <c r="H67" s="163">
        <f>+H68-H66</f>
        <v>24202</v>
      </c>
      <c r="I67" s="67"/>
      <c r="J67" s="73">
        <f>+J32</f>
        <v>0</v>
      </c>
      <c r="K67" s="67"/>
      <c r="L67" s="73">
        <f>+L32</f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4" customFormat="1" ht="22.5" thickBot="1" x14ac:dyDescent="0.55000000000000004">
      <c r="A68" s="87" t="s">
        <v>112</v>
      </c>
      <c r="B68" s="1"/>
      <c r="C68" s="1"/>
      <c r="D68" s="1"/>
      <c r="E68" s="1"/>
      <c r="F68" s="193">
        <f>+F63</f>
        <v>-35218</v>
      </c>
      <c r="G68" s="67"/>
      <c r="H68" s="72">
        <f>+H63</f>
        <v>164505</v>
      </c>
      <c r="I68" s="67"/>
      <c r="J68" s="72">
        <f>SUM(J66:J67)</f>
        <v>69463</v>
      </c>
      <c r="K68" s="67"/>
      <c r="L68" s="90">
        <f>SUM(L66:L67)</f>
        <v>140303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4" customFormat="1" ht="24.75" customHeight="1" thickTop="1" x14ac:dyDescent="0.5">
      <c r="A69" s="1"/>
      <c r="B69" s="1"/>
      <c r="C69" s="1"/>
      <c r="D69" s="1"/>
      <c r="E69" s="1"/>
      <c r="F69" s="82"/>
      <c r="G69" s="65"/>
      <c r="H69" s="91"/>
      <c r="I69" s="65"/>
      <c r="J69" s="1"/>
      <c r="K69" s="65"/>
      <c r="L69" s="82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54" customFormat="1" ht="21" customHeight="1" x14ac:dyDescent="0.5">
      <c r="A70" s="1"/>
      <c r="B70" s="1"/>
      <c r="C70" s="1"/>
      <c r="D70" s="1"/>
      <c r="E70" s="1"/>
      <c r="F70" s="82"/>
      <c r="G70" s="67"/>
      <c r="H70" s="82"/>
      <c r="I70" s="67"/>
      <c r="J70" s="1"/>
      <c r="K70" s="67"/>
      <c r="L70" s="82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ht="24.75" customHeight="1" x14ac:dyDescent="0.5">
      <c r="F71" s="57"/>
      <c r="G71" s="57"/>
      <c r="H71" s="57"/>
      <c r="I71" s="57"/>
      <c r="J71" s="14" t="s">
        <v>119</v>
      </c>
      <c r="K71" s="57"/>
      <c r="L71" s="57"/>
    </row>
    <row r="72" spans="1:43" ht="24.75" customHeight="1" x14ac:dyDescent="0.5">
      <c r="F72" s="57"/>
      <c r="G72" s="57"/>
      <c r="H72" s="57"/>
      <c r="I72" s="57"/>
      <c r="J72" s="14" t="s">
        <v>120</v>
      </c>
      <c r="K72" s="57"/>
      <c r="L72" s="57"/>
    </row>
    <row r="73" spans="1:43" s="54" customFormat="1" x14ac:dyDescent="0.5">
      <c r="A73" s="1"/>
      <c r="B73" s="1"/>
      <c r="C73" s="1"/>
      <c r="D73" s="1"/>
      <c r="E73" s="1"/>
      <c r="F73" s="82"/>
      <c r="G73" s="82"/>
      <c r="H73" s="92"/>
      <c r="I73" s="82"/>
      <c r="J73" s="93"/>
      <c r="K73" s="82"/>
      <c r="L73" s="82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4" customFormat="1" x14ac:dyDescent="0.5">
      <c r="A74" s="1"/>
      <c r="B74" s="1"/>
      <c r="C74" s="1"/>
      <c r="D74" s="1"/>
      <c r="E74" s="1"/>
      <c r="F74" s="82"/>
      <c r="G74" s="82"/>
      <c r="H74" s="92"/>
      <c r="I74" s="82"/>
      <c r="J74" s="93"/>
      <c r="K74" s="82"/>
      <c r="L74" s="82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4" customFormat="1" x14ac:dyDescent="0.5">
      <c r="A75" s="1"/>
      <c r="B75" s="1"/>
      <c r="C75" s="1"/>
      <c r="D75" s="1"/>
      <c r="E75" s="1"/>
      <c r="F75" s="82"/>
      <c r="G75" s="82"/>
      <c r="H75" s="92"/>
      <c r="I75" s="82"/>
      <c r="J75" s="93"/>
      <c r="K75" s="82"/>
      <c r="L75" s="82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4" customFormat="1" x14ac:dyDescent="0.5">
      <c r="A76" s="1"/>
      <c r="B76" s="1"/>
      <c r="C76" s="1"/>
      <c r="D76" s="1"/>
      <c r="E76" s="1"/>
      <c r="F76" s="82"/>
      <c r="G76" s="82"/>
      <c r="H76" s="82"/>
      <c r="I76" s="82"/>
      <c r="J76" s="93"/>
      <c r="K76" s="82"/>
      <c r="L76" s="82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4" customFormat="1" x14ac:dyDescent="0.5">
      <c r="A77" s="1"/>
      <c r="B77" s="1"/>
      <c r="C77" s="1"/>
      <c r="D77" s="1"/>
      <c r="E77" s="1"/>
      <c r="F77" s="82"/>
      <c r="G77" s="82"/>
      <c r="I77" s="82"/>
      <c r="J77" s="94"/>
      <c r="K77" s="82"/>
      <c r="L77" s="82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4" customFormat="1" x14ac:dyDescent="0.5">
      <c r="A78" s="1"/>
      <c r="B78" s="1"/>
      <c r="C78" s="1"/>
      <c r="D78" s="1"/>
      <c r="E78" s="1"/>
      <c r="F78" s="82"/>
      <c r="G78" s="82"/>
      <c r="H78" s="82"/>
      <c r="I78" s="82"/>
      <c r="J78" s="93"/>
      <c r="K78" s="82"/>
      <c r="L78" s="82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4" customFormat="1" x14ac:dyDescent="0.5">
      <c r="A79" s="1"/>
      <c r="B79" s="1"/>
      <c r="C79" s="1"/>
      <c r="D79" s="1"/>
      <c r="E79" s="1"/>
      <c r="F79" s="82"/>
      <c r="G79" s="82"/>
      <c r="H79" s="82"/>
      <c r="I79" s="82"/>
      <c r="J79" s="93"/>
      <c r="K79" s="82"/>
      <c r="L79" s="82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4" customFormat="1" x14ac:dyDescent="0.5">
      <c r="A80" s="1"/>
      <c r="B80" s="1"/>
      <c r="C80" s="1"/>
      <c r="D80" s="1"/>
      <c r="E80" s="1"/>
      <c r="F80" s="82"/>
      <c r="G80" s="82"/>
      <c r="H80" s="82"/>
      <c r="I80" s="82"/>
      <c r="J80" s="93"/>
      <c r="K80" s="82"/>
      <c r="L80" s="82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4" customFormat="1" x14ac:dyDescent="0.5">
      <c r="A81" s="1"/>
      <c r="B81" s="1"/>
      <c r="C81" s="1"/>
      <c r="D81" s="1"/>
      <c r="E81" s="1"/>
      <c r="F81" s="82"/>
      <c r="G81" s="82"/>
      <c r="H81" s="82"/>
      <c r="I81" s="82"/>
      <c r="J81" s="93"/>
      <c r="K81" s="82"/>
      <c r="L81" s="82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4" customFormat="1" x14ac:dyDescent="0.5">
      <c r="A82" s="1"/>
      <c r="B82" s="1"/>
      <c r="C82" s="1"/>
      <c r="D82" s="1"/>
      <c r="E82" s="1"/>
      <c r="F82" s="82"/>
      <c r="G82" s="82"/>
      <c r="H82" s="82"/>
      <c r="I82" s="82"/>
      <c r="J82" s="93"/>
      <c r="K82" s="82"/>
      <c r="L82" s="82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4" customFormat="1" x14ac:dyDescent="0.5">
      <c r="A83" s="1"/>
      <c r="B83" s="1"/>
      <c r="C83" s="1"/>
      <c r="D83" s="1"/>
      <c r="E83" s="1"/>
      <c r="F83" s="82"/>
      <c r="G83" s="82"/>
      <c r="H83" s="82"/>
      <c r="I83" s="82"/>
      <c r="J83" s="93"/>
      <c r="K83" s="82"/>
      <c r="L83" s="82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4" customFormat="1" x14ac:dyDescent="0.5">
      <c r="A84" s="1"/>
      <c r="B84" s="1"/>
      <c r="C84" s="1"/>
      <c r="D84" s="1"/>
      <c r="E84" s="1"/>
      <c r="F84" s="82"/>
      <c r="G84" s="82"/>
      <c r="H84" s="82"/>
      <c r="I84" s="82"/>
      <c r="J84" s="93"/>
      <c r="K84" s="82"/>
      <c r="L84" s="82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4" customFormat="1" x14ac:dyDescent="0.5">
      <c r="A85" s="1"/>
      <c r="B85" s="1"/>
      <c r="C85" s="1"/>
      <c r="D85" s="1"/>
      <c r="E85" s="1"/>
      <c r="F85" s="82"/>
      <c r="G85" s="82"/>
      <c r="H85" s="82"/>
      <c r="I85" s="82"/>
      <c r="J85" s="93"/>
      <c r="K85" s="82"/>
      <c r="L85" s="82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4" customFormat="1" x14ac:dyDescent="0.5">
      <c r="A86" s="1"/>
      <c r="B86" s="1"/>
      <c r="C86" s="1"/>
      <c r="D86" s="1"/>
      <c r="E86" s="1"/>
      <c r="F86" s="82"/>
      <c r="G86" s="82"/>
      <c r="H86" s="82"/>
      <c r="I86" s="82"/>
      <c r="J86" s="93"/>
      <c r="K86" s="82"/>
      <c r="L86" s="82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4" customFormat="1" x14ac:dyDescent="0.5">
      <c r="A87" s="1"/>
      <c r="B87" s="1"/>
      <c r="C87" s="1"/>
      <c r="D87" s="1"/>
      <c r="E87" s="1"/>
      <c r="F87" s="82"/>
      <c r="G87" s="82"/>
      <c r="H87" s="82"/>
      <c r="I87" s="82"/>
      <c r="J87" s="93"/>
      <c r="K87" s="82"/>
      <c r="L87" s="82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4" customFormat="1" x14ac:dyDescent="0.5">
      <c r="A88" s="1"/>
      <c r="B88" s="1"/>
      <c r="C88" s="1"/>
      <c r="D88" s="1"/>
      <c r="E88" s="1"/>
      <c r="F88" s="82"/>
      <c r="G88" s="82"/>
      <c r="H88" s="82"/>
      <c r="I88" s="82"/>
      <c r="J88" s="93"/>
      <c r="K88" s="82"/>
      <c r="L88" s="82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4" customFormat="1" ht="8.1" customHeight="1" x14ac:dyDescent="0.5">
      <c r="A89" s="1"/>
      <c r="B89" s="1"/>
      <c r="C89" s="1"/>
      <c r="D89" s="1"/>
      <c r="E89" s="1"/>
      <c r="F89" s="82"/>
      <c r="G89" s="82"/>
      <c r="H89" s="82"/>
      <c r="I89" s="82"/>
      <c r="J89" s="93"/>
      <c r="K89" s="82"/>
      <c r="L89" s="82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4" customFormat="1" x14ac:dyDescent="0.5">
      <c r="A90" s="1"/>
      <c r="B90" s="1"/>
      <c r="C90" s="1"/>
      <c r="D90" s="1"/>
      <c r="E90" s="1"/>
      <c r="F90" s="82"/>
      <c r="G90" s="82"/>
      <c r="H90" s="82"/>
      <c r="I90" s="82"/>
      <c r="J90" s="93"/>
      <c r="K90" s="82"/>
      <c r="L90" s="82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4" customFormat="1" x14ac:dyDescent="0.5">
      <c r="A91" s="1"/>
      <c r="B91" s="1"/>
      <c r="C91" s="1"/>
      <c r="D91" s="1"/>
      <c r="E91" s="1"/>
      <c r="F91" s="82"/>
      <c r="G91" s="82"/>
      <c r="H91" s="82"/>
      <c r="I91" s="82"/>
      <c r="J91" s="93"/>
      <c r="K91" s="82"/>
      <c r="L91" s="82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4" customFormat="1" ht="20.25" customHeight="1" x14ac:dyDescent="0.5">
      <c r="A92" s="1"/>
      <c r="B92" s="1"/>
      <c r="C92" s="1"/>
      <c r="D92" s="1"/>
      <c r="E92" s="1"/>
      <c r="F92" s="82"/>
      <c r="G92" s="82"/>
      <c r="H92" s="82"/>
      <c r="I92" s="82"/>
      <c r="J92" s="93"/>
      <c r="K92" s="82"/>
      <c r="L92" s="82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4" customFormat="1" x14ac:dyDescent="0.5">
      <c r="A93" s="1" t="s">
        <v>11</v>
      </c>
      <c r="B93" s="1"/>
      <c r="C93" s="1"/>
      <c r="D93" s="1"/>
      <c r="E93" s="1"/>
      <c r="F93" s="82"/>
      <c r="G93" s="82"/>
      <c r="H93" s="82"/>
      <c r="I93" s="82"/>
      <c r="J93" s="61"/>
      <c r="K93" s="82"/>
      <c r="L93" s="82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4" customFormat="1" ht="24.75" customHeight="1" x14ac:dyDescent="0.5"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4" customFormat="1" ht="24.75" customHeigh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4" customFormat="1" ht="24.75" customHeight="1" x14ac:dyDescent="0.5"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="54" customFormat="1" ht="24.75" customHeight="1" x14ac:dyDescent="0.5"/>
    <row r="98" s="54" customFormat="1" ht="24.75" customHeight="1" x14ac:dyDescent="0.5"/>
    <row r="99" s="54" customFormat="1" ht="24.75" customHeight="1" x14ac:dyDescent="0.5"/>
    <row r="100" s="54" customFormat="1" ht="24.75" customHeight="1" x14ac:dyDescent="0.5"/>
    <row r="101" s="54" customFormat="1" ht="24.75" customHeight="1" x14ac:dyDescent="0.5"/>
    <row r="102" s="54" customFormat="1" ht="24.75" customHeight="1" x14ac:dyDescent="0.5"/>
    <row r="103" s="54" customFormat="1" ht="24.75" customHeight="1" x14ac:dyDescent="0.5"/>
    <row r="104" s="54" customFormat="1" ht="24.75" customHeight="1" x14ac:dyDescent="0.5"/>
    <row r="105" s="54" customFormat="1" ht="24.75" customHeight="1" x14ac:dyDescent="0.5"/>
    <row r="106" s="54" customFormat="1" ht="24.75" customHeight="1" x14ac:dyDescent="0.5"/>
    <row r="107" s="54" customFormat="1" ht="24.75" customHeight="1" x14ac:dyDescent="0.5"/>
    <row r="108" s="54" customFormat="1" ht="24.75" customHeight="1" x14ac:dyDescent="0.5"/>
    <row r="109" s="54" customFormat="1" ht="24.75" customHeight="1" x14ac:dyDescent="0.5"/>
    <row r="110" s="54" customFormat="1" ht="24.75" customHeight="1" x14ac:dyDescent="0.5"/>
    <row r="111" s="54" customFormat="1" ht="24.75" customHeight="1" x14ac:dyDescent="0.5"/>
    <row r="112" s="54" customFormat="1" ht="24.75" customHeight="1" x14ac:dyDescent="0.5"/>
    <row r="113" s="54" customFormat="1" ht="24.75" customHeight="1" x14ac:dyDescent="0.5"/>
    <row r="114" s="54" customFormat="1" ht="24.75" customHeight="1" x14ac:dyDescent="0.5"/>
    <row r="115" s="54" customFormat="1" ht="24.75" customHeight="1" x14ac:dyDescent="0.5"/>
    <row r="116" s="54" customFormat="1" ht="24.75" customHeight="1" x14ac:dyDescent="0.5"/>
    <row r="117" s="54" customFormat="1" ht="24.75" customHeight="1" x14ac:dyDescent="0.5"/>
    <row r="118" s="54" customFormat="1" ht="24.75" customHeight="1" x14ac:dyDescent="0.5"/>
    <row r="119" s="54" customFormat="1" ht="24.75" customHeight="1" x14ac:dyDescent="0.5"/>
    <row r="120" s="54" customFormat="1" ht="24.75" customHeight="1" x14ac:dyDescent="0.5"/>
    <row r="121" s="54" customFormat="1" ht="24.75" customHeight="1" x14ac:dyDescent="0.5"/>
    <row r="122" s="54" customFormat="1" ht="24.75" customHeight="1" x14ac:dyDescent="0.5"/>
    <row r="123" s="54" customFormat="1" ht="24.75" customHeight="1" x14ac:dyDescent="0.5"/>
    <row r="124" s="54" customFormat="1" ht="24.75" customHeight="1" x14ac:dyDescent="0.5"/>
    <row r="125" s="54" customFormat="1" ht="24.75" customHeight="1" x14ac:dyDescent="0.5"/>
    <row r="126" s="54" customFormat="1" ht="24.75" customHeight="1" x14ac:dyDescent="0.5"/>
    <row r="127" s="54" customFormat="1" ht="24.75" customHeight="1" x14ac:dyDescent="0.5"/>
    <row r="128" s="54" customFormat="1" ht="24.75" customHeight="1" x14ac:dyDescent="0.5"/>
    <row r="129" s="54" customFormat="1" ht="24.75" customHeight="1" x14ac:dyDescent="0.5"/>
    <row r="130" s="54" customFormat="1" ht="24.75" customHeight="1" x14ac:dyDescent="0.5"/>
    <row r="131" s="54" customFormat="1" ht="24.75" customHeight="1" x14ac:dyDescent="0.5"/>
    <row r="132" s="54" customFormat="1" ht="24.75" customHeight="1" x14ac:dyDescent="0.5"/>
    <row r="133" s="54" customFormat="1" ht="24.75" customHeight="1" x14ac:dyDescent="0.5"/>
    <row r="134" s="54" customFormat="1" ht="24.75" customHeight="1" x14ac:dyDescent="0.5"/>
    <row r="135" s="54" customFormat="1" ht="24.75" customHeight="1" x14ac:dyDescent="0.5"/>
    <row r="136" s="54" customFormat="1" ht="24.75" customHeight="1" x14ac:dyDescent="0.5"/>
    <row r="137" s="54" customFormat="1" ht="24.75" customHeight="1" x14ac:dyDescent="0.5"/>
    <row r="138" s="54" customFormat="1" ht="24.75" customHeight="1" x14ac:dyDescent="0.5"/>
    <row r="139" s="54" customFormat="1" ht="24.75" customHeight="1" x14ac:dyDescent="0.5"/>
    <row r="140" s="54" customFormat="1" ht="24.75" customHeight="1" x14ac:dyDescent="0.5"/>
    <row r="141" s="54" customFormat="1" ht="24.75" customHeight="1" x14ac:dyDescent="0.5"/>
    <row r="142" s="54" customFormat="1" ht="24.75" customHeight="1" x14ac:dyDescent="0.5"/>
    <row r="143" s="54" customFormat="1" ht="24.75" customHeight="1" x14ac:dyDescent="0.5"/>
    <row r="144" s="54" customFormat="1" ht="24.75" customHeight="1" x14ac:dyDescent="0.5"/>
    <row r="145" s="54" customFormat="1" ht="24.75" customHeight="1" x14ac:dyDescent="0.5"/>
    <row r="146" s="54" customFormat="1" ht="24.75" customHeight="1" x14ac:dyDescent="0.5"/>
    <row r="147" s="54" customFormat="1" ht="24.75" customHeight="1" x14ac:dyDescent="0.5"/>
    <row r="148" s="54" customFormat="1" ht="24.75" customHeight="1" x14ac:dyDescent="0.5"/>
    <row r="149" s="54" customFormat="1" ht="24.75" customHeight="1" x14ac:dyDescent="0.5"/>
    <row r="150" s="54" customFormat="1" ht="24.75" customHeight="1" x14ac:dyDescent="0.5"/>
    <row r="151" s="54" customFormat="1" ht="24.75" customHeight="1" x14ac:dyDescent="0.5"/>
    <row r="152" s="54" customFormat="1" ht="24.75" customHeight="1" x14ac:dyDescent="0.5"/>
    <row r="153" s="54" customFormat="1" ht="24.75" customHeight="1" x14ac:dyDescent="0.5"/>
    <row r="154" s="54" customFormat="1" ht="45.75" customHeight="1" x14ac:dyDescent="0.5"/>
    <row r="155" s="54" customFormat="1" ht="24.75" customHeight="1" x14ac:dyDescent="0.5"/>
    <row r="156" s="54" customFormat="1" ht="24.75" customHeight="1" x14ac:dyDescent="0.5"/>
    <row r="157" s="54" customFormat="1" ht="24.75" customHeight="1" x14ac:dyDescent="0.5"/>
    <row r="158" s="54" customFormat="1" ht="24.75" customHeight="1" x14ac:dyDescent="0.5"/>
    <row r="159" s="54" customFormat="1" ht="24.75" customHeight="1" x14ac:dyDescent="0.5"/>
    <row r="160" s="54" customFormat="1" ht="24.75" customHeight="1" x14ac:dyDescent="0.5"/>
    <row r="161" s="54" customFormat="1" ht="24.75" customHeight="1" x14ac:dyDescent="0.5"/>
    <row r="162" s="54" customFormat="1" ht="24.75" customHeight="1" x14ac:dyDescent="0.5"/>
    <row r="163" s="54" customFormat="1" ht="24.75" customHeight="1" x14ac:dyDescent="0.5"/>
    <row r="164" s="54" customFormat="1" ht="24.75" customHeight="1" x14ac:dyDescent="0.5"/>
    <row r="165" s="54" customFormat="1" ht="24.75" customHeight="1" x14ac:dyDescent="0.5"/>
    <row r="166" s="54" customFormat="1" ht="24.75" customHeight="1" x14ac:dyDescent="0.5"/>
    <row r="167" s="54" customFormat="1" ht="24.75" customHeight="1" x14ac:dyDescent="0.5"/>
    <row r="168" s="54" customFormat="1" ht="24.75" customHeight="1" x14ac:dyDescent="0.5"/>
    <row r="169" s="54" customFormat="1" ht="24.75" customHeight="1" x14ac:dyDescent="0.5"/>
    <row r="170" s="54" customFormat="1" ht="24.75" customHeight="1" x14ac:dyDescent="0.5"/>
    <row r="171" s="54" customFormat="1" ht="24.75" customHeight="1" x14ac:dyDescent="0.5"/>
    <row r="172" s="54" customFormat="1" ht="24.75" customHeight="1" x14ac:dyDescent="0.5"/>
    <row r="173" s="54" customFormat="1" ht="24.75" customHeight="1" x14ac:dyDescent="0.5"/>
    <row r="174" s="54" customFormat="1" ht="24.75" customHeight="1" x14ac:dyDescent="0.5"/>
    <row r="175" s="54" customFormat="1" ht="24.75" customHeight="1" x14ac:dyDescent="0.5"/>
    <row r="176" s="54" customFormat="1" ht="24.75" customHeight="1" x14ac:dyDescent="0.5"/>
    <row r="177" s="54" customFormat="1" ht="24.75" customHeight="1" x14ac:dyDescent="0.5"/>
    <row r="178" s="54" customFormat="1" ht="24.75" customHeight="1" x14ac:dyDescent="0.5"/>
    <row r="179" s="54" customFormat="1" ht="24.75" customHeight="1" x14ac:dyDescent="0.5"/>
    <row r="180" s="54" customFormat="1" ht="24.75" customHeight="1" x14ac:dyDescent="0.5"/>
    <row r="181" s="54" customFormat="1" ht="24.75" customHeight="1" x14ac:dyDescent="0.5"/>
    <row r="182" s="54" customFormat="1" ht="24.75" customHeight="1" x14ac:dyDescent="0.5"/>
    <row r="183" s="54" customFormat="1" ht="24.75" customHeight="1" x14ac:dyDescent="0.5"/>
    <row r="184" s="54" customFormat="1" ht="24.75" customHeight="1" x14ac:dyDescent="0.5"/>
    <row r="185" s="54" customFormat="1" ht="24.75" customHeight="1" x14ac:dyDescent="0.5"/>
    <row r="186" s="54" customFormat="1" ht="24.75" customHeight="1" x14ac:dyDescent="0.5"/>
    <row r="187" s="54" customFormat="1" ht="24.75" customHeight="1" x14ac:dyDescent="0.5"/>
    <row r="188" s="54" customFormat="1" ht="24.75" customHeight="1" x14ac:dyDescent="0.5"/>
    <row r="189" s="54" customFormat="1" ht="24.75" customHeight="1" x14ac:dyDescent="0.5"/>
    <row r="190" s="54" customFormat="1" ht="24.75" customHeight="1" x14ac:dyDescent="0.5"/>
    <row r="191" s="54" customFormat="1" ht="24.75" customHeight="1" x14ac:dyDescent="0.5"/>
    <row r="192" s="54" customFormat="1" ht="24.75" customHeight="1" x14ac:dyDescent="0.5"/>
    <row r="193" s="54" customFormat="1" ht="24.75" customHeight="1" x14ac:dyDescent="0.5"/>
    <row r="194" s="54" customFormat="1" ht="24.75" customHeight="1" x14ac:dyDescent="0.5"/>
    <row r="195" s="54" customFormat="1" ht="24.75" customHeight="1" x14ac:dyDescent="0.5"/>
    <row r="196" s="54" customFormat="1" ht="24.75" customHeight="1" x14ac:dyDescent="0.5"/>
    <row r="197" s="54" customFormat="1" ht="24.75" customHeight="1" x14ac:dyDescent="0.5"/>
    <row r="198" s="54" customFormat="1" ht="24.75" customHeight="1" x14ac:dyDescent="0.5"/>
    <row r="199" s="54" customFormat="1" ht="24.75" customHeight="1" x14ac:dyDescent="0.5"/>
    <row r="200" s="54" customFormat="1" ht="24.75" customHeight="1" x14ac:dyDescent="0.5"/>
    <row r="201" s="54" customFormat="1" ht="24.75" customHeight="1" x14ac:dyDescent="0.5"/>
    <row r="202" s="54" customFormat="1" ht="24.75" customHeight="1" x14ac:dyDescent="0.5"/>
    <row r="203" s="54" customFormat="1" ht="24.75" customHeight="1" x14ac:dyDescent="0.5"/>
    <row r="204" s="54" customFormat="1" ht="24.75" customHeight="1" x14ac:dyDescent="0.5"/>
    <row r="205" s="54" customFormat="1" ht="24.75" customHeight="1" x14ac:dyDescent="0.5"/>
    <row r="206" s="54" customFormat="1" ht="24.75" customHeight="1" x14ac:dyDescent="0.5"/>
    <row r="207" s="54" customFormat="1" ht="24.75" customHeight="1" x14ac:dyDescent="0.5"/>
    <row r="208" s="54" customFormat="1" ht="24.75" customHeight="1" x14ac:dyDescent="0.5"/>
    <row r="209" s="54" customFormat="1" ht="24.75" customHeight="1" x14ac:dyDescent="0.5"/>
    <row r="210" s="54" customFormat="1" ht="24.75" customHeight="1" x14ac:dyDescent="0.5"/>
    <row r="211" s="54" customFormat="1" ht="24.75" customHeight="1" x14ac:dyDescent="0.5"/>
    <row r="212" s="54" customFormat="1" ht="24.75" customHeight="1" x14ac:dyDescent="0.5"/>
    <row r="213" s="54" customFormat="1" ht="24.75" customHeight="1" x14ac:dyDescent="0.5"/>
    <row r="214" s="54" customFormat="1" ht="24.75" customHeight="1" x14ac:dyDescent="0.5"/>
    <row r="215" s="54" customFormat="1" ht="24.75" customHeight="1" x14ac:dyDescent="0.5"/>
    <row r="216" s="54" customFormat="1" ht="24.75" customHeight="1" x14ac:dyDescent="0.5"/>
    <row r="217" s="54" customFormat="1" ht="24.75" customHeight="1" x14ac:dyDescent="0.5"/>
    <row r="218" s="54" customFormat="1" ht="24.75" customHeight="1" x14ac:dyDescent="0.5"/>
    <row r="219" s="54" customFormat="1" ht="24.75" customHeight="1" x14ac:dyDescent="0.5"/>
    <row r="220" s="54" customFormat="1" ht="24.75" customHeight="1" x14ac:dyDescent="0.5"/>
    <row r="221" s="54" customFormat="1" ht="24.75" customHeight="1" x14ac:dyDescent="0.5"/>
    <row r="222" s="54" customFormat="1" ht="24.75" customHeight="1" x14ac:dyDescent="0.5"/>
    <row r="223" s="54" customFormat="1" ht="24.75" customHeight="1" x14ac:dyDescent="0.5"/>
    <row r="224" s="54" customFormat="1" ht="24.75" customHeight="1" x14ac:dyDescent="0.5"/>
    <row r="225" spans="1:43" s="54" customFormat="1" ht="24.75" customHeight="1" x14ac:dyDescent="0.5"/>
    <row r="226" spans="1:43" s="54" customFormat="1" ht="24.75" customHeight="1" x14ac:dyDescent="0.5"/>
    <row r="227" spans="1:43" s="54" customFormat="1" ht="24.75" customHeight="1" x14ac:dyDescent="0.5"/>
    <row r="228" spans="1:43" s="54" customFormat="1" ht="24.75" customHeight="1" x14ac:dyDescent="0.5"/>
    <row r="229" spans="1:43" s="54" customFormat="1" ht="24.75" customHeight="1" x14ac:dyDescent="0.5"/>
    <row r="230" spans="1:43" s="54" customFormat="1" ht="24.75" customHeight="1" x14ac:dyDescent="0.5"/>
    <row r="231" spans="1:43" s="54" customFormat="1" ht="24.75" customHeight="1" x14ac:dyDescent="0.5">
      <c r="A231" s="1"/>
      <c r="B231" s="1"/>
      <c r="C231" s="1"/>
      <c r="D231" s="1"/>
      <c r="E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zoomScaleNormal="100" zoomScaleSheetLayoutView="55" workbookViewId="0">
      <selection activeCell="A9" sqref="A9"/>
    </sheetView>
  </sheetViews>
  <sheetFormatPr defaultColWidth="9.140625" defaultRowHeight="21" x14ac:dyDescent="0.45"/>
  <cols>
    <col min="1" max="1" width="55.7109375" style="1" customWidth="1"/>
    <col min="2" max="2" width="8.28515625" style="1" customWidth="1"/>
    <col min="3" max="3" width="11.5703125" style="1" bestFit="1" customWidth="1"/>
    <col min="4" max="4" width="11" style="1" customWidth="1"/>
    <col min="5" max="5" width="11.7109375" style="2" customWidth="1"/>
    <col min="6" max="6" width="14" style="1" customWidth="1"/>
    <col min="7" max="7" width="16.85546875" style="1" customWidth="1"/>
    <col min="8" max="8" width="3.5703125" style="1" customWidth="1"/>
    <col min="9" max="9" width="11.140625" style="1" customWidth="1"/>
    <col min="10" max="10" width="5.85546875" style="1" customWidth="1"/>
    <col min="11" max="11" width="12.85546875" style="1" customWidth="1"/>
    <col min="12" max="12" width="14.140625" style="1" bestFit="1" customWidth="1"/>
    <col min="13" max="13" width="11.140625" style="1" customWidth="1"/>
    <col min="14" max="14" width="11.42578125" style="1" customWidth="1"/>
    <col min="15" max="15" width="3.85546875" style="1" customWidth="1"/>
    <col min="16" max="16384" width="9.140625" style="1"/>
  </cols>
  <sheetData>
    <row r="1" spans="1:20" x14ac:dyDescent="0.45">
      <c r="A1" s="232" t="str">
        <f>+'Page5-6'!A2:L2</f>
        <v>TSTE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0" x14ac:dyDescent="0.45">
      <c r="A2" s="232" t="s">
        <v>51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20" x14ac:dyDescent="0.45">
      <c r="A3" s="232" t="str">
        <f>+'Page7-8'!A4:L4</f>
        <v>For the nine-month period ended September 30, 2023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0" ht="2.1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45">
      <c r="A5" s="232" t="s">
        <v>38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20" x14ac:dyDescent="0.45">
      <c r="A6" s="3"/>
      <c r="B6" s="3"/>
      <c r="C6" s="4"/>
      <c r="D6" s="4"/>
      <c r="F6" s="4"/>
      <c r="G6" s="97"/>
      <c r="H6" s="97"/>
      <c r="I6" s="97"/>
      <c r="J6" s="97"/>
      <c r="K6" s="97"/>
      <c r="L6" s="97"/>
      <c r="M6" s="237" t="s">
        <v>109</v>
      </c>
      <c r="N6" s="237"/>
    </row>
    <row r="7" spans="1:20" s="2" customFormat="1" x14ac:dyDescent="0.45">
      <c r="A7" s="98"/>
      <c r="B7" s="98"/>
      <c r="C7" s="7"/>
      <c r="D7" s="7"/>
      <c r="E7" s="7"/>
      <c r="F7" s="99"/>
      <c r="G7" s="238" t="s">
        <v>52</v>
      </c>
      <c r="H7" s="238"/>
      <c r="I7" s="238"/>
      <c r="J7" s="238"/>
      <c r="K7" s="238"/>
      <c r="L7" s="157"/>
      <c r="M7" s="7"/>
      <c r="N7" s="7"/>
      <c r="O7" s="1"/>
      <c r="P7" s="1"/>
      <c r="Q7" s="1"/>
      <c r="R7" s="1"/>
      <c r="S7" s="1"/>
      <c r="T7" s="1"/>
    </row>
    <row r="8" spans="1:20" s="2" customFormat="1" x14ac:dyDescent="0.45">
      <c r="C8" s="11"/>
      <c r="D8" s="11"/>
      <c r="G8" s="7" t="s">
        <v>113</v>
      </c>
      <c r="H8" s="241" t="s">
        <v>53</v>
      </c>
      <c r="I8" s="241"/>
      <c r="J8" s="241"/>
      <c r="K8" s="7"/>
      <c r="L8" s="11"/>
      <c r="M8" s="11"/>
      <c r="N8" s="11"/>
      <c r="O8" s="1"/>
      <c r="P8" s="1"/>
      <c r="Q8" s="1"/>
      <c r="R8" s="1"/>
      <c r="S8" s="1"/>
      <c r="T8" s="1"/>
    </row>
    <row r="9" spans="1:20" s="2" customFormat="1" x14ac:dyDescent="0.45">
      <c r="C9" s="11"/>
      <c r="D9" s="11"/>
      <c r="G9" s="100" t="s">
        <v>114</v>
      </c>
      <c r="H9" s="240" t="s">
        <v>54</v>
      </c>
      <c r="I9" s="240"/>
      <c r="J9" s="240"/>
      <c r="K9" s="11"/>
      <c r="L9" s="11"/>
      <c r="M9" s="11"/>
      <c r="N9" s="11"/>
      <c r="O9" s="1"/>
      <c r="P9" s="1"/>
      <c r="Q9" s="1"/>
      <c r="R9" s="1"/>
      <c r="S9" s="1"/>
      <c r="T9" s="1"/>
    </row>
    <row r="10" spans="1:20" s="2" customFormat="1" x14ac:dyDescent="0.45">
      <c r="C10" s="11"/>
      <c r="D10" s="11"/>
      <c r="G10" s="11" t="s">
        <v>125</v>
      </c>
      <c r="H10" s="231" t="s">
        <v>55</v>
      </c>
      <c r="I10" s="231"/>
      <c r="J10" s="231"/>
      <c r="K10" s="11" t="s">
        <v>115</v>
      </c>
      <c r="N10" s="11"/>
      <c r="O10" s="1"/>
      <c r="P10" s="1"/>
      <c r="Q10" s="1"/>
      <c r="R10" s="1"/>
      <c r="S10" s="1"/>
      <c r="T10" s="1"/>
    </row>
    <row r="11" spans="1:20" s="2" customFormat="1" x14ac:dyDescent="0.45">
      <c r="C11" s="11" t="s">
        <v>56</v>
      </c>
      <c r="D11" s="101" t="s">
        <v>90</v>
      </c>
      <c r="E11" s="236" t="s">
        <v>30</v>
      </c>
      <c r="F11" s="236"/>
      <c r="G11" s="11" t="s">
        <v>126</v>
      </c>
      <c r="H11" s="232" t="s">
        <v>57</v>
      </c>
      <c r="I11" s="232"/>
      <c r="J11" s="232"/>
      <c r="K11" s="11" t="s">
        <v>64</v>
      </c>
      <c r="L11" s="11" t="s">
        <v>63</v>
      </c>
      <c r="M11" s="102" t="s">
        <v>67</v>
      </c>
      <c r="N11" s="11" t="s">
        <v>63</v>
      </c>
      <c r="O11" s="1"/>
      <c r="P11" s="1"/>
      <c r="Q11" s="1"/>
      <c r="R11" s="1"/>
      <c r="S11" s="1"/>
      <c r="T11" s="1"/>
    </row>
    <row r="12" spans="1:20" s="2" customFormat="1" x14ac:dyDescent="0.45">
      <c r="C12" s="11" t="s">
        <v>58</v>
      </c>
      <c r="D12" s="101" t="s">
        <v>91</v>
      </c>
      <c r="E12" s="11" t="s">
        <v>31</v>
      </c>
      <c r="G12" s="11" t="s">
        <v>127</v>
      </c>
      <c r="H12" s="232" t="s">
        <v>59</v>
      </c>
      <c r="I12" s="232"/>
      <c r="J12" s="232"/>
      <c r="K12" s="11" t="s">
        <v>65</v>
      </c>
      <c r="L12" s="11" t="s">
        <v>65</v>
      </c>
      <c r="M12" s="102" t="s">
        <v>68</v>
      </c>
      <c r="N12" s="11" t="s">
        <v>65</v>
      </c>
      <c r="O12" s="1"/>
      <c r="P12" s="1"/>
      <c r="Q12" s="1"/>
      <c r="R12" s="1"/>
      <c r="S12" s="1"/>
      <c r="T12" s="1"/>
    </row>
    <row r="13" spans="1:20" s="2" customFormat="1" x14ac:dyDescent="0.45">
      <c r="A13" s="103"/>
      <c r="B13" s="100" t="s">
        <v>1</v>
      </c>
      <c r="C13" s="9" t="s">
        <v>60</v>
      </c>
      <c r="D13" s="100" t="s">
        <v>92</v>
      </c>
      <c r="E13" s="9" t="s">
        <v>61</v>
      </c>
      <c r="F13" s="100" t="s">
        <v>33</v>
      </c>
      <c r="G13" s="9"/>
      <c r="H13" s="239" t="s">
        <v>62</v>
      </c>
      <c r="I13" s="239"/>
      <c r="J13" s="239"/>
      <c r="K13" s="9" t="s">
        <v>66</v>
      </c>
      <c r="L13" s="9" t="s">
        <v>66</v>
      </c>
      <c r="M13" s="104" t="s">
        <v>82</v>
      </c>
      <c r="N13" s="9" t="s">
        <v>66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  <c r="P14" s="1"/>
      <c r="Q14" s="1"/>
      <c r="R14" s="1"/>
      <c r="S14" s="1"/>
      <c r="T14" s="1"/>
    </row>
    <row r="15" spans="1:20" ht="22.5" customHeight="1" x14ac:dyDescent="0.45">
      <c r="A15" s="1" t="s">
        <v>169</v>
      </c>
      <c r="B15" s="2"/>
      <c r="C15" s="108">
        <v>191664</v>
      </c>
      <c r="D15" s="108">
        <v>17424</v>
      </c>
      <c r="E15" s="108">
        <v>19200</v>
      </c>
      <c r="F15" s="108">
        <v>1528457</v>
      </c>
      <c r="G15" s="108">
        <v>1613090</v>
      </c>
      <c r="H15" s="108"/>
      <c r="I15" s="108">
        <v>105636</v>
      </c>
      <c r="J15" s="108"/>
      <c r="K15" s="108">
        <f>SUM(G15:I15)</f>
        <v>1718726</v>
      </c>
      <c r="L15" s="108">
        <v>3475471</v>
      </c>
      <c r="M15" s="108">
        <v>460339</v>
      </c>
      <c r="N15" s="108">
        <f>SUM(L15:M15)</f>
        <v>3935810</v>
      </c>
      <c r="P15" s="15"/>
    </row>
    <row r="16" spans="1:20" ht="22.5" customHeight="1" x14ac:dyDescent="0.45">
      <c r="A16" s="1" t="s">
        <v>110</v>
      </c>
      <c r="B16" s="2"/>
      <c r="C16" s="108">
        <v>0</v>
      </c>
      <c r="D16" s="108">
        <v>0</v>
      </c>
      <c r="E16" s="108">
        <v>0</v>
      </c>
      <c r="F16" s="108">
        <f>+'Page7-8'!L28</f>
        <v>140303</v>
      </c>
      <c r="G16" s="109">
        <v>0</v>
      </c>
      <c r="H16" s="108"/>
      <c r="I16" s="108">
        <v>0</v>
      </c>
      <c r="J16" s="108"/>
      <c r="K16" s="108">
        <f>SUM(G16:J16)</f>
        <v>0</v>
      </c>
      <c r="L16" s="108">
        <f>+C16+E16+F16+K16</f>
        <v>140303</v>
      </c>
      <c r="M16" s="108">
        <f>+'Page7-8'!H32</f>
        <v>24202</v>
      </c>
      <c r="N16" s="108">
        <f>+L16+M16</f>
        <v>164505</v>
      </c>
      <c r="P16" s="15"/>
    </row>
    <row r="17" spans="1:16" ht="22.5" customHeight="1" x14ac:dyDescent="0.45">
      <c r="A17" s="1" t="s">
        <v>111</v>
      </c>
      <c r="B17" s="2"/>
      <c r="C17" s="150">
        <v>0</v>
      </c>
      <c r="D17" s="150">
        <v>0</v>
      </c>
      <c r="E17" s="150">
        <v>0</v>
      </c>
      <c r="F17" s="112">
        <v>0</v>
      </c>
      <c r="G17" s="112">
        <v>0</v>
      </c>
      <c r="H17" s="150"/>
      <c r="I17" s="150">
        <v>0</v>
      </c>
      <c r="J17" s="150"/>
      <c r="K17" s="150">
        <f t="shared" ref="K17:K20" si="0">SUM(G17:J17)</f>
        <v>0</v>
      </c>
      <c r="L17" s="112">
        <f>+C17+E17+F17+K17</f>
        <v>0</v>
      </c>
      <c r="M17" s="112">
        <v>0</v>
      </c>
      <c r="N17" s="112">
        <f>+L17+M17</f>
        <v>0</v>
      </c>
      <c r="P17" s="15"/>
    </row>
    <row r="18" spans="1:16" ht="22.5" customHeight="1" x14ac:dyDescent="0.45">
      <c r="A18" s="1" t="s">
        <v>112</v>
      </c>
      <c r="B18" s="2"/>
      <c r="C18" s="111">
        <f t="shared" ref="C18:E18" si="1">SUM(C16:C17)</f>
        <v>0</v>
      </c>
      <c r="D18" s="111">
        <f t="shared" si="1"/>
        <v>0</v>
      </c>
      <c r="E18" s="111">
        <f t="shared" si="1"/>
        <v>0</v>
      </c>
      <c r="F18" s="111">
        <f>SUM(F16:F17)</f>
        <v>140303</v>
      </c>
      <c r="G18" s="111">
        <f t="shared" ref="G18:I18" si="2">SUM(G16:G17)</f>
        <v>0</v>
      </c>
      <c r="H18" s="111"/>
      <c r="I18" s="111">
        <f t="shared" si="2"/>
        <v>0</v>
      </c>
      <c r="J18" s="110"/>
      <c r="K18" s="110">
        <f t="shared" si="0"/>
        <v>0</v>
      </c>
      <c r="L18" s="111">
        <f>+C18+E18+F18+K18</f>
        <v>140303</v>
      </c>
      <c r="M18" s="111">
        <f>SUM(M16:M17)</f>
        <v>24202</v>
      </c>
      <c r="N18" s="111">
        <f>SUM(N16:N17)</f>
        <v>164505</v>
      </c>
      <c r="P18" s="15"/>
    </row>
    <row r="19" spans="1:16" ht="22.5" customHeight="1" x14ac:dyDescent="0.45">
      <c r="A19" s="1" t="s">
        <v>148</v>
      </c>
      <c r="B19" s="2">
        <v>20</v>
      </c>
      <c r="C19" s="110">
        <v>0</v>
      </c>
      <c r="D19" s="110">
        <v>0</v>
      </c>
      <c r="E19" s="110">
        <v>0</v>
      </c>
      <c r="F19" s="111">
        <v>-53666</v>
      </c>
      <c r="G19" s="111">
        <v>0</v>
      </c>
      <c r="H19" s="110"/>
      <c r="I19" s="110">
        <v>0</v>
      </c>
      <c r="J19" s="110"/>
      <c r="K19" s="108">
        <f t="shared" si="0"/>
        <v>0</v>
      </c>
      <c r="L19" s="111">
        <f t="shared" ref="L19:L22" si="3">+C19+E19+F19+K19</f>
        <v>-53666</v>
      </c>
      <c r="M19" s="111">
        <v>0</v>
      </c>
      <c r="N19" s="111">
        <f t="shared" ref="N19:N22" si="4">+L19+M19</f>
        <v>-53666</v>
      </c>
      <c r="P19" s="15"/>
    </row>
    <row r="20" spans="1:16" ht="22.5" customHeight="1" x14ac:dyDescent="0.45">
      <c r="A20" s="1" t="s">
        <v>153</v>
      </c>
      <c r="C20" s="108">
        <v>0</v>
      </c>
      <c r="D20" s="108">
        <v>0</v>
      </c>
      <c r="E20" s="108">
        <v>0</v>
      </c>
      <c r="F20" s="111">
        <v>0</v>
      </c>
      <c r="G20" s="111">
        <v>0</v>
      </c>
      <c r="H20" s="108"/>
      <c r="I20" s="111">
        <v>35</v>
      </c>
      <c r="J20" s="108"/>
      <c r="K20" s="111">
        <f t="shared" si="0"/>
        <v>35</v>
      </c>
      <c r="L20" s="111">
        <f t="shared" si="3"/>
        <v>35</v>
      </c>
      <c r="M20" s="111">
        <v>0</v>
      </c>
      <c r="N20" s="111">
        <f t="shared" si="4"/>
        <v>35</v>
      </c>
      <c r="P20" s="15"/>
    </row>
    <row r="21" spans="1:16" ht="22.5" customHeight="1" x14ac:dyDescent="0.45">
      <c r="A21" s="1" t="s">
        <v>170</v>
      </c>
      <c r="B21" s="2"/>
      <c r="C21" s="108">
        <v>0</v>
      </c>
      <c r="D21" s="108">
        <v>0</v>
      </c>
      <c r="E21" s="108">
        <v>0</v>
      </c>
      <c r="F21" s="111">
        <v>0</v>
      </c>
      <c r="G21" s="111">
        <v>0</v>
      </c>
      <c r="H21" s="108"/>
      <c r="I21" s="108">
        <v>0</v>
      </c>
      <c r="J21" s="108"/>
      <c r="K21" s="108">
        <f>SUM(G21:J21)</f>
        <v>0</v>
      </c>
      <c r="L21" s="111">
        <f t="shared" si="3"/>
        <v>0</v>
      </c>
      <c r="M21" s="111">
        <v>-139</v>
      </c>
      <c r="N21" s="111">
        <f t="shared" si="4"/>
        <v>-139</v>
      </c>
      <c r="P21" s="15"/>
    </row>
    <row r="22" spans="1:16" ht="22.5" customHeight="1" x14ac:dyDescent="0.45">
      <c r="A22" s="1" t="s">
        <v>171</v>
      </c>
      <c r="B22" s="2"/>
      <c r="C22" s="108">
        <v>0</v>
      </c>
      <c r="D22" s="108">
        <v>0</v>
      </c>
      <c r="E22" s="108">
        <v>0</v>
      </c>
      <c r="F22" s="111">
        <v>0</v>
      </c>
      <c r="G22" s="111">
        <v>0</v>
      </c>
      <c r="H22" s="108"/>
      <c r="I22" s="112">
        <v>0</v>
      </c>
      <c r="J22" s="108"/>
      <c r="K22" s="169">
        <v>0</v>
      </c>
      <c r="L22" s="169">
        <f t="shared" si="3"/>
        <v>0</v>
      </c>
      <c r="M22" s="112">
        <v>-17652</v>
      </c>
      <c r="N22" s="112">
        <f t="shared" si="4"/>
        <v>-17652</v>
      </c>
      <c r="P22" s="15"/>
    </row>
    <row r="23" spans="1:16" ht="22.5" customHeight="1" thickBot="1" x14ac:dyDescent="0.5">
      <c r="A23" s="1" t="s">
        <v>199</v>
      </c>
      <c r="B23" s="2"/>
      <c r="C23" s="113">
        <f t="shared" ref="C23:E23" si="5">SUM(C15:C22)</f>
        <v>191664</v>
      </c>
      <c r="D23" s="113">
        <f t="shared" si="5"/>
        <v>17424</v>
      </c>
      <c r="E23" s="113">
        <f t="shared" si="5"/>
        <v>19200</v>
      </c>
      <c r="F23" s="113">
        <f>+F15+F18+F19</f>
        <v>1615094</v>
      </c>
      <c r="G23" s="113">
        <f>+G15+G18+G19</f>
        <v>1613090</v>
      </c>
      <c r="H23" s="113"/>
      <c r="I23" s="113">
        <f>SUM(I15:I22)</f>
        <v>105671</v>
      </c>
      <c r="J23" s="113"/>
      <c r="K23" s="113">
        <f>SUM(K15:K22)</f>
        <v>1718761</v>
      </c>
      <c r="L23" s="113">
        <f>+L15+L18+L19+L20</f>
        <v>3562143</v>
      </c>
      <c r="M23" s="113">
        <f>M15+M18+M21+M22</f>
        <v>466750</v>
      </c>
      <c r="N23" s="113">
        <f>+N15+N18+N19+N20+N21+N22</f>
        <v>4028893</v>
      </c>
      <c r="P23" s="15"/>
    </row>
    <row r="24" spans="1:16" ht="10.15" customHeight="1" thickTop="1" x14ac:dyDescent="0.45">
      <c r="A24" s="2"/>
      <c r="B24" s="2"/>
      <c r="C24" s="108"/>
      <c r="D24" s="108"/>
      <c r="E24" s="153"/>
      <c r="F24" s="108"/>
      <c r="G24" s="154"/>
      <c r="H24" s="108"/>
      <c r="I24" s="108"/>
      <c r="J24" s="108"/>
      <c r="K24" s="108"/>
      <c r="L24" s="108"/>
      <c r="M24" s="108"/>
      <c r="N24" s="108"/>
      <c r="P24" s="15"/>
    </row>
    <row r="25" spans="1:16" ht="22.5" customHeight="1" x14ac:dyDescent="0.45">
      <c r="A25" s="1" t="s">
        <v>160</v>
      </c>
      <c r="B25" s="2"/>
      <c r="C25" s="108">
        <v>191664</v>
      </c>
      <c r="D25" s="108">
        <v>17424</v>
      </c>
      <c r="E25" s="108">
        <v>19200</v>
      </c>
      <c r="F25" s="108">
        <v>1608026</v>
      </c>
      <c r="G25" s="108">
        <v>1613090</v>
      </c>
      <c r="H25" s="108"/>
      <c r="I25" s="108">
        <v>105376</v>
      </c>
      <c r="J25" s="108"/>
      <c r="K25" s="108">
        <f>SUM(G25:I25)</f>
        <v>1718466</v>
      </c>
      <c r="L25" s="108">
        <f>+C25+E25+F25+K25+D25</f>
        <v>3554780</v>
      </c>
      <c r="M25" s="108">
        <v>402746</v>
      </c>
      <c r="N25" s="108">
        <f>SUM(L25:M25)</f>
        <v>3957526</v>
      </c>
      <c r="P25" s="15"/>
    </row>
    <row r="26" spans="1:16" s="179" customFormat="1" ht="22.5" customHeight="1" x14ac:dyDescent="0.45">
      <c r="A26" s="179" t="s">
        <v>110</v>
      </c>
      <c r="B26" s="180"/>
      <c r="C26" s="108">
        <v>0</v>
      </c>
      <c r="D26" s="108">
        <v>0</v>
      </c>
      <c r="E26" s="108">
        <v>0</v>
      </c>
      <c r="F26" s="108">
        <f>'Page7-8'!F31</f>
        <v>104002</v>
      </c>
      <c r="G26" s="109">
        <v>0</v>
      </c>
      <c r="H26" s="108"/>
      <c r="I26" s="108">
        <v>0</v>
      </c>
      <c r="J26" s="108"/>
      <c r="K26" s="108">
        <f>SUM(G26:J26)</f>
        <v>0</v>
      </c>
      <c r="L26" s="108">
        <f>+C26+E26+F26+K26</f>
        <v>104002</v>
      </c>
      <c r="M26" s="108">
        <f>'Page7-8'!F67</f>
        <v>17722</v>
      </c>
      <c r="N26" s="108">
        <f>+L26+M26</f>
        <v>121724</v>
      </c>
      <c r="P26" s="181"/>
    </row>
    <row r="27" spans="1:16" ht="22.5" customHeight="1" x14ac:dyDescent="0.45">
      <c r="A27" s="1" t="s">
        <v>111</v>
      </c>
      <c r="B27" s="2"/>
      <c r="C27" s="150">
        <v>0</v>
      </c>
      <c r="D27" s="150">
        <v>0</v>
      </c>
      <c r="E27" s="150">
        <v>0</v>
      </c>
      <c r="F27" s="112">
        <v>0</v>
      </c>
      <c r="G27" s="112">
        <v>-156942</v>
      </c>
      <c r="H27" s="150"/>
      <c r="I27" s="150">
        <v>0</v>
      </c>
      <c r="J27" s="150"/>
      <c r="K27" s="112">
        <v>-156942</v>
      </c>
      <c r="L27" s="112">
        <v>-156942</v>
      </c>
      <c r="M27" s="112">
        <v>0</v>
      </c>
      <c r="N27" s="112">
        <f>+J27+L27</f>
        <v>-156942</v>
      </c>
      <c r="P27" s="15"/>
    </row>
    <row r="28" spans="1:16" ht="22.5" customHeight="1" x14ac:dyDescent="0.45">
      <c r="A28" s="1" t="s">
        <v>112</v>
      </c>
      <c r="B28" s="2"/>
      <c r="C28" s="111">
        <f t="shared" ref="C28:E28" si="6">SUM(C26:C27)</f>
        <v>0</v>
      </c>
      <c r="D28" s="111">
        <f t="shared" si="6"/>
        <v>0</v>
      </c>
      <c r="E28" s="111">
        <f t="shared" si="6"/>
        <v>0</v>
      </c>
      <c r="F28" s="111">
        <f>SUM(F26:F27)</f>
        <v>104002</v>
      </c>
      <c r="G28" s="111">
        <f t="shared" ref="G28:I28" si="7">SUM(G26:G27)</f>
        <v>-156942</v>
      </c>
      <c r="H28" s="111"/>
      <c r="I28" s="111">
        <f t="shared" si="7"/>
        <v>0</v>
      </c>
      <c r="J28" s="110"/>
      <c r="K28" s="111">
        <f t="shared" ref="K28" si="8">SUM(G28:J28)</f>
        <v>-156942</v>
      </c>
      <c r="L28" s="111">
        <f>SUM(L26:L27)</f>
        <v>-52940</v>
      </c>
      <c r="M28" s="111">
        <f>SUM(M26:M27)</f>
        <v>17722</v>
      </c>
      <c r="N28" s="111">
        <f>SUM(N26:N27)</f>
        <v>-35218</v>
      </c>
      <c r="P28" s="15"/>
    </row>
    <row r="29" spans="1:16" ht="22.5" customHeight="1" x14ac:dyDescent="0.45">
      <c r="A29" s="1" t="s">
        <v>148</v>
      </c>
      <c r="B29" s="2">
        <v>20</v>
      </c>
      <c r="C29" s="111">
        <v>0</v>
      </c>
      <c r="D29" s="111">
        <v>0</v>
      </c>
      <c r="E29" s="111">
        <v>0</v>
      </c>
      <c r="F29" s="111">
        <v>-53666</v>
      </c>
      <c r="G29" s="111">
        <v>0</v>
      </c>
      <c r="H29" s="111"/>
      <c r="I29" s="110">
        <v>0</v>
      </c>
      <c r="J29" s="110"/>
      <c r="K29" s="108">
        <v>0</v>
      </c>
      <c r="L29" s="111">
        <f>+C29+E29+F29+K29+D29</f>
        <v>-53666</v>
      </c>
      <c r="M29" s="111">
        <v>0</v>
      </c>
      <c r="N29" s="111">
        <f>+J29+L29</f>
        <v>-53666</v>
      </c>
      <c r="P29" s="15"/>
    </row>
    <row r="30" spans="1:16" s="179" customFormat="1" ht="22.5" customHeight="1" x14ac:dyDescent="0.45">
      <c r="A30" s="179" t="s">
        <v>153</v>
      </c>
      <c r="B30" s="180"/>
      <c r="C30" s="108">
        <v>0</v>
      </c>
      <c r="D30" s="108">
        <v>0</v>
      </c>
      <c r="E30" s="108">
        <v>0</v>
      </c>
      <c r="F30" s="111">
        <v>0</v>
      </c>
      <c r="G30" s="108">
        <v>0</v>
      </c>
      <c r="H30" s="111"/>
      <c r="I30" s="111">
        <v>-17754</v>
      </c>
      <c r="J30" s="110"/>
      <c r="K30" s="111">
        <f>SUM(G30:J30)</f>
        <v>-17754</v>
      </c>
      <c r="L30" s="111">
        <f>+C30+E30+F30+K30+D30</f>
        <v>-17754</v>
      </c>
      <c r="M30" s="111">
        <v>0</v>
      </c>
      <c r="N30" s="111">
        <f>+J30+L30</f>
        <v>-17754</v>
      </c>
      <c r="P30" s="181"/>
    </row>
    <row r="31" spans="1:16" s="179" customFormat="1" ht="22.5" customHeight="1" x14ac:dyDescent="0.45">
      <c r="A31" s="179" t="s">
        <v>170</v>
      </c>
      <c r="B31" s="180"/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1"/>
      <c r="I31" s="110">
        <v>0</v>
      </c>
      <c r="J31" s="110"/>
      <c r="K31" s="110">
        <v>0</v>
      </c>
      <c r="L31" s="111">
        <f>+C31+E31+F31+K31+D31</f>
        <v>0</v>
      </c>
      <c r="M31" s="111">
        <v>-60295</v>
      </c>
      <c r="N31" s="111">
        <f>+L31+M31</f>
        <v>-60295</v>
      </c>
      <c r="P31" s="181"/>
    </row>
    <row r="32" spans="1:16" s="179" customFormat="1" ht="22.5" customHeight="1" x14ac:dyDescent="0.45">
      <c r="A32" s="179" t="s">
        <v>171</v>
      </c>
      <c r="B32" s="180"/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/>
      <c r="I32" s="111">
        <v>0</v>
      </c>
      <c r="J32" s="110"/>
      <c r="K32" s="110">
        <v>0</v>
      </c>
      <c r="L32" s="111">
        <f>+C32+E32+F32+K32+D32</f>
        <v>0</v>
      </c>
      <c r="M32" s="111">
        <v>-16139</v>
      </c>
      <c r="N32" s="111">
        <f>+L32+M32</f>
        <v>-16139</v>
      </c>
      <c r="P32" s="181"/>
    </row>
    <row r="33" spans="1:16" s="179" customFormat="1" ht="22.5" customHeight="1" thickBot="1" x14ac:dyDescent="0.5">
      <c r="A33" s="179" t="s">
        <v>200</v>
      </c>
      <c r="B33" s="180"/>
      <c r="C33" s="113">
        <f>+C25+C28</f>
        <v>191664</v>
      </c>
      <c r="D33" s="113">
        <f>+D25+D28</f>
        <v>17424</v>
      </c>
      <c r="E33" s="113">
        <f>+E25+E28</f>
        <v>19200</v>
      </c>
      <c r="F33" s="113">
        <f>+F25+F28+F29+F32</f>
        <v>1658362</v>
      </c>
      <c r="G33" s="113">
        <f>+G25+G28+G29+G32</f>
        <v>1456148</v>
      </c>
      <c r="H33" s="113"/>
      <c r="I33" s="113">
        <f>+I25+I28+I29+I32+I30</f>
        <v>87622</v>
      </c>
      <c r="J33" s="113"/>
      <c r="K33" s="113">
        <f>+K25+K28+K29+K32+K30</f>
        <v>1543770</v>
      </c>
      <c r="L33" s="113">
        <f>+L25+L28+L29+L32+L30</f>
        <v>3430420</v>
      </c>
      <c r="M33" s="113">
        <f>+M25+M28+M29+M32+M31</f>
        <v>344034</v>
      </c>
      <c r="N33" s="113">
        <f>+N25+N28+N29+N32+N31+N30</f>
        <v>3774454</v>
      </c>
      <c r="P33" s="181"/>
    </row>
    <row r="34" spans="1:16" ht="19.5" customHeight="1" thickTop="1" x14ac:dyDescent="0.45">
      <c r="C34" s="18"/>
      <c r="D34" s="18"/>
      <c r="E34" s="17"/>
      <c r="F34" s="18"/>
      <c r="G34" s="114"/>
      <c r="H34" s="18"/>
      <c r="I34" s="18"/>
      <c r="J34" s="18"/>
      <c r="K34" s="18"/>
      <c r="L34" s="18"/>
      <c r="N34" s="115"/>
      <c r="O34" s="15"/>
    </row>
    <row r="35" spans="1:16" ht="19.5" customHeight="1" x14ac:dyDescent="0.45">
      <c r="E35" s="1"/>
      <c r="F35" s="82"/>
      <c r="H35" s="82"/>
      <c r="I35" s="93"/>
      <c r="J35" s="82"/>
      <c r="K35" s="82"/>
      <c r="M35" s="116" t="s">
        <v>116</v>
      </c>
    </row>
    <row r="36" spans="1:16" x14ac:dyDescent="0.45">
      <c r="A36" s="117" t="s">
        <v>11</v>
      </c>
      <c r="E36" s="1"/>
      <c r="F36" s="82"/>
      <c r="G36" s="82"/>
      <c r="H36" s="82"/>
      <c r="I36" s="93"/>
      <c r="J36" s="82"/>
      <c r="K36" s="82"/>
      <c r="M36" s="116" t="s">
        <v>117</v>
      </c>
      <c r="O36" s="121">
        <v>9</v>
      </c>
    </row>
    <row r="37" spans="1:16" ht="21.6" customHeight="1" x14ac:dyDescent="0.45">
      <c r="C37" s="15"/>
      <c r="D37" s="15"/>
      <c r="E37" s="37"/>
      <c r="F37" s="15"/>
      <c r="G37" s="118"/>
      <c r="H37" s="119"/>
      <c r="I37" s="15"/>
      <c r="J37" s="15"/>
      <c r="K37" s="18"/>
      <c r="L37" s="18"/>
      <c r="M37" s="120"/>
    </row>
    <row r="38" spans="1:16" x14ac:dyDescent="0.45">
      <c r="E38" s="1"/>
    </row>
    <row r="52" ht="52.5" customHeight="1" x14ac:dyDescent="0.45"/>
    <row r="150" ht="45.75" customHeight="1" x14ac:dyDescent="0.45"/>
  </sheetData>
  <mergeCells count="13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G7:K7"/>
  </mergeCells>
  <phoneticPr fontId="0" type="noConversion"/>
  <pageMargins left="0.511811023622047" right="0.39370078740157499" top="0.90551181102362199" bottom="0.39370078740157499" header="0.118110236220472" footer="0.118110236220472"/>
  <pageSetup paperSize="9" scale="72" fitToHeight="0" orientation="landscape" r:id="rId1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7"/>
  <sheetViews>
    <sheetView zoomScaleNormal="100" zoomScaleSheetLayoutView="80" workbookViewId="0">
      <selection sqref="A1:M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32" t="str">
        <f>+'page 9'!A1:N1</f>
        <v>TSTE PUBLIC COMPANY LIMITED AND ITS SUBSIDIARY COMPANIES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46" x14ac:dyDescent="0.45">
      <c r="A2" s="232" t="str">
        <f>+'page 9'!A2:N2</f>
        <v>STATEMENTS OF CHANGES IN SHAREHOLDERS' EQUITY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46" x14ac:dyDescent="0.45">
      <c r="A3" s="232" t="str">
        <f>+'page 9'!A3</f>
        <v>For the nine-month period ended September 30, 2023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46" x14ac:dyDescent="0.45">
      <c r="A4" s="232" t="s">
        <v>39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46" x14ac:dyDescent="0.4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2"/>
      <c r="M5" s="55" t="s">
        <v>109</v>
      </c>
      <c r="N5" s="14"/>
    </row>
    <row r="6" spans="1:46" s="2" customFormat="1" x14ac:dyDescent="0.45">
      <c r="A6" s="98"/>
      <c r="B6" s="98"/>
      <c r="C6" s="7"/>
      <c r="D6" s="7"/>
      <c r="E6" s="7"/>
      <c r="F6" s="7"/>
      <c r="G6" s="99"/>
      <c r="H6" s="99"/>
      <c r="I6" s="99"/>
      <c r="J6" s="238" t="s">
        <v>52</v>
      </c>
      <c r="K6" s="238"/>
      <c r="L6" s="238"/>
      <c r="M6" s="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s="2" customFormat="1" x14ac:dyDescent="0.45">
      <c r="C7" s="11"/>
      <c r="D7" s="11"/>
      <c r="E7" s="11"/>
      <c r="F7" s="11"/>
      <c r="G7" s="242"/>
      <c r="H7" s="242"/>
      <c r="I7" s="11"/>
      <c r="J7" s="7" t="s">
        <v>113</v>
      </c>
      <c r="K7" s="7" t="s">
        <v>53</v>
      </c>
      <c r="L7" s="58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1"/>
      <c r="D8" s="11"/>
      <c r="E8" s="11"/>
      <c r="F8" s="11"/>
      <c r="I8" s="11"/>
      <c r="J8" s="9" t="s">
        <v>114</v>
      </c>
      <c r="K8" s="9" t="s">
        <v>54</v>
      </c>
      <c r="L8" s="11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1"/>
      <c r="D9" s="11"/>
      <c r="E9" s="11"/>
      <c r="F9" s="11"/>
      <c r="G9" s="101"/>
      <c r="H9" s="101"/>
      <c r="I9" s="102"/>
      <c r="J9" s="101" t="s">
        <v>125</v>
      </c>
      <c r="K9" s="101" t="s">
        <v>55</v>
      </c>
      <c r="L9" s="101" t="s">
        <v>115</v>
      </c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ht="22.5" customHeight="1" x14ac:dyDescent="0.45">
      <c r="C10" s="101" t="s">
        <v>56</v>
      </c>
      <c r="D10" s="101"/>
      <c r="E10" s="101" t="s">
        <v>90</v>
      </c>
      <c r="F10" s="101"/>
      <c r="G10" s="236" t="s">
        <v>30</v>
      </c>
      <c r="H10" s="236"/>
      <c r="I10" s="102"/>
      <c r="J10" s="101" t="s">
        <v>126</v>
      </c>
      <c r="K10" s="101" t="s">
        <v>57</v>
      </c>
      <c r="L10" s="102" t="s">
        <v>64</v>
      </c>
      <c r="M10" s="3" t="s">
        <v>63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101" t="s">
        <v>58</v>
      </c>
      <c r="D11" s="101"/>
      <c r="E11" s="101" t="s">
        <v>91</v>
      </c>
      <c r="F11" s="101"/>
      <c r="G11" s="102" t="s">
        <v>31</v>
      </c>
      <c r="H11" s="101" t="s">
        <v>33</v>
      </c>
      <c r="I11" s="102"/>
      <c r="J11" s="101" t="s">
        <v>127</v>
      </c>
      <c r="K11" s="101" t="s">
        <v>59</v>
      </c>
      <c r="L11" s="3" t="s">
        <v>65</v>
      </c>
      <c r="M11" s="3" t="s">
        <v>65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A12" s="103"/>
      <c r="B12" s="187" t="s">
        <v>1</v>
      </c>
      <c r="C12" s="100" t="s">
        <v>60</v>
      </c>
      <c r="D12" s="100"/>
      <c r="E12" s="100" t="s">
        <v>92</v>
      </c>
      <c r="F12" s="100"/>
      <c r="G12" s="100" t="s">
        <v>61</v>
      </c>
      <c r="H12" s="103"/>
      <c r="I12" s="100"/>
      <c r="J12" s="103"/>
      <c r="K12" s="100" t="s">
        <v>62</v>
      </c>
      <c r="L12" s="100" t="s">
        <v>66</v>
      </c>
      <c r="M12" s="9" t="s">
        <v>66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6.75" customHeight="1" x14ac:dyDescent="0.45">
      <c r="B13" s="11"/>
      <c r="C13" s="122"/>
      <c r="D13" s="122"/>
      <c r="E13" s="122"/>
      <c r="F13" s="122"/>
      <c r="G13" s="122"/>
      <c r="H13" s="123"/>
      <c r="I13" s="123"/>
      <c r="J13" s="122"/>
      <c r="K13" s="122"/>
      <c r="L13" s="122"/>
      <c r="M13" s="10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x14ac:dyDescent="0.45">
      <c r="A14" s="1" t="s">
        <v>145</v>
      </c>
      <c r="C14" s="110">
        <v>191664</v>
      </c>
      <c r="D14" s="110"/>
      <c r="E14" s="110">
        <v>17424</v>
      </c>
      <c r="F14" s="110"/>
      <c r="G14" s="110">
        <v>19200</v>
      </c>
      <c r="H14" s="110">
        <v>1528457</v>
      </c>
      <c r="I14" s="110"/>
      <c r="J14" s="110">
        <v>1109028</v>
      </c>
      <c r="K14" s="110">
        <v>105636</v>
      </c>
      <c r="L14" s="110">
        <v>1214663.743</v>
      </c>
      <c r="M14" s="110">
        <f>C14+E14+G14+H14+L14</f>
        <v>2971408.7429999998</v>
      </c>
      <c r="P14" s="125"/>
    </row>
    <row r="15" spans="1:46" x14ac:dyDescent="0.45">
      <c r="A15" s="1" t="s">
        <v>110</v>
      </c>
      <c r="C15" s="110">
        <v>0</v>
      </c>
      <c r="D15" s="110"/>
      <c r="E15" s="110">
        <v>0</v>
      </c>
      <c r="F15" s="110"/>
      <c r="G15" s="110">
        <v>0</v>
      </c>
      <c r="H15" s="111">
        <f>+'Page7-8'!L56</f>
        <v>140303</v>
      </c>
      <c r="I15" s="110"/>
      <c r="J15" s="151">
        <v>0</v>
      </c>
      <c r="K15" s="151">
        <v>0</v>
      </c>
      <c r="L15" s="110">
        <f>+J15</f>
        <v>0</v>
      </c>
      <c r="M15" s="111">
        <f>+C15+G15+H15+L15</f>
        <v>140303</v>
      </c>
      <c r="P15" s="125"/>
    </row>
    <row r="16" spans="1:46" x14ac:dyDescent="0.45">
      <c r="A16" s="1" t="s">
        <v>111</v>
      </c>
      <c r="C16" s="150">
        <v>0</v>
      </c>
      <c r="D16" s="150"/>
      <c r="E16" s="150">
        <v>0</v>
      </c>
      <c r="F16" s="150"/>
      <c r="G16" s="150">
        <v>0</v>
      </c>
      <c r="H16" s="150">
        <f>+'page 9'!L17</f>
        <v>0</v>
      </c>
      <c r="I16" s="150"/>
      <c r="J16" s="112">
        <v>0</v>
      </c>
      <c r="K16" s="112">
        <v>0</v>
      </c>
      <c r="L16" s="112">
        <f>+J16</f>
        <v>0</v>
      </c>
      <c r="M16" s="112">
        <f>+C16+G16+H16+L16</f>
        <v>0</v>
      </c>
      <c r="P16" s="125"/>
    </row>
    <row r="17" spans="1:16" x14ac:dyDescent="0.45">
      <c r="A17" s="1" t="s">
        <v>112</v>
      </c>
      <c r="C17" s="110">
        <v>0</v>
      </c>
      <c r="D17" s="110"/>
      <c r="E17" s="110">
        <v>0</v>
      </c>
      <c r="F17" s="110"/>
      <c r="G17" s="110">
        <v>0</v>
      </c>
      <c r="H17" s="111">
        <f>+H15</f>
        <v>140303</v>
      </c>
      <c r="I17" s="110"/>
      <c r="J17" s="151">
        <v>0</v>
      </c>
      <c r="K17" s="151">
        <v>0</v>
      </c>
      <c r="L17" s="110">
        <f>+J17</f>
        <v>0</v>
      </c>
      <c r="M17" s="111">
        <f>+C17+G17+H17+L17</f>
        <v>140303</v>
      </c>
      <c r="P17" s="125"/>
    </row>
    <row r="18" spans="1:16" x14ac:dyDescent="0.45">
      <c r="A18" s="1" t="s">
        <v>148</v>
      </c>
      <c r="B18" s="2">
        <v>20</v>
      </c>
      <c r="C18" s="108">
        <v>0</v>
      </c>
      <c r="D18" s="108"/>
      <c r="E18" s="108">
        <v>0</v>
      </c>
      <c r="F18" s="108"/>
      <c r="G18" s="108">
        <v>0</v>
      </c>
      <c r="H18" s="106">
        <v>-53666</v>
      </c>
      <c r="I18" s="108"/>
      <c r="J18" s="111">
        <v>0</v>
      </c>
      <c r="K18" s="111">
        <v>0</v>
      </c>
      <c r="L18" s="111">
        <v>0</v>
      </c>
      <c r="M18" s="111">
        <f>+C18+G18+H18+L18</f>
        <v>-53666</v>
      </c>
      <c r="P18" s="125"/>
    </row>
    <row r="19" spans="1:16" x14ac:dyDescent="0.45">
      <c r="A19" s="1" t="s">
        <v>153</v>
      </c>
      <c r="C19" s="110">
        <v>0</v>
      </c>
      <c r="D19" s="110"/>
      <c r="E19" s="110">
        <v>0</v>
      </c>
      <c r="F19" s="110"/>
      <c r="G19" s="110">
        <v>0</v>
      </c>
      <c r="H19" s="111">
        <v>0</v>
      </c>
      <c r="I19" s="110"/>
      <c r="J19" s="151">
        <v>0</v>
      </c>
      <c r="K19" s="111">
        <v>35</v>
      </c>
      <c r="L19" s="111">
        <f>SUM(I19:K19)</f>
        <v>35</v>
      </c>
      <c r="M19" s="111">
        <f>+C19+G19+H19+L19</f>
        <v>35</v>
      </c>
      <c r="P19" s="125"/>
    </row>
    <row r="20" spans="1:16" ht="21.75" thickBot="1" x14ac:dyDescent="0.5">
      <c r="A20" s="1" t="s">
        <v>201</v>
      </c>
      <c r="C20" s="113">
        <f>SUM(C14:C19)</f>
        <v>191664</v>
      </c>
      <c r="D20" s="113"/>
      <c r="E20" s="113">
        <f>SUM(E14:E19)</f>
        <v>17424</v>
      </c>
      <c r="F20" s="113"/>
      <c r="G20" s="113">
        <f>SUM(G14:G19)</f>
        <v>19200</v>
      </c>
      <c r="H20" s="113">
        <f>+H14+H17+H18</f>
        <v>1615094</v>
      </c>
      <c r="I20" s="113"/>
      <c r="J20" s="113">
        <f>SUM(J14:J19)</f>
        <v>1109028</v>
      </c>
      <c r="K20" s="113">
        <f>+K14+K17+K18+K19</f>
        <v>105671</v>
      </c>
      <c r="L20" s="113">
        <f>+L14+L17+L18+L19</f>
        <v>1214698.743</v>
      </c>
      <c r="M20" s="113">
        <f>+M14+M17+M18+M19</f>
        <v>3058080.7429999998</v>
      </c>
      <c r="P20" s="125"/>
    </row>
    <row r="21" spans="1:16" ht="12.95" customHeight="1" thickTop="1" x14ac:dyDescent="0.45"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P21" s="125"/>
    </row>
    <row r="22" spans="1:16" x14ac:dyDescent="0.45">
      <c r="A22" s="1" t="s">
        <v>159</v>
      </c>
      <c r="C22" s="110">
        <v>191664</v>
      </c>
      <c r="D22" s="110"/>
      <c r="E22" s="110">
        <v>17424</v>
      </c>
      <c r="F22" s="110"/>
      <c r="G22" s="110">
        <v>19200</v>
      </c>
      <c r="H22" s="110">
        <v>1608026</v>
      </c>
      <c r="I22" s="110"/>
      <c r="J22" s="110">
        <v>1109028</v>
      </c>
      <c r="K22" s="110">
        <v>105376</v>
      </c>
      <c r="L22" s="110">
        <v>1214404</v>
      </c>
      <c r="M22" s="110">
        <f>C22+E22+G22+H22+L22</f>
        <v>3050718</v>
      </c>
      <c r="P22" s="125"/>
    </row>
    <row r="23" spans="1:16" x14ac:dyDescent="0.45">
      <c r="A23" s="1" t="s">
        <v>110</v>
      </c>
      <c r="C23" s="110">
        <v>0</v>
      </c>
      <c r="D23" s="110"/>
      <c r="E23" s="110">
        <v>0</v>
      </c>
      <c r="F23" s="110"/>
      <c r="G23" s="110">
        <v>0</v>
      </c>
      <c r="H23" s="111">
        <f>'Page7-8'!J31</f>
        <v>104002</v>
      </c>
      <c r="I23" s="110"/>
      <c r="J23" s="151">
        <v>0</v>
      </c>
      <c r="K23" s="151">
        <v>0</v>
      </c>
      <c r="L23" s="110">
        <f>+J23</f>
        <v>0</v>
      </c>
      <c r="M23" s="111">
        <f>+C23+E23+G23+H23+L23</f>
        <v>104002</v>
      </c>
      <c r="P23" s="125"/>
    </row>
    <row r="24" spans="1:16" x14ac:dyDescent="0.45">
      <c r="A24" s="1" t="s">
        <v>111</v>
      </c>
      <c r="C24" s="150">
        <v>0</v>
      </c>
      <c r="D24" s="150">
        <v>0</v>
      </c>
      <c r="E24" s="150">
        <v>0</v>
      </c>
      <c r="F24" s="150">
        <v>0</v>
      </c>
      <c r="G24" s="150">
        <v>0</v>
      </c>
      <c r="H24" s="150">
        <v>0</v>
      </c>
      <c r="I24" s="150"/>
      <c r="J24" s="112">
        <v>-34539</v>
      </c>
      <c r="K24" s="190">
        <v>0</v>
      </c>
      <c r="L24" s="112">
        <f>+J24</f>
        <v>-34539</v>
      </c>
      <c r="M24" s="112">
        <f>+C24+E24+G24+H24+L24</f>
        <v>-34539</v>
      </c>
      <c r="P24" s="125"/>
    </row>
    <row r="25" spans="1:16" x14ac:dyDescent="0.45">
      <c r="A25" s="1" t="s">
        <v>112</v>
      </c>
      <c r="C25" s="110">
        <f>SUM(C23:C24)</f>
        <v>0</v>
      </c>
      <c r="D25" s="110">
        <f t="shared" ref="D25:I25" si="0">SUM(D23:D24)</f>
        <v>0</v>
      </c>
      <c r="E25" s="110">
        <f>SUM(E23:E24)</f>
        <v>0</v>
      </c>
      <c r="F25" s="110">
        <f t="shared" si="0"/>
        <v>0</v>
      </c>
      <c r="G25" s="110">
        <f>SUM(G23:G24)</f>
        <v>0</v>
      </c>
      <c r="H25" s="191">
        <f>SUM(H23:H24)</f>
        <v>104002</v>
      </c>
      <c r="I25" s="110">
        <f t="shared" si="0"/>
        <v>0</v>
      </c>
      <c r="J25" s="111">
        <f>SUM(J23:J24)</f>
        <v>-34539</v>
      </c>
      <c r="K25" s="110">
        <f>SUM(K23:K24)</f>
        <v>0</v>
      </c>
      <c r="L25" s="111">
        <f>SUM(L23:L24)</f>
        <v>-34539</v>
      </c>
      <c r="M25" s="110">
        <f>SUM(M23:M24)</f>
        <v>69463</v>
      </c>
      <c r="P25" s="125"/>
    </row>
    <row r="26" spans="1:16" x14ac:dyDescent="0.45">
      <c r="A26" s="1" t="s">
        <v>148</v>
      </c>
      <c r="B26" s="2">
        <v>20</v>
      </c>
      <c r="C26" s="110">
        <v>0</v>
      </c>
      <c r="D26" s="110"/>
      <c r="E26" s="110">
        <v>0</v>
      </c>
      <c r="F26" s="110"/>
      <c r="G26" s="110">
        <v>0</v>
      </c>
      <c r="H26" s="111">
        <v>-53666</v>
      </c>
      <c r="I26" s="110"/>
      <c r="J26" s="151">
        <v>0</v>
      </c>
      <c r="K26" s="111">
        <v>0</v>
      </c>
      <c r="L26" s="111">
        <v>0</v>
      </c>
      <c r="M26" s="111">
        <f>+C26+E26+G26+H26+L26</f>
        <v>-53666</v>
      </c>
      <c r="P26" s="125"/>
    </row>
    <row r="27" spans="1:16" s="179" customFormat="1" x14ac:dyDescent="0.45">
      <c r="A27" s="179" t="s">
        <v>153</v>
      </c>
      <c r="C27" s="29">
        <v>0</v>
      </c>
      <c r="D27" s="29"/>
      <c r="E27" s="29">
        <v>0</v>
      </c>
      <c r="F27" s="29"/>
      <c r="G27" s="29">
        <v>0</v>
      </c>
      <c r="H27" s="203">
        <v>0</v>
      </c>
      <c r="I27" s="29"/>
      <c r="J27" s="141">
        <v>0</v>
      </c>
      <c r="K27" s="111">
        <v>-17754</v>
      </c>
      <c r="L27" s="203">
        <f>SUM(I27:K27)</f>
        <v>-17754</v>
      </c>
      <c r="M27" s="203">
        <f>+C27+G27+H27+L27</f>
        <v>-17754</v>
      </c>
      <c r="P27" s="204"/>
    </row>
    <row r="28" spans="1:16" ht="21.75" thickBot="1" x14ac:dyDescent="0.5">
      <c r="A28" s="1" t="s">
        <v>202</v>
      </c>
      <c r="C28" s="113">
        <f>+C22+C25+C26</f>
        <v>191664</v>
      </c>
      <c r="D28" s="113">
        <f t="shared" ref="D28:J28" si="1">+D22+D25+D26</f>
        <v>0</v>
      </c>
      <c r="E28" s="113">
        <f>+E22+E25+E26</f>
        <v>17424</v>
      </c>
      <c r="F28" s="113">
        <f t="shared" si="1"/>
        <v>0</v>
      </c>
      <c r="G28" s="113">
        <f>+G22+G25+G26</f>
        <v>19200</v>
      </c>
      <c r="H28" s="113">
        <f>+H22+H25+H26</f>
        <v>1658362</v>
      </c>
      <c r="I28" s="113">
        <f t="shared" si="1"/>
        <v>0</v>
      </c>
      <c r="J28" s="113">
        <f t="shared" si="1"/>
        <v>1074489</v>
      </c>
      <c r="K28" s="113">
        <f>+K22+K25+K26+K27</f>
        <v>87622</v>
      </c>
      <c r="L28" s="113">
        <f>+L22+L25+L26+L27</f>
        <v>1162111</v>
      </c>
      <c r="M28" s="113">
        <f>+M22+M25+M26+M27</f>
        <v>3048761</v>
      </c>
      <c r="P28" s="125"/>
    </row>
    <row r="29" spans="1:16" ht="19.5" customHeight="1" thickTop="1" x14ac:dyDescent="0.45">
      <c r="C29" s="45"/>
      <c r="D29" s="45"/>
      <c r="E29" s="45"/>
      <c r="F29" s="45"/>
      <c r="G29" s="45"/>
      <c r="H29" s="45"/>
      <c r="I29" s="45"/>
      <c r="J29" s="107"/>
      <c r="K29" s="107"/>
      <c r="L29" s="45"/>
      <c r="M29" s="45"/>
      <c r="P29" s="125"/>
    </row>
    <row r="30" spans="1:16" x14ac:dyDescent="0.45">
      <c r="C30" s="2"/>
      <c r="E30" s="126"/>
      <c r="F30" s="82"/>
      <c r="G30" s="82"/>
      <c r="I30" s="82"/>
      <c r="J30" s="127"/>
      <c r="K30" s="127"/>
      <c r="L30" s="14" t="s">
        <v>124</v>
      </c>
    </row>
    <row r="31" spans="1:16" x14ac:dyDescent="0.45">
      <c r="D31" s="2"/>
      <c r="E31" s="126"/>
      <c r="F31" s="82"/>
      <c r="G31" s="82"/>
      <c r="H31" s="127"/>
      <c r="I31" s="82"/>
      <c r="L31" s="14" t="s">
        <v>123</v>
      </c>
    </row>
    <row r="32" spans="1:16" ht="9.75" customHeight="1" x14ac:dyDescent="0.45">
      <c r="D32" s="2"/>
      <c r="E32" s="126"/>
      <c r="F32" s="82"/>
      <c r="G32" s="82"/>
      <c r="H32" s="127"/>
      <c r="I32" s="82"/>
      <c r="L32" s="14"/>
    </row>
    <row r="33" spans="1:14" x14ac:dyDescent="0.45">
      <c r="A33" s="117" t="s">
        <v>11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N33" s="121">
        <v>10</v>
      </c>
    </row>
    <row r="35" spans="1:14" ht="12.75" customHeight="1" x14ac:dyDescent="0.45"/>
    <row r="49" ht="52.5" customHeight="1" x14ac:dyDescent="0.45"/>
    <row r="147" ht="45.75" customHeight="1" x14ac:dyDescent="0.45"/>
  </sheetData>
  <mergeCells count="7">
    <mergeCell ref="G10:H10"/>
    <mergeCell ref="J6:L6"/>
    <mergeCell ref="A1:M1"/>
    <mergeCell ref="A2:M2"/>
    <mergeCell ref="A3:M3"/>
    <mergeCell ref="A4:M4"/>
    <mergeCell ref="G7:H7"/>
  </mergeCells>
  <phoneticPr fontId="0" type="noConversion"/>
  <pageMargins left="0.90551181102362199" right="0.31496062992126" top="0.90551181102362199" bottom="0.59055118110236204" header="0.118110236220472" footer="0.118110236220472"/>
  <pageSetup paperSize="9" scale="7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6"/>
  <sheetViews>
    <sheetView zoomScaleNormal="100" zoomScaleSheetLayoutView="80" workbookViewId="0"/>
  </sheetViews>
  <sheetFormatPr defaultColWidth="17" defaultRowHeight="21.75" x14ac:dyDescent="0.5"/>
  <cols>
    <col min="1" max="3" width="2.85546875" style="128" customWidth="1"/>
    <col min="4" max="4" width="54.42578125" style="128" customWidth="1"/>
    <col min="5" max="5" width="0.85546875" style="128" customWidth="1"/>
    <col min="6" max="6" width="12.7109375" style="128" customWidth="1"/>
    <col min="7" max="7" width="1.42578125" style="128" customWidth="1"/>
    <col min="8" max="8" width="12.7109375" style="128" customWidth="1"/>
    <col min="9" max="9" width="1.140625" style="128" customWidth="1"/>
    <col min="10" max="10" width="12.7109375" style="128" customWidth="1"/>
    <col min="11" max="11" width="1.42578125" style="128" customWidth="1"/>
    <col min="12" max="12" width="12.7109375" style="128" customWidth="1"/>
    <col min="13" max="79" width="17" style="129"/>
    <col min="80" max="16384" width="17" style="128"/>
  </cols>
  <sheetData>
    <row r="1" spans="1:79" ht="17.25" customHeight="1" x14ac:dyDescent="0.5">
      <c r="L1" s="128">
        <v>11</v>
      </c>
    </row>
    <row r="2" spans="1:79" ht="18.75" customHeight="1" x14ac:dyDescent="0.5">
      <c r="A2" s="243" t="str">
        <f>+'page 10'!A1:M1</f>
        <v>TSTE PUBLIC COMPANY LIMITED AND ITS SUBSIDIARY COMPANIES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79" ht="18.75" customHeight="1" x14ac:dyDescent="0.5">
      <c r="A3" s="243" t="s">
        <v>104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79" ht="18.75" customHeight="1" x14ac:dyDescent="0.5">
      <c r="A4" s="244" t="str">
        <f>'page 10'!A3:M3</f>
        <v>For the nine-month period ended September 30, 2023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79" ht="18" customHeight="1" x14ac:dyDescent="0.5">
      <c r="A5" s="171"/>
      <c r="B5" s="171"/>
      <c r="C5" s="212"/>
      <c r="D5" s="212"/>
      <c r="E5" s="213"/>
      <c r="F5" s="213"/>
      <c r="G5" s="170"/>
      <c r="H5" s="213"/>
      <c r="I5" s="213"/>
      <c r="J5" s="213"/>
      <c r="K5" s="170"/>
      <c r="L5" s="214" t="s">
        <v>109</v>
      </c>
    </row>
    <row r="6" spans="1:79" ht="18.75" customHeight="1" x14ac:dyDescent="0.5">
      <c r="A6" s="215"/>
      <c r="B6" s="215"/>
      <c r="C6" s="171"/>
      <c r="D6" s="171"/>
      <c r="E6" s="170"/>
      <c r="F6" s="245" t="s">
        <v>38</v>
      </c>
      <c r="G6" s="245"/>
      <c r="H6" s="245"/>
      <c r="I6" s="216"/>
      <c r="J6" s="245" t="s">
        <v>39</v>
      </c>
      <c r="K6" s="245"/>
      <c r="L6" s="245"/>
    </row>
    <row r="7" spans="1:79" ht="18.75" customHeight="1" x14ac:dyDescent="0.5">
      <c r="A7" s="212"/>
      <c r="B7" s="212"/>
      <c r="C7" s="212"/>
      <c r="D7" s="212"/>
      <c r="E7" s="213"/>
      <c r="F7" s="217">
        <v>2023</v>
      </c>
      <c r="G7" s="217"/>
      <c r="H7" s="217">
        <v>2022</v>
      </c>
      <c r="I7" s="217"/>
      <c r="J7" s="217">
        <f>+F7</f>
        <v>2023</v>
      </c>
      <c r="K7" s="217"/>
      <c r="L7" s="217">
        <f>+H7</f>
        <v>2022</v>
      </c>
    </row>
    <row r="8" spans="1:79" s="1" customFormat="1" ht="19.5" customHeight="1" x14ac:dyDescent="0.5">
      <c r="A8" s="182"/>
      <c r="B8" s="182"/>
      <c r="C8" s="182"/>
      <c r="D8" s="182"/>
      <c r="E8" s="182"/>
      <c r="F8" s="211"/>
      <c r="G8" s="211"/>
      <c r="H8" s="211"/>
      <c r="I8" s="211"/>
      <c r="J8" s="211"/>
      <c r="K8" s="211"/>
      <c r="L8" s="211"/>
      <c r="M8" s="54"/>
      <c r="N8" s="54"/>
      <c r="O8" s="54"/>
      <c r="P8" s="54"/>
      <c r="Q8" s="54"/>
      <c r="R8" s="54"/>
      <c r="S8" s="54"/>
      <c r="T8" s="54"/>
      <c r="U8" s="54"/>
    </row>
    <row r="9" spans="1:79" ht="19.5" customHeight="1" x14ac:dyDescent="0.5">
      <c r="A9" s="218" t="s">
        <v>69</v>
      </c>
      <c r="B9" s="170"/>
      <c r="C9" s="170"/>
      <c r="D9" s="171"/>
      <c r="E9" s="171"/>
      <c r="F9" s="171"/>
      <c r="G9" s="171"/>
      <c r="H9" s="171"/>
      <c r="I9" s="171"/>
      <c r="J9" s="171"/>
      <c r="K9" s="171"/>
      <c r="L9" s="171"/>
    </row>
    <row r="10" spans="1:79" ht="19.5" customHeight="1" x14ac:dyDescent="0.5">
      <c r="A10" s="170" t="s">
        <v>110</v>
      </c>
      <c r="B10" s="171"/>
      <c r="C10" s="170"/>
      <c r="D10" s="171"/>
      <c r="E10" s="171"/>
      <c r="F10" s="137">
        <f>+'Page7-8'!F33</f>
        <v>121724</v>
      </c>
      <c r="G10" s="137"/>
      <c r="H10" s="137">
        <f>+'Page7-8'!H33</f>
        <v>164505</v>
      </c>
      <c r="I10" s="137"/>
      <c r="J10" s="137">
        <f>+'Page7-8'!J33</f>
        <v>104002</v>
      </c>
      <c r="K10" s="137"/>
      <c r="L10" s="137">
        <f>+'Page7-8'!L33</f>
        <v>140303</v>
      </c>
    </row>
    <row r="11" spans="1:79" ht="19.5" customHeight="1" x14ac:dyDescent="0.5">
      <c r="A11" s="171" t="s">
        <v>146</v>
      </c>
      <c r="B11" s="171"/>
      <c r="C11" s="170"/>
      <c r="D11" s="171"/>
      <c r="E11" s="171"/>
      <c r="F11" s="172"/>
      <c r="G11" s="172"/>
      <c r="H11" s="172"/>
      <c r="I11" s="172"/>
      <c r="J11" s="137"/>
      <c r="K11" s="137"/>
      <c r="L11" s="137"/>
    </row>
    <row r="12" spans="1:79" s="171" customFormat="1" ht="19.5" customHeight="1" x14ac:dyDescent="0.45">
      <c r="A12" s="170" t="s">
        <v>166</v>
      </c>
      <c r="F12" s="135">
        <v>-5376</v>
      </c>
      <c r="G12" s="136"/>
      <c r="H12" s="136">
        <v>-596</v>
      </c>
      <c r="I12" s="172"/>
      <c r="J12" s="25">
        <v>0</v>
      </c>
      <c r="K12" s="137"/>
      <c r="L12" s="23">
        <v>0</v>
      </c>
    </row>
    <row r="13" spans="1:79" ht="19.5" customHeight="1" x14ac:dyDescent="0.45">
      <c r="A13" s="170" t="s">
        <v>205</v>
      </c>
      <c r="B13" s="171"/>
      <c r="C13" s="171"/>
      <c r="D13" s="171"/>
      <c r="E13" s="171"/>
      <c r="F13" s="25">
        <v>308</v>
      </c>
      <c r="G13" s="136"/>
      <c r="H13" s="135">
        <v>-478</v>
      </c>
      <c r="I13" s="25"/>
      <c r="J13" s="25">
        <v>0</v>
      </c>
      <c r="K13" s="137"/>
      <c r="L13" s="23">
        <v>0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</row>
    <row r="14" spans="1:79" ht="19.5" customHeight="1" x14ac:dyDescent="0.45">
      <c r="A14" s="170" t="s">
        <v>70</v>
      </c>
      <c r="B14" s="171"/>
      <c r="C14" s="171"/>
      <c r="D14" s="171"/>
      <c r="E14" s="171"/>
      <c r="F14" s="25">
        <v>5</v>
      </c>
      <c r="G14" s="136"/>
      <c r="H14" s="137">
        <v>6</v>
      </c>
      <c r="I14" s="137"/>
      <c r="J14" s="25">
        <v>2</v>
      </c>
      <c r="K14" s="138"/>
      <c r="L14" s="137">
        <v>2</v>
      </c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</row>
    <row r="15" spans="1:79" ht="19.5" customHeight="1" x14ac:dyDescent="0.45">
      <c r="A15" s="170" t="s">
        <v>164</v>
      </c>
      <c r="B15" s="171"/>
      <c r="C15" s="171"/>
      <c r="D15" s="171"/>
      <c r="E15" s="171"/>
      <c r="F15" s="25">
        <v>10772</v>
      </c>
      <c r="G15" s="136"/>
      <c r="H15" s="25">
        <v>851</v>
      </c>
      <c r="I15" s="137"/>
      <c r="J15" s="25">
        <v>1435</v>
      </c>
      <c r="K15" s="138"/>
      <c r="L15" s="25">
        <v>851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</row>
    <row r="16" spans="1:79" ht="19.5" customHeight="1" x14ac:dyDescent="0.45">
      <c r="A16" s="170" t="s">
        <v>152</v>
      </c>
      <c r="B16" s="171"/>
      <c r="C16" s="171"/>
      <c r="D16" s="171"/>
      <c r="E16" s="171"/>
      <c r="F16" s="25">
        <v>0</v>
      </c>
      <c r="G16" s="136"/>
      <c r="H16" s="23">
        <v>0</v>
      </c>
      <c r="I16" s="137"/>
      <c r="J16" s="134">
        <v>-89039</v>
      </c>
      <c r="K16" s="138"/>
      <c r="L16" s="136">
        <v>-99219</v>
      </c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</row>
    <row r="17" spans="1:79" ht="19.5" customHeight="1" x14ac:dyDescent="0.45">
      <c r="A17" s="170" t="s">
        <v>71</v>
      </c>
      <c r="B17" s="171"/>
      <c r="C17" s="171"/>
      <c r="D17" s="171"/>
      <c r="E17" s="171"/>
      <c r="F17" s="25">
        <v>91058</v>
      </c>
      <c r="G17" s="136"/>
      <c r="H17" s="137">
        <v>87007</v>
      </c>
      <c r="I17" s="137"/>
      <c r="J17" s="25">
        <v>20778</v>
      </c>
      <c r="K17" s="138"/>
      <c r="L17" s="137">
        <v>19123</v>
      </c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</row>
    <row r="18" spans="1:79" ht="19.5" customHeight="1" x14ac:dyDescent="0.45">
      <c r="A18" s="170" t="s">
        <v>135</v>
      </c>
      <c r="B18" s="171"/>
      <c r="C18" s="171"/>
      <c r="D18" s="171"/>
      <c r="E18" s="171"/>
      <c r="F18" s="25">
        <v>6430</v>
      </c>
      <c r="G18" s="136"/>
      <c r="H18" s="137">
        <v>6301</v>
      </c>
      <c r="I18" s="137"/>
      <c r="J18" s="25">
        <v>201</v>
      </c>
      <c r="K18" s="138"/>
      <c r="L18" s="137">
        <v>353</v>
      </c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</row>
    <row r="19" spans="1:79" s="171" customFormat="1" ht="19.5" customHeight="1" x14ac:dyDescent="0.45">
      <c r="A19" s="170" t="s">
        <v>144</v>
      </c>
      <c r="F19" s="134">
        <v>-740</v>
      </c>
      <c r="G19" s="136"/>
      <c r="H19" s="137">
        <v>341</v>
      </c>
      <c r="I19" s="137"/>
      <c r="J19" s="134">
        <v>-607</v>
      </c>
      <c r="K19" s="135"/>
      <c r="L19" s="136">
        <v>-1384</v>
      </c>
    </row>
    <row r="20" spans="1:79" s="171" customFormat="1" ht="19.5" customHeight="1" x14ac:dyDescent="0.45">
      <c r="A20" s="170" t="s">
        <v>182</v>
      </c>
      <c r="F20" s="134">
        <v>5600</v>
      </c>
      <c r="G20" s="136"/>
      <c r="H20" s="136">
        <v>382</v>
      </c>
      <c r="I20" s="137"/>
      <c r="J20" s="134">
        <v>0</v>
      </c>
      <c r="K20" s="138"/>
      <c r="L20" s="25">
        <v>0</v>
      </c>
    </row>
    <row r="21" spans="1:79" s="171" customFormat="1" ht="19.5" customHeight="1" x14ac:dyDescent="0.45">
      <c r="A21" s="170" t="s">
        <v>203</v>
      </c>
      <c r="F21" s="134">
        <v>-1769</v>
      </c>
      <c r="G21" s="136"/>
      <c r="H21" s="136">
        <v>435</v>
      </c>
      <c r="I21" s="137"/>
      <c r="J21" s="25">
        <v>0</v>
      </c>
      <c r="K21" s="138"/>
      <c r="L21" s="25">
        <v>0</v>
      </c>
    </row>
    <row r="22" spans="1:79" s="171" customFormat="1" ht="19.5" customHeight="1" x14ac:dyDescent="0.45">
      <c r="A22" s="170" t="s">
        <v>206</v>
      </c>
      <c r="F22" s="25">
        <v>3330</v>
      </c>
      <c r="G22" s="136"/>
      <c r="H22" s="137">
        <v>2455</v>
      </c>
      <c r="I22" s="137"/>
      <c r="J22" s="25">
        <v>314</v>
      </c>
      <c r="K22" s="138"/>
      <c r="L22" s="25">
        <v>796</v>
      </c>
    </row>
    <row r="23" spans="1:79" s="171" customFormat="1" ht="19.5" customHeight="1" x14ac:dyDescent="0.45">
      <c r="A23" s="170" t="s">
        <v>80</v>
      </c>
      <c r="F23" s="135">
        <v>-277</v>
      </c>
      <c r="G23" s="136"/>
      <c r="H23" s="135">
        <v>-126</v>
      </c>
      <c r="I23" s="137"/>
      <c r="J23" s="135">
        <v>-1038</v>
      </c>
      <c r="K23" s="138"/>
      <c r="L23" s="135">
        <v>-287</v>
      </c>
    </row>
    <row r="24" spans="1:79" s="171" customFormat="1" ht="19.5" customHeight="1" x14ac:dyDescent="0.45">
      <c r="A24" s="170" t="s">
        <v>140</v>
      </c>
      <c r="F24" s="25">
        <v>360</v>
      </c>
      <c r="G24" s="136"/>
      <c r="H24" s="137">
        <v>506</v>
      </c>
      <c r="I24" s="137"/>
      <c r="J24" s="24">
        <v>5</v>
      </c>
      <c r="K24" s="138"/>
      <c r="L24" s="24">
        <v>52</v>
      </c>
    </row>
    <row r="25" spans="1:79" s="171" customFormat="1" ht="19.5" customHeight="1" x14ac:dyDescent="0.45">
      <c r="A25" s="170" t="s">
        <v>72</v>
      </c>
      <c r="F25" s="25">
        <v>27246</v>
      </c>
      <c r="G25" s="136"/>
      <c r="H25" s="137">
        <v>11016</v>
      </c>
      <c r="I25" s="137"/>
      <c r="J25" s="24">
        <v>19829</v>
      </c>
      <c r="K25" s="138"/>
      <c r="L25" s="24">
        <v>7597</v>
      </c>
    </row>
    <row r="26" spans="1:79" s="171" customFormat="1" ht="19.5" customHeight="1" x14ac:dyDescent="0.45">
      <c r="A26" s="170" t="s">
        <v>97</v>
      </c>
      <c r="F26" s="205">
        <v>32703</v>
      </c>
      <c r="G26" s="173"/>
      <c r="H26" s="25">
        <v>45707</v>
      </c>
      <c r="I26" s="174"/>
      <c r="J26" s="140">
        <v>4165</v>
      </c>
      <c r="K26" s="175"/>
      <c r="L26" s="140">
        <v>10938</v>
      </c>
    </row>
    <row r="27" spans="1:79" s="171" customFormat="1" ht="19.5" customHeight="1" x14ac:dyDescent="0.45">
      <c r="A27" s="170" t="s">
        <v>136</v>
      </c>
      <c r="C27" s="170"/>
      <c r="F27" s="176">
        <f>SUM(F10:F26)</f>
        <v>291374</v>
      </c>
      <c r="G27" s="136"/>
      <c r="H27" s="176">
        <f>SUM(H10:H26)</f>
        <v>318312</v>
      </c>
      <c r="I27" s="137"/>
      <c r="J27" s="176">
        <f>SUM(J10:J26)</f>
        <v>60047</v>
      </c>
      <c r="K27" s="138"/>
      <c r="L27" s="176">
        <f>SUM(L10:L26)</f>
        <v>79125</v>
      </c>
    </row>
    <row r="28" spans="1:79" ht="19.5" customHeight="1" x14ac:dyDescent="0.45">
      <c r="A28" s="218" t="s">
        <v>73</v>
      </c>
      <c r="B28" s="171"/>
      <c r="C28" s="171"/>
      <c r="D28" s="171"/>
      <c r="E28" s="171"/>
      <c r="F28" s="137"/>
      <c r="G28" s="137"/>
      <c r="H28" s="137"/>
      <c r="I28" s="137"/>
      <c r="J28" s="137"/>
      <c r="K28" s="137"/>
      <c r="L28" s="137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</row>
    <row r="29" spans="1:79" ht="19.5" customHeight="1" x14ac:dyDescent="0.45">
      <c r="A29" s="170" t="s">
        <v>100</v>
      </c>
      <c r="B29" s="171"/>
      <c r="C29" s="171"/>
      <c r="D29" s="171"/>
      <c r="E29" s="171"/>
      <c r="F29" s="135">
        <v>-7474</v>
      </c>
      <c r="G29" s="24"/>
      <c r="H29" s="136">
        <v>-63323</v>
      </c>
      <c r="I29" s="207"/>
      <c r="J29" s="135">
        <v>-1360</v>
      </c>
      <c r="K29" s="207"/>
      <c r="L29" s="207">
        <v>41599</v>
      </c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</row>
    <row r="30" spans="1:79" ht="19.5" customHeight="1" x14ac:dyDescent="0.45">
      <c r="A30" s="170" t="s">
        <v>74</v>
      </c>
      <c r="B30" s="171"/>
      <c r="C30" s="171"/>
      <c r="D30" s="171"/>
      <c r="E30" s="171"/>
      <c r="F30" s="135">
        <v>-98121</v>
      </c>
      <c r="G30" s="24"/>
      <c r="H30" s="136">
        <v>-220985</v>
      </c>
      <c r="I30" s="207"/>
      <c r="J30" s="24">
        <v>385</v>
      </c>
      <c r="K30" s="141"/>
      <c r="L30" s="173">
        <v>167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</row>
    <row r="31" spans="1:79" ht="19.5" customHeight="1" x14ac:dyDescent="0.45">
      <c r="A31" s="170" t="s">
        <v>172</v>
      </c>
      <c r="B31" s="171"/>
      <c r="C31" s="171"/>
      <c r="D31" s="171"/>
      <c r="E31" s="171"/>
      <c r="F31" s="206">
        <v>0</v>
      </c>
      <c r="G31" s="207"/>
      <c r="H31" s="23">
        <v>11814</v>
      </c>
      <c r="I31" s="207"/>
      <c r="J31" s="24">
        <v>0</v>
      </c>
      <c r="K31" s="142"/>
      <c r="L31" s="23">
        <v>11814</v>
      </c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</row>
    <row r="32" spans="1:79" ht="19.5" customHeight="1" x14ac:dyDescent="0.45">
      <c r="A32" s="179" t="s">
        <v>129</v>
      </c>
      <c r="B32" s="171"/>
      <c r="C32" s="171"/>
      <c r="D32" s="171"/>
      <c r="E32" s="171"/>
      <c r="F32" s="141">
        <v>0</v>
      </c>
      <c r="G32" s="137"/>
      <c r="H32" s="19">
        <v>2684</v>
      </c>
      <c r="I32" s="137"/>
      <c r="J32" s="25">
        <v>0</v>
      </c>
      <c r="K32" s="25"/>
      <c r="L32" s="23">
        <v>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</row>
    <row r="33" spans="1:79" ht="19.5" customHeight="1" x14ac:dyDescent="0.45">
      <c r="A33" s="170" t="s">
        <v>5</v>
      </c>
      <c r="B33" s="171"/>
      <c r="C33" s="171"/>
      <c r="D33" s="171"/>
      <c r="E33" s="171"/>
      <c r="F33" s="135">
        <v>-14219</v>
      </c>
      <c r="G33" s="24"/>
      <c r="H33" s="136">
        <v>-1036</v>
      </c>
      <c r="I33" s="24"/>
      <c r="J33" s="135">
        <v>-1801</v>
      </c>
      <c r="K33" s="207"/>
      <c r="L33" s="134">
        <v>-17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</row>
    <row r="34" spans="1:79" ht="19.5" customHeight="1" x14ac:dyDescent="0.45">
      <c r="A34" s="170" t="s">
        <v>8</v>
      </c>
      <c r="B34" s="171"/>
      <c r="C34" s="171"/>
      <c r="D34" s="171"/>
      <c r="E34" s="171"/>
      <c r="F34" s="135">
        <v>-7205</v>
      </c>
      <c r="G34" s="24"/>
      <c r="H34" s="136">
        <v>-943</v>
      </c>
      <c r="I34" s="24"/>
      <c r="J34" s="207">
        <v>-1199</v>
      </c>
      <c r="K34" s="207"/>
      <c r="L34" s="207">
        <v>-1394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</row>
    <row r="35" spans="1:79" ht="19.5" customHeight="1" x14ac:dyDescent="0.45">
      <c r="A35" s="218" t="s">
        <v>75</v>
      </c>
      <c r="B35" s="171"/>
      <c r="C35" s="171"/>
      <c r="D35" s="171"/>
      <c r="E35" s="171"/>
      <c r="F35" s="207"/>
      <c r="G35" s="137"/>
      <c r="H35" s="137"/>
      <c r="I35" s="137"/>
      <c r="J35" s="207"/>
      <c r="K35" s="137"/>
      <c r="L35" s="13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</row>
    <row r="36" spans="1:79" ht="19.5" customHeight="1" x14ac:dyDescent="0.45">
      <c r="A36" s="171" t="s">
        <v>99</v>
      </c>
      <c r="B36" s="171"/>
      <c r="C36" s="171"/>
      <c r="D36" s="170"/>
      <c r="E36" s="171"/>
      <c r="F36" s="135">
        <v>-158198</v>
      </c>
      <c r="G36" s="207"/>
      <c r="H36" s="136">
        <v>-12847</v>
      </c>
      <c r="I36" s="19"/>
      <c r="J36" s="135">
        <v>10355</v>
      </c>
      <c r="K36" s="24"/>
      <c r="L36" s="19">
        <v>769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</row>
    <row r="37" spans="1:79" ht="19.5" customHeight="1" x14ac:dyDescent="0.45">
      <c r="A37" s="179" t="s">
        <v>143</v>
      </c>
      <c r="B37" s="171"/>
      <c r="C37" s="171"/>
      <c r="D37" s="170"/>
      <c r="E37" s="171"/>
      <c r="F37" s="135">
        <v>-11250</v>
      </c>
      <c r="G37" s="207"/>
      <c r="H37" s="135">
        <v>-1</v>
      </c>
      <c r="I37" s="207"/>
      <c r="J37" s="203">
        <v>0</v>
      </c>
      <c r="K37" s="136"/>
      <c r="L37" s="23">
        <v>0</v>
      </c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</row>
    <row r="38" spans="1:79" ht="19.5" customHeight="1" x14ac:dyDescent="0.45">
      <c r="A38" s="170" t="s">
        <v>18</v>
      </c>
      <c r="B38" s="171"/>
      <c r="C38" s="171"/>
      <c r="D38" s="170"/>
      <c r="E38" s="171"/>
      <c r="F38" s="135">
        <v>-3376</v>
      </c>
      <c r="G38" s="207"/>
      <c r="H38" s="19">
        <v>1864</v>
      </c>
      <c r="I38" s="207"/>
      <c r="J38" s="135">
        <v>-301</v>
      </c>
      <c r="K38" s="19"/>
      <c r="L38" s="207">
        <v>-1612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</row>
    <row r="39" spans="1:79" ht="19.5" customHeight="1" x14ac:dyDescent="0.45">
      <c r="A39" s="170" t="s">
        <v>207</v>
      </c>
      <c r="B39" s="171"/>
      <c r="C39" s="171"/>
      <c r="D39" s="170"/>
      <c r="E39" s="171"/>
      <c r="F39" s="135">
        <v>-243</v>
      </c>
      <c r="G39" s="24"/>
      <c r="H39" s="23">
        <v>0</v>
      </c>
      <c r="I39" s="24"/>
      <c r="J39" s="134">
        <v>0</v>
      </c>
      <c r="K39" s="142"/>
      <c r="L39" s="134">
        <v>0</v>
      </c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</row>
    <row r="40" spans="1:79" s="171" customFormat="1" ht="19.5" customHeight="1" x14ac:dyDescent="0.45">
      <c r="A40" s="170" t="s">
        <v>181</v>
      </c>
      <c r="D40" s="170"/>
      <c r="F40" s="24">
        <v>9143</v>
      </c>
      <c r="G40" s="24"/>
      <c r="H40" s="24">
        <v>38</v>
      </c>
      <c r="I40" s="24"/>
      <c r="J40" s="135">
        <v>-9484</v>
      </c>
      <c r="K40" s="142"/>
      <c r="L40" s="207">
        <v>-5705</v>
      </c>
    </row>
    <row r="41" spans="1:79" ht="19.5" customHeight="1" x14ac:dyDescent="0.45">
      <c r="A41" s="170" t="s">
        <v>138</v>
      </c>
      <c r="B41" s="171"/>
      <c r="C41" s="171"/>
      <c r="D41" s="170"/>
      <c r="E41" s="171"/>
      <c r="F41" s="205">
        <v>2095</v>
      </c>
      <c r="G41" s="24"/>
      <c r="H41" s="219">
        <v>0</v>
      </c>
      <c r="I41" s="24"/>
      <c r="J41" s="220">
        <v>0</v>
      </c>
      <c r="K41" s="136"/>
      <c r="L41" s="219">
        <v>0</v>
      </c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</row>
    <row r="42" spans="1:79" ht="19.5" customHeight="1" x14ac:dyDescent="0.45">
      <c r="A42" s="170" t="s">
        <v>204</v>
      </c>
      <c r="B42" s="171"/>
      <c r="C42" s="171"/>
      <c r="D42" s="171"/>
      <c r="E42" s="171"/>
      <c r="F42" s="136">
        <f>SUM(F27:F41)</f>
        <v>2526</v>
      </c>
      <c r="G42" s="137"/>
      <c r="H42" s="136">
        <f>SUM(H27:H41)</f>
        <v>35577</v>
      </c>
      <c r="I42" s="137"/>
      <c r="J42" s="136">
        <f>SUM(J27:J41)</f>
        <v>56642</v>
      </c>
      <c r="K42" s="137"/>
      <c r="L42" s="136">
        <f>SUM(L27,L29:L41)</f>
        <v>124746</v>
      </c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</row>
    <row r="43" spans="1:79" ht="19.5" customHeight="1" x14ac:dyDescent="0.45">
      <c r="A43" s="130" t="s">
        <v>106</v>
      </c>
      <c r="F43" s="25">
        <v>242</v>
      </c>
      <c r="G43" s="132"/>
      <c r="H43" s="133">
        <v>112</v>
      </c>
      <c r="I43" s="24"/>
      <c r="J43" s="25">
        <v>1187</v>
      </c>
      <c r="K43" s="124"/>
      <c r="L43" s="124">
        <v>36</v>
      </c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</row>
    <row r="44" spans="1:79" ht="19.5" customHeight="1" x14ac:dyDescent="0.45">
      <c r="A44" s="130" t="s">
        <v>184</v>
      </c>
      <c r="F44" s="25">
        <v>3082</v>
      </c>
      <c r="G44" s="132"/>
      <c r="H44" s="124">
        <v>726</v>
      </c>
      <c r="I44" s="24"/>
      <c r="J44" s="25">
        <v>0</v>
      </c>
      <c r="K44" s="124"/>
      <c r="L44" s="124">
        <v>0</v>
      </c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</row>
    <row r="45" spans="1:79" ht="19.5" customHeight="1" x14ac:dyDescent="0.45">
      <c r="A45" s="130" t="s">
        <v>107</v>
      </c>
      <c r="F45" s="135">
        <v>-56072</v>
      </c>
      <c r="G45" s="132"/>
      <c r="H45" s="133">
        <v>-52196</v>
      </c>
      <c r="I45" s="142"/>
      <c r="J45" s="135">
        <v>-5887</v>
      </c>
      <c r="K45" s="142"/>
      <c r="L45" s="135">
        <v>-13132</v>
      </c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</row>
    <row r="46" spans="1:79" ht="19.5" customHeight="1" x14ac:dyDescent="0.45">
      <c r="A46" s="131" t="s">
        <v>165</v>
      </c>
      <c r="B46" s="130"/>
      <c r="F46" s="143">
        <f>SUM(F42:F45)</f>
        <v>-50222</v>
      </c>
      <c r="G46" s="132"/>
      <c r="H46" s="143">
        <f>SUM(H42:I45)</f>
        <v>-15781</v>
      </c>
      <c r="I46" s="132"/>
      <c r="J46" s="144">
        <f>SUM(J42:J45)</f>
        <v>51942</v>
      </c>
      <c r="K46" s="132"/>
      <c r="L46" s="144">
        <f>SUM(L42:L45)</f>
        <v>111650</v>
      </c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</row>
    <row r="47" spans="1:79" ht="18" customHeight="1" x14ac:dyDescent="0.45">
      <c r="A47" s="1"/>
      <c r="B47" s="130"/>
      <c r="F47" s="132"/>
      <c r="G47" s="132"/>
      <c r="H47" s="132"/>
      <c r="I47" s="132"/>
      <c r="K47" s="132"/>
      <c r="L47" s="132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</row>
    <row r="48" spans="1:79" ht="19.5" customHeight="1" x14ac:dyDescent="0.45">
      <c r="A48" s="130"/>
      <c r="B48" s="130"/>
      <c r="F48" s="139"/>
      <c r="G48" s="132"/>
      <c r="H48" s="139"/>
      <c r="I48" s="132"/>
      <c r="J48" s="145" t="s">
        <v>116</v>
      </c>
      <c r="K48" s="132"/>
      <c r="L48" s="139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</row>
    <row r="49" spans="1:79" ht="17.45" customHeight="1" x14ac:dyDescent="0.45">
      <c r="A49" s="130"/>
      <c r="B49" s="130"/>
      <c r="F49" s="139"/>
      <c r="G49" s="132"/>
      <c r="H49" s="139"/>
      <c r="I49" s="132"/>
      <c r="J49" s="145" t="s">
        <v>137</v>
      </c>
      <c r="K49" s="132"/>
      <c r="L49" s="139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</row>
    <row r="50" spans="1:79" ht="20.100000000000001" customHeight="1" x14ac:dyDescent="0.45">
      <c r="A50" s="130"/>
      <c r="B50" s="130"/>
      <c r="F50" s="139"/>
      <c r="G50" s="132"/>
      <c r="H50" s="139"/>
      <c r="I50" s="132"/>
      <c r="J50" s="145"/>
      <c r="K50" s="132"/>
      <c r="L50" s="139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/>
      <c r="BZ50" s="128"/>
      <c r="CA50" s="128"/>
    </row>
    <row r="51" spans="1:79" ht="0.6" customHeight="1" x14ac:dyDescent="0.45">
      <c r="A51" s="130"/>
      <c r="B51" s="130"/>
      <c r="F51" s="139"/>
      <c r="G51" s="132"/>
      <c r="H51" s="139"/>
      <c r="I51" s="132"/>
      <c r="J51" s="145"/>
      <c r="K51" s="132"/>
      <c r="L51" s="139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  <c r="AY51" s="128"/>
      <c r="AZ51" s="128"/>
      <c r="BA51" s="128"/>
      <c r="BB51" s="128"/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8"/>
      <c r="BN51" s="128"/>
      <c r="BO51" s="128"/>
      <c r="BP51" s="128"/>
      <c r="BQ51" s="128"/>
      <c r="BR51" s="128"/>
      <c r="BS51" s="128"/>
      <c r="BT51" s="128"/>
      <c r="BU51" s="128"/>
      <c r="BV51" s="128"/>
      <c r="BW51" s="128"/>
      <c r="BX51" s="128"/>
      <c r="BY51" s="128"/>
      <c r="BZ51" s="128"/>
      <c r="CA51" s="128"/>
    </row>
    <row r="52" spans="1:79" ht="0.6" customHeight="1" x14ac:dyDescent="0.45">
      <c r="A52" s="130"/>
      <c r="B52" s="130"/>
      <c r="F52" s="139"/>
      <c r="G52" s="132"/>
      <c r="H52" s="139"/>
      <c r="I52" s="132"/>
      <c r="J52" s="145"/>
      <c r="K52" s="132"/>
      <c r="L52" s="139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</row>
    <row r="53" spans="1:79" ht="21" x14ac:dyDescent="0.45">
      <c r="A53" s="130"/>
      <c r="B53" s="130"/>
      <c r="F53" s="139"/>
      <c r="G53" s="132"/>
      <c r="H53" s="139"/>
      <c r="I53" s="132"/>
      <c r="J53" s="145"/>
      <c r="K53" s="132"/>
      <c r="L53" s="139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28"/>
      <c r="BQ53" s="128"/>
      <c r="BR53" s="128"/>
      <c r="BS53" s="128"/>
      <c r="BT53" s="128"/>
      <c r="BU53" s="128"/>
      <c r="BV53" s="128"/>
      <c r="BW53" s="128"/>
      <c r="BX53" s="128"/>
      <c r="BY53" s="128"/>
      <c r="BZ53" s="128"/>
      <c r="CA53" s="128"/>
    </row>
    <row r="54" spans="1:79" ht="7.5" customHeight="1" x14ac:dyDescent="0.45">
      <c r="A54" s="130"/>
      <c r="B54" s="130"/>
      <c r="F54" s="139"/>
      <c r="G54" s="132"/>
      <c r="H54" s="139"/>
      <c r="I54" s="132"/>
      <c r="J54" s="145"/>
      <c r="K54" s="132"/>
      <c r="L54" s="139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</row>
    <row r="55" spans="1:79" ht="21" x14ac:dyDescent="0.45">
      <c r="A55" s="130" t="s">
        <v>11</v>
      </c>
      <c r="B55" s="130"/>
      <c r="F55" s="139"/>
      <c r="G55" s="132"/>
      <c r="H55" s="139"/>
      <c r="I55" s="132"/>
      <c r="J55" s="145"/>
      <c r="K55" s="132"/>
      <c r="L55" s="139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</row>
    <row r="58" spans="1:79" ht="21" customHeight="1" x14ac:dyDescent="0.5"/>
    <row r="156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9" top="0.511811023622047" bottom="0.59055118110236204" header="0.118110236220472" footer="0.1181102362204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0"/>
  <sheetViews>
    <sheetView zoomScaleNormal="100" zoomScaleSheetLayoutView="80" workbookViewId="0"/>
  </sheetViews>
  <sheetFormatPr defaultColWidth="17" defaultRowHeight="21.75" x14ac:dyDescent="0.5"/>
  <cols>
    <col min="1" max="1" width="2.85546875" style="128" customWidth="1"/>
    <col min="2" max="2" width="2.42578125" style="128" customWidth="1"/>
    <col min="3" max="3" width="2.85546875" style="128" customWidth="1"/>
    <col min="4" max="4" width="43.42578125" style="128" customWidth="1"/>
    <col min="5" max="5" width="5" style="128" customWidth="1"/>
    <col min="6" max="6" width="14.42578125" style="128" customWidth="1"/>
    <col min="7" max="7" width="0.85546875" style="128" customWidth="1"/>
    <col min="8" max="8" width="14.42578125" style="128" customWidth="1"/>
    <col min="9" max="9" width="0.85546875" style="128" customWidth="1"/>
    <col min="10" max="10" width="14.42578125" style="128" customWidth="1"/>
    <col min="11" max="11" width="1" style="128" customWidth="1"/>
    <col min="12" max="12" width="14.42578125" style="128" customWidth="1"/>
    <col min="13" max="66" width="17" style="129"/>
    <col min="67" max="16384" width="17" style="128"/>
  </cols>
  <sheetData>
    <row r="1" spans="1:67" x14ac:dyDescent="0.5">
      <c r="L1" s="128">
        <v>12</v>
      </c>
    </row>
    <row r="2" spans="1:67" ht="24.75" customHeight="1" x14ac:dyDescent="0.5">
      <c r="A2" s="243" t="s">
        <v>179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67" x14ac:dyDescent="0.5">
      <c r="A3" s="243" t="s">
        <v>104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67" ht="24.75" customHeight="1" x14ac:dyDescent="0.5">
      <c r="A4" s="244" t="str">
        <f>'Page 11'!A4:L4</f>
        <v>For the nine-month period ended September 30, 2023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67" ht="22.5" customHeight="1" x14ac:dyDescent="0.5">
      <c r="A5" s="171"/>
      <c r="B5" s="171"/>
      <c r="C5" s="212"/>
      <c r="D5" s="212"/>
      <c r="E5" s="213"/>
      <c r="F5" s="213"/>
      <c r="G5" s="170"/>
      <c r="H5" s="213"/>
      <c r="I5" s="213"/>
      <c r="J5" s="213"/>
      <c r="K5" s="170"/>
      <c r="L5" s="214" t="s">
        <v>109</v>
      </c>
      <c r="BL5" s="128"/>
      <c r="BM5" s="128"/>
      <c r="BN5" s="128"/>
    </row>
    <row r="6" spans="1:67" ht="24.75" customHeight="1" x14ac:dyDescent="0.5">
      <c r="A6" s="215"/>
      <c r="B6" s="215"/>
      <c r="C6" s="171"/>
      <c r="D6" s="171"/>
      <c r="E6" s="170"/>
      <c r="F6" s="245" t="s">
        <v>38</v>
      </c>
      <c r="G6" s="245"/>
      <c r="H6" s="245"/>
      <c r="I6" s="216"/>
      <c r="J6" s="245" t="s">
        <v>39</v>
      </c>
      <c r="K6" s="245"/>
      <c r="L6" s="245"/>
      <c r="BL6" s="128"/>
      <c r="BM6" s="128"/>
      <c r="BN6" s="128"/>
    </row>
    <row r="7" spans="1:67" ht="22.5" customHeight="1" x14ac:dyDescent="0.5">
      <c r="A7" s="212"/>
      <c r="B7" s="212"/>
      <c r="C7" s="212"/>
      <c r="D7" s="212"/>
      <c r="E7" s="213"/>
      <c r="F7" s="217">
        <v>2023</v>
      </c>
      <c r="G7" s="217"/>
      <c r="H7" s="217">
        <v>2022</v>
      </c>
      <c r="I7" s="217"/>
      <c r="J7" s="217">
        <v>2023</v>
      </c>
      <c r="K7" s="217"/>
      <c r="L7" s="217">
        <v>2022</v>
      </c>
      <c r="BL7" s="128"/>
      <c r="BM7" s="128"/>
      <c r="BN7" s="128"/>
    </row>
    <row r="8" spans="1:67" s="1" customFormat="1" x14ac:dyDescent="0.5">
      <c r="A8" s="182"/>
      <c r="B8" s="182"/>
      <c r="C8" s="182"/>
      <c r="D8" s="182"/>
      <c r="E8" s="182"/>
      <c r="F8" s="211"/>
      <c r="G8" s="211"/>
      <c r="H8" s="211"/>
      <c r="I8" s="211"/>
      <c r="J8" s="211"/>
      <c r="K8" s="211"/>
      <c r="L8" s="211"/>
      <c r="M8" s="54"/>
      <c r="N8" s="54"/>
      <c r="O8" s="54"/>
      <c r="P8" s="54"/>
      <c r="Q8" s="54"/>
      <c r="R8" s="54"/>
      <c r="S8" s="54"/>
      <c r="T8" s="54"/>
    </row>
    <row r="9" spans="1:67" x14ac:dyDescent="0.5">
      <c r="A9" s="218" t="s">
        <v>76</v>
      </c>
      <c r="B9" s="171"/>
      <c r="C9" s="171"/>
      <c r="D9" s="171"/>
      <c r="E9" s="171"/>
      <c r="F9" s="134"/>
      <c r="G9" s="196"/>
      <c r="H9" s="196"/>
      <c r="I9" s="196"/>
      <c r="J9" s="196"/>
      <c r="K9" s="196"/>
      <c r="L9" s="196"/>
      <c r="BO9" s="129"/>
    </row>
    <row r="10" spans="1:67" s="171" customFormat="1" x14ac:dyDescent="0.5">
      <c r="A10" s="179" t="s">
        <v>186</v>
      </c>
      <c r="F10" s="136">
        <v>500</v>
      </c>
      <c r="G10" s="136"/>
      <c r="H10" s="136">
        <v>46298</v>
      </c>
      <c r="I10" s="136"/>
      <c r="J10" s="25">
        <v>0</v>
      </c>
      <c r="K10" s="136"/>
      <c r="L10" s="136">
        <v>23800</v>
      </c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</row>
    <row r="11" spans="1:67" s="171" customFormat="1" x14ac:dyDescent="0.5">
      <c r="A11" s="171" t="s">
        <v>210</v>
      </c>
      <c r="F11" s="25">
        <v>0</v>
      </c>
      <c r="G11" s="136"/>
      <c r="H11" s="136">
        <v>-23800</v>
      </c>
      <c r="I11" s="136"/>
      <c r="J11" s="25">
        <v>0</v>
      </c>
      <c r="K11" s="136"/>
      <c r="L11" s="136">
        <v>-23800</v>
      </c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</row>
    <row r="12" spans="1:67" s="171" customFormat="1" x14ac:dyDescent="0.5">
      <c r="A12" s="179" t="s">
        <v>187</v>
      </c>
      <c r="F12" s="25">
        <v>0</v>
      </c>
      <c r="G12" s="136"/>
      <c r="H12" s="25">
        <v>0</v>
      </c>
      <c r="I12" s="136"/>
      <c r="J12" s="25">
        <v>72000</v>
      </c>
      <c r="K12" s="136"/>
      <c r="L12" s="25">
        <v>0</v>
      </c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</row>
    <row r="13" spans="1:67" s="171" customFormat="1" x14ac:dyDescent="0.5">
      <c r="A13" s="171" t="s">
        <v>211</v>
      </c>
      <c r="F13" s="136">
        <v>-2000</v>
      </c>
      <c r="G13" s="136"/>
      <c r="H13" s="25">
        <v>0</v>
      </c>
      <c r="I13" s="136"/>
      <c r="J13" s="136">
        <v>-13500</v>
      </c>
      <c r="K13" s="136"/>
      <c r="L13" s="136">
        <v>-82000</v>
      </c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</row>
    <row r="14" spans="1:67" s="171" customFormat="1" x14ac:dyDescent="0.5">
      <c r="A14" s="195" t="s">
        <v>173</v>
      </c>
      <c r="F14" s="25">
        <v>0</v>
      </c>
      <c r="G14" s="196"/>
      <c r="H14" s="25">
        <v>0</v>
      </c>
      <c r="I14" s="196"/>
      <c r="J14" s="25">
        <v>35686</v>
      </c>
      <c r="K14" s="196"/>
      <c r="L14" s="196">
        <v>94175</v>
      </c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</row>
    <row r="15" spans="1:67" s="171" customFormat="1" x14ac:dyDescent="0.5">
      <c r="A15" s="170" t="s">
        <v>154</v>
      </c>
      <c r="F15" s="136">
        <v>-9375</v>
      </c>
      <c r="G15" s="196"/>
      <c r="H15" s="136">
        <v>-30000</v>
      </c>
      <c r="I15" s="196"/>
      <c r="J15" s="25">
        <v>0</v>
      </c>
      <c r="K15" s="196"/>
      <c r="L15" s="196">
        <v>-30000</v>
      </c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</row>
    <row r="16" spans="1:67" s="171" customFormat="1" x14ac:dyDescent="0.5">
      <c r="A16" s="170" t="s">
        <v>212</v>
      </c>
      <c r="F16" s="25">
        <v>0</v>
      </c>
      <c r="G16" s="196"/>
      <c r="H16" s="25">
        <v>0</v>
      </c>
      <c r="I16" s="196"/>
      <c r="J16" s="25">
        <v>250</v>
      </c>
      <c r="K16" s="196"/>
      <c r="L16" s="25">
        <v>0</v>
      </c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</row>
    <row r="17" spans="1:67" s="171" customFormat="1" x14ac:dyDescent="0.5">
      <c r="A17" s="170" t="s">
        <v>213</v>
      </c>
      <c r="F17" s="25">
        <v>0</v>
      </c>
      <c r="G17" s="196"/>
      <c r="H17" s="136">
        <v>-240600</v>
      </c>
      <c r="I17" s="196"/>
      <c r="J17" s="136">
        <v>-129548</v>
      </c>
      <c r="K17" s="196"/>
      <c r="L17" s="196">
        <v>-250105</v>
      </c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</row>
    <row r="18" spans="1:67" s="171" customFormat="1" x14ac:dyDescent="0.5">
      <c r="A18" s="170" t="s">
        <v>208</v>
      </c>
      <c r="F18" s="136">
        <v>-483</v>
      </c>
      <c r="G18" s="196"/>
      <c r="H18" s="136">
        <v>-37514</v>
      </c>
      <c r="I18" s="196"/>
      <c r="J18" s="25">
        <v>0</v>
      </c>
      <c r="K18" s="196"/>
      <c r="L18" s="25">
        <v>0</v>
      </c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</row>
    <row r="19" spans="1:67" s="171" customFormat="1" x14ac:dyDescent="0.5">
      <c r="A19" s="170" t="s">
        <v>147</v>
      </c>
      <c r="F19" s="136">
        <v>-148503</v>
      </c>
      <c r="G19" s="136"/>
      <c r="H19" s="136">
        <v>-36149</v>
      </c>
      <c r="I19" s="136"/>
      <c r="J19" s="136">
        <v>-4946</v>
      </c>
      <c r="K19" s="136"/>
      <c r="L19" s="136">
        <v>-52296</v>
      </c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</row>
    <row r="20" spans="1:67" s="171" customFormat="1" x14ac:dyDescent="0.5">
      <c r="A20" s="170" t="s">
        <v>174</v>
      </c>
      <c r="F20" s="136">
        <v>1075</v>
      </c>
      <c r="G20" s="136"/>
      <c r="H20" s="136">
        <v>1630</v>
      </c>
      <c r="I20" s="136"/>
      <c r="J20" s="25">
        <v>607</v>
      </c>
      <c r="K20" s="25"/>
      <c r="L20" s="25">
        <v>0</v>
      </c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</row>
    <row r="21" spans="1:67" x14ac:dyDescent="0.5">
      <c r="A21" s="218" t="s">
        <v>214</v>
      </c>
      <c r="B21" s="171"/>
      <c r="C21" s="171"/>
      <c r="D21" s="171"/>
      <c r="E21" s="171"/>
      <c r="F21" s="221">
        <f>SUM(F10:F20)</f>
        <v>-158786</v>
      </c>
      <c r="G21" s="196"/>
      <c r="H21" s="221">
        <f>SUM(H10:H20)</f>
        <v>-320135</v>
      </c>
      <c r="I21" s="196"/>
      <c r="J21" s="221">
        <f>SUM(J10:J20)</f>
        <v>-39451</v>
      </c>
      <c r="K21" s="196"/>
      <c r="L21" s="221">
        <f>SUM(L10:L20)</f>
        <v>-320226</v>
      </c>
    </row>
    <row r="22" spans="1:67" ht="5.25" customHeight="1" x14ac:dyDescent="0.5">
      <c r="A22" s="170"/>
      <c r="B22" s="171"/>
      <c r="C22" s="171"/>
      <c r="D22" s="171"/>
      <c r="E22" s="171"/>
      <c r="F22" s="196"/>
      <c r="G22" s="196"/>
      <c r="H22" s="196"/>
      <c r="I22" s="196"/>
      <c r="J22" s="196"/>
      <c r="K22" s="196"/>
      <c r="L22" s="196"/>
    </row>
    <row r="23" spans="1:67" x14ac:dyDescent="0.5">
      <c r="A23" s="218" t="s">
        <v>77</v>
      </c>
      <c r="B23" s="171"/>
      <c r="C23" s="171"/>
      <c r="D23" s="171"/>
      <c r="E23" s="171"/>
      <c r="F23" s="196"/>
      <c r="G23" s="196"/>
      <c r="H23" s="196"/>
      <c r="I23" s="196"/>
      <c r="J23" s="196"/>
      <c r="K23" s="196"/>
      <c r="L23" s="196"/>
      <c r="BO23" s="129"/>
    </row>
    <row r="24" spans="1:67" s="171" customFormat="1" x14ac:dyDescent="0.5">
      <c r="A24" s="170" t="s">
        <v>215</v>
      </c>
      <c r="F24" s="136">
        <v>354157</v>
      </c>
      <c r="G24" s="136"/>
      <c r="H24" s="136">
        <v>538830</v>
      </c>
      <c r="I24" s="136"/>
      <c r="J24" s="136">
        <v>35000</v>
      </c>
      <c r="K24" s="136"/>
      <c r="L24" s="136">
        <v>409999</v>
      </c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</row>
    <row r="25" spans="1:67" s="171" customFormat="1" x14ac:dyDescent="0.5">
      <c r="A25" s="170" t="s">
        <v>149</v>
      </c>
      <c r="F25" s="136">
        <v>-1936</v>
      </c>
      <c r="G25" s="136"/>
      <c r="H25" s="136">
        <v>-2154</v>
      </c>
      <c r="I25" s="136"/>
      <c r="J25" s="136">
        <v>-16766</v>
      </c>
      <c r="K25" s="136"/>
      <c r="L25" s="136">
        <v>-304</v>
      </c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</row>
    <row r="26" spans="1:67" x14ac:dyDescent="0.5">
      <c r="A26" s="179" t="s">
        <v>188</v>
      </c>
      <c r="B26" s="171"/>
      <c r="C26" s="171"/>
      <c r="D26" s="171"/>
      <c r="E26" s="171"/>
      <c r="F26" s="25">
        <v>0</v>
      </c>
      <c r="G26" s="136"/>
      <c r="H26" s="25">
        <v>0</v>
      </c>
      <c r="I26" s="136"/>
      <c r="J26" s="136">
        <v>92500</v>
      </c>
      <c r="K26" s="136"/>
      <c r="L26" s="136">
        <v>20000</v>
      </c>
      <c r="BO26" s="129"/>
    </row>
    <row r="27" spans="1:67" x14ac:dyDescent="0.5">
      <c r="A27" s="171" t="s">
        <v>175</v>
      </c>
      <c r="B27" s="171"/>
      <c r="C27" s="171"/>
      <c r="D27" s="171"/>
      <c r="E27" s="171"/>
      <c r="F27" s="25">
        <v>0</v>
      </c>
      <c r="G27" s="136"/>
      <c r="H27" s="25">
        <v>0</v>
      </c>
      <c r="I27" s="136"/>
      <c r="J27" s="25">
        <v>0</v>
      </c>
      <c r="K27" s="136"/>
      <c r="L27" s="136">
        <v>-50000</v>
      </c>
      <c r="BO27" s="129"/>
    </row>
    <row r="28" spans="1:67" s="171" customFormat="1" x14ac:dyDescent="0.5">
      <c r="A28" s="171" t="s">
        <v>194</v>
      </c>
      <c r="F28" s="25">
        <v>0</v>
      </c>
      <c r="G28" s="136"/>
      <c r="H28" s="25">
        <v>0</v>
      </c>
      <c r="I28" s="136"/>
      <c r="J28" s="136">
        <v>-3000</v>
      </c>
      <c r="K28" s="136"/>
      <c r="L28" s="136">
        <v>-50000</v>
      </c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</row>
    <row r="29" spans="1:67" s="171" customFormat="1" x14ac:dyDescent="0.5">
      <c r="A29" s="171" t="s">
        <v>189</v>
      </c>
      <c r="F29" s="25">
        <v>39156</v>
      </c>
      <c r="G29" s="136"/>
      <c r="H29" s="25">
        <v>0</v>
      </c>
      <c r="I29" s="136"/>
      <c r="J29" s="25">
        <v>0</v>
      </c>
      <c r="K29" s="136"/>
      <c r="L29" s="25">
        <v>0</v>
      </c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 s="188"/>
    </row>
    <row r="30" spans="1:67" x14ac:dyDescent="0.5">
      <c r="A30" s="171" t="s">
        <v>101</v>
      </c>
      <c r="B30" s="171"/>
      <c r="C30" s="171"/>
      <c r="D30" s="171"/>
      <c r="E30" s="171"/>
      <c r="F30" s="136">
        <v>-48002</v>
      </c>
      <c r="G30" s="136"/>
      <c r="H30" s="136">
        <v>-28353</v>
      </c>
      <c r="I30" s="136"/>
      <c r="J30" s="136">
        <v>-39800</v>
      </c>
      <c r="K30" s="136"/>
      <c r="L30" s="136">
        <v>-19800</v>
      </c>
      <c r="BO30" s="129"/>
    </row>
    <row r="31" spans="1:67" x14ac:dyDescent="0.5">
      <c r="A31" s="171" t="s">
        <v>139</v>
      </c>
      <c r="B31" s="171"/>
      <c r="C31" s="171"/>
      <c r="D31" s="171"/>
      <c r="E31" s="171"/>
      <c r="F31" s="136">
        <v>-6061</v>
      </c>
      <c r="G31" s="136"/>
      <c r="H31" s="136">
        <v>-12010</v>
      </c>
      <c r="I31" s="136"/>
      <c r="J31" s="136">
        <v>-298</v>
      </c>
      <c r="K31" s="136"/>
      <c r="L31" s="136">
        <v>-2058</v>
      </c>
      <c r="BO31" s="129"/>
    </row>
    <row r="32" spans="1:67" x14ac:dyDescent="0.5">
      <c r="A32" s="222" t="s">
        <v>96</v>
      </c>
      <c r="B32" s="171"/>
      <c r="C32" s="171"/>
      <c r="D32" s="171"/>
      <c r="E32" s="171"/>
      <c r="F32" s="136">
        <v>-25803</v>
      </c>
      <c r="G32" s="136"/>
      <c r="H32" s="136">
        <v>-11209</v>
      </c>
      <c r="I32" s="136"/>
      <c r="J32" s="208">
        <v>-18993</v>
      </c>
      <c r="K32" s="136"/>
      <c r="L32" s="136">
        <v>-7852</v>
      </c>
      <c r="BO32" s="129"/>
    </row>
    <row r="33" spans="1:67" x14ac:dyDescent="0.5">
      <c r="A33" s="195" t="s">
        <v>176</v>
      </c>
      <c r="B33" s="171"/>
      <c r="C33" s="171"/>
      <c r="D33" s="171"/>
      <c r="E33" s="171"/>
      <c r="F33" s="136">
        <v>-53666</v>
      </c>
      <c r="G33" s="136"/>
      <c r="H33" s="136">
        <v>-53666</v>
      </c>
      <c r="I33" s="136"/>
      <c r="J33" s="208">
        <v>-53666</v>
      </c>
      <c r="K33" s="136"/>
      <c r="L33" s="136">
        <v>-53666</v>
      </c>
      <c r="BO33" s="129"/>
    </row>
    <row r="34" spans="1:67" x14ac:dyDescent="0.5">
      <c r="A34" s="195" t="s">
        <v>177</v>
      </c>
      <c r="B34" s="171"/>
      <c r="C34" s="171"/>
      <c r="D34" s="171"/>
      <c r="E34" s="171"/>
      <c r="F34" s="136">
        <v>-16139</v>
      </c>
      <c r="G34" s="136"/>
      <c r="H34" s="136">
        <v>-17652</v>
      </c>
      <c r="I34" s="136"/>
      <c r="J34" s="25">
        <v>0</v>
      </c>
      <c r="K34" s="136"/>
      <c r="L34" s="25">
        <v>0</v>
      </c>
      <c r="BO34" s="129"/>
    </row>
    <row r="35" spans="1:67" s="171" customFormat="1" x14ac:dyDescent="0.5">
      <c r="A35" s="195" t="s">
        <v>216</v>
      </c>
      <c r="F35" s="136">
        <v>1250</v>
      </c>
      <c r="G35" s="136"/>
      <c r="H35" s="25">
        <v>0</v>
      </c>
      <c r="I35" s="136"/>
      <c r="J35" s="25">
        <v>0</v>
      </c>
      <c r="K35" s="136"/>
      <c r="L35" s="25">
        <v>0</v>
      </c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9"/>
      <c r="AV35" s="189"/>
      <c r="AW35" s="189"/>
      <c r="AX35" s="189"/>
      <c r="AY35" s="189"/>
      <c r="AZ35" s="189"/>
      <c r="BA35" s="189"/>
      <c r="BB35" s="189"/>
      <c r="BC35" s="189"/>
      <c r="BD35" s="189"/>
      <c r="BE35" s="189"/>
      <c r="BF35" s="189"/>
      <c r="BG35" s="189"/>
      <c r="BH35" s="189"/>
      <c r="BI35" s="189"/>
      <c r="BJ35" s="189"/>
      <c r="BK35" s="189"/>
      <c r="BL35" s="189"/>
      <c r="BM35" s="189"/>
      <c r="BN35" s="189"/>
      <c r="BO35" s="189"/>
    </row>
    <row r="36" spans="1:67" x14ac:dyDescent="0.5">
      <c r="A36" s="195" t="s">
        <v>178</v>
      </c>
      <c r="B36" s="171"/>
      <c r="C36" s="171"/>
      <c r="D36" s="171"/>
      <c r="E36" s="171"/>
      <c r="F36" s="136">
        <v>-79299</v>
      </c>
      <c r="G36" s="136"/>
      <c r="H36" s="136">
        <v>-104</v>
      </c>
      <c r="I36" s="136"/>
      <c r="J36" s="25">
        <v>0</v>
      </c>
      <c r="K36" s="136"/>
      <c r="L36" s="25">
        <v>0</v>
      </c>
      <c r="BO36" s="129"/>
    </row>
    <row r="37" spans="1:67" x14ac:dyDescent="0.5">
      <c r="A37" s="218" t="s">
        <v>190</v>
      </c>
      <c r="B37" s="171"/>
      <c r="C37" s="171"/>
      <c r="D37" s="171"/>
      <c r="E37" s="171"/>
      <c r="F37" s="146">
        <f>SUM(F24:F36)</f>
        <v>163657</v>
      </c>
      <c r="G37" s="136"/>
      <c r="H37" s="146">
        <f>SUM(H24:H36)</f>
        <v>413682</v>
      </c>
      <c r="I37" s="172"/>
      <c r="J37" s="146">
        <f>SUM(J24:J36)</f>
        <v>-5023</v>
      </c>
      <c r="K37" s="223"/>
      <c r="L37" s="146">
        <f>SUM(L24:L36)</f>
        <v>246319</v>
      </c>
      <c r="BO37" s="129"/>
    </row>
    <row r="38" spans="1:67" ht="15" customHeight="1" x14ac:dyDescent="0.5">
      <c r="A38" s="171"/>
      <c r="B38" s="171"/>
      <c r="C38" s="171"/>
      <c r="D38" s="171"/>
      <c r="E38" s="171"/>
      <c r="F38" s="172"/>
      <c r="G38" s="172"/>
      <c r="H38" s="172"/>
      <c r="I38" s="172"/>
      <c r="J38" s="172"/>
      <c r="K38" s="172"/>
      <c r="L38" s="172"/>
      <c r="BO38" s="129"/>
    </row>
    <row r="39" spans="1:67" x14ac:dyDescent="0.5">
      <c r="A39" s="218" t="s">
        <v>209</v>
      </c>
      <c r="B39" s="171"/>
      <c r="C39" s="171"/>
      <c r="D39" s="171"/>
      <c r="E39" s="171"/>
      <c r="F39" s="224">
        <f>+'Page 11'!F46+'Page 12'!F21+'Page 12'!F37</f>
        <v>-45351</v>
      </c>
      <c r="G39" s="196"/>
      <c r="H39" s="224">
        <f>+'Page 11'!H46+'Page 12'!H21+'Page 12'!H37</f>
        <v>77766</v>
      </c>
      <c r="I39" s="224"/>
      <c r="J39" s="224">
        <f>+'Page 11'!J46+'Page 12'!J21+'Page 12'!J37</f>
        <v>7468</v>
      </c>
      <c r="K39" s="137"/>
      <c r="L39" s="224">
        <f>+'Page 11'!L46+'Page 12'!L21+'Page 12'!L37</f>
        <v>37743</v>
      </c>
      <c r="BO39" s="129"/>
    </row>
    <row r="40" spans="1:67" x14ac:dyDescent="0.5">
      <c r="A40" s="170" t="s">
        <v>121</v>
      </c>
      <c r="B40" s="171"/>
      <c r="C40" s="171"/>
      <c r="D40" s="171"/>
      <c r="E40" s="225"/>
      <c r="F40" s="226">
        <f>+'Page2-4'!H12</f>
        <v>172035</v>
      </c>
      <c r="G40" s="138"/>
      <c r="H40" s="226">
        <v>130743</v>
      </c>
      <c r="I40" s="138"/>
      <c r="J40" s="137">
        <f>+'Page2-4'!L12</f>
        <v>10369</v>
      </c>
      <c r="K40" s="137"/>
      <c r="L40" s="137">
        <v>12692</v>
      </c>
      <c r="BO40" s="129"/>
    </row>
    <row r="41" spans="1:67" ht="22.5" thickBot="1" x14ac:dyDescent="0.55000000000000004">
      <c r="A41" s="218" t="s">
        <v>122</v>
      </c>
      <c r="B41" s="171"/>
      <c r="C41" s="171"/>
      <c r="D41" s="171"/>
      <c r="E41" s="171"/>
      <c r="F41" s="227">
        <f>F39+F40</f>
        <v>126684</v>
      </c>
      <c r="G41" s="138"/>
      <c r="H41" s="227">
        <f>H39+H40</f>
        <v>208509</v>
      </c>
      <c r="I41" s="138"/>
      <c r="J41" s="227">
        <f>J39+J40</f>
        <v>17837</v>
      </c>
      <c r="K41" s="138"/>
      <c r="L41" s="227">
        <f>L39+L40</f>
        <v>50435</v>
      </c>
      <c r="BO41" s="129"/>
    </row>
    <row r="42" spans="1:67" ht="22.5" thickTop="1" x14ac:dyDescent="0.5">
      <c r="A42" s="171"/>
      <c r="B42" s="171"/>
      <c r="C42" s="171"/>
      <c r="D42" s="171"/>
      <c r="E42" s="171"/>
      <c r="F42" s="228"/>
      <c r="G42" s="228"/>
      <c r="H42" s="228"/>
      <c r="I42" s="228"/>
      <c r="J42" s="229"/>
      <c r="K42" s="229"/>
      <c r="L42" s="229"/>
    </row>
    <row r="43" spans="1:67" x14ac:dyDescent="0.5">
      <c r="A43" s="171"/>
      <c r="B43" s="171"/>
      <c r="C43" s="171"/>
      <c r="D43" s="171"/>
      <c r="E43" s="171"/>
      <c r="F43" s="228"/>
      <c r="G43" s="228"/>
      <c r="H43" s="228"/>
      <c r="I43" s="228"/>
      <c r="J43" s="230" t="s">
        <v>116</v>
      </c>
      <c r="K43" s="229"/>
      <c r="L43" s="229"/>
    </row>
    <row r="44" spans="1:67" ht="23.25" customHeight="1" x14ac:dyDescent="0.5">
      <c r="F44" s="147"/>
      <c r="G44" s="147"/>
      <c r="H44" s="147"/>
      <c r="I44" s="147"/>
      <c r="J44" s="149" t="s">
        <v>117</v>
      </c>
      <c r="K44" s="148"/>
      <c r="L44" s="148"/>
    </row>
    <row r="45" spans="1:67" x14ac:dyDescent="0.5">
      <c r="F45" s="147"/>
      <c r="G45" s="147"/>
      <c r="H45" s="147"/>
      <c r="I45" s="147"/>
      <c r="J45" s="149"/>
      <c r="K45" s="148"/>
      <c r="L45" s="148"/>
    </row>
    <row r="46" spans="1:67" ht="2.25" customHeight="1" x14ac:dyDescent="0.5">
      <c r="F46" s="147"/>
      <c r="G46" s="147"/>
      <c r="H46" s="147"/>
      <c r="I46" s="147"/>
      <c r="J46" s="149"/>
      <c r="K46" s="148"/>
      <c r="L46" s="148"/>
    </row>
    <row r="47" spans="1:67" x14ac:dyDescent="0.5">
      <c r="F47" s="147"/>
      <c r="G47" s="147"/>
      <c r="H47" s="147"/>
      <c r="I47" s="147"/>
      <c r="J47" s="149"/>
      <c r="K47" s="148"/>
      <c r="L47" s="148"/>
    </row>
    <row r="48" spans="1:67" x14ac:dyDescent="0.5">
      <c r="A48" s="128" t="s">
        <v>11</v>
      </c>
      <c r="F48" s="147"/>
      <c r="G48" s="147"/>
      <c r="H48" s="147"/>
      <c r="I48" s="147"/>
      <c r="J48" s="149"/>
      <c r="K48" s="148"/>
      <c r="L48" s="148"/>
    </row>
    <row r="52" ht="52.5" customHeight="1" x14ac:dyDescent="0.5"/>
    <row r="150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9" top="0.511811023622047" bottom="0.59055118110236204" header="0.118110236220472" footer="0.11811023622047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Page2-4</vt:lpstr>
      <vt:lpstr>Page5-6</vt:lpstr>
      <vt:lpstr>Page7-8</vt:lpstr>
      <vt:lpstr>page 9</vt:lpstr>
      <vt:lpstr>page 10</vt:lpstr>
      <vt:lpstr>Page 11</vt:lpstr>
      <vt:lpstr>Page 12</vt:lpstr>
      <vt:lpstr>'Page 11'!Print_Area</vt:lpstr>
      <vt:lpstr>'Page 12'!Print_Area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2023-11-14T01:42:53Z</cp:lastPrinted>
  <dcterms:created xsi:type="dcterms:W3CDTF">1998-11-05T08:50:11Z</dcterms:created>
  <dcterms:modified xsi:type="dcterms:W3CDTF">2023-11-14T01:45:23Z</dcterms:modified>
</cp:coreProperties>
</file>