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ive D ปี 2566\A &amp; A\A &amp; A update\POLAR\POLAR_2566\POLAR Q3'66\Draft FS POLAR-Q3'66\Draft FS POLAR THAI Q3'66\"/>
    </mc:Choice>
  </mc:AlternateContent>
  <xr:revisionPtr revIDLastSave="0" documentId="13_ncr:1_{FD7A052F-4A3D-4B98-9307-B54639451011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P2" sheetId="1" r:id="rId1"/>
    <sheet name="P3" sheetId="7" r:id="rId2"/>
    <sheet name="P4" sheetId="24" r:id="rId3"/>
    <sheet name="P5" sheetId="26" r:id="rId4"/>
    <sheet name="P6" sheetId="22" r:id="rId5"/>
    <sheet name="P7" sheetId="9" r:id="rId6"/>
    <sheet name="P8" sheetId="18" r:id="rId7"/>
    <sheet name="P9-P10" sheetId="2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k" localSheetId="3">#REF!</definedName>
    <definedName name="\k" localSheetId="4">#REF!</definedName>
    <definedName name="\k">#REF!</definedName>
    <definedName name="\l" localSheetId="3">#REF!</definedName>
    <definedName name="\l" localSheetId="4">#REF!</definedName>
    <definedName name="\l">#REF!</definedName>
    <definedName name="\n" localSheetId="3">#REF!</definedName>
    <definedName name="\n" localSheetId="4">#REF!</definedName>
    <definedName name="\n">#REF!</definedName>
    <definedName name="\p" localSheetId="3">#REF!</definedName>
    <definedName name="\p" localSheetId="4">#REF!</definedName>
    <definedName name="\p">#REF!</definedName>
    <definedName name="\s" localSheetId="3">#REF!</definedName>
    <definedName name="\s" localSheetId="4">#REF!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 localSheetId="3">#REF!</definedName>
    <definedName name="\w" localSheetId="4">#REF!</definedName>
    <definedName name="\w">#REF!</definedName>
    <definedName name="\z" localSheetId="3">#REF!</definedName>
    <definedName name="\z" localSheetId="4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>#REF!</definedName>
    <definedName name="_f1" localSheetId="3">#REF!</definedName>
    <definedName name="_f1" localSheetId="4">#REF!</definedName>
    <definedName name="_f1">#REF!</definedName>
    <definedName name="_Fill" localSheetId="3" hidden="1">#REF!</definedName>
    <definedName name="_Fill" localSheetId="4" hidden="1">#REF!</definedName>
    <definedName name="_Fill" hidden="1">#REF!</definedName>
    <definedName name="_g1" localSheetId="3">#REF!</definedName>
    <definedName name="_g1" localSheetId="4">#REF!</definedName>
    <definedName name="_g1">#REF!</definedName>
    <definedName name="_h1" localSheetId="3">#REF!</definedName>
    <definedName name="_h1" localSheetId="4">#REF!</definedName>
    <definedName name="_h1">#REF!</definedName>
    <definedName name="_k1" localSheetId="3">#REF!</definedName>
    <definedName name="_k1" localSheetId="4">#REF!</definedName>
    <definedName name="_k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localSheetId="3">#REF!</definedName>
    <definedName name="a" localSheetId="4">#REF!</definedName>
    <definedName name="a">#REF!</definedName>
    <definedName name="aa" localSheetId="3">#REF!</definedName>
    <definedName name="aa" localSheetId="4">#REF!</definedName>
    <definedName name="aa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>#REF!</definedName>
    <definedName name="ADM" localSheetId="3">#REF!</definedName>
    <definedName name="ADM" localSheetId="4">#REF!</definedName>
    <definedName name="ADM">#REF!</definedName>
    <definedName name="AGING" localSheetId="3">#REF!</definedName>
    <definedName name="AGING" localSheetId="4">#REF!</definedName>
    <definedName name="AGING">#REF!</definedName>
    <definedName name="ann" localSheetId="3">#REF!</definedName>
    <definedName name="ann" localSheetId="4">#REF!</definedName>
    <definedName name="ann">#REF!</definedName>
    <definedName name="ARM" localSheetId="3">#REF!</definedName>
    <definedName name="ARM" localSheetId="4">#REF!</definedName>
    <definedName name="ARM">#REF!</definedName>
    <definedName name="AssetsFeb" localSheetId="3">#REF!</definedName>
    <definedName name="AssetsFeb" localSheetId="4">#REF!</definedName>
    <definedName name="AssetsFeb">#REF!</definedName>
    <definedName name="AssetsJan" localSheetId="3">#REF!</definedName>
    <definedName name="AssetsJan" localSheetId="4">#REF!</definedName>
    <definedName name="AssetsJan">#REF!</definedName>
    <definedName name="AssetsMar" localSheetId="3">#REF!</definedName>
    <definedName name="AssetsMar" localSheetId="4">#REF!</definedName>
    <definedName name="AssetsMar">#REF!</definedName>
    <definedName name="B" localSheetId="3">#REF!</definedName>
    <definedName name="B" localSheetId="4">#REF!</definedName>
    <definedName name="B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b" localSheetId="3">#REF!</definedName>
    <definedName name="bb" localSheetId="4">#REF!</definedName>
    <definedName name="bb">#REF!</definedName>
    <definedName name="BCExport" localSheetId="3">#REF!</definedName>
    <definedName name="BCExport" localSheetId="4">#REF!</definedName>
    <definedName name="BCExport">#REF!</definedName>
    <definedName name="BS" localSheetId="3">#REF!</definedName>
    <definedName name="BS" localSheetId="4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>#REF!</definedName>
    <definedName name="costa" localSheetId="3">#REF!</definedName>
    <definedName name="costa" localSheetId="4">#REF!</definedName>
    <definedName name="costa">#REF!</definedName>
    <definedName name="Cover">#REF!</definedName>
    <definedName name="cur" localSheetId="3">#REF!</definedName>
    <definedName name="cur" localSheetId="4">#REF!</definedName>
    <definedName name="cur">#REF!</definedName>
    <definedName name="_xlnm.Database" localSheetId="3">#REF!</definedName>
    <definedName name="_xlnm.Database" localSheetId="4">#REF!</definedName>
    <definedName name="_xlnm.Database">#REF!</definedName>
    <definedName name="date" localSheetId="3">#REF!</definedName>
    <definedName name="date" localSheetId="4">#REF!</definedName>
    <definedName name="date">#REF!</definedName>
    <definedName name="dd" localSheetId="3">#REF!</definedName>
    <definedName name="dd" localSheetId="4">#REF!</definedName>
    <definedName name="dd">#REF!</definedName>
    <definedName name="df" localSheetId="3">#REF!</definedName>
    <definedName name="df" localSheetId="4">#REF!</definedName>
    <definedName name="df">#REF!</definedName>
    <definedName name="dkfi" localSheetId="3">#REF!</definedName>
    <definedName name="dkfi" localSheetId="4">#REF!</definedName>
    <definedName name="dkfi">#REF!</definedName>
    <definedName name="dsfka" localSheetId="3">#REF!</definedName>
    <definedName name="dsfka" localSheetId="4">#REF!</definedName>
    <definedName name="dsfka">#REF!</definedName>
    <definedName name="E" localSheetId="3">#REF!</definedName>
    <definedName name="E" localSheetId="4">#REF!</definedName>
    <definedName name="E">#REF!</definedName>
    <definedName name="ei" localSheetId="3">#REF!</definedName>
    <definedName name="ei" localSheetId="4">#REF!</definedName>
    <definedName name="ei">#REF!</definedName>
    <definedName name="ert" localSheetId="3" hidden="1">#REF!</definedName>
    <definedName name="ert" localSheetId="4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>#REF!</definedName>
    <definedName name="FA.." localSheetId="3">#REF!</definedName>
    <definedName name="FA.." localSheetId="4">#REF!</definedName>
    <definedName name="FA..">#REF!</definedName>
    <definedName name="fdkf" localSheetId="3">#REF!</definedName>
    <definedName name="fdkf" localSheetId="4">#REF!</definedName>
    <definedName name="fdkf">#REF!</definedName>
    <definedName name="ff" localSheetId="3">#REF!</definedName>
    <definedName name="ff" localSheetId="4">#REF!</definedName>
    <definedName name="ff">#REF!</definedName>
    <definedName name="fff" localSheetId="3">#REF!</definedName>
    <definedName name="fff" localSheetId="4">#REF!</definedName>
    <definedName name="fff">#REF!</definedName>
    <definedName name="fffff" localSheetId="3">#REF!</definedName>
    <definedName name="fffff" localSheetId="4">#REF!</definedName>
    <definedName name="fffff">#REF!</definedName>
    <definedName name="fg" localSheetId="3">#REF!</definedName>
    <definedName name="fg" localSheetId="4">#REF!</definedName>
    <definedName name="fg">#REF!</definedName>
    <definedName name="front" localSheetId="3">#REF!</definedName>
    <definedName name="front" localSheetId="4">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ain_Loss" localSheetId="3">#REF!</definedName>
    <definedName name="Gain_Loss" localSheetId="4">#REF!</definedName>
    <definedName name="Gain_Loss">#REF!</definedName>
    <definedName name="gg" localSheetId="3">#REF!</definedName>
    <definedName name="gg" localSheetId="4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>#REF!</definedName>
    <definedName name="HELP" localSheetId="3">#REF!</definedName>
    <definedName name="HELP" localSheetId="4">#REF!</definedName>
    <definedName name="HELP">#REF!</definedName>
    <definedName name="hh" localSheetId="3">#REF!</definedName>
    <definedName name="hh" localSheetId="4">#REF!</definedName>
    <definedName name="hh">#REF!</definedName>
    <definedName name="HHH" localSheetId="3">#REF!</definedName>
    <definedName name="HHH" localSheetId="4">#REF!</definedName>
    <definedName name="HHH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hyu" localSheetId="3">#REF!</definedName>
    <definedName name="hyu" localSheetId="4">#REF!</definedName>
    <definedName name="hyu">#REF!</definedName>
    <definedName name="i" localSheetId="3">#REF!</definedName>
    <definedName name="i" localSheetId="4">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#REF!</definedName>
    <definedName name="jj">#REF!</definedName>
    <definedName name="Jul_00" localSheetId="3">#REF!</definedName>
    <definedName name="Jul_00" localSheetId="4">#REF!</definedName>
    <definedName name="Jul_00">#REF!</definedName>
    <definedName name="kifk" localSheetId="3">#REF!</definedName>
    <definedName name="kifk" localSheetId="4">#REF!</definedName>
    <definedName name="kifk">#REF!</definedName>
    <definedName name="LEASE" localSheetId="3">#REF!</definedName>
    <definedName name="LEASE" localSheetId="4">#REF!</definedName>
    <definedName name="LEASE">#REF!</definedName>
    <definedName name="LEFeb" localSheetId="3">#REF!</definedName>
    <definedName name="LEFeb" localSheetId="4">#REF!</definedName>
    <definedName name="LEFeb">#REF!</definedName>
    <definedName name="LEJan" localSheetId="3">#REF!</definedName>
    <definedName name="LEJan" localSheetId="4">#REF!</definedName>
    <definedName name="LEJan">#REF!</definedName>
    <definedName name="LEMar" localSheetId="3">#REF!</definedName>
    <definedName name="LEMar" localSheetId="4">#REF!</definedName>
    <definedName name="LEMar">#REF!</definedName>
    <definedName name="LK" localSheetId="3">#REF!</definedName>
    <definedName name="LK" localSheetId="4">#REF!</definedName>
    <definedName name="LK">#REF!</definedName>
    <definedName name="lol" localSheetId="3">#REF!</definedName>
    <definedName name="lol" localSheetId="4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>#REF!</definedName>
    <definedName name="MM" localSheetId="3">#REF!</definedName>
    <definedName name="MM" localSheetId="4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#REF!</definedName>
    <definedName name="OO">#REF!</definedName>
    <definedName name="OTHER" localSheetId="3">#REF!</definedName>
    <definedName name="OTHER" localSheetId="4">#REF!</definedName>
    <definedName name="OTHER">#REF!</definedName>
    <definedName name="p" localSheetId="3">#REF!</definedName>
    <definedName name="p" localSheetId="4">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#REF!</definedName>
    <definedName name="PL">#REF!</definedName>
    <definedName name="pl_exrate" localSheetId="3">#REF!</definedName>
    <definedName name="pl_exrate" localSheetId="4">#REF!</definedName>
    <definedName name="pl_exrate">#REF!</definedName>
    <definedName name="PLANT" localSheetId="3">#REF!</definedName>
    <definedName name="PLANT" localSheetId="4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4">#REF!</definedName>
    <definedName name="PooNim">#REF!</definedName>
    <definedName name="pp" localSheetId="3">#REF!</definedName>
    <definedName name="pp" localSheetId="4">#REF!</definedName>
    <definedName name="pp">#REF!</definedName>
    <definedName name="_xlnm.Print_Area" localSheetId="0">'P2'!$A$1:$K$45</definedName>
    <definedName name="_xlnm.Print_Area" localSheetId="1">'P3'!$A$1:$K$44</definedName>
    <definedName name="_xlnm.Print_Area" localSheetId="2">'P4'!$A$1:$L$47</definedName>
    <definedName name="_xlnm.Print_Area" localSheetId="3">'P5'!$A$1:$J$53</definedName>
    <definedName name="_xlnm.Print_Area" localSheetId="5">'P7'!$A$1:$W$42</definedName>
    <definedName name="_xlnm.Print_Area" localSheetId="6">'P8'!$A$1:$M$56</definedName>
    <definedName name="_xlnm.Print_Area" localSheetId="7">'P9-P10'!$A$1:$J$88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>#REF!</definedName>
    <definedName name="qw" localSheetId="3" hidden="1">#REF!</definedName>
    <definedName name="qw" localSheetId="4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hidden="1">#REF!</definedName>
    <definedName name="rtg" localSheetId="3">#REF!</definedName>
    <definedName name="rtg" localSheetId="4">#REF!</definedName>
    <definedName name="rtg">#REF!</definedName>
    <definedName name="s" localSheetId="3">#REF!</definedName>
    <definedName name="s" localSheetId="4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>#REF!</definedName>
    <definedName name="sd" localSheetId="3">#REF!</definedName>
    <definedName name="sd" localSheetId="4">#REF!</definedName>
    <definedName name="sd">#REF!</definedName>
    <definedName name="sfsfs" localSheetId="3" hidden="1">#REF!</definedName>
    <definedName name="sfsfs" localSheetId="4" hidden="1">#REF!</definedName>
    <definedName name="sfsfs" hidden="1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sca" localSheetId="3">#REF!</definedName>
    <definedName name="ssca" localSheetId="4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>#REF!</definedName>
    <definedName name="TotalAssetsJan" localSheetId="3">#REF!</definedName>
    <definedName name="TotalAssetsJan" localSheetId="4">#REF!</definedName>
    <definedName name="TotalAssetsJan">#REF!</definedName>
    <definedName name="TotalAssetsMar" localSheetId="3">#REF!</definedName>
    <definedName name="TotalAssetsMar" localSheetId="4">#REF!</definedName>
    <definedName name="TotalAssetsMar">#REF!</definedName>
    <definedName name="TotalLEFeb" localSheetId="3">#REF!</definedName>
    <definedName name="TotalLEFeb" localSheetId="4">#REF!</definedName>
    <definedName name="TotalLEFeb">#REF!</definedName>
    <definedName name="TotalLEJan" localSheetId="3">#REF!</definedName>
    <definedName name="TotalLEJan" localSheetId="4">#REF!</definedName>
    <definedName name="TotalLEJan">#REF!</definedName>
    <definedName name="TotalLEMar" localSheetId="3">#REF!</definedName>
    <definedName name="TotalLEMar" localSheetId="4">#REF!</definedName>
    <definedName name="TotalLEMar">#REF!</definedName>
    <definedName name="uio" localSheetId="3">#REF!</definedName>
    <definedName name="uio" localSheetId="4">#REF!</definedName>
    <definedName name="uio">#REF!</definedName>
    <definedName name="UU" localSheetId="3">#REF!</definedName>
    <definedName name="UU" localSheetId="4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2" i="9" l="1"/>
  <c r="C33" i="9" l="1"/>
  <c r="G19" i="9"/>
  <c r="S13" i="9"/>
  <c r="J22" i="26"/>
  <c r="I22" i="26"/>
  <c r="G22" i="26"/>
  <c r="F22" i="26"/>
  <c r="J18" i="26"/>
  <c r="I18" i="26"/>
  <c r="G18" i="26"/>
  <c r="F18" i="26"/>
  <c r="J13" i="26"/>
  <c r="I13" i="26"/>
  <c r="G13" i="26"/>
  <c r="F13" i="26"/>
  <c r="K28" i="7"/>
  <c r="J28" i="7"/>
  <c r="H28" i="7"/>
  <c r="G28" i="7"/>
  <c r="K23" i="7"/>
  <c r="J23" i="7"/>
  <c r="H23" i="7"/>
  <c r="H29" i="7" s="1"/>
  <c r="G23" i="7"/>
  <c r="K28" i="1"/>
  <c r="J28" i="1"/>
  <c r="H28" i="1"/>
  <c r="G28" i="1"/>
  <c r="K18" i="1"/>
  <c r="J18" i="1"/>
  <c r="H18" i="1"/>
  <c r="G18" i="1"/>
  <c r="H29" i="1" l="1"/>
  <c r="J29" i="1"/>
  <c r="J29" i="7"/>
  <c r="K29" i="7"/>
  <c r="G29" i="7"/>
  <c r="K29" i="1"/>
  <c r="G29" i="1"/>
  <c r="G31" i="18"/>
  <c r="K31" i="18"/>
  <c r="I31" i="18"/>
  <c r="E31" i="18"/>
  <c r="C31" i="18"/>
  <c r="M29" i="18"/>
  <c r="M31" i="18" s="1"/>
  <c r="S31" i="9"/>
  <c r="U33" i="9"/>
  <c r="O33" i="9"/>
  <c r="M33" i="9"/>
  <c r="K33" i="9"/>
  <c r="I33" i="9"/>
  <c r="G33" i="9"/>
  <c r="E33" i="9"/>
  <c r="Q33" i="9" l="1"/>
  <c r="W31" i="9"/>
  <c r="W33" i="9" s="1"/>
  <c r="S33" i="9"/>
  <c r="I21" i="18" l="1"/>
  <c r="G21" i="18"/>
  <c r="E21" i="18"/>
  <c r="C21" i="18"/>
  <c r="K17" i="18"/>
  <c r="I17" i="18"/>
  <c r="G17" i="18"/>
  <c r="E17" i="18"/>
  <c r="C17" i="18"/>
  <c r="M15" i="18"/>
  <c r="M17" i="18" s="1"/>
  <c r="M11" i="18"/>
  <c r="E23" i="18" l="1"/>
  <c r="G23" i="18"/>
  <c r="I23" i="18"/>
  <c r="C23" i="18"/>
  <c r="O23" i="9" l="1"/>
  <c r="U23" i="9"/>
  <c r="Q22" i="9"/>
  <c r="Q23" i="9" s="1"/>
  <c r="U19" i="9"/>
  <c r="O19" i="9"/>
  <c r="Q17" i="9"/>
  <c r="I23" i="9"/>
  <c r="I19" i="9"/>
  <c r="K23" i="9"/>
  <c r="M19" i="9"/>
  <c r="K19" i="9"/>
  <c r="G23" i="9"/>
  <c r="E23" i="9"/>
  <c r="C23" i="9"/>
  <c r="E19" i="9"/>
  <c r="C19" i="9"/>
  <c r="S17" i="9" l="1"/>
  <c r="S19" i="9" s="1"/>
  <c r="Q19" i="9"/>
  <c r="Q25" i="9" s="1"/>
  <c r="K25" i="9"/>
  <c r="G25" i="9"/>
  <c r="E25" i="9"/>
  <c r="I25" i="9"/>
  <c r="O25" i="9"/>
  <c r="C25" i="9"/>
  <c r="U25" i="9"/>
  <c r="W13" i="9"/>
  <c r="W17" i="9" l="1"/>
  <c r="W19" i="9" s="1"/>
  <c r="I42" i="22" l="1"/>
  <c r="I41" i="26"/>
  <c r="F41" i="26"/>
  <c r="J18" i="22" l="1"/>
  <c r="I18" i="22"/>
  <c r="G18" i="22"/>
  <c r="F18" i="22"/>
  <c r="J63" i="25" l="1"/>
  <c r="I63" i="25"/>
  <c r="G63" i="25"/>
  <c r="F63" i="25"/>
  <c r="J58" i="25"/>
  <c r="I58" i="25"/>
  <c r="G58" i="25"/>
  <c r="F58" i="25"/>
  <c r="G41" i="26"/>
  <c r="F24" i="26" l="1"/>
  <c r="F26" i="26" s="1"/>
  <c r="F28" i="26" s="1"/>
  <c r="I24" i="26"/>
  <c r="I26" i="26" s="1"/>
  <c r="I28" i="26" s="1"/>
  <c r="J24" i="26"/>
  <c r="G24" i="26"/>
  <c r="J26" i="26" l="1"/>
  <c r="J28" i="26" s="1"/>
  <c r="G26" i="26"/>
  <c r="G28" i="26" s="1"/>
  <c r="I32" i="26"/>
  <c r="I40" i="26" s="1"/>
  <c r="I42" i="26" s="1"/>
  <c r="I35" i="26"/>
  <c r="F35" i="26"/>
  <c r="F32" i="26"/>
  <c r="F37" i="26" l="1"/>
  <c r="F45" i="26"/>
  <c r="I37" i="26"/>
  <c r="I45" i="26"/>
  <c r="G35" i="26"/>
  <c r="G45" i="26" s="1"/>
  <c r="G32" i="26"/>
  <c r="G40" i="26" s="1"/>
  <c r="G42" i="26" s="1"/>
  <c r="J35" i="26"/>
  <c r="J45" i="26" s="1"/>
  <c r="J32" i="26"/>
  <c r="J40" i="26" s="1"/>
  <c r="J42" i="26" s="1"/>
  <c r="F42" i="22"/>
  <c r="G37" i="26" l="1"/>
  <c r="J37" i="26"/>
  <c r="F40" i="26"/>
  <c r="J23" i="22"/>
  <c r="I23" i="22"/>
  <c r="G23" i="22"/>
  <c r="F23" i="22"/>
  <c r="F42" i="26" l="1"/>
  <c r="J13" i="22" l="1"/>
  <c r="I13" i="22"/>
  <c r="G13" i="22"/>
  <c r="F13" i="22"/>
  <c r="F25" i="22" s="1"/>
  <c r="S27" i="9"/>
  <c r="I65" i="25"/>
  <c r="U36" i="9" l="1"/>
  <c r="U37" i="9" s="1"/>
  <c r="G42" i="22"/>
  <c r="I20" i="24"/>
  <c r="L17" i="24"/>
  <c r="L16" i="24"/>
  <c r="I18" i="24"/>
  <c r="I19" i="24"/>
  <c r="I17" i="24"/>
  <c r="I16" i="24"/>
  <c r="F65" i="25"/>
  <c r="I22" i="24"/>
  <c r="L19" i="24"/>
  <c r="A4" i="25"/>
  <c r="A48" i="25" s="1"/>
  <c r="A4" i="18"/>
  <c r="I35" i="18"/>
  <c r="I37" i="18" s="1"/>
  <c r="G35" i="18"/>
  <c r="E35" i="18"/>
  <c r="E37" i="18" s="1"/>
  <c r="C35" i="18"/>
  <c r="M25" i="18"/>
  <c r="O37" i="9"/>
  <c r="O39" i="9" s="1"/>
  <c r="I37" i="9"/>
  <c r="K37" i="9"/>
  <c r="K39" i="9" s="1"/>
  <c r="G37" i="9"/>
  <c r="E37" i="9"/>
  <c r="E39" i="9" s="1"/>
  <c r="C37" i="9"/>
  <c r="C39" i="9" s="1"/>
  <c r="Q36" i="9"/>
  <c r="Q37" i="9" s="1"/>
  <c r="W27" i="9"/>
  <c r="A4" i="24"/>
  <c r="A4" i="7"/>
  <c r="I28" i="1"/>
  <c r="C37" i="18" l="1"/>
  <c r="K15" i="24" s="1"/>
  <c r="G37" i="18"/>
  <c r="K17" i="24" s="1"/>
  <c r="L21" i="24"/>
  <c r="L23" i="24" s="1"/>
  <c r="I21" i="24"/>
  <c r="I23" i="24" s="1"/>
  <c r="I24" i="24" s="1"/>
  <c r="U39" i="9"/>
  <c r="H22" i="24" s="1"/>
  <c r="G39" i="9"/>
  <c r="H17" i="24" s="1"/>
  <c r="I39" i="9"/>
  <c r="H18" i="24" s="1"/>
  <c r="Q39" i="9"/>
  <c r="H20" i="24" s="1"/>
  <c r="H15" i="24"/>
  <c r="G25" i="22"/>
  <c r="G27" i="22" s="1"/>
  <c r="G29" i="22" s="1"/>
  <c r="I25" i="22"/>
  <c r="I27" i="22" s="1"/>
  <c r="I10" i="25" s="1"/>
  <c r="I24" i="25" s="1"/>
  <c r="I33" i="25" s="1"/>
  <c r="I36" i="25" s="1"/>
  <c r="I64" i="25" s="1"/>
  <c r="I66" i="25" s="1"/>
  <c r="J25" i="22"/>
  <c r="J27" i="22" s="1"/>
  <c r="J29" i="22" s="1"/>
  <c r="F27" i="22"/>
  <c r="F29" i="22" s="1"/>
  <c r="I69" i="25" l="1"/>
  <c r="L24" i="24"/>
  <c r="G10" i="25"/>
  <c r="G24" i="25" s="1"/>
  <c r="J10" i="25"/>
  <c r="J24" i="25" s="1"/>
  <c r="J33" i="25" s="1"/>
  <c r="J36" i="25" s="1"/>
  <c r="I29" i="22"/>
  <c r="I33" i="22" s="1"/>
  <c r="I41" i="22" s="1"/>
  <c r="I43" i="22" s="1"/>
  <c r="F10" i="25"/>
  <c r="J33" i="22"/>
  <c r="J41" i="22" s="1"/>
  <c r="J43" i="22" s="1"/>
  <c r="J36" i="22"/>
  <c r="G33" i="22"/>
  <c r="G41" i="22" s="1"/>
  <c r="G43" i="22" s="1"/>
  <c r="G36" i="22"/>
  <c r="F33" i="22"/>
  <c r="F41" i="22" s="1"/>
  <c r="F43" i="22" s="1"/>
  <c r="F36" i="22"/>
  <c r="F46" i="22" s="1"/>
  <c r="J46" i="22" l="1"/>
  <c r="K20" i="18"/>
  <c r="G46" i="22"/>
  <c r="M22" i="9"/>
  <c r="G33" i="25"/>
  <c r="G36" i="25" s="1"/>
  <c r="G64" i="25" s="1"/>
  <c r="G66" i="25" s="1"/>
  <c r="F24" i="25"/>
  <c r="H31" i="1"/>
  <c r="K31" i="1"/>
  <c r="J64" i="25"/>
  <c r="J66" i="25" s="1"/>
  <c r="I36" i="22"/>
  <c r="I46" i="22" s="1"/>
  <c r="G38" i="22"/>
  <c r="J38" i="22"/>
  <c r="F38" i="22"/>
  <c r="M36" i="9"/>
  <c r="M23" i="9" l="1"/>
  <c r="M25" i="9" s="1"/>
  <c r="S22" i="9"/>
  <c r="K21" i="18"/>
  <c r="K23" i="18" s="1"/>
  <c r="M20" i="18"/>
  <c r="M21" i="18" s="1"/>
  <c r="M23" i="18" s="1"/>
  <c r="F33" i="25"/>
  <c r="F36" i="25" s="1"/>
  <c r="F64" i="25" s="1"/>
  <c r="F66" i="25" s="1"/>
  <c r="K34" i="18"/>
  <c r="K35" i="18" s="1"/>
  <c r="I38" i="22"/>
  <c r="M37" i="9"/>
  <c r="S36" i="9"/>
  <c r="W22" i="9" l="1"/>
  <c r="W23" i="9" s="1"/>
  <c r="W25" i="9" s="1"/>
  <c r="S23" i="9"/>
  <c r="S25" i="9" s="1"/>
  <c r="F69" i="25"/>
  <c r="M39" i="9"/>
  <c r="H19" i="24" s="1"/>
  <c r="H21" i="24" s="1"/>
  <c r="H23" i="24" s="1"/>
  <c r="H24" i="24" s="1"/>
  <c r="K37" i="18"/>
  <c r="K19" i="24" s="1"/>
  <c r="M34" i="18"/>
  <c r="M35" i="18" s="1"/>
  <c r="M37" i="18" s="1"/>
  <c r="S37" i="9"/>
  <c r="S39" i="9" s="1"/>
  <c r="W36" i="9"/>
  <c r="W37" i="9" s="1"/>
  <c r="W39" i="9" s="1"/>
  <c r="K21" i="24" l="1"/>
  <c r="K23" i="24" s="1"/>
  <c r="K24" i="24" s="1"/>
  <c r="G31" i="1"/>
  <c r="J31" i="1" l="1"/>
</calcChain>
</file>

<file path=xl/sharedStrings.xml><?xml version="1.0" encoding="utf-8"?>
<sst xmlns="http://schemas.openxmlformats.org/spreadsheetml/2006/main" count="345" uniqueCount="193">
  <si>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</si>
  <si>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</si>
  <si>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</si>
  <si>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</si>
  <si>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</si>
  <si>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</si>
  <si>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</si>
  <si>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</si>
  <si>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</si>
  <si>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</si>
  <si>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</si>
  <si>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</si>
  <si>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</si>
  <si>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</si>
  <si>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</si>
  <si>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</si>
  <si>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</si>
  <si>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</si>
  <si>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</si>
  <si>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</si>
  <si>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</si>
  <si>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จัดสรรแล้ว</t>
  </si>
  <si>
    <t>หุ้นสามัญ</t>
  </si>
  <si>
    <t>ส่วนเกินมูลค่า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</si>
  <si>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</si>
  <si>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</si>
  <si>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</si>
  <si>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</si>
  <si>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</si>
  <si>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</si>
  <si>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</si>
  <si>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</si>
  <si>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</si>
  <si>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</si>
  <si>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</si>
  <si>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</si>
  <si>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</si>
  <si>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</si>
  <si>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</si>
  <si>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</si>
  <si>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</si>
  <si>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</si>
  <si>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</si>
  <si>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</si>
  <si>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</si>
  <si>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</si>
  <si>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</si>
  <si>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งบแสดงการเปลี่ยนแปลงส่วนของผู้ถือหุ้นเฉพาะกิจการ</t>
  </si>
  <si>
    <t>ขาดทุนสะสม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</si>
  <si>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</si>
  <si>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</si>
  <si>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</si>
  <si>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</si>
  <si>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</si>
  <si>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</si>
  <si>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</si>
  <si>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ของส่วนของ</t>
  </si>
  <si>
    <t>บริษัท  โพลาริส  แคปปิตัล  จำกัด  (มหาชน)  และบริษัทย่อย</t>
  </si>
  <si>
    <t>เงินมัดจำค่าที่ดิน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</si>
  <si>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</si>
  <si>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</si>
  <si>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</si>
  <si>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</si>
  <si>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</si>
  <si>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</si>
  <si>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</si>
  <si>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</si>
  <si>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</si>
  <si>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</si>
  <si>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</si>
  <si>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</si>
  <si>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รวมกิจการภายใต้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</si>
  <si>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</si>
  <si>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</si>
  <si>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</si>
  <si>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</si>
  <si>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</si>
  <si>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</si>
  <si>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ค่าใช้จ่ายอื่น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</si>
  <si>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</si>
  <si>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</si>
  <si>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</si>
  <si>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</si>
  <si>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</si>
  <si>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การควบคุม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</si>
  <si>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</si>
  <si>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</si>
  <si>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</si>
  <si>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</si>
  <si>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</si>
  <si>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</si>
  <si>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</si>
  <si>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สินทรัพย์ไม่มีตัวตน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</si>
  <si>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</si>
  <si>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</si>
  <si>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</si>
  <si>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</si>
  <si>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</si>
  <si>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รายได้(ค่าใช้จ่าย)ภาษีเงินได้</t>
  </si>
  <si>
    <t>เงินมัดจำค่าซื้อเงินลงทุน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</si>
  <si>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</si>
  <si>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</si>
  <si>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</si>
  <si>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</si>
  <si>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</si>
  <si>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</si>
  <si>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</si>
  <si>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</si>
  <si>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</si>
  <si>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</si>
  <si>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ขาดทุนจากประมาณการผลขาดทุนจากคดีความ</t>
  </si>
  <si>
    <t>ค่าเสื่อมราคา</t>
  </si>
  <si>
    <t>เจ้าหนี้ค่าสาธารณูปโภครอนำส่ง</t>
  </si>
  <si>
    <t>งบกระแสเงินสด (ต่อ)</t>
  </si>
  <si>
    <t>เจ้าหนี้จากการยกเลิกสัญญา</t>
  </si>
  <si>
    <t>จะซื้อจะขายห้องชุด</t>
  </si>
  <si>
    <t>สินทรัพย์หมุนเวียนอื่น</t>
  </si>
  <si>
    <t>บัญชีพักเงินฝากธนาคาร</t>
  </si>
  <si>
    <t>สินทรัพย์สิทธิการใช้</t>
  </si>
  <si>
    <t>ค่าตัดจำหน่ายสินทรัพย์สิทธิการใช้</t>
  </si>
  <si>
    <t>จ่ายดอกเบี้ย</t>
  </si>
  <si>
    <t>จ่ายชำระหนี้สินตามสัญญาเช่า</t>
  </si>
  <si>
    <t>กิจการที่เกี่ยวข้องกัน</t>
  </si>
  <si>
    <t>เงินให้กู้ยืมแก่บุคคลและกิจการอื่น</t>
  </si>
  <si>
    <t>(หน่วย : พันบาท)</t>
  </si>
  <si>
    <t>ตรวจสอบแล้ว</t>
  </si>
  <si>
    <t>ยังไม่ตรวจสอบ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</si>
  <si>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</si>
  <si>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</si>
  <si>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2565</t>
  </si>
  <si>
    <t>ส่วนต่ำกว่ามูลค่า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</si>
  <si>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</si>
  <si>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</si>
  <si>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</si>
  <si>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</si>
  <si>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</si>
  <si>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เงินสดจ่ายซื้อสินทรัพย์ไม่มีตัวตน</t>
  </si>
  <si>
    <t>รวมกำไร(ขาดทุน)เบ็ดเสร็จรวมสำหรับงวด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</si>
  <si>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</si>
  <si>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</t>
  </si>
  <si>
    <t>กำไร(ขาดทุน)เบ็ดเสร็จอื่นสำหรับงวด-สุทธิจากภาษีเงินได้</t>
  </si>
  <si>
    <t>ขาดทุนจากกิจกรรมดำเนินงานก่อนการเปลี่ยนแปลง</t>
  </si>
  <si>
    <t>เงินสดจ่ายจากการดำเนินงาน</t>
  </si>
  <si>
    <t>เงินสดและรายการเทียบเท่าเงินสดเพิ่มขึ้น-สุทธิ</t>
  </si>
  <si>
    <t>31 ธันวาคม 2565</t>
  </si>
  <si>
    <t>ยอดคงเหลือ ณ วันที่ 1 มกราคม 2566</t>
  </si>
  <si>
    <t>ต้นทุนบริการ</t>
  </si>
  <si>
    <t>ต้นทุนพัฒนาอสังหาริมทรัพย์</t>
  </si>
  <si>
    <t>ขาดทุนจากการด้อยค่าที่ดิน อาคารและอุปกรณ์</t>
  </si>
  <si>
    <t>หนี้สินระยะยาว</t>
  </si>
  <si>
    <t>หุ้นสามัญ 33,193,544,381 หุ้น มูลค่าหุ้นละ 30.00 บาท</t>
  </si>
  <si>
    <t>ขาดทุนต่อหุ้นขั้นพื้นฐาน</t>
  </si>
  <si>
    <t>ขาดทุนก่อนภาษีเงินได้</t>
  </si>
  <si>
    <t>ปรับรายการที่กระทบขาดทุนก่อนภาษีเงินได้</t>
  </si>
  <si>
    <t>รายได้ค่าเช่า</t>
  </si>
  <si>
    <t>ขาดทุนสำหรับงวด</t>
  </si>
  <si>
    <t>ขาดทุนเบ็ดเสร็จรวมสำหรับงวด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</si>
  <si>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</si>
  <si>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</si>
  <si>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 (บาทต่อหุ้น)</t>
  </si>
  <si>
    <t>เงินสดสุทธิได้มา(ใช้ไป)ในกิจกรรมดำเนินงาน</t>
  </si>
  <si>
    <t>เงินสดสุทธิได้มา(ใช้ไป)จากกิจกรรมจัดหาเงิน</t>
  </si>
  <si>
    <t>รายได้อื่น</t>
  </si>
  <si>
    <t>รายการกับผู้ถือหุ้นที่บันทึกโดยตรง</t>
  </si>
  <si>
    <t xml:space="preserve">     เข้าส่วนของผู้ถือหุ้น</t>
  </si>
  <si>
    <t xml:space="preserve">   เพิ่มทุนหุ้นสามัญ</t>
  </si>
  <si>
    <t>รวมรายการกับผู้ถือหุ้นที่บันทึกโดยตรง</t>
  </si>
  <si>
    <t>รับเงินสดจากการเพิ่มทุน</t>
  </si>
  <si>
    <t>เงินให้กู้ยืมแก่บุคคลและ</t>
  </si>
  <si>
    <t>กำไรจากการโอนกลับหนี้สิน</t>
  </si>
  <si>
    <t xml:space="preserve">  การเปลี่ยนแปลงในส่วนประกอบของสินทรัพย์ดำเนินงาน(เพิ่มขึ้น)ลดลง</t>
  </si>
  <si>
    <t>(เพิ่มขึ้น)ลดลงในเงินให้กู้ยืมแก่กิจการที่เกี่ยวข้องกัน</t>
  </si>
  <si>
    <t>เพิ่มขึ้น(ลดลง)ในเงินกู้ยืมจากบุคคลและกิจการที่เกี่ยวข้องกัน</t>
  </si>
  <si>
    <t>เงินกู้ยืมจากบุคคลและกิจการที่เกี่ยวข้องกัน</t>
  </si>
  <si>
    <t xml:space="preserve">ที่ดิน อาคารและอุปกรณ์ </t>
  </si>
  <si>
    <t>เงินสดสุทธิได้มา(ใช้ไป)ในกิจกรรมลงทุน</t>
  </si>
  <si>
    <t>หนี้สินตามสัญญาเช่าส่วนที่</t>
  </si>
  <si>
    <t>ครบกำหนดชำระภายในหนึ่งปี</t>
  </si>
  <si>
    <t>ขาดทุนก่อนต้นทุนทางการเงินและภาษีเงินได้</t>
  </si>
  <si>
    <t>เงินสดจ่ายซื้อที่ดิน อาคารและอุปกรณ์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</si>
  <si>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</si>
  <si>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</si>
  <si>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</si>
  <si>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</si>
  <si>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กำไรขาดทุนเบ็ดเสร็จรวมสำหรับงวด</t>
  </si>
  <si>
    <t>รวมกำไรขาดทุนเบ็ดเสร็จรวมสำหรับงวด</t>
  </si>
  <si>
    <t>ยอดคงเหลือ ณ วันที่ 30 กันยายน 2565</t>
  </si>
  <si>
    <t>ยอดคงเหลือ ณ วันที่ 30 กันยายน 2566</t>
  </si>
  <si>
    <t xml:space="preserve">   เข้าส่วนของผู้ถือหุ้น</t>
  </si>
  <si>
    <t xml:space="preserve">   ลดทุนหุ้นสามัญ</t>
  </si>
  <si>
    <t>หุ้นสามัญ 4,425,805,918 หุ้น มูลค่าหุ้นละ 0.75 บาท</t>
  </si>
  <si>
    <t>เงินสดจ่ายเงินให้กู้ยืมบุคคลอื่น</t>
  </si>
  <si>
    <t>หุ้นสามัญ 33,193,553,528 หุ้น มูลค่าหุ้นละ 30.00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</si>
</sst>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\t&quot;฿&quot;#,##0.00_);[Red]\(\t&quot;฿&quot;#,##0.00\)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&quot;£&quot;#,##0;[Red]\-&quot;£&quot;#,##0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</numFmts>
  <fonts count="9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rgb="FFFF0000"/>
      <name val="Browallia New"/>
      <family val="2"/>
      <charset val="222"/>
    </font>
    <font>
      <sz val="14"/>
      <color theme="0"/>
      <name val="Browallia New"/>
      <family val="2"/>
      <charset val="222"/>
    </font>
    <font>
      <b/>
      <sz val="14"/>
      <color indexed="8"/>
      <name val="Browallia New"/>
      <family val="2"/>
      <charset val="222"/>
    </font>
    <font>
      <b/>
      <u/>
      <sz val="14"/>
      <name val="Browallia New"/>
      <family val="2"/>
      <charset val="222"/>
    </font>
    <font>
      <u/>
      <sz val="14"/>
      <name val="Browallia New"/>
      <family val="2"/>
      <charset val="222"/>
    </font>
    <font>
      <b/>
      <sz val="14"/>
      <color rgb="FFFF0000"/>
      <name val="Browallia New"/>
      <family val="2"/>
      <charset val="222"/>
    </font>
    <font>
      <u/>
      <sz val="14"/>
      <color rgb="FFFF0000"/>
      <name val="Browallia New"/>
      <family val="2"/>
      <charset val="222"/>
    </font>
    <font>
      <sz val="14"/>
      <color theme="1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09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3" fillId="59" borderId="0" applyNumberFormat="0" applyBorder="0" applyAlignment="0" applyProtection="0"/>
    <xf numFmtId="0" fontId="64" fillId="60" borderId="0" applyNumberFormat="0" applyBorder="0" applyAlignment="0" applyProtection="0"/>
    <xf numFmtId="0" fontId="65" fillId="61" borderId="16" applyNumberFormat="0" applyAlignment="0" applyProtection="0"/>
    <xf numFmtId="0" fontId="66" fillId="62" borderId="17" applyNumberFormat="0" applyAlignment="0" applyProtection="0"/>
    <xf numFmtId="191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3" fillId="64" borderId="16" applyNumberFormat="0" applyAlignment="0" applyProtection="0"/>
    <xf numFmtId="0" fontId="74" fillId="0" borderId="21" applyNumberFormat="0" applyFill="0" applyAlignment="0" applyProtection="0"/>
    <xf numFmtId="0" fontId="7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2" fillId="66" borderId="22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8" fillId="61" borderId="23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9" fillId="0" borderId="0"/>
    <xf numFmtId="0" fontId="79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80" fillId="0" borderId="0" applyNumberFormat="0" applyFill="0" applyBorder="0" applyAlignment="0" applyProtection="0"/>
    <xf numFmtId="0" fontId="81" fillId="0" borderId="24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92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306">
    <xf numFmtId="0" fontId="0" fillId="0" borderId="0" xfId="0"/>
    <xf numFmtId="0" fontId="59" fillId="0" borderId="0" xfId="0" applyFont="1"/>
    <xf numFmtId="0" fontId="60" fillId="0" borderId="0" xfId="0" applyFont="1"/>
    <xf numFmtId="195" fontId="60" fillId="0" borderId="0" xfId="199" applyNumberFormat="1" applyFont="1" applyFill="1" applyBorder="1" applyAlignment="1">
      <alignment vertical="top"/>
    </xf>
    <xf numFmtId="195" fontId="60" fillId="0" borderId="3" xfId="199" applyNumberFormat="1" applyFont="1" applyFill="1" applyBorder="1" applyAlignment="1">
      <alignment vertical="top"/>
    </xf>
    <xf numFmtId="191" fontId="60" fillId="0" borderId="0" xfId="0" applyNumberFormat="1" applyFont="1"/>
    <xf numFmtId="191" fontId="60" fillId="0" borderId="0" xfId="199" applyFont="1" applyFill="1" applyBorder="1" applyAlignment="1">
      <alignment vertical="top"/>
    </xf>
    <xf numFmtId="195" fontId="60" fillId="0" borderId="13" xfId="199" applyNumberFormat="1" applyFont="1" applyFill="1" applyBorder="1"/>
    <xf numFmtId="195" fontId="60" fillId="0" borderId="0" xfId="199" applyNumberFormat="1" applyFont="1" applyFill="1" applyBorder="1"/>
    <xf numFmtId="195" fontId="60" fillId="0" borderId="3" xfId="199" applyNumberFormat="1" applyFont="1" applyFill="1" applyBorder="1"/>
    <xf numFmtId="191" fontId="60" fillId="0" borderId="0" xfId="199" applyFont="1" applyFill="1" applyBorder="1"/>
    <xf numFmtId="195" fontId="60" fillId="0" borderId="13" xfId="199" applyNumberFormat="1" applyFont="1" applyFill="1" applyBorder="1" applyAlignment="1">
      <alignment vertical="top"/>
    </xf>
    <xf numFmtId="195" fontId="60" fillId="0" borderId="12" xfId="199" applyNumberFormat="1" applyFont="1" applyFill="1" applyBorder="1"/>
    <xf numFmtId="195" fontId="60" fillId="0" borderId="0" xfId="199" applyNumberFormat="1" applyFont="1" applyFill="1" applyBorder="1" applyAlignment="1">
      <alignment vertical="center"/>
    </xf>
    <xf numFmtId="191" fontId="60" fillId="0" borderId="0" xfId="199" applyFont="1" applyFill="1"/>
    <xf numFmtId="191" fontId="60" fillId="0" borderId="0" xfId="199" applyFont="1" applyFill="1" applyBorder="1" applyAlignment="1">
      <alignment horizontal="center"/>
    </xf>
    <xf numFmtId="0" fontId="60" fillId="0" borderId="0" xfId="611" applyFont="1"/>
    <xf numFmtId="195" fontId="61" fillId="0" borderId="0" xfId="199" applyNumberFormat="1" applyFont="1" applyFill="1" applyBorder="1" applyAlignment="1">
      <alignment vertical="top"/>
    </xf>
    <xf numFmtId="191" fontId="83" fillId="0" borderId="0" xfId="199" applyFont="1" applyFill="1"/>
    <xf numFmtId="191" fontId="61" fillId="0" borderId="0" xfId="199" applyFont="1" applyFill="1"/>
    <xf numFmtId="0" fontId="61" fillId="0" borderId="0" xfId="0" applyFont="1"/>
    <xf numFmtId="191" fontId="83" fillId="0" borderId="0" xfId="199" applyFont="1" applyFill="1" applyBorder="1"/>
    <xf numFmtId="195" fontId="83" fillId="0" borderId="0" xfId="199" applyNumberFormat="1" applyFont="1" applyFill="1" applyBorder="1" applyAlignment="1">
      <alignment vertical="top"/>
    </xf>
    <xf numFmtId="195" fontId="83" fillId="0" borderId="0" xfId="199" applyNumberFormat="1" applyFont="1" applyFill="1" applyBorder="1"/>
    <xf numFmtId="195" fontId="60" fillId="0" borderId="12" xfId="199" applyNumberFormat="1" applyFont="1" applyFill="1" applyBorder="1" applyAlignment="1">
      <alignment vertical="top"/>
    </xf>
    <xf numFmtId="195" fontId="84" fillId="0" borderId="0" xfId="199" applyNumberFormat="1" applyFont="1" applyFill="1" applyBorder="1" applyAlignment="1">
      <alignment vertical="top"/>
    </xf>
    <xf numFmtId="43" fontId="61" fillId="0" borderId="0" xfId="0" applyNumberFormat="1" applyFont="1"/>
    <xf numFmtId="195" fontId="83" fillId="0" borderId="0" xfId="199" applyNumberFormat="1" applyFont="1" applyFill="1" applyBorder="1" applyAlignment="1">
      <alignment horizontal="right"/>
    </xf>
    <xf numFmtId="207" fontId="60" fillId="0" borderId="0" xfId="199" applyNumberFormat="1" applyFont="1" applyFill="1" applyBorder="1" applyAlignment="1">
      <alignment vertical="top"/>
    </xf>
    <xf numFmtId="191" fontId="83" fillId="0" borderId="0" xfId="185" applyFont="1" applyFill="1" applyBorder="1"/>
    <xf numFmtId="191" fontId="83" fillId="0" borderId="0" xfId="185" applyFont="1" applyFill="1" applyBorder="1" applyAlignment="1">
      <alignment vertical="top"/>
    </xf>
    <xf numFmtId="195" fontId="60" fillId="0" borderId="0" xfId="199" applyNumberFormat="1" applyFont="1" applyFill="1"/>
    <xf numFmtId="191" fontId="60" fillId="0" borderId="0" xfId="185" applyFont="1" applyBorder="1"/>
    <xf numFmtId="191" fontId="59" fillId="0" borderId="0" xfId="185" applyFont="1" applyBorder="1"/>
    <xf numFmtId="191" fontId="60" fillId="0" borderId="0" xfId="185" applyFont="1" applyFill="1" applyBorder="1"/>
    <xf numFmtId="191" fontId="83" fillId="0" borderId="0" xfId="185" applyFont="1" applyBorder="1"/>
    <xf numFmtId="0" fontId="59" fillId="0" borderId="13" xfId="0" applyFont="1" applyBorder="1" applyAlignment="1">
      <alignment horizontal="center" vertical="justify"/>
    </xf>
    <xf numFmtId="0" fontId="59" fillId="0" borderId="0" xfId="0" applyFont="1" applyAlignment="1">
      <alignment vertical="top" wrapText="1"/>
    </xf>
    <xf numFmtId="0" fontId="59" fillId="0" borderId="14" xfId="0" applyFont="1" applyBorder="1"/>
    <xf numFmtId="0" fontId="59" fillId="0" borderId="13" xfId="0" applyFont="1" applyBorder="1" applyAlignment="1">
      <alignment vertical="top" wrapText="1"/>
    </xf>
    <xf numFmtId="0" fontId="59" fillId="0" borderId="13" xfId="0" applyFont="1" applyBorder="1" applyAlignment="1">
      <alignment horizontal="center" vertical="top" wrapText="1"/>
    </xf>
    <xf numFmtId="0" fontId="59" fillId="0" borderId="13" xfId="0" applyFont="1" applyBorder="1"/>
    <xf numFmtId="0" fontId="59" fillId="0" borderId="13" xfId="0" applyFont="1" applyBorder="1" applyAlignment="1">
      <alignment horizontal="center" vertical="top"/>
    </xf>
    <xf numFmtId="0" fontId="59" fillId="0" borderId="0" xfId="0" applyFont="1" applyAlignment="1">
      <alignment horizontal="center" vertical="top" wrapText="1"/>
    </xf>
    <xf numFmtId="0" fontId="59" fillId="0" borderId="0" xfId="0" applyFont="1" applyAlignment="1">
      <alignment horizontal="center" vertical="top"/>
    </xf>
    <xf numFmtId="0" fontId="60" fillId="0" borderId="0" xfId="0" applyFont="1" applyAlignment="1">
      <alignment vertical="top"/>
    </xf>
    <xf numFmtId="0" fontId="60" fillId="0" borderId="0" xfId="0" applyFont="1" applyAlignment="1">
      <alignment vertical="top" wrapText="1"/>
    </xf>
    <xf numFmtId="195" fontId="60" fillId="0" borderId="0" xfId="185" applyNumberFormat="1" applyFont="1" applyFill="1" applyAlignment="1">
      <alignment vertical="top"/>
    </xf>
    <xf numFmtId="191" fontId="60" fillId="0" borderId="0" xfId="185" applyFont="1" applyFill="1" applyAlignment="1">
      <alignment vertical="top"/>
    </xf>
    <xf numFmtId="0" fontId="60" fillId="0" borderId="0" xfId="0" applyFont="1" applyAlignment="1">
      <alignment horizontal="left" vertical="top"/>
    </xf>
    <xf numFmtId="0" fontId="60" fillId="0" borderId="0" xfId="0" applyFont="1" applyAlignment="1">
      <alignment horizontal="center" vertical="top"/>
    </xf>
    <xf numFmtId="0" fontId="59" fillId="0" borderId="0" xfId="0" applyFont="1" applyAlignment="1">
      <alignment vertical="top"/>
    </xf>
    <xf numFmtId="0" fontId="61" fillId="0" borderId="0" xfId="0" applyFont="1" applyAlignment="1">
      <alignment vertical="top"/>
    </xf>
    <xf numFmtId="0" fontId="61" fillId="0" borderId="0" xfId="0" applyFont="1" applyAlignment="1">
      <alignment horizontal="center" vertical="top"/>
    </xf>
    <xf numFmtId="0" fontId="60" fillId="0" borderId="0" xfId="0" applyFont="1" applyAlignment="1">
      <alignment horizontal="center"/>
    </xf>
    <xf numFmtId="194" fontId="60" fillId="0" borderId="0" xfId="483" applyNumberFormat="1" applyFont="1"/>
    <xf numFmtId="194" fontId="60" fillId="0" borderId="12" xfId="483" applyNumberFormat="1" applyFont="1" applyBorder="1"/>
    <xf numFmtId="195" fontId="60" fillId="0" borderId="0" xfId="0" applyNumberFormat="1" applyFont="1"/>
    <xf numFmtId="0" fontId="83" fillId="0" borderId="0" xfId="611" applyFont="1"/>
    <xf numFmtId="191" fontId="60" fillId="0" borderId="0" xfId="185" applyFont="1"/>
    <xf numFmtId="191" fontId="60" fillId="0" borderId="0" xfId="185" applyFont="1" applyBorder="1" applyAlignment="1">
      <alignment horizontal="center"/>
    </xf>
    <xf numFmtId="191" fontId="59" fillId="0" borderId="0" xfId="185" applyFont="1"/>
    <xf numFmtId="191" fontId="60" fillId="0" borderId="0" xfId="185" applyFont="1" applyAlignment="1">
      <alignment horizontal="center"/>
    </xf>
    <xf numFmtId="191" fontId="61" fillId="0" borderId="0" xfId="185" applyFont="1" applyFill="1"/>
    <xf numFmtId="191" fontId="60" fillId="0" borderId="0" xfId="185" applyFont="1" applyFill="1"/>
    <xf numFmtId="191" fontId="61" fillId="0" borderId="0" xfId="185" applyFont="1"/>
    <xf numFmtId="195" fontId="60" fillId="0" borderId="25" xfId="185" applyNumberFormat="1" applyFont="1" applyFill="1" applyBorder="1" applyAlignment="1">
      <alignment vertical="top"/>
    </xf>
    <xf numFmtId="0" fontId="60" fillId="0" borderId="0" xfId="483" applyFont="1"/>
    <xf numFmtId="0" fontId="60" fillId="0" borderId="0" xfId="225" applyNumberFormat="1" applyFont="1" applyFill="1"/>
    <xf numFmtId="0" fontId="59" fillId="0" borderId="0" xfId="483" applyFont="1"/>
    <xf numFmtId="191" fontId="59" fillId="0" borderId="0" xfId="199" applyFont="1" applyFill="1"/>
    <xf numFmtId="39" fontId="59" fillId="0" borderId="0" xfId="1066" applyFont="1" applyAlignment="1">
      <alignment horizontal="center"/>
    </xf>
    <xf numFmtId="39" fontId="60" fillId="0" borderId="0" xfId="225" applyNumberFormat="1" applyFont="1" applyFill="1" applyAlignment="1">
      <alignment horizontal="center"/>
    </xf>
    <xf numFmtId="39" fontId="59" fillId="0" borderId="0" xfId="225" applyNumberFormat="1" applyFont="1" applyFill="1" applyAlignment="1">
      <alignment horizontal="right"/>
    </xf>
    <xf numFmtId="39" fontId="60" fillId="0" borderId="0" xfId="1066" applyFont="1"/>
    <xf numFmtId="39" fontId="59" fillId="0" borderId="14" xfId="1066" applyFont="1" applyBorder="1" applyAlignment="1">
      <alignment horizontal="center"/>
    </xf>
    <xf numFmtId="39" fontId="59" fillId="0" borderId="0" xfId="1066" applyFont="1"/>
    <xf numFmtId="39" fontId="59" fillId="0" borderId="13" xfId="1066" applyFont="1" applyBorder="1" applyAlignment="1">
      <alignment horizontal="center"/>
    </xf>
    <xf numFmtId="0" fontId="59" fillId="0" borderId="13" xfId="1066" quotePrefix="1" applyNumberFormat="1" applyFont="1" applyBorder="1" applyAlignment="1">
      <alignment horizontal="center"/>
    </xf>
    <xf numFmtId="39" fontId="60" fillId="0" borderId="0" xfId="483" applyNumberFormat="1" applyFont="1"/>
    <xf numFmtId="191" fontId="59" fillId="0" borderId="0" xfId="225" applyFont="1" applyFill="1" applyBorder="1" applyAlignment="1">
      <alignment horizontal="center"/>
    </xf>
    <xf numFmtId="39" fontId="59" fillId="0" borderId="0" xfId="483" applyNumberFormat="1" applyFont="1"/>
    <xf numFmtId="191" fontId="60" fillId="0" borderId="0" xfId="225" applyFont="1" applyFill="1" applyBorder="1" applyAlignment="1">
      <alignment horizontal="center"/>
    </xf>
    <xf numFmtId="194" fontId="60" fillId="0" borderId="0" xfId="483" applyNumberFormat="1" applyFont="1" applyAlignment="1">
      <alignment horizontal="center"/>
    </xf>
    <xf numFmtId="43" fontId="60" fillId="0" borderId="0" xfId="483" applyNumberFormat="1" applyFont="1"/>
    <xf numFmtId="208" fontId="60" fillId="0" borderId="0" xfId="483" applyNumberFormat="1" applyFont="1"/>
    <xf numFmtId="191" fontId="60" fillId="0" borderId="0" xfId="225" applyFont="1" applyFill="1"/>
    <xf numFmtId="195" fontId="59" fillId="0" borderId="0" xfId="333" applyNumberFormat="1" applyFont="1" applyFill="1" applyBorder="1" applyAlignment="1">
      <alignment horizontal="right"/>
    </xf>
    <xf numFmtId="0" fontId="60" fillId="0" borderId="0" xfId="469" applyFont="1"/>
    <xf numFmtId="191" fontId="60" fillId="0" borderId="0" xfId="469" applyNumberFormat="1" applyFont="1"/>
    <xf numFmtId="194" fontId="59" fillId="0" borderId="0" xfId="483" applyNumberFormat="1" applyFont="1"/>
    <xf numFmtId="0" fontId="61" fillId="0" borderId="0" xfId="199" applyNumberFormat="1" applyFont="1" applyFill="1" applyAlignment="1">
      <alignment horizontal="center" vertical="top" wrapText="1"/>
    </xf>
    <xf numFmtId="194" fontId="83" fillId="0" borderId="0" xfId="483" applyNumberFormat="1" applyFont="1"/>
    <xf numFmtId="0" fontId="83" fillId="0" borderId="0" xfId="483" applyFont="1"/>
    <xf numFmtId="43" fontId="83" fillId="0" borderId="0" xfId="483" applyNumberFormat="1" applyFont="1"/>
    <xf numFmtId="208" fontId="83" fillId="0" borderId="0" xfId="483" applyNumberFormat="1" applyFont="1"/>
    <xf numFmtId="195" fontId="60" fillId="0" borderId="0" xfId="469" applyNumberFormat="1" applyFont="1"/>
    <xf numFmtId="0" fontId="60" fillId="0" borderId="0" xfId="469" applyFont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191" fontId="84" fillId="0" borderId="0" xfId="199" applyFont="1" applyFill="1"/>
    <xf numFmtId="0" fontId="59" fillId="0" borderId="14" xfId="483" applyFont="1" applyBorder="1"/>
    <xf numFmtId="0" fontId="59" fillId="0" borderId="13" xfId="483" applyFont="1" applyBorder="1" applyAlignment="1">
      <alignment horizontal="right"/>
    </xf>
    <xf numFmtId="0" fontId="59" fillId="0" borderId="0" xfId="483" applyFont="1" applyAlignment="1">
      <alignment horizontal="center"/>
    </xf>
    <xf numFmtId="39" fontId="59" fillId="0" borderId="0" xfId="483" applyNumberFormat="1" applyFont="1" applyAlignment="1">
      <alignment horizontal="center"/>
    </xf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94" fontId="60" fillId="0" borderId="13" xfId="483" applyNumberFormat="1" applyFont="1" applyBorder="1"/>
    <xf numFmtId="194" fontId="60" fillId="0" borderId="3" xfId="483" applyNumberFormat="1" applyFont="1" applyBorder="1"/>
    <xf numFmtId="195" fontId="60" fillId="0" borderId="0" xfId="483" applyNumberFormat="1" applyFont="1"/>
    <xf numFmtId="195" fontId="84" fillId="0" borderId="0" xfId="469" applyNumberFormat="1" applyFont="1"/>
    <xf numFmtId="0" fontId="84" fillId="0" borderId="0" xfId="469" applyFont="1"/>
    <xf numFmtId="195" fontId="83" fillId="0" borderId="0" xfId="469" applyNumberFormat="1" applyFont="1"/>
    <xf numFmtId="0" fontId="59" fillId="0" borderId="0" xfId="0" applyFont="1" applyAlignment="1">
      <alignment horizontal="right"/>
    </xf>
    <xf numFmtId="191" fontId="85" fillId="0" borderId="0" xfId="199" applyFont="1" applyFill="1" applyBorder="1" applyAlignment="1">
      <alignment horizontal="center" vertical="top"/>
    </xf>
    <xf numFmtId="195" fontId="60" fillId="0" borderId="0" xfId="185" applyNumberFormat="1" applyFont="1" applyFill="1" applyAlignment="1">
      <alignment horizontal="center" vertical="top" wrapText="1"/>
    </xf>
    <xf numFmtId="195" fontId="60" fillId="0" borderId="3" xfId="185" applyNumberFormat="1" applyFont="1" applyFill="1" applyBorder="1" applyAlignment="1">
      <alignment horizontal="center" vertical="top" wrapText="1"/>
    </xf>
    <xf numFmtId="0" fontId="85" fillId="0" borderId="0" xfId="0" applyFont="1" applyAlignment="1">
      <alignment horizontal="center" vertical="top"/>
    </xf>
    <xf numFmtId="0" fontId="85" fillId="0" borderId="0" xfId="0" applyFont="1"/>
    <xf numFmtId="0" fontId="59" fillId="0" borderId="0" xfId="0" applyFont="1" applyAlignment="1">
      <alignment horizontal="center"/>
    </xf>
    <xf numFmtId="0" fontId="85" fillId="0" borderId="0" xfId="0" applyFont="1" applyAlignment="1">
      <alignment horizontal="center"/>
    </xf>
    <xf numFmtId="0" fontId="85" fillId="0" borderId="13" xfId="0" applyFont="1" applyBorder="1"/>
    <xf numFmtId="0" fontId="85" fillId="0" borderId="13" xfId="0" applyFont="1" applyBorder="1" applyAlignment="1">
      <alignment vertical="top"/>
    </xf>
    <xf numFmtId="0" fontId="85" fillId="0" borderId="13" xfId="0" applyFont="1" applyBorder="1" applyAlignment="1">
      <alignment horizontal="right" vertical="top"/>
    </xf>
    <xf numFmtId="0" fontId="85" fillId="0" borderId="0" xfId="0" applyFont="1" applyAlignment="1">
      <alignment horizontal="left" vertical="top" wrapText="1" indent="4"/>
    </xf>
    <xf numFmtId="0" fontId="85" fillId="0" borderId="13" xfId="0" applyFont="1" applyBorder="1" applyAlignment="1">
      <alignment horizontal="center" vertical="top"/>
    </xf>
    <xf numFmtId="0" fontId="85" fillId="0" borderId="0" xfId="0" applyFont="1" applyAlignment="1">
      <alignment vertical="top" wrapText="1"/>
    </xf>
    <xf numFmtId="0" fontId="85" fillId="0" borderId="13" xfId="0" applyFont="1" applyBorder="1" applyAlignment="1">
      <alignment vertical="top" wrapText="1"/>
    </xf>
    <xf numFmtId="0" fontId="85" fillId="0" borderId="13" xfId="0" applyFont="1" applyBorder="1" applyAlignment="1">
      <alignment horizontal="center" vertical="top" wrapText="1"/>
    </xf>
    <xf numFmtId="0" fontId="61" fillId="0" borderId="0" xfId="0" applyFont="1" applyAlignment="1">
      <alignment vertical="top" wrapText="1"/>
    </xf>
    <xf numFmtId="0" fontId="85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195" fontId="85" fillId="0" borderId="0" xfId="0" applyNumberFormat="1" applyFont="1" applyAlignment="1">
      <alignment vertical="center"/>
    </xf>
    <xf numFmtId="195" fontId="85" fillId="0" borderId="0" xfId="199" applyNumberFormat="1" applyFont="1" applyFill="1" applyBorder="1" applyAlignment="1">
      <alignment vertical="center"/>
    </xf>
    <xf numFmtId="195" fontId="59" fillId="0" borderId="0" xfId="199" applyNumberFormat="1" applyFont="1" applyFill="1" applyBorder="1" applyAlignment="1">
      <alignment vertical="center"/>
    </xf>
    <xf numFmtId="195" fontId="61" fillId="0" borderId="0" xfId="0" applyNumberFormat="1" applyFont="1" applyAlignment="1">
      <alignment vertical="center"/>
    </xf>
    <xf numFmtId="191" fontId="61" fillId="0" borderId="0" xfId="388" applyFont="1" applyFill="1" applyBorder="1" applyAlignment="1">
      <alignment vertical="top"/>
    </xf>
    <xf numFmtId="191" fontId="60" fillId="0" borderId="0" xfId="388" applyFont="1" applyFill="1" applyBorder="1" applyAlignment="1">
      <alignment vertical="top"/>
    </xf>
    <xf numFmtId="191" fontId="61" fillId="0" borderId="0" xfId="388" applyFont="1" applyFill="1" applyBorder="1" applyAlignment="1">
      <alignment vertical="center"/>
    </xf>
    <xf numFmtId="0" fontId="59" fillId="0" borderId="0" xfId="0" applyFont="1" applyAlignment="1">
      <alignment horizontal="right" vertical="center"/>
    </xf>
    <xf numFmtId="0" fontId="61" fillId="0" borderId="0" xfId="0" applyFont="1" applyAlignment="1">
      <alignment horizontal="center" vertical="center"/>
    </xf>
    <xf numFmtId="195" fontId="61" fillId="0" borderId="0" xfId="199" applyNumberFormat="1" applyFont="1" applyFill="1" applyBorder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14" xfId="0" applyFont="1" applyBorder="1" applyAlignment="1">
      <alignment vertical="center"/>
    </xf>
    <xf numFmtId="195" fontId="59" fillId="0" borderId="25" xfId="199" applyNumberFormat="1" applyFont="1" applyFill="1" applyBorder="1" applyAlignment="1">
      <alignment vertical="center"/>
    </xf>
    <xf numFmtId="191" fontId="85" fillId="0" borderId="0" xfId="388" applyFont="1" applyFill="1" applyBorder="1" applyAlignment="1">
      <alignment vertical="center"/>
    </xf>
    <xf numFmtId="195" fontId="61" fillId="0" borderId="0" xfId="388" applyNumberFormat="1" applyFont="1" applyFill="1" applyBorder="1" applyAlignment="1">
      <alignment vertical="center"/>
    </xf>
    <xf numFmtId="195" fontId="61" fillId="0" borderId="25" xfId="199" applyNumberFormat="1" applyFont="1" applyFill="1" applyBorder="1" applyAlignment="1">
      <alignment vertical="center"/>
    </xf>
    <xf numFmtId="195" fontId="85" fillId="0" borderId="3" xfId="199" applyNumberFormat="1" applyFont="1" applyFill="1" applyBorder="1" applyAlignment="1">
      <alignment vertical="center"/>
    </xf>
    <xf numFmtId="195" fontId="85" fillId="0" borderId="15" xfId="199" applyNumberFormat="1" applyFont="1" applyFill="1" applyBorder="1" applyAlignment="1">
      <alignment vertical="center"/>
    </xf>
    <xf numFmtId="195" fontId="85" fillId="0" borderId="0" xfId="199" applyNumberFormat="1" applyFont="1" applyFill="1" applyBorder="1" applyAlignment="1">
      <alignment vertical="top"/>
    </xf>
    <xf numFmtId="195" fontId="59" fillId="0" borderId="0" xfId="199" applyNumberFormat="1" applyFont="1" applyFill="1" applyBorder="1" applyAlignment="1">
      <alignment vertical="top"/>
    </xf>
    <xf numFmtId="195" fontId="85" fillId="0" borderId="0" xfId="0" applyNumberFormat="1" applyFont="1" applyAlignment="1">
      <alignment vertical="top"/>
    </xf>
    <xf numFmtId="195" fontId="59" fillId="0" borderId="0" xfId="199" applyNumberFormat="1" applyFont="1" applyFill="1" applyBorder="1" applyAlignment="1">
      <alignment horizontal="center" vertical="top" wrapText="1"/>
    </xf>
    <xf numFmtId="191" fontId="61" fillId="0" borderId="0" xfId="199" applyFont="1" applyFill="1" applyBorder="1"/>
    <xf numFmtId="195" fontId="60" fillId="0" borderId="13" xfId="199" applyNumberFormat="1" applyFont="1" applyFill="1" applyBorder="1" applyAlignment="1">
      <alignment horizontal="center" vertical="top" wrapText="1"/>
    </xf>
    <xf numFmtId="195" fontId="60" fillId="0" borderId="0" xfId="388" applyNumberFormat="1" applyFont="1" applyFill="1" applyBorder="1" applyAlignment="1">
      <alignment vertical="top"/>
    </xf>
    <xf numFmtId="195" fontId="61" fillId="0" borderId="13" xfId="199" applyNumberFormat="1" applyFont="1" applyFill="1" applyBorder="1" applyAlignment="1">
      <alignment vertical="top"/>
    </xf>
    <xf numFmtId="195" fontId="61" fillId="0" borderId="0" xfId="0" applyNumberFormat="1" applyFont="1"/>
    <xf numFmtId="195" fontId="59" fillId="0" borderId="3" xfId="199" applyNumberFormat="1" applyFont="1" applyFill="1" applyBorder="1" applyAlignment="1">
      <alignment horizontal="center" vertical="top" wrapText="1"/>
    </xf>
    <xf numFmtId="195" fontId="85" fillId="0" borderId="3" xfId="199" applyNumberFormat="1" applyFont="1" applyFill="1" applyBorder="1" applyAlignment="1">
      <alignment vertical="top"/>
    </xf>
    <xf numFmtId="195" fontId="59" fillId="0" borderId="3" xfId="199" applyNumberFormat="1" applyFont="1" applyFill="1" applyBorder="1" applyAlignment="1">
      <alignment vertical="top"/>
    </xf>
    <xf numFmtId="195" fontId="85" fillId="0" borderId="15" xfId="199" applyNumberFormat="1" applyFont="1" applyFill="1" applyBorder="1" applyAlignment="1">
      <alignment vertical="top"/>
    </xf>
    <xf numFmtId="195" fontId="85" fillId="0" borderId="0" xfId="199" applyNumberFormat="1" applyFont="1" applyFill="1" applyBorder="1" applyAlignment="1">
      <alignment horizontal="right" vertical="top"/>
    </xf>
    <xf numFmtId="191" fontId="59" fillId="0" borderId="0" xfId="199" applyFont="1" applyFill="1" applyBorder="1" applyAlignment="1">
      <alignment vertical="top"/>
    </xf>
    <xf numFmtId="0" fontId="59" fillId="0" borderId="13" xfId="0" applyFont="1" applyBorder="1" applyAlignment="1">
      <alignment vertical="top"/>
    </xf>
    <xf numFmtId="0" fontId="59" fillId="0" borderId="25" xfId="0" applyFont="1" applyBorder="1" applyAlignment="1">
      <alignment vertical="top"/>
    </xf>
    <xf numFmtId="0" fontId="59" fillId="0" borderId="13" xfId="0" applyFont="1" applyBorder="1" applyAlignment="1">
      <alignment horizontal="right" vertical="top"/>
    </xf>
    <xf numFmtId="0" fontId="59" fillId="0" borderId="14" xfId="0" applyFont="1" applyBorder="1" applyAlignment="1">
      <alignment horizontal="center"/>
    </xf>
    <xf numFmtId="195" fontId="59" fillId="0" borderId="14" xfId="0" applyNumberFormat="1" applyFont="1" applyBorder="1" applyAlignment="1">
      <alignment horizontal="center"/>
    </xf>
    <xf numFmtId="0" fontId="59" fillId="0" borderId="0" xfId="0" applyFont="1" applyAlignment="1">
      <alignment horizontal="left" vertical="top" wrapText="1" indent="4"/>
    </xf>
    <xf numFmtId="0" fontId="59" fillId="0" borderId="13" xfId="0" applyFont="1" applyBorder="1" applyAlignment="1">
      <alignment horizontal="center"/>
    </xf>
    <xf numFmtId="195" fontId="59" fillId="0" borderId="0" xfId="0" applyNumberFormat="1" applyFont="1" applyAlignment="1">
      <alignment horizontal="center"/>
    </xf>
    <xf numFmtId="0" fontId="59" fillId="0" borderId="25" xfId="0" applyFont="1" applyBorder="1" applyAlignment="1">
      <alignment horizontal="center" vertical="top"/>
    </xf>
    <xf numFmtId="0" fontId="59" fillId="0" borderId="0" xfId="0" applyFont="1" applyAlignment="1">
      <alignment vertical="center"/>
    </xf>
    <xf numFmtId="195" fontId="59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195" fontId="60" fillId="0" borderId="0" xfId="0" applyNumberFormat="1" applyFont="1" applyAlignment="1">
      <alignment vertical="center"/>
    </xf>
    <xf numFmtId="195" fontId="60" fillId="0" borderId="0" xfId="199" applyNumberFormat="1" applyFont="1" applyFill="1" applyAlignment="1">
      <alignment vertical="center"/>
    </xf>
    <xf numFmtId="191" fontId="60" fillId="0" borderId="0" xfId="199" applyFont="1" applyFill="1" applyAlignment="1">
      <alignment vertical="center"/>
    </xf>
    <xf numFmtId="0" fontId="60" fillId="0" borderId="0" xfId="0" applyFont="1" applyAlignment="1">
      <alignment horizontal="center" vertical="center"/>
    </xf>
    <xf numFmtId="195" fontId="60" fillId="0" borderId="0" xfId="199" applyNumberFormat="1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195" fontId="59" fillId="0" borderId="14" xfId="199" applyNumberFormat="1" applyFont="1" applyFill="1" applyBorder="1" applyAlignment="1">
      <alignment vertical="center"/>
    </xf>
    <xf numFmtId="195" fontId="59" fillId="0" borderId="14" xfId="199" applyNumberFormat="1" applyFont="1" applyFill="1" applyBorder="1" applyAlignment="1">
      <alignment horizontal="center" vertical="center"/>
    </xf>
    <xf numFmtId="191" fontId="59" fillId="0" borderId="0" xfId="199" applyFont="1" applyFill="1" applyBorder="1" applyAlignment="1">
      <alignment vertical="center"/>
    </xf>
    <xf numFmtId="195" fontId="59" fillId="0" borderId="0" xfId="199" applyNumberFormat="1" applyFont="1" applyFill="1" applyBorder="1" applyAlignment="1">
      <alignment horizontal="center" vertical="center"/>
    </xf>
    <xf numFmtId="195" fontId="59" fillId="0" borderId="0" xfId="199" applyNumberFormat="1" applyFont="1" applyFill="1" applyAlignment="1">
      <alignment vertical="center"/>
    </xf>
    <xf numFmtId="191" fontId="60" fillId="0" borderId="0" xfId="199" applyFont="1" applyFill="1" applyBorder="1" applyAlignment="1">
      <alignment vertical="center"/>
    </xf>
    <xf numFmtId="195" fontId="60" fillId="0" borderId="25" xfId="199" applyNumberFormat="1" applyFont="1" applyFill="1" applyBorder="1" applyAlignment="1">
      <alignment horizontal="center" vertical="center"/>
    </xf>
    <xf numFmtId="195" fontId="59" fillId="0" borderId="3" xfId="199" applyNumberFormat="1" applyFont="1" applyFill="1" applyBorder="1" applyAlignment="1">
      <alignment horizontal="center" vertical="center"/>
    </xf>
    <xf numFmtId="195" fontId="59" fillId="0" borderId="15" xfId="199" applyNumberFormat="1" applyFont="1" applyFill="1" applyBorder="1" applyAlignment="1">
      <alignment vertical="center"/>
    </xf>
    <xf numFmtId="0" fontId="85" fillId="0" borderId="0" xfId="0" applyFont="1" applyAlignment="1">
      <alignment vertical="top"/>
    </xf>
    <xf numFmtId="195" fontId="59" fillId="0" borderId="0" xfId="199" applyNumberFormat="1" applyFont="1" applyFill="1"/>
    <xf numFmtId="195" fontId="59" fillId="0" borderId="0" xfId="0" applyNumberFormat="1" applyFont="1"/>
    <xf numFmtId="195" fontId="59" fillId="0" borderId="0" xfId="199" applyNumberFormat="1" applyFont="1" applyFill="1" applyBorder="1" applyAlignment="1">
      <alignment vertical="top" wrapText="1"/>
    </xf>
    <xf numFmtId="195" fontId="60" fillId="0" borderId="0" xfId="199" applyNumberFormat="1" applyFont="1" applyFill="1" applyAlignment="1">
      <alignment vertical="top" wrapText="1"/>
    </xf>
    <xf numFmtId="195" fontId="59" fillId="0" borderId="15" xfId="199" applyNumberFormat="1" applyFont="1" applyFill="1" applyBorder="1" applyAlignment="1">
      <alignment vertical="top"/>
    </xf>
    <xf numFmtId="195" fontId="60" fillId="0" borderId="15" xfId="199" applyNumberFormat="1" applyFont="1" applyFill="1" applyBorder="1" applyAlignment="1">
      <alignment horizontal="center" vertical="top" wrapText="1"/>
    </xf>
    <xf numFmtId="0" fontId="60" fillId="0" borderId="0" xfId="0" applyFont="1" applyAlignment="1">
      <alignment horizontal="left" vertical="top" indent="2"/>
    </xf>
    <xf numFmtId="0" fontId="61" fillId="0" borderId="0" xfId="0" applyFont="1" applyAlignment="1">
      <alignment horizontal="left" textRotation="180"/>
    </xf>
    <xf numFmtId="0" fontId="60" fillId="0" borderId="0" xfId="0" applyFont="1" applyAlignment="1">
      <alignment horizontal="right" textRotation="180"/>
    </xf>
    <xf numFmtId="43" fontId="60" fillId="0" borderId="0" xfId="0" applyNumberFormat="1" applyFont="1"/>
    <xf numFmtId="3" fontId="60" fillId="0" borderId="0" xfId="0" applyNumberFormat="1" applyFont="1"/>
    <xf numFmtId="191" fontId="60" fillId="0" borderId="0" xfId="185" applyFont="1" applyFill="1" applyAlignment="1">
      <alignment horizontal="center" vertical="top" wrapText="1"/>
    </xf>
    <xf numFmtId="191" fontId="59" fillId="0" borderId="0" xfId="185" applyFont="1" applyFill="1"/>
    <xf numFmtId="0" fontId="86" fillId="0" borderId="0" xfId="0" applyFont="1" applyAlignment="1">
      <alignment horizontal="center"/>
    </xf>
    <xf numFmtId="0" fontId="59" fillId="0" borderId="13" xfId="0" applyFont="1" applyBorder="1" applyAlignment="1">
      <alignment horizontal="right"/>
    </xf>
    <xf numFmtId="0" fontId="86" fillId="0" borderId="14" xfId="0" applyFont="1" applyBorder="1" applyAlignment="1">
      <alignment horizontal="center"/>
    </xf>
    <xf numFmtId="0" fontId="59" fillId="0" borderId="14" xfId="0" applyFont="1" applyBorder="1" applyAlignment="1">
      <alignment horizontal="center" vertical="top" wrapText="1"/>
    </xf>
    <xf numFmtId="191" fontId="59" fillId="0" borderId="0" xfId="185" applyFont="1" applyFill="1" applyBorder="1"/>
    <xf numFmtId="0" fontId="86" fillId="0" borderId="13" xfId="0" applyFont="1" applyBorder="1" applyAlignment="1">
      <alignment horizontal="center"/>
    </xf>
    <xf numFmtId="0" fontId="59" fillId="0" borderId="25" xfId="0" applyFont="1" applyBorder="1" applyAlignment="1">
      <alignment horizontal="center" vertical="top" wrapText="1"/>
    </xf>
    <xf numFmtId="191" fontId="59" fillId="0" borderId="13" xfId="185" quotePrefix="1" applyFont="1" applyFill="1" applyBorder="1" applyAlignment="1">
      <alignment horizontal="center" vertical="top"/>
    </xf>
    <xf numFmtId="191" fontId="59" fillId="0" borderId="13" xfId="185" applyFont="1" applyFill="1" applyBorder="1"/>
    <xf numFmtId="191" fontId="59" fillId="0" borderId="0" xfId="185" applyFont="1" applyFill="1" applyBorder="1" applyAlignment="1">
      <alignment horizontal="center"/>
    </xf>
    <xf numFmtId="0" fontId="87" fillId="0" borderId="0" xfId="0" applyFont="1"/>
    <xf numFmtId="0" fontId="60" fillId="0" borderId="0" xfId="0" applyFont="1" applyAlignment="1">
      <alignment horizontal="center" vertical="top" wrapText="1"/>
    </xf>
    <xf numFmtId="191" fontId="60" fillId="0" borderId="0" xfId="0" applyNumberFormat="1" applyFont="1" applyAlignment="1">
      <alignment vertical="top"/>
    </xf>
    <xf numFmtId="195" fontId="60" fillId="0" borderId="26" xfId="185" applyNumberFormat="1" applyFont="1" applyFill="1" applyBorder="1" applyAlignment="1">
      <alignment horizontal="center" vertical="top" wrapText="1"/>
    </xf>
    <xf numFmtId="195" fontId="60" fillId="0" borderId="0" xfId="0" applyNumberFormat="1" applyFont="1" applyAlignment="1">
      <alignment vertical="top"/>
    </xf>
    <xf numFmtId="195" fontId="60" fillId="0" borderId="0" xfId="185" applyNumberFormat="1" applyFont="1" applyFill="1" applyBorder="1" applyAlignment="1">
      <alignment vertical="top"/>
    </xf>
    <xf numFmtId="195" fontId="60" fillId="0" borderId="14" xfId="185" applyNumberFormat="1" applyFont="1" applyFill="1" applyBorder="1" applyAlignment="1">
      <alignment vertical="top"/>
    </xf>
    <xf numFmtId="195" fontId="60" fillId="0" borderId="13" xfId="185" applyNumberFormat="1" applyFont="1" applyFill="1" applyBorder="1" applyAlignment="1">
      <alignment vertical="top"/>
    </xf>
    <xf numFmtId="195" fontId="60" fillId="0" borderId="13" xfId="185" applyNumberFormat="1" applyFont="1" applyFill="1" applyBorder="1" applyAlignment="1">
      <alignment horizontal="center" vertical="top" wrapText="1"/>
    </xf>
    <xf numFmtId="195" fontId="60" fillId="0" borderId="12" xfId="0" applyNumberFormat="1" applyFont="1" applyBorder="1" applyAlignment="1">
      <alignment vertical="top"/>
    </xf>
    <xf numFmtId="190" fontId="60" fillId="0" borderId="0" xfId="0" applyNumberFormat="1" applyFont="1"/>
    <xf numFmtId="191" fontId="60" fillId="0" borderId="0" xfId="185" applyFont="1" applyFill="1" applyAlignment="1"/>
    <xf numFmtId="0" fontId="83" fillId="0" borderId="0" xfId="0" applyFont="1"/>
    <xf numFmtId="0" fontId="88" fillId="0" borderId="0" xfId="0" applyFont="1" applyAlignment="1">
      <alignment horizontal="center" vertical="top" wrapText="1"/>
    </xf>
    <xf numFmtId="0" fontId="88" fillId="0" borderId="13" xfId="0" applyFont="1" applyBorder="1"/>
    <xf numFmtId="0" fontId="89" fillId="0" borderId="0" xfId="0" applyFont="1"/>
    <xf numFmtId="0" fontId="83" fillId="0" borderId="0" xfId="0" applyFont="1" applyAlignment="1">
      <alignment horizontal="center"/>
    </xf>
    <xf numFmtId="0" fontId="83" fillId="0" borderId="0" xfId="0" applyFont="1" applyAlignment="1">
      <alignment vertical="top" wrapText="1"/>
    </xf>
    <xf numFmtId="0" fontId="83" fillId="0" borderId="0" xfId="0" applyFont="1" applyAlignment="1">
      <alignment vertical="top"/>
    </xf>
    <xf numFmtId="0" fontId="60" fillId="0" borderId="0" xfId="185" applyNumberFormat="1" applyFont="1" applyFill="1" applyAlignment="1">
      <alignment horizontal="center" vertical="top" wrapText="1"/>
    </xf>
    <xf numFmtId="195" fontId="60" fillId="0" borderId="3" xfId="0" applyNumberFormat="1" applyFont="1" applyBorder="1" applyAlignment="1">
      <alignment vertical="top"/>
    </xf>
    <xf numFmtId="0" fontId="90" fillId="0" borderId="0" xfId="0" applyFont="1" applyAlignment="1">
      <alignment horizontal="center" vertical="top" wrapText="1"/>
    </xf>
    <xf numFmtId="195" fontId="60" fillId="0" borderId="0" xfId="0" applyNumberFormat="1" applyFont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195" fontId="60" fillId="0" borderId="25" xfId="185" applyNumberFormat="1" applyFont="1" applyFill="1" applyBorder="1" applyAlignment="1">
      <alignment horizontal="center" vertical="top" wrapText="1"/>
    </xf>
    <xf numFmtId="191" fontId="83" fillId="0" borderId="0" xfId="0" applyNumberFormat="1" applyFont="1" applyAlignment="1">
      <alignment horizontal="center" vertical="top" wrapText="1"/>
    </xf>
    <xf numFmtId="191" fontId="83" fillId="0" borderId="0" xfId="0" applyNumberFormat="1" applyFont="1" applyAlignment="1">
      <alignment vertical="top"/>
    </xf>
    <xf numFmtId="43" fontId="83" fillId="0" borderId="0" xfId="0" applyNumberFormat="1" applyFont="1" applyAlignment="1">
      <alignment horizontal="center" vertical="top" wrapText="1"/>
    </xf>
    <xf numFmtId="195" fontId="83" fillId="0" borderId="0" xfId="185" applyNumberFormat="1" applyFont="1" applyFill="1" applyBorder="1" applyAlignment="1">
      <alignment vertical="top"/>
    </xf>
    <xf numFmtId="195" fontId="60" fillId="0" borderId="0" xfId="185" applyNumberFormat="1" applyFont="1" applyFill="1" applyBorder="1" applyAlignment="1"/>
    <xf numFmtId="0" fontId="60" fillId="0" borderId="0" xfId="185" applyNumberFormat="1" applyFont="1" applyFill="1"/>
    <xf numFmtId="0" fontId="83" fillId="0" borderId="0" xfId="185" applyNumberFormat="1" applyFont="1" applyFill="1"/>
    <xf numFmtId="191" fontId="59" fillId="0" borderId="0" xfId="185" applyFont="1" applyFill="1" applyBorder="1" applyAlignment="1">
      <alignment vertical="top" wrapText="1"/>
    </xf>
    <xf numFmtId="0" fontId="59" fillId="0" borderId="0" xfId="185" applyNumberFormat="1" applyFont="1" applyFill="1" applyBorder="1" applyAlignment="1">
      <alignment horizontal="center" vertical="top" wrapText="1"/>
    </xf>
    <xf numFmtId="0" fontId="88" fillId="0" borderId="0" xfId="185" applyNumberFormat="1" applyFont="1" applyFill="1" applyBorder="1" applyAlignment="1">
      <alignment horizontal="center" vertical="top" wrapText="1"/>
    </xf>
    <xf numFmtId="191" fontId="59" fillId="0" borderId="13" xfId="185" applyFont="1" applyFill="1" applyBorder="1" applyAlignment="1"/>
    <xf numFmtId="191" fontId="88" fillId="0" borderId="13" xfId="185" applyFont="1" applyFill="1" applyBorder="1" applyAlignment="1"/>
    <xf numFmtId="191" fontId="59" fillId="0" borderId="13" xfId="185" applyFont="1" applyFill="1" applyBorder="1" applyAlignment="1">
      <alignment horizontal="right"/>
    </xf>
    <xf numFmtId="191" fontId="59" fillId="0" borderId="14" xfId="185" applyFont="1" applyFill="1" applyBorder="1"/>
    <xf numFmtId="191" fontId="59" fillId="0" borderId="14" xfId="185" applyFont="1" applyFill="1" applyBorder="1" applyAlignment="1">
      <alignment vertical="top" wrapText="1"/>
    </xf>
    <xf numFmtId="0" fontId="59" fillId="0" borderId="14" xfId="185" applyNumberFormat="1" applyFont="1" applyFill="1" applyBorder="1" applyAlignment="1">
      <alignment horizontal="center" vertical="top" wrapText="1"/>
    </xf>
    <xf numFmtId="191" fontId="59" fillId="0" borderId="13" xfId="185" applyFont="1" applyFill="1" applyBorder="1" applyAlignment="1">
      <alignment vertical="top" wrapText="1"/>
    </xf>
    <xf numFmtId="191" fontId="59" fillId="0" borderId="13" xfId="185" quotePrefix="1" applyFont="1" applyFill="1" applyBorder="1" applyAlignment="1">
      <alignment horizontal="center"/>
    </xf>
    <xf numFmtId="191" fontId="88" fillId="0" borderId="0" xfId="185" applyFont="1" applyFill="1" applyBorder="1" applyAlignment="1">
      <alignment horizontal="center"/>
    </xf>
    <xf numFmtId="191" fontId="60" fillId="0" borderId="0" xfId="185" applyFont="1" applyFill="1" applyAlignment="1">
      <alignment vertical="top" wrapText="1"/>
    </xf>
    <xf numFmtId="0" fontId="83" fillId="0" borderId="0" xfId="185" applyNumberFormat="1" applyFont="1" applyFill="1" applyAlignment="1">
      <alignment horizontal="center" vertical="top" wrapText="1"/>
    </xf>
    <xf numFmtId="191" fontId="59" fillId="0" borderId="0" xfId="185" applyFont="1" applyFill="1" applyAlignment="1"/>
    <xf numFmtId="191" fontId="60" fillId="0" borderId="0" xfId="185" applyFont="1" applyFill="1" applyAlignment="1">
      <alignment horizontal="left" vertical="top"/>
    </xf>
    <xf numFmtId="0" fontId="60" fillId="0" borderId="0" xfId="185" applyNumberFormat="1" applyFont="1" applyFill="1" applyAlignment="1">
      <alignment vertical="top" wrapText="1"/>
    </xf>
    <xf numFmtId="195" fontId="60" fillId="0" borderId="3" xfId="185" applyNumberFormat="1" applyFont="1" applyFill="1" applyBorder="1" applyAlignment="1">
      <alignment vertical="top"/>
    </xf>
    <xf numFmtId="0" fontId="83" fillId="0" borderId="0" xfId="185" applyNumberFormat="1" applyFont="1" applyFill="1" applyAlignment="1">
      <alignment vertical="top" wrapText="1"/>
    </xf>
    <xf numFmtId="191" fontId="60" fillId="0" borderId="0" xfId="185" quotePrefix="1" applyFont="1" applyFill="1" applyAlignment="1">
      <alignment vertical="top"/>
    </xf>
    <xf numFmtId="0" fontId="60" fillId="0" borderId="0" xfId="185" applyNumberFormat="1" applyFont="1" applyFill="1" applyAlignment="1">
      <alignment vertical="top"/>
    </xf>
    <xf numFmtId="195" fontId="60" fillId="0" borderId="12" xfId="185" applyNumberFormat="1" applyFont="1" applyFill="1" applyBorder="1" applyAlignment="1">
      <alignment vertical="top"/>
    </xf>
    <xf numFmtId="191" fontId="83" fillId="0" borderId="0" xfId="185" applyFont="1" applyFill="1"/>
    <xf numFmtId="195" fontId="60" fillId="0" borderId="0" xfId="185" applyNumberFormat="1" applyFont="1" applyFill="1"/>
    <xf numFmtId="191" fontId="60" fillId="0" borderId="0" xfId="185" applyFont="1" applyFill="1" applyBorder="1" applyAlignment="1">
      <alignment vertical="top"/>
    </xf>
    <xf numFmtId="191" fontId="84" fillId="0" borderId="0" xfId="185" applyFont="1" applyFill="1"/>
    <xf numFmtId="0" fontId="84" fillId="0" borderId="0" xfId="185" applyNumberFormat="1" applyFont="1" applyFill="1"/>
    <xf numFmtId="195" fontId="84" fillId="0" borderId="0" xfId="185" applyNumberFormat="1" applyFont="1" applyFill="1"/>
    <xf numFmtId="0" fontId="60" fillId="0" borderId="0" xfId="185" applyNumberFormat="1" applyFont="1" applyFill="1" applyAlignment="1"/>
    <xf numFmtId="0" fontId="83" fillId="0" borderId="0" xfId="185" applyNumberFormat="1" applyFont="1" applyFill="1" applyAlignment="1"/>
    <xf numFmtId="191" fontId="60" fillId="0" borderId="0" xfId="185" applyFont="1" applyFill="1" applyBorder="1" applyAlignment="1"/>
    <xf numFmtId="191" fontId="83" fillId="0" borderId="0" xfId="185" applyFont="1" applyFill="1" applyBorder="1" applyAlignment="1"/>
    <xf numFmtId="195" fontId="60" fillId="0" borderId="0" xfId="185" applyNumberFormat="1" applyFont="1" applyFill="1" applyAlignment="1"/>
    <xf numFmtId="195" fontId="59" fillId="0" borderId="15" xfId="199" applyNumberFormat="1" applyFont="1" applyFill="1" applyBorder="1" applyAlignment="1">
      <alignment horizontal="center" vertical="top" wrapText="1"/>
    </xf>
    <xf numFmtId="195" fontId="60" fillId="0" borderId="0" xfId="185" applyNumberFormat="1" applyFont="1" applyFill="1" applyAlignment="1">
      <alignment horizontal="center" wrapText="1"/>
    </xf>
    <xf numFmtId="195" fontId="60" fillId="0" borderId="25" xfId="199" applyNumberFormat="1" applyFont="1" applyFill="1" applyBorder="1" applyAlignment="1"/>
    <xf numFmtId="191" fontId="59" fillId="0" borderId="0" xfId="185" applyFont="1" applyFill="1" applyAlignment="1">
      <alignment horizontal="center"/>
    </xf>
    <xf numFmtId="191" fontId="87" fillId="0" borderId="0" xfId="185" applyFont="1" applyFill="1" applyBorder="1" applyAlignment="1">
      <alignment horizontal="center" vertical="top"/>
    </xf>
    <xf numFmtId="191" fontId="59" fillId="0" borderId="3" xfId="185" applyFont="1" applyFill="1" applyBorder="1" applyAlignment="1">
      <alignment horizontal="center" vertical="top" wrapText="1"/>
    </xf>
    <xf numFmtId="0" fontId="87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191" fontId="59" fillId="0" borderId="0" xfId="0" applyNumberFormat="1" applyFont="1" applyAlignment="1">
      <alignment horizontal="center"/>
    </xf>
    <xf numFmtId="0" fontId="59" fillId="0" borderId="3" xfId="0" applyFont="1" applyBorder="1" applyAlignment="1">
      <alignment horizontal="center" vertical="top" wrapText="1"/>
    </xf>
    <xf numFmtId="0" fontId="59" fillId="0" borderId="0" xfId="0" applyFont="1" applyAlignment="1">
      <alignment horizontal="center" vertical="justify"/>
    </xf>
    <xf numFmtId="0" fontId="59" fillId="0" borderId="13" xfId="0" applyFont="1" applyBorder="1" applyAlignment="1">
      <alignment horizontal="right" vertical="justify"/>
    </xf>
    <xf numFmtId="0" fontId="59" fillId="0" borderId="0" xfId="0" applyFont="1" applyAlignment="1">
      <alignment horizontal="right" vertical="justify"/>
    </xf>
    <xf numFmtId="0" fontId="59" fillId="0" borderId="13" xfId="0" applyFont="1" applyBorder="1" applyAlignment="1">
      <alignment horizontal="center" vertical="top"/>
    </xf>
    <xf numFmtId="0" fontId="59" fillId="0" borderId="13" xfId="0" applyFont="1" applyBorder="1" applyAlignment="1">
      <alignment horizontal="center"/>
    </xf>
    <xf numFmtId="0" fontId="59" fillId="0" borderId="0" xfId="0" applyFont="1" applyAlignment="1">
      <alignment horizontal="center" vertical="top"/>
    </xf>
    <xf numFmtId="0" fontId="59" fillId="0" borderId="3" xfId="0" applyFont="1" applyBorder="1" applyAlignment="1">
      <alignment horizontal="center"/>
    </xf>
    <xf numFmtId="0" fontId="85" fillId="0" borderId="0" xfId="0" applyFont="1" applyAlignment="1">
      <alignment horizontal="center" vertical="top"/>
    </xf>
    <xf numFmtId="0" fontId="85" fillId="0" borderId="3" xfId="0" applyFont="1" applyBorder="1" applyAlignment="1">
      <alignment horizontal="center" vertical="top"/>
    </xf>
    <xf numFmtId="191" fontId="59" fillId="0" borderId="0" xfId="199" applyFont="1" applyFill="1" applyBorder="1" applyAlignment="1">
      <alignment horizontal="right"/>
    </xf>
    <xf numFmtId="39" fontId="59" fillId="0" borderId="0" xfId="225" applyNumberFormat="1" applyFont="1" applyFill="1" applyAlignment="1">
      <alignment horizontal="center"/>
    </xf>
    <xf numFmtId="191" fontId="59" fillId="0" borderId="0" xfId="225" applyFont="1" applyFill="1" applyAlignment="1">
      <alignment horizontal="center"/>
    </xf>
    <xf numFmtId="39" fontId="59" fillId="0" borderId="0" xfId="1066" applyFont="1" applyAlignment="1">
      <alignment horizontal="center"/>
    </xf>
    <xf numFmtId="39" fontId="59" fillId="0" borderId="3" xfId="1066" applyFont="1" applyBorder="1" applyAlignment="1">
      <alignment horizontal="center"/>
    </xf>
    <xf numFmtId="0" fontId="59" fillId="0" borderId="3" xfId="483" applyFont="1" applyBorder="1" applyAlignment="1">
      <alignment horizontal="center"/>
    </xf>
    <xf numFmtId="195" fontId="59" fillId="0" borderId="13" xfId="199" applyNumberFormat="1" applyFont="1" applyFill="1" applyBorder="1" applyAlignment="1">
      <alignment horizontal="center" vertical="top" wrapText="1"/>
    </xf>
  </cellXfs>
  <cellStyles count="1091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Sheet2"/>
      <sheetName val="G"/>
      <sheetName val="9"/>
      <sheetName val="Sales - Report First"/>
      <sheetName val="Journal"/>
      <sheetName val="PopCache_Sheet1"/>
      <sheetName val="As"/>
      <sheetName val="MFA"/>
      <sheetName val="Cash Flow"/>
      <sheetName val="Financial Summary"/>
      <sheetName val="accumdeprn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MH"/>
      <sheetName val="sale0104"/>
      <sheetName val="เงินกู้ธนชาติ"/>
      <sheetName val="PDT-015"/>
      <sheetName val="addl cost"/>
      <sheetName val="accumdeprn"/>
      <sheetName val="License_BOI"/>
      <sheetName val="Asset_Class"/>
      <sheetName val="Depre__Key"/>
      <sheetName val="addl_cost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Iron Curtain Method"/>
      <sheetName val="งบดุล"/>
      <sheetName val="งบกำไรขาดทุน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ASHFLOW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feature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J2"/>
      <sheetName val="J1"/>
      <sheetName val="Location Codes"/>
      <sheetName val="Temp"/>
      <sheetName val="BGT97STAFF"/>
      <sheetName val="งบการเงิน"/>
      <sheetName val="cash flow 2"/>
      <sheetName val="FKT_PJK"/>
      <sheetName val="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Summary_aging_Stk"/>
      <sheetName val="Stock_Aging"/>
      <sheetName val="CODE,NAME"/>
      <sheetName val="Summary_aging_Stk1"/>
      <sheetName val="Stock_Aging1"/>
      <sheetName val="1"/>
      <sheetName val="_Bal Int Acp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REVENUE"/>
      <sheetName val="Debt Info"/>
      <sheetName val="Dados"/>
      <sheetName val="Desp.Fixas_Vendas"/>
      <sheetName val=""/>
      <sheetName val="P and L accounts"/>
      <sheetName val="เงินกู้ธนชาติ"/>
      <sheetName val="Account Code_E"/>
      <sheetName val="Forecast-SGD"/>
      <sheetName val="NBV 01.01.2004"/>
      <sheetName val="Sheet1"/>
      <sheetName val="CIPA"/>
      <sheetName val="Packing Material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FKT_PJK"/>
      <sheetName val="Summary_aging_Stk2"/>
      <sheetName val="Stock_Aging2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UILD95"/>
      <sheetName val="Standing data"/>
      <sheetName val="feature"/>
      <sheetName val="Threshold"/>
      <sheetName val="SH_A"/>
      <sheetName val="0805"/>
      <sheetName val="SCB 1 - Current"/>
      <sheetName val="SCB 2 - Current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Expect Depre."/>
      <sheetName val="FA Movement YE09"/>
      <sheetName val="JJM0107"/>
      <sheetName val="Inventory Dec"/>
      <sheetName val="BALANCE SHEET "/>
      <sheetName val="2779"/>
      <sheetName val="HOME"/>
      <sheetName val="TB-3Q2016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Dec"/>
      <sheetName val="Summary"/>
      <sheetName val="Master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/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ADJ - RATE"/>
      <sheetName val="ELIM 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Sheet1"/>
      <sheetName val="ZENTEI2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List"/>
      <sheetName val="คำอธิบายระบบเงินเดือน"/>
      <sheetName val="data"/>
      <sheetName val="BPR"/>
      <sheetName val="group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กระบวนการบริหารงานทรัพยากรบุคคล</v>
          </cell>
        </row>
      </sheetData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CODE,NAME"/>
      <sheetName val="Statement"/>
      <sheetName val="ErrorUser"/>
      <sheetName val="FY04 budget vol"/>
      <sheetName val="dBase"/>
      <sheetName val="General assumptions"/>
      <sheetName val="F1771-V"/>
      <sheetName val="ZENTEI2"/>
      <sheetName val="fagor04-a3112e"/>
      <sheetName val="Copy of STA_0306_SAL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List"/>
      <sheetName val="_2__xls__2__xls_COV"/>
      <sheetName val="Sale 0501"/>
      <sheetName val="ADVANCE-STAFF"/>
      <sheetName val="stock1020v1.3"/>
      <sheetName val="JUNE EOH-MASTER (2)"/>
      <sheetName val="Employee"/>
      <sheetName val="JobOrder"/>
      <sheetName val="EQ4NTV"/>
      <sheetName val="Puu Pud pong"/>
      <sheetName val="Teriyaki"/>
      <sheetName val="事務所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  <sheetName val="99年度原単位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List"/>
      <sheetName val="Adj&amp;Rje(Z820) "/>
      <sheetName val="Q3-46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Stock_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Machine2,3'04"/>
      <sheetName val="Input1"/>
      <sheetName val="Stock_Aging3"/>
      <sheetName val="STA HQ CESS 0311"/>
      <sheetName val="ตั๋วเงินรับ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BS"/>
      <sheetName val="งบการ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TB-M"/>
      <sheetName val="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Sale0307"/>
      <sheetName val="RSS9801"/>
      <sheetName val="CODE,NAM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RATE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RATE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wcf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Asset group"/>
      <sheetName val="Dat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/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>
        <row r="2">
          <cell r="A2" t="str">
            <v>L040278</v>
          </cell>
        </row>
      </sheetData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Bill No. 2 - Carpark"/>
      <sheetName val="Bill_No__2_-_Carpark"/>
      <sheetName val="STA HQ CESS 0411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3"/>
      <sheetName val="Sale0402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Project P&amp;L"/>
      <sheetName val="Sale_0404"/>
      <sheetName val="Sale_04041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Sale0307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INVOICE</v>
          </cell>
        </row>
      </sheetData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MR5"/>
      <sheetName val="#REF"/>
      <sheetName val="Sale 0407"/>
      <sheetName val="BPI-LOP"/>
      <sheetName val="Add."/>
      <sheetName val="Detail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onthly highlights"/>
      <sheetName val="Sale 0408"/>
      <sheetName val="FG-ISSUED"/>
      <sheetName val="EXｳｪｲﾄ0"/>
      <sheetName val="ITE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_Bal Int Acp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rss9801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 refreshError="1"/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>
        <row r="44">
          <cell r="L44">
            <v>181491.03000000003</v>
          </cell>
        </row>
      </sheetData>
      <sheetData sheetId="36"/>
      <sheetData sheetId="37">
        <row r="385">
          <cell r="L385">
            <v>9130115.2500000037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view="pageBreakPreview" zoomScaleNormal="90" zoomScaleSheetLayoutView="100" workbookViewId="0">
      <selection activeCell="A9" sqref="A9:E9"/>
    </sheetView>
  </sheetViews>
  <sheetFormatPr defaultColWidth="9.36328125" defaultRowHeight="21" customHeight="1"/>
  <cols>
    <col min="1" max="4" width="1.6328125" style="64" customWidth="1"/>
    <col min="5" max="5" width="22.1796875" style="64" customWidth="1"/>
    <col min="6" max="6" width="9.36328125" style="245" bestFit="1" customWidth="1"/>
    <col min="7" max="7" width="15.36328125" style="246" customWidth="1"/>
    <col min="8" max="8" width="15.36328125" style="64" customWidth="1"/>
    <col min="9" max="9" width="0.6328125" style="34" customWidth="1"/>
    <col min="10" max="10" width="15.36328125" style="29" customWidth="1"/>
    <col min="11" max="11" width="15.36328125" style="64" customWidth="1"/>
    <col min="12" max="12" width="12.6328125" style="64" customWidth="1"/>
    <col min="13" max="13" width="15.6328125" style="64" bestFit="1" customWidth="1"/>
    <col min="14" max="14" width="14.36328125" style="64" bestFit="1" customWidth="1"/>
    <col min="15" max="16384" width="9.36328125" style="64"/>
  </cols>
  <sheetData>
    <row r="1" spans="1:11" ht="20" customHeight="1"/>
    <row r="2" spans="1:11" s="204" customFormat="1" ht="20" customHeight="1">
      <c r="A2" s="283" t="s">
        <v>57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</row>
    <row r="3" spans="1:11" s="204" customFormat="1" ht="20" customHeight="1">
      <c r="A3" s="283" t="s">
        <v>15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</row>
    <row r="4" spans="1:11" s="204" customFormat="1" ht="20" customHeight="1">
      <c r="A4" s="283" t="s">
        <v>180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1" s="204" customFormat="1" ht="20" customHeight="1">
      <c r="A5" s="209"/>
      <c r="B5" s="209"/>
      <c r="C5" s="247"/>
      <c r="D5" s="247"/>
      <c r="E5" s="209"/>
      <c r="F5" s="248"/>
      <c r="G5" s="249"/>
      <c r="I5" s="250"/>
      <c r="J5" s="251"/>
      <c r="K5" s="252" t="s">
        <v>124</v>
      </c>
    </row>
    <row r="6" spans="1:11" s="209" customFormat="1" ht="20" customHeight="1">
      <c r="A6" s="253"/>
      <c r="B6" s="253"/>
      <c r="C6" s="254"/>
      <c r="D6" s="254"/>
      <c r="E6" s="253"/>
      <c r="F6" s="255"/>
      <c r="G6" s="285" t="s">
        <v>26</v>
      </c>
      <c r="H6" s="285"/>
      <c r="I6" s="253"/>
      <c r="J6" s="285" t="s">
        <v>28</v>
      </c>
      <c r="K6" s="285"/>
    </row>
    <row r="7" spans="1:11" s="209" customFormat="1" ht="20" customHeight="1">
      <c r="A7" s="213"/>
      <c r="B7" s="213"/>
      <c r="C7" s="256"/>
      <c r="D7" s="256"/>
      <c r="E7" s="213"/>
      <c r="F7" s="257" t="s">
        <v>0</v>
      </c>
      <c r="G7" s="257" t="s">
        <v>181</v>
      </c>
      <c r="H7" s="257" t="s">
        <v>144</v>
      </c>
      <c r="I7" s="213"/>
      <c r="J7" s="257" t="s">
        <v>181</v>
      </c>
      <c r="K7" s="257" t="s">
        <v>144</v>
      </c>
    </row>
    <row r="8" spans="1:11" s="204" customFormat="1" ht="20" customHeight="1">
      <c r="A8" s="209"/>
      <c r="B8" s="209"/>
      <c r="C8" s="209"/>
      <c r="D8" s="209"/>
      <c r="E8" s="209"/>
      <c r="F8" s="248"/>
      <c r="G8" s="214" t="s">
        <v>126</v>
      </c>
      <c r="H8" s="214" t="s">
        <v>125</v>
      </c>
      <c r="I8" s="209"/>
      <c r="J8" s="214" t="s">
        <v>126</v>
      </c>
      <c r="K8" s="214" t="s">
        <v>125</v>
      </c>
    </row>
    <row r="9" spans="1:11" s="204" customFormat="1" ht="20" customHeight="1">
      <c r="A9" s="284" t="s">
        <v>39</v>
      </c>
      <c r="B9" s="284"/>
      <c r="C9" s="284"/>
      <c r="D9" s="284"/>
      <c r="E9" s="284"/>
      <c r="F9" s="248"/>
      <c r="G9" s="249"/>
      <c r="H9" s="214"/>
      <c r="I9" s="214"/>
      <c r="J9" s="258"/>
      <c r="K9" s="214"/>
    </row>
    <row r="10" spans="1:11" ht="20" customHeight="1">
      <c r="A10" s="48" t="s">
        <v>1</v>
      </c>
      <c r="B10" s="48"/>
      <c r="C10" s="48"/>
      <c r="D10" s="259"/>
      <c r="F10" s="234"/>
      <c r="G10" s="260"/>
      <c r="H10" s="261"/>
      <c r="K10" s="259"/>
    </row>
    <row r="11" spans="1:11" s="48" customFormat="1" ht="20" customHeight="1">
      <c r="B11" s="48" t="s">
        <v>2</v>
      </c>
      <c r="F11" s="234"/>
      <c r="G11" s="114">
        <v>99135</v>
      </c>
      <c r="H11" s="114">
        <v>161122</v>
      </c>
      <c r="I11" s="220"/>
      <c r="J11" s="220">
        <v>6456</v>
      </c>
      <c r="K11" s="220">
        <v>2036</v>
      </c>
    </row>
    <row r="12" spans="1:11" s="48" customFormat="1" ht="20" customHeight="1">
      <c r="B12" s="48" t="s">
        <v>36</v>
      </c>
      <c r="F12" s="234">
        <v>5</v>
      </c>
      <c r="G12" s="114">
        <v>7452</v>
      </c>
      <c r="H12" s="114">
        <v>2878</v>
      </c>
      <c r="I12" s="220"/>
      <c r="J12" s="220">
        <v>44112</v>
      </c>
      <c r="K12" s="220">
        <v>39282</v>
      </c>
    </row>
    <row r="13" spans="1:11" s="48" customFormat="1" ht="20" customHeight="1">
      <c r="B13" s="48" t="s">
        <v>123</v>
      </c>
      <c r="F13" s="234"/>
      <c r="G13" s="114">
        <v>0</v>
      </c>
      <c r="H13" s="114">
        <v>0</v>
      </c>
      <c r="I13" s="220"/>
      <c r="J13" s="114">
        <v>0</v>
      </c>
      <c r="K13" s="114">
        <v>0</v>
      </c>
    </row>
    <row r="14" spans="1:11" s="48" customFormat="1" ht="20" customHeight="1">
      <c r="B14" s="48" t="s">
        <v>90</v>
      </c>
      <c r="F14" s="234">
        <v>6</v>
      </c>
      <c r="G14" s="114">
        <v>120535</v>
      </c>
      <c r="H14" s="114">
        <v>99713</v>
      </c>
      <c r="I14" s="220"/>
      <c r="J14" s="114">
        <v>0</v>
      </c>
      <c r="K14" s="114">
        <v>0</v>
      </c>
    </row>
    <row r="15" spans="1:11" s="48" customFormat="1" ht="20" customHeight="1">
      <c r="B15" s="48" t="s">
        <v>99</v>
      </c>
      <c r="F15" s="234"/>
      <c r="G15" s="114">
        <v>0</v>
      </c>
      <c r="H15" s="114">
        <v>0</v>
      </c>
      <c r="I15" s="220"/>
      <c r="J15" s="114">
        <v>0</v>
      </c>
      <c r="K15" s="114">
        <v>0</v>
      </c>
    </row>
    <row r="16" spans="1:11" s="48" customFormat="1" ht="20" customHeight="1">
      <c r="B16" s="48" t="s">
        <v>58</v>
      </c>
      <c r="F16" s="234"/>
      <c r="G16" s="114">
        <v>0</v>
      </c>
      <c r="H16" s="114">
        <v>0</v>
      </c>
      <c r="I16" s="220"/>
      <c r="J16" s="114">
        <v>0</v>
      </c>
      <c r="K16" s="114">
        <v>0</v>
      </c>
    </row>
    <row r="17" spans="1:13" s="48" customFormat="1" ht="20" customHeight="1">
      <c r="B17" s="48" t="s">
        <v>116</v>
      </c>
      <c r="F17" s="234"/>
      <c r="G17" s="114">
        <v>4513</v>
      </c>
      <c r="H17" s="114">
        <v>3710</v>
      </c>
      <c r="I17" s="220"/>
      <c r="J17" s="220">
        <v>4503</v>
      </c>
      <c r="K17" s="220">
        <v>3704</v>
      </c>
    </row>
    <row r="18" spans="1:13" ht="20" customHeight="1">
      <c r="B18" s="48"/>
      <c r="C18" s="262" t="s">
        <v>10</v>
      </c>
      <c r="F18" s="263"/>
      <c r="G18" s="264">
        <f>SUM(G11:G17)</f>
        <v>231635</v>
      </c>
      <c r="H18" s="264">
        <f>SUM(H11:H17)</f>
        <v>267423</v>
      </c>
      <c r="I18" s="220"/>
      <c r="J18" s="264">
        <f>SUM(J11:J17)</f>
        <v>55071</v>
      </c>
      <c r="K18" s="264">
        <f>SUM(K11:K17)</f>
        <v>45022</v>
      </c>
    </row>
    <row r="19" spans="1:13" ht="20" customHeight="1">
      <c r="A19" s="48" t="s">
        <v>3</v>
      </c>
      <c r="B19" s="48"/>
      <c r="C19" s="48"/>
      <c r="D19" s="48"/>
      <c r="E19" s="48"/>
      <c r="F19" s="263"/>
      <c r="G19" s="265"/>
      <c r="H19" s="47"/>
      <c r="I19" s="220"/>
      <c r="J19" s="220"/>
      <c r="K19" s="47"/>
    </row>
    <row r="20" spans="1:13" ht="20" customHeight="1">
      <c r="A20" s="48"/>
      <c r="B20" s="48" t="s">
        <v>168</v>
      </c>
      <c r="C20" s="48"/>
      <c r="D20" s="48"/>
      <c r="F20" s="234"/>
      <c r="G20" s="64"/>
      <c r="I20" s="64"/>
      <c r="J20" s="64"/>
    </row>
    <row r="21" spans="1:13" ht="20" customHeight="1">
      <c r="A21" s="48"/>
      <c r="B21" s="48"/>
      <c r="C21" s="48" t="s">
        <v>122</v>
      </c>
      <c r="D21" s="48"/>
      <c r="F21" s="234">
        <v>4.0999999999999996</v>
      </c>
      <c r="G21" s="114">
        <v>0</v>
      </c>
      <c r="H21" s="114">
        <v>0</v>
      </c>
      <c r="I21" s="220"/>
      <c r="J21" s="220">
        <v>191791</v>
      </c>
      <c r="K21" s="220">
        <v>227973</v>
      </c>
    </row>
    <row r="22" spans="1:13" ht="20" customHeight="1">
      <c r="A22" s="48"/>
      <c r="B22" s="48" t="s">
        <v>91</v>
      </c>
      <c r="C22" s="48"/>
      <c r="D22" s="48"/>
      <c r="F22" s="234">
        <v>7</v>
      </c>
      <c r="G22" s="114">
        <v>0</v>
      </c>
      <c r="H22" s="114">
        <v>0</v>
      </c>
      <c r="I22" s="220"/>
      <c r="J22" s="220">
        <v>2339843</v>
      </c>
      <c r="K22" s="220">
        <v>2339843</v>
      </c>
    </row>
    <row r="23" spans="1:13" ht="20" customHeight="1">
      <c r="A23" s="48"/>
      <c r="B23" s="48" t="s">
        <v>174</v>
      </c>
      <c r="C23" s="48"/>
      <c r="D23" s="48"/>
      <c r="F23" s="234">
        <v>8</v>
      </c>
      <c r="G23" s="114">
        <v>23081</v>
      </c>
      <c r="H23" s="114">
        <v>15279</v>
      </c>
      <c r="I23" s="220"/>
      <c r="J23" s="220">
        <v>19635</v>
      </c>
      <c r="K23" s="220">
        <v>15279</v>
      </c>
    </row>
    <row r="24" spans="1:13" ht="20" customHeight="1">
      <c r="A24" s="48"/>
      <c r="B24" s="48" t="s">
        <v>118</v>
      </c>
      <c r="C24" s="48"/>
      <c r="D24" s="48"/>
      <c r="F24" s="234"/>
      <c r="G24" s="114">
        <v>0</v>
      </c>
      <c r="H24" s="114">
        <v>271</v>
      </c>
      <c r="I24" s="220"/>
      <c r="J24" s="220">
        <v>0</v>
      </c>
      <c r="K24" s="220">
        <v>271</v>
      </c>
      <c r="M24" s="204"/>
    </row>
    <row r="25" spans="1:13" ht="20" customHeight="1">
      <c r="A25" s="48"/>
      <c r="B25" s="48" t="s">
        <v>101</v>
      </c>
      <c r="C25" s="48"/>
      <c r="D25" s="48"/>
      <c r="F25" s="234"/>
      <c r="G25" s="114">
        <v>3170460</v>
      </c>
      <c r="H25" s="114">
        <v>3170460</v>
      </c>
      <c r="I25" s="220"/>
      <c r="J25" s="220">
        <v>943507</v>
      </c>
      <c r="K25" s="220">
        <v>943507</v>
      </c>
    </row>
    <row r="26" spans="1:13" ht="20" customHeight="1">
      <c r="A26" s="48"/>
      <c r="B26" s="48" t="s">
        <v>92</v>
      </c>
      <c r="D26" s="266"/>
      <c r="F26" s="234"/>
      <c r="G26" s="114">
        <v>49</v>
      </c>
      <c r="H26" s="114">
        <v>64</v>
      </c>
      <c r="I26" s="220"/>
      <c r="J26" s="220">
        <v>49</v>
      </c>
      <c r="K26" s="220">
        <v>64</v>
      </c>
    </row>
    <row r="27" spans="1:13" ht="20" customHeight="1">
      <c r="B27" s="48" t="s">
        <v>59</v>
      </c>
      <c r="C27" s="48"/>
      <c r="F27" s="234"/>
      <c r="G27" s="114">
        <v>343</v>
      </c>
      <c r="H27" s="114">
        <v>143</v>
      </c>
      <c r="I27" s="220"/>
      <c r="J27" s="220">
        <v>388</v>
      </c>
      <c r="K27" s="220">
        <v>188</v>
      </c>
    </row>
    <row r="28" spans="1:13" ht="20" customHeight="1">
      <c r="B28" s="48"/>
      <c r="C28" s="48" t="s">
        <v>11</v>
      </c>
      <c r="D28" s="48"/>
      <c r="F28" s="263"/>
      <c r="G28" s="264">
        <f>SUM(G21:G27)</f>
        <v>3193933</v>
      </c>
      <c r="H28" s="264">
        <f>SUM(H21:H27)</f>
        <v>3186217</v>
      </c>
      <c r="I28" s="220">
        <f>SUM(I21:I27)</f>
        <v>0</v>
      </c>
      <c r="J28" s="264">
        <f>SUM(J21:J27)</f>
        <v>3495213</v>
      </c>
      <c r="K28" s="264">
        <f>SUM(K21:K27)</f>
        <v>3527125</v>
      </c>
    </row>
    <row r="29" spans="1:13" ht="20" customHeight="1" thickBot="1">
      <c r="B29" s="226"/>
      <c r="C29" s="226"/>
      <c r="D29" s="48" t="s">
        <v>60</v>
      </c>
      <c r="F29" s="267"/>
      <c r="G29" s="268">
        <f>+G28+G18</f>
        <v>3425568</v>
      </c>
      <c r="H29" s="268">
        <f>+H28+H18</f>
        <v>3453640</v>
      </c>
      <c r="I29" s="220"/>
      <c r="J29" s="268">
        <f>+J28+J18</f>
        <v>3550284</v>
      </c>
      <c r="K29" s="268">
        <f>+K28+K18</f>
        <v>3572147</v>
      </c>
    </row>
    <row r="30" spans="1:13" ht="20" customHeight="1" thickTop="1">
      <c r="G30" s="269"/>
      <c r="H30" s="270"/>
      <c r="I30" s="271"/>
      <c r="J30" s="271"/>
      <c r="K30" s="270"/>
    </row>
    <row r="31" spans="1:13" s="272" customFormat="1" ht="20" customHeight="1">
      <c r="F31" s="273"/>
      <c r="G31" s="274">
        <f>G29-'P4'!H24</f>
        <v>0</v>
      </c>
      <c r="H31" s="274">
        <f>H29-'P4'!I24</f>
        <v>0</v>
      </c>
      <c r="J31" s="274">
        <f>J29-'P4'!K24</f>
        <v>0</v>
      </c>
      <c r="K31" s="274">
        <f>K29-'P4'!L24</f>
        <v>0</v>
      </c>
    </row>
    <row r="32" spans="1:13" ht="20" customHeight="1">
      <c r="I32" s="64"/>
      <c r="J32" s="269"/>
    </row>
    <row r="33" spans="1:11" ht="20" customHeight="1">
      <c r="I33" s="64"/>
      <c r="J33" s="269"/>
    </row>
    <row r="34" spans="1:11" ht="20" customHeight="1">
      <c r="I34" s="64"/>
      <c r="J34" s="269"/>
    </row>
    <row r="35" spans="1:11" ht="20" customHeight="1">
      <c r="I35" s="64"/>
      <c r="J35" s="269"/>
    </row>
    <row r="36" spans="1:11" ht="20" customHeight="1">
      <c r="I36" s="64"/>
      <c r="J36" s="269"/>
    </row>
    <row r="37" spans="1:11" ht="20" customHeight="1">
      <c r="I37" s="64"/>
      <c r="J37" s="269"/>
    </row>
    <row r="38" spans="1:11" ht="20" customHeight="1">
      <c r="I38" s="64"/>
      <c r="J38" s="269"/>
    </row>
    <row r="39" spans="1:11" ht="20" customHeight="1">
      <c r="I39" s="64"/>
      <c r="J39" s="269"/>
    </row>
    <row r="40" spans="1:11" ht="20" customHeight="1">
      <c r="I40" s="64"/>
      <c r="J40" s="269"/>
    </row>
    <row r="41" spans="1:11" ht="20" customHeight="1">
      <c r="I41" s="64"/>
      <c r="J41" s="269"/>
    </row>
    <row r="42" spans="1:11" ht="20" customHeight="1">
      <c r="I42" s="64"/>
      <c r="J42" s="269"/>
    </row>
    <row r="43" spans="1:11" ht="20" customHeight="1">
      <c r="I43" s="64"/>
      <c r="J43" s="269"/>
    </row>
    <row r="44" spans="1:11" ht="20" customHeight="1">
      <c r="I44" s="64"/>
      <c r="J44" s="269"/>
    </row>
    <row r="45" spans="1:11" s="226" customFormat="1" ht="20">
      <c r="A45" s="226" t="s">
        <v>34</v>
      </c>
      <c r="F45" s="275"/>
      <c r="G45" s="276"/>
      <c r="I45" s="277"/>
      <c r="J45" s="278"/>
      <c r="K45" s="279">
        <v>2</v>
      </c>
    </row>
    <row r="46" spans="1:11" ht="20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44"/>
  <sheetViews>
    <sheetView view="pageBreakPreview" zoomScale="85" zoomScaleNormal="85" zoomScaleSheetLayoutView="85" workbookViewId="0">
      <selection activeCell="A9" sqref="A9:E9"/>
    </sheetView>
  </sheetViews>
  <sheetFormatPr defaultColWidth="9.36328125" defaultRowHeight="22.25" customHeight="1"/>
  <cols>
    <col min="1" max="4" width="1.6328125" style="2" customWidth="1"/>
    <col min="5" max="5" width="27.1796875" style="2" customWidth="1"/>
    <col min="6" max="6" width="8.6328125" style="2" customWidth="1"/>
    <col min="7" max="7" width="14.6328125" style="227" customWidth="1"/>
    <col min="8" max="8" width="14.6328125" style="2" customWidth="1"/>
    <col min="9" max="9" width="0.6328125" style="2" customWidth="1"/>
    <col min="10" max="10" width="14.6328125" style="227" customWidth="1"/>
    <col min="11" max="11" width="14.6328125" style="2" customWidth="1"/>
    <col min="12" max="12" width="15.36328125" style="2" bestFit="1" customWidth="1"/>
    <col min="13" max="13" width="19.54296875" style="2" bestFit="1" customWidth="1"/>
    <col min="14" max="14" width="17.36328125" style="2" bestFit="1" customWidth="1"/>
    <col min="15" max="16384" width="9.36328125" style="2"/>
  </cols>
  <sheetData>
    <row r="1" spans="1:14" ht="20" customHeight="1"/>
    <row r="2" spans="1:14" s="1" customFormat="1" ht="20" customHeight="1">
      <c r="A2" s="287" t="s">
        <v>57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</row>
    <row r="3" spans="1:14" s="1" customFormat="1" ht="20" customHeight="1">
      <c r="A3" s="287" t="s">
        <v>15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</row>
    <row r="4" spans="1:14" s="1" customFormat="1" ht="20" customHeight="1">
      <c r="A4" s="288" t="str">
        <f>'P2'!A4:K4</f>
        <v>ณ วันที่ 30 กันยายน 2566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</row>
    <row r="5" spans="1:14" s="1" customFormat="1" ht="20" customHeight="1">
      <c r="A5" s="205"/>
      <c r="B5" s="205"/>
      <c r="F5" s="43"/>
      <c r="G5" s="228"/>
      <c r="H5" s="41"/>
      <c r="I5" s="41"/>
      <c r="J5" s="229"/>
      <c r="K5" s="206" t="s">
        <v>124</v>
      </c>
    </row>
    <row r="6" spans="1:14" s="1" customFormat="1" ht="20" customHeight="1">
      <c r="A6" s="207"/>
      <c r="B6" s="207"/>
      <c r="C6" s="38"/>
      <c r="D6" s="38"/>
      <c r="E6" s="38"/>
      <c r="F6" s="208"/>
      <c r="G6" s="289" t="s">
        <v>26</v>
      </c>
      <c r="H6" s="289"/>
      <c r="I6" s="38"/>
      <c r="J6" s="289" t="s">
        <v>28</v>
      </c>
      <c r="K6" s="289"/>
    </row>
    <row r="7" spans="1:14" s="1" customFormat="1" ht="20" customHeight="1">
      <c r="A7" s="210"/>
      <c r="B7" s="210"/>
      <c r="C7" s="41"/>
      <c r="D7" s="41"/>
      <c r="E7" s="41"/>
      <c r="F7" s="40" t="s">
        <v>0</v>
      </c>
      <c r="G7" s="212" t="s">
        <v>181</v>
      </c>
      <c r="H7" s="212" t="s">
        <v>144</v>
      </c>
      <c r="I7" s="213"/>
      <c r="J7" s="212" t="s">
        <v>181</v>
      </c>
      <c r="K7" s="212" t="s">
        <v>144</v>
      </c>
    </row>
    <row r="8" spans="1:14" s="1" customFormat="1" ht="20" customHeight="1">
      <c r="A8" s="205"/>
      <c r="B8" s="205"/>
      <c r="F8" s="43"/>
      <c r="G8" s="214" t="s">
        <v>126</v>
      </c>
      <c r="H8" s="214" t="s">
        <v>125</v>
      </c>
      <c r="I8" s="209"/>
      <c r="J8" s="214" t="s">
        <v>126</v>
      </c>
      <c r="K8" s="214" t="s">
        <v>125</v>
      </c>
    </row>
    <row r="9" spans="1:14" ht="20" customHeight="1">
      <c r="A9" s="286" t="s">
        <v>40</v>
      </c>
      <c r="B9" s="286"/>
      <c r="C9" s="286"/>
      <c r="D9" s="286"/>
      <c r="E9" s="286"/>
      <c r="F9" s="215"/>
      <c r="G9" s="230"/>
      <c r="H9" s="54"/>
      <c r="I9" s="54"/>
      <c r="J9" s="231"/>
      <c r="K9" s="54"/>
    </row>
    <row r="10" spans="1:14" ht="20" customHeight="1">
      <c r="A10" s="45" t="s">
        <v>4</v>
      </c>
      <c r="B10" s="45"/>
      <c r="C10" s="46"/>
      <c r="D10" s="46"/>
      <c r="E10" s="46"/>
      <c r="F10" s="46"/>
      <c r="G10" s="232"/>
      <c r="H10" s="45"/>
      <c r="I10" s="45"/>
      <c r="J10" s="233"/>
      <c r="K10" s="45"/>
    </row>
    <row r="11" spans="1:14" ht="20" customHeight="1">
      <c r="A11" s="45"/>
      <c r="B11" s="45" t="s">
        <v>37</v>
      </c>
      <c r="C11" s="45"/>
      <c r="D11" s="46"/>
      <c r="F11" s="234"/>
      <c r="G11" s="114">
        <v>50616</v>
      </c>
      <c r="H11" s="114">
        <v>61879</v>
      </c>
      <c r="I11" s="220"/>
      <c r="J11" s="220">
        <v>100579</v>
      </c>
      <c r="K11" s="220">
        <v>115542</v>
      </c>
      <c r="L11" s="64"/>
      <c r="M11" s="57"/>
      <c r="N11" s="64"/>
    </row>
    <row r="12" spans="1:14" ht="20" customHeight="1">
      <c r="A12" s="45"/>
      <c r="B12" s="45" t="s">
        <v>176</v>
      </c>
      <c r="C12" s="45"/>
      <c r="D12" s="46"/>
      <c r="F12" s="216"/>
      <c r="G12" s="2"/>
      <c r="J12" s="2"/>
      <c r="L12" s="64"/>
      <c r="M12" s="57"/>
      <c r="N12" s="57"/>
    </row>
    <row r="13" spans="1:14" ht="20" customHeight="1">
      <c r="A13" s="45"/>
      <c r="B13" s="45"/>
      <c r="C13" s="45" t="s">
        <v>177</v>
      </c>
      <c r="D13" s="46"/>
      <c r="F13" s="216"/>
      <c r="G13" s="114">
        <v>0</v>
      </c>
      <c r="H13" s="114">
        <v>276</v>
      </c>
      <c r="I13" s="220"/>
      <c r="J13" s="114">
        <v>0</v>
      </c>
      <c r="K13" s="220">
        <v>276</v>
      </c>
      <c r="L13" s="64"/>
      <c r="M13" s="57"/>
      <c r="N13" s="57"/>
    </row>
    <row r="14" spans="1:14" ht="20" customHeight="1">
      <c r="A14" s="45"/>
      <c r="B14" s="45" t="s">
        <v>117</v>
      </c>
      <c r="D14" s="46"/>
      <c r="F14" s="234"/>
      <c r="G14" s="114">
        <v>140527</v>
      </c>
      <c r="H14" s="114">
        <v>154056</v>
      </c>
      <c r="I14" s="220"/>
      <c r="J14" s="114">
        <v>0</v>
      </c>
      <c r="K14" s="114">
        <v>0</v>
      </c>
      <c r="L14" s="64"/>
    </row>
    <row r="15" spans="1:14" ht="20" customHeight="1">
      <c r="A15" s="45"/>
      <c r="B15" s="45" t="s">
        <v>100</v>
      </c>
      <c r="D15" s="46"/>
      <c r="F15" s="216"/>
      <c r="G15" s="114">
        <v>1520</v>
      </c>
      <c r="H15" s="114">
        <v>1520</v>
      </c>
      <c r="I15" s="220"/>
      <c r="J15" s="114">
        <v>0</v>
      </c>
      <c r="K15" s="114">
        <v>0</v>
      </c>
      <c r="L15" s="64"/>
    </row>
    <row r="16" spans="1:14" ht="20" customHeight="1">
      <c r="A16" s="45"/>
      <c r="B16" s="45" t="s">
        <v>114</v>
      </c>
      <c r="D16" s="46"/>
      <c r="G16" s="114"/>
      <c r="H16" s="114"/>
      <c r="I16" s="220"/>
      <c r="J16" s="220"/>
      <c r="K16" s="220"/>
      <c r="L16" s="64"/>
    </row>
    <row r="17" spans="1:249" ht="20" customHeight="1">
      <c r="A17" s="45"/>
      <c r="B17" s="45"/>
      <c r="C17" s="45" t="s">
        <v>115</v>
      </c>
      <c r="D17" s="46"/>
      <c r="F17" s="234"/>
      <c r="G17" s="114">
        <v>1200</v>
      </c>
      <c r="H17" s="114">
        <v>1200</v>
      </c>
      <c r="I17" s="220"/>
      <c r="J17" s="220">
        <v>919</v>
      </c>
      <c r="K17" s="220">
        <v>919</v>
      </c>
      <c r="L17" s="64"/>
    </row>
    <row r="18" spans="1:249" ht="20" customHeight="1">
      <c r="A18" s="45"/>
      <c r="B18" s="45" t="s">
        <v>88</v>
      </c>
      <c r="C18" s="45"/>
      <c r="D18" s="45"/>
      <c r="F18" s="216"/>
      <c r="G18" s="114">
        <v>2044</v>
      </c>
      <c r="H18" s="114">
        <v>2884</v>
      </c>
      <c r="I18" s="220"/>
      <c r="J18" s="114">
        <v>0</v>
      </c>
      <c r="K18" s="114">
        <v>0</v>
      </c>
      <c r="L18" s="64"/>
    </row>
    <row r="19" spans="1:249" ht="20" customHeight="1">
      <c r="A19" s="45"/>
      <c r="B19" s="45" t="s">
        <v>112</v>
      </c>
      <c r="C19" s="45"/>
      <c r="D19" s="45"/>
      <c r="F19" s="216"/>
      <c r="G19" s="114">
        <v>9025</v>
      </c>
      <c r="H19" s="114">
        <v>9025</v>
      </c>
      <c r="I19" s="220"/>
      <c r="J19" s="114">
        <v>0</v>
      </c>
      <c r="K19" s="114">
        <v>0</v>
      </c>
      <c r="L19" s="64"/>
    </row>
    <row r="20" spans="1:249" ht="20" customHeight="1">
      <c r="A20" s="45"/>
      <c r="B20" s="45" t="s">
        <v>109</v>
      </c>
      <c r="C20" s="45"/>
      <c r="D20" s="45"/>
      <c r="F20" s="216">
        <v>6</v>
      </c>
      <c r="G20" s="114">
        <v>5000</v>
      </c>
      <c r="H20" s="114">
        <v>10130</v>
      </c>
      <c r="I20" s="220"/>
      <c r="J20" s="114">
        <v>0</v>
      </c>
      <c r="K20" s="114">
        <v>0</v>
      </c>
      <c r="L20" s="64"/>
    </row>
    <row r="21" spans="1:249" ht="20" customHeight="1">
      <c r="A21" s="45"/>
      <c r="B21" s="45" t="s">
        <v>106</v>
      </c>
      <c r="C21" s="45"/>
      <c r="D21" s="46"/>
      <c r="F21" s="216"/>
      <c r="G21" s="114">
        <v>5695</v>
      </c>
      <c r="H21" s="114">
        <v>5695</v>
      </c>
      <c r="I21" s="220"/>
      <c r="J21" s="114">
        <v>0</v>
      </c>
      <c r="K21" s="114">
        <v>0</v>
      </c>
    </row>
    <row r="22" spans="1:249" ht="20" customHeight="1">
      <c r="A22" s="45"/>
      <c r="B22" s="45" t="s">
        <v>79</v>
      </c>
      <c r="C22" s="45"/>
      <c r="D22" s="46"/>
      <c r="F22" s="216"/>
      <c r="G22" s="114">
        <v>6054</v>
      </c>
      <c r="H22" s="114">
        <v>5134</v>
      </c>
      <c r="I22" s="220"/>
      <c r="J22" s="220">
        <v>115</v>
      </c>
      <c r="K22" s="220">
        <v>65</v>
      </c>
      <c r="L22" s="57"/>
      <c r="M22" s="57"/>
      <c r="N22" s="57"/>
    </row>
    <row r="23" spans="1:249" ht="20" customHeight="1">
      <c r="B23" s="45"/>
      <c r="C23" s="45" t="s">
        <v>20</v>
      </c>
      <c r="F23" s="46"/>
      <c r="G23" s="235">
        <f>SUM(G11:G22)</f>
        <v>221681</v>
      </c>
      <c r="H23" s="235">
        <f>SUM(H11:H22)</f>
        <v>251799</v>
      </c>
      <c r="I23" s="219"/>
      <c r="J23" s="235">
        <f>SUM(J11:J22)</f>
        <v>101613</v>
      </c>
      <c r="K23" s="235">
        <f>SUM(K11:K22)</f>
        <v>116802</v>
      </c>
      <c r="L23" s="5"/>
    </row>
    <row r="24" spans="1:249" ht="20" customHeight="1">
      <c r="A24" s="45" t="s">
        <v>16</v>
      </c>
      <c r="B24" s="45"/>
      <c r="C24" s="45"/>
      <c r="D24" s="198"/>
      <c r="E24" s="45"/>
      <c r="F24" s="46"/>
      <c r="G24" s="46"/>
      <c r="H24" s="219"/>
      <c r="I24" s="219"/>
      <c r="J24" s="219"/>
      <c r="K24" s="219"/>
    </row>
    <row r="25" spans="1:249" ht="20" customHeight="1">
      <c r="A25" s="46"/>
      <c r="B25" s="45" t="s">
        <v>173</v>
      </c>
      <c r="C25" s="45"/>
      <c r="D25" s="45"/>
      <c r="F25" s="236">
        <v>4.0999999999999996</v>
      </c>
      <c r="G25" s="114">
        <v>312</v>
      </c>
      <c r="H25" s="114">
        <v>107</v>
      </c>
      <c r="I25" s="220"/>
      <c r="J25" s="220">
        <v>118857</v>
      </c>
      <c r="K25" s="220">
        <v>118856</v>
      </c>
      <c r="L25" s="237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  <c r="AZ25" s="238"/>
      <c r="BA25" s="238"/>
      <c r="BB25" s="238"/>
      <c r="BC25" s="238"/>
      <c r="BD25" s="238"/>
      <c r="BE25" s="238"/>
      <c r="BF25" s="238"/>
      <c r="BG25" s="238"/>
      <c r="BH25" s="238"/>
      <c r="BI25" s="238"/>
      <c r="BJ25" s="238"/>
      <c r="BK25" s="238"/>
      <c r="BL25" s="238"/>
      <c r="BM25" s="238"/>
      <c r="BN25" s="238"/>
      <c r="BO25" s="238"/>
      <c r="BP25" s="238"/>
      <c r="BQ25" s="238"/>
      <c r="BR25" s="238"/>
      <c r="BS25" s="238"/>
      <c r="BT25" s="238"/>
      <c r="BU25" s="238"/>
      <c r="BV25" s="238"/>
      <c r="BW25" s="238"/>
      <c r="BX25" s="238"/>
      <c r="BY25" s="238"/>
      <c r="BZ25" s="238"/>
      <c r="CA25" s="238"/>
      <c r="CB25" s="238"/>
      <c r="CC25" s="238"/>
      <c r="CD25" s="238"/>
      <c r="CE25" s="238"/>
      <c r="CF25" s="238"/>
      <c r="CG25" s="238"/>
      <c r="CH25" s="238"/>
      <c r="CI25" s="238"/>
      <c r="CJ25" s="238"/>
      <c r="CK25" s="238"/>
      <c r="CL25" s="238"/>
      <c r="CM25" s="238"/>
      <c r="CN25" s="238"/>
      <c r="CO25" s="238"/>
      <c r="CP25" s="238"/>
      <c r="CQ25" s="238"/>
      <c r="CR25" s="238"/>
      <c r="CS25" s="238"/>
      <c r="CT25" s="238"/>
      <c r="CU25" s="238"/>
      <c r="CV25" s="238"/>
      <c r="CW25" s="238"/>
      <c r="CX25" s="238"/>
      <c r="CY25" s="238"/>
      <c r="CZ25" s="238"/>
      <c r="DA25" s="238"/>
      <c r="DB25" s="238"/>
      <c r="DC25" s="238"/>
      <c r="DD25" s="238"/>
      <c r="DE25" s="238"/>
      <c r="DF25" s="238"/>
      <c r="DG25" s="238"/>
      <c r="DH25" s="238"/>
      <c r="DI25" s="238"/>
      <c r="DJ25" s="238"/>
      <c r="DK25" s="238"/>
      <c r="DL25" s="238"/>
      <c r="DM25" s="238"/>
      <c r="DN25" s="238"/>
      <c r="DO25" s="238"/>
      <c r="DP25" s="238"/>
      <c r="DQ25" s="238"/>
      <c r="DR25" s="238"/>
      <c r="DS25" s="238"/>
      <c r="DT25" s="238"/>
      <c r="DU25" s="238"/>
      <c r="DV25" s="238"/>
      <c r="DW25" s="238"/>
      <c r="DX25" s="238"/>
      <c r="DY25" s="238"/>
      <c r="DZ25" s="238"/>
      <c r="EA25" s="238"/>
      <c r="EB25" s="238"/>
      <c r="EC25" s="238"/>
      <c r="ED25" s="238"/>
      <c r="EE25" s="238"/>
      <c r="EF25" s="238"/>
      <c r="EG25" s="238"/>
      <c r="EH25" s="238"/>
      <c r="EI25" s="238"/>
      <c r="EJ25" s="238"/>
      <c r="EK25" s="238"/>
      <c r="EL25" s="238"/>
      <c r="EM25" s="238"/>
      <c r="EN25" s="238"/>
      <c r="EO25" s="238"/>
      <c r="EP25" s="238"/>
      <c r="EQ25" s="238"/>
      <c r="ER25" s="238"/>
      <c r="ES25" s="238"/>
      <c r="ET25" s="238"/>
      <c r="EU25" s="238"/>
      <c r="EV25" s="238"/>
      <c r="EW25" s="238"/>
      <c r="EX25" s="238"/>
      <c r="EY25" s="238"/>
      <c r="EZ25" s="238"/>
      <c r="FA25" s="238"/>
      <c r="FB25" s="238"/>
      <c r="FC25" s="238"/>
      <c r="FD25" s="238"/>
      <c r="FE25" s="238"/>
      <c r="FF25" s="238"/>
      <c r="FG25" s="238"/>
      <c r="FH25" s="238"/>
      <c r="FI25" s="238"/>
      <c r="FJ25" s="238"/>
      <c r="FK25" s="238"/>
      <c r="FL25" s="238"/>
      <c r="FM25" s="238"/>
      <c r="FN25" s="238"/>
      <c r="FO25" s="238"/>
      <c r="FP25" s="238"/>
      <c r="FQ25" s="238"/>
      <c r="FR25" s="238"/>
      <c r="FS25" s="238"/>
      <c r="FT25" s="238"/>
      <c r="FU25" s="238"/>
      <c r="FV25" s="238"/>
      <c r="FW25" s="238"/>
      <c r="FX25" s="238"/>
      <c r="FY25" s="238"/>
      <c r="FZ25" s="238"/>
      <c r="GA25" s="238"/>
      <c r="GB25" s="238"/>
      <c r="GC25" s="238"/>
      <c r="GD25" s="238"/>
      <c r="GE25" s="238"/>
      <c r="GF25" s="238"/>
      <c r="GG25" s="238"/>
      <c r="GH25" s="238"/>
      <c r="GI25" s="238"/>
      <c r="GJ25" s="238"/>
      <c r="GK25" s="238"/>
      <c r="GL25" s="238"/>
      <c r="GM25" s="238"/>
      <c r="GN25" s="238"/>
      <c r="GO25" s="238"/>
      <c r="GP25" s="238"/>
      <c r="GQ25" s="238"/>
      <c r="GR25" s="238"/>
      <c r="GS25" s="238"/>
      <c r="GT25" s="238"/>
      <c r="GU25" s="238"/>
      <c r="GV25" s="238"/>
      <c r="GW25" s="238"/>
      <c r="GX25" s="238"/>
      <c r="GY25" s="238"/>
      <c r="GZ25" s="238"/>
      <c r="HA25" s="238"/>
      <c r="HB25" s="238"/>
      <c r="HC25" s="238"/>
      <c r="HD25" s="238"/>
      <c r="HE25" s="238"/>
      <c r="HF25" s="238"/>
      <c r="HG25" s="238"/>
      <c r="HH25" s="238"/>
      <c r="HI25" s="238"/>
      <c r="HJ25" s="238"/>
      <c r="HK25" s="238"/>
      <c r="HL25" s="238"/>
      <c r="HM25" s="238"/>
      <c r="HN25" s="238"/>
      <c r="HO25" s="238"/>
      <c r="HP25" s="238"/>
      <c r="HQ25" s="238"/>
      <c r="HR25" s="238"/>
      <c r="HS25" s="238"/>
      <c r="HT25" s="238"/>
      <c r="HU25" s="238"/>
      <c r="HV25" s="238"/>
      <c r="HW25" s="238"/>
      <c r="HX25" s="238"/>
      <c r="HY25" s="238"/>
      <c r="HZ25" s="238"/>
      <c r="IA25" s="238"/>
      <c r="IB25" s="238"/>
      <c r="IC25" s="238"/>
      <c r="ID25" s="238"/>
      <c r="IE25" s="238"/>
      <c r="IF25" s="238"/>
      <c r="IG25" s="238"/>
      <c r="IH25" s="238"/>
      <c r="II25" s="238"/>
      <c r="IJ25" s="238"/>
      <c r="IK25" s="238"/>
      <c r="IL25" s="238"/>
      <c r="IM25" s="238"/>
      <c r="IN25" s="238"/>
      <c r="IO25" s="238"/>
    </row>
    <row r="26" spans="1:249" ht="20" customHeight="1">
      <c r="A26" s="45"/>
      <c r="B26" s="45" t="s">
        <v>96</v>
      </c>
      <c r="C26" s="45"/>
      <c r="D26" s="45"/>
      <c r="F26" s="216">
        <v>12</v>
      </c>
      <c r="G26" s="114">
        <v>319383</v>
      </c>
      <c r="H26" s="114">
        <v>288600</v>
      </c>
      <c r="I26" s="220"/>
      <c r="J26" s="220">
        <v>292849</v>
      </c>
      <c r="K26" s="220">
        <v>266227</v>
      </c>
      <c r="L26" s="57"/>
      <c r="M26" s="57"/>
      <c r="N26" s="57"/>
    </row>
    <row r="27" spans="1:249" ht="20" customHeight="1">
      <c r="A27" s="45"/>
      <c r="B27" s="45" t="s">
        <v>149</v>
      </c>
      <c r="C27" s="45"/>
      <c r="D27" s="45"/>
      <c r="F27" s="216"/>
      <c r="G27" s="239">
        <v>13360</v>
      </c>
      <c r="H27" s="239">
        <v>0</v>
      </c>
      <c r="I27" s="220"/>
      <c r="J27" s="66">
        <v>13360</v>
      </c>
      <c r="K27" s="239">
        <v>0</v>
      </c>
      <c r="M27" s="57"/>
      <c r="N27" s="57"/>
    </row>
    <row r="28" spans="1:249" ht="20" customHeight="1">
      <c r="B28" s="45"/>
      <c r="C28" s="45" t="s">
        <v>17</v>
      </c>
      <c r="D28" s="45"/>
      <c r="F28" s="46"/>
      <c r="G28" s="219">
        <f>SUM(G24:G27)</f>
        <v>333055</v>
      </c>
      <c r="H28" s="219">
        <f>SUM(H24:H27)</f>
        <v>288707</v>
      </c>
      <c r="I28" s="219"/>
      <c r="J28" s="219">
        <f>SUM(J24:J27)</f>
        <v>425066</v>
      </c>
      <c r="K28" s="219">
        <f>SUM(K24:K27)</f>
        <v>385083</v>
      </c>
      <c r="M28" s="64"/>
    </row>
    <row r="29" spans="1:249" ht="20" customHeight="1">
      <c r="B29" s="45"/>
      <c r="C29" s="45"/>
      <c r="D29" s="45" t="s">
        <v>19</v>
      </c>
      <c r="F29" s="46"/>
      <c r="G29" s="235">
        <f>G23+G28</f>
        <v>554736</v>
      </c>
      <c r="H29" s="235">
        <f>H23+H28</f>
        <v>540506</v>
      </c>
      <c r="I29" s="219"/>
      <c r="J29" s="235">
        <f>J23+J28</f>
        <v>526679</v>
      </c>
      <c r="K29" s="235">
        <f>K23+K28</f>
        <v>501885</v>
      </c>
      <c r="L29" s="201"/>
      <c r="M29" s="201"/>
    </row>
    <row r="30" spans="1:249" ht="20" customHeight="1">
      <c r="A30" s="45"/>
      <c r="B30" s="46"/>
      <c r="C30" s="46"/>
      <c r="D30" s="46"/>
      <c r="E30" s="45"/>
      <c r="F30" s="216"/>
      <c r="G30" s="240"/>
      <c r="H30" s="219"/>
      <c r="I30" s="217"/>
      <c r="J30" s="241"/>
      <c r="K30" s="219"/>
    </row>
    <row r="31" spans="1:249" ht="22.25" customHeight="1">
      <c r="A31" s="46"/>
      <c r="C31" s="45"/>
      <c r="D31" s="46"/>
      <c r="F31" s="216"/>
      <c r="G31" s="242"/>
      <c r="H31" s="217"/>
      <c r="I31" s="217"/>
      <c r="J31" s="242"/>
      <c r="K31" s="217"/>
    </row>
    <row r="32" spans="1:249" ht="22.25" customHeight="1">
      <c r="A32" s="45"/>
      <c r="B32" s="45"/>
      <c r="C32" s="45"/>
      <c r="D32" s="45"/>
      <c r="H32" s="220"/>
      <c r="I32" s="220"/>
      <c r="J32" s="243"/>
      <c r="K32" s="220"/>
    </row>
    <row r="33" spans="1:11" ht="22.25" customHeight="1">
      <c r="A33" s="45"/>
      <c r="B33" s="45"/>
      <c r="C33" s="45"/>
      <c r="D33" s="45"/>
      <c r="H33" s="220"/>
      <c r="I33" s="220"/>
      <c r="J33" s="243"/>
      <c r="K33" s="220"/>
    </row>
    <row r="34" spans="1:11" ht="22.25" customHeight="1">
      <c r="A34" s="45"/>
      <c r="B34" s="45"/>
      <c r="C34" s="45"/>
      <c r="D34" s="45"/>
      <c r="H34" s="220"/>
      <c r="I34" s="220"/>
      <c r="J34" s="243"/>
      <c r="K34" s="220"/>
    </row>
    <row r="35" spans="1:11" ht="22.25" customHeight="1">
      <c r="A35" s="45"/>
      <c r="B35" s="45"/>
      <c r="C35" s="45"/>
      <c r="D35" s="45"/>
      <c r="H35" s="220"/>
      <c r="I35" s="220"/>
      <c r="J35" s="243"/>
      <c r="K35" s="220"/>
    </row>
    <row r="36" spans="1:11" ht="22.25" customHeight="1">
      <c r="A36" s="45"/>
      <c r="B36" s="45"/>
      <c r="C36" s="45"/>
      <c r="D36" s="45"/>
      <c r="H36" s="220"/>
      <c r="I36" s="220"/>
      <c r="J36" s="243"/>
      <c r="K36" s="220"/>
    </row>
    <row r="37" spans="1:11" ht="22.25" customHeight="1">
      <c r="A37" s="45"/>
      <c r="B37" s="45"/>
      <c r="C37" s="45"/>
      <c r="D37" s="45"/>
      <c r="H37" s="220"/>
      <c r="I37" s="220"/>
      <c r="J37" s="243"/>
      <c r="K37" s="220"/>
    </row>
    <row r="38" spans="1:11" ht="22.25" customHeight="1">
      <c r="A38" s="45"/>
      <c r="B38" s="45"/>
      <c r="C38" s="45"/>
      <c r="D38" s="45"/>
      <c r="H38" s="220"/>
      <c r="I38" s="220"/>
      <c r="J38" s="243"/>
      <c r="K38" s="220"/>
    </row>
    <row r="39" spans="1:11" ht="22.25" customHeight="1">
      <c r="A39" s="45"/>
      <c r="B39" s="45"/>
      <c r="C39" s="45"/>
      <c r="D39" s="45"/>
      <c r="H39" s="220"/>
      <c r="I39" s="220"/>
      <c r="J39" s="243"/>
      <c r="K39" s="220"/>
    </row>
    <row r="40" spans="1:11" ht="22.25" customHeight="1">
      <c r="A40" s="45"/>
      <c r="B40" s="45"/>
      <c r="C40" s="45"/>
      <c r="D40" s="45"/>
      <c r="H40" s="220"/>
      <c r="I40" s="220"/>
      <c r="J40" s="243"/>
      <c r="K40" s="220"/>
    </row>
    <row r="41" spans="1:11" ht="22.25" customHeight="1">
      <c r="A41" s="45"/>
      <c r="B41" s="45"/>
      <c r="C41" s="45"/>
      <c r="D41" s="45"/>
      <c r="H41" s="220"/>
      <c r="I41" s="220"/>
      <c r="J41" s="243"/>
      <c r="K41" s="220"/>
    </row>
    <row r="42" spans="1:11" ht="22.25" customHeight="1">
      <c r="A42" s="45"/>
      <c r="B42" s="45"/>
      <c r="C42" s="45"/>
      <c r="D42" s="45"/>
      <c r="H42" s="220"/>
      <c r="I42" s="220"/>
      <c r="J42" s="243"/>
      <c r="K42" s="220"/>
    </row>
    <row r="43" spans="1:11" ht="19.75" customHeight="1">
      <c r="A43" s="45"/>
      <c r="B43" s="45"/>
      <c r="C43" s="45"/>
      <c r="D43" s="45"/>
      <c r="H43" s="220"/>
      <c r="I43" s="220"/>
      <c r="J43" s="243"/>
      <c r="K43" s="220"/>
    </row>
    <row r="44" spans="1:11" ht="22.25" customHeight="1">
      <c r="A44" s="2" t="s">
        <v>34</v>
      </c>
      <c r="H44" s="244"/>
      <c r="K44" s="244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0" orientation="portrait" horizontalDpi="4294967293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view="pageBreakPreview" topLeftCell="A25" zoomScale="85" zoomScaleNormal="90" zoomScaleSheetLayoutView="85" workbookViewId="0">
      <selection activeCell="A9" sqref="A9:E9"/>
    </sheetView>
  </sheetViews>
  <sheetFormatPr defaultColWidth="9.36328125" defaultRowHeight="20"/>
  <cols>
    <col min="1" max="5" width="1.6328125" style="2" customWidth="1"/>
    <col min="6" max="6" width="36.54296875" style="2" customWidth="1"/>
    <col min="7" max="7" width="9.54296875" style="2" customWidth="1"/>
    <col min="8" max="9" width="14.6328125" style="2" customWidth="1"/>
    <col min="10" max="10" width="0.90625" style="2" customWidth="1"/>
    <col min="11" max="12" width="14.6328125" style="2" customWidth="1"/>
    <col min="13" max="13" width="26.36328125" style="64" bestFit="1" customWidth="1"/>
    <col min="14" max="14" width="10.6328125" style="2" bestFit="1" customWidth="1"/>
    <col min="15" max="16384" width="9.36328125" style="2"/>
  </cols>
  <sheetData>
    <row r="1" spans="1:13" ht="22.25" customHeight="1"/>
    <row r="2" spans="1:13" s="1" customFormat="1" ht="22.25" customHeight="1">
      <c r="A2" s="287" t="s">
        <v>57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04"/>
    </row>
    <row r="3" spans="1:13" s="1" customFormat="1" ht="22.25" customHeight="1">
      <c r="A3" s="287" t="s">
        <v>15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04"/>
    </row>
    <row r="4" spans="1:13" s="1" customFormat="1" ht="20.75" customHeight="1">
      <c r="A4" s="288" t="str">
        <f>'P2'!A4:K4</f>
        <v>ณ วันที่ 30 กันยายน 2566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04"/>
    </row>
    <row r="5" spans="1:13" s="1" customFormat="1" ht="22.25" customHeight="1">
      <c r="A5" s="205"/>
      <c r="B5" s="205"/>
      <c r="F5" s="43"/>
      <c r="G5" s="43"/>
      <c r="H5" s="43"/>
      <c r="I5" s="41"/>
      <c r="J5" s="41"/>
      <c r="K5" s="41"/>
      <c r="L5" s="206" t="s">
        <v>124</v>
      </c>
      <c r="M5" s="204"/>
    </row>
    <row r="6" spans="1:13" s="1" customFormat="1" ht="22.25" customHeight="1">
      <c r="A6" s="207"/>
      <c r="B6" s="207"/>
      <c r="C6" s="38"/>
      <c r="D6" s="38"/>
      <c r="E6" s="38"/>
      <c r="F6" s="208"/>
      <c r="G6" s="208"/>
      <c r="H6" s="289" t="s">
        <v>26</v>
      </c>
      <c r="I6" s="289"/>
      <c r="J6" s="43"/>
      <c r="K6" s="289" t="s">
        <v>28</v>
      </c>
      <c r="L6" s="289"/>
      <c r="M6" s="209"/>
    </row>
    <row r="7" spans="1:13" s="1" customFormat="1" ht="22.25" customHeight="1">
      <c r="A7" s="210"/>
      <c r="B7" s="210"/>
      <c r="C7" s="41"/>
      <c r="D7" s="41"/>
      <c r="E7" s="41"/>
      <c r="F7" s="40" t="s">
        <v>0</v>
      </c>
      <c r="G7" s="211" t="s">
        <v>0</v>
      </c>
      <c r="H7" s="212" t="s">
        <v>181</v>
      </c>
      <c r="I7" s="212" t="s">
        <v>144</v>
      </c>
      <c r="J7" s="213"/>
      <c r="K7" s="212" t="s">
        <v>181</v>
      </c>
      <c r="L7" s="212" t="s">
        <v>144</v>
      </c>
      <c r="M7" s="204"/>
    </row>
    <row r="8" spans="1:13" s="1" customFormat="1" ht="22.25" customHeight="1">
      <c r="A8" s="205"/>
      <c r="B8" s="205"/>
      <c r="F8" s="43"/>
      <c r="G8" s="43"/>
      <c r="H8" s="214" t="s">
        <v>126</v>
      </c>
      <c r="I8" s="214" t="s">
        <v>125</v>
      </c>
      <c r="J8" s="209"/>
      <c r="K8" s="214" t="s">
        <v>126</v>
      </c>
      <c r="L8" s="214" t="s">
        <v>125</v>
      </c>
      <c r="M8" s="204"/>
    </row>
    <row r="9" spans="1:13" ht="22.25" customHeight="1">
      <c r="A9" s="286" t="s">
        <v>89</v>
      </c>
      <c r="B9" s="286"/>
      <c r="C9" s="286"/>
      <c r="D9" s="286"/>
      <c r="E9" s="286"/>
      <c r="F9" s="286"/>
      <c r="G9" s="215"/>
      <c r="H9" s="215"/>
      <c r="I9" s="54"/>
      <c r="J9" s="54"/>
      <c r="K9" s="54"/>
      <c r="L9" s="54"/>
    </row>
    <row r="10" spans="1:13" ht="22.25" customHeight="1">
      <c r="A10" s="45" t="s">
        <v>5</v>
      </c>
      <c r="B10" s="46"/>
      <c r="C10" s="46"/>
      <c r="D10" s="46"/>
      <c r="E10" s="45"/>
      <c r="F10" s="216"/>
      <c r="G10" s="216"/>
      <c r="H10" s="216"/>
      <c r="I10" s="217"/>
    </row>
    <row r="11" spans="1:13" ht="22.25" customHeight="1">
      <c r="A11" s="46"/>
      <c r="B11" s="2" t="s">
        <v>35</v>
      </c>
      <c r="C11" s="45"/>
      <c r="D11" s="46"/>
      <c r="F11" s="216"/>
      <c r="G11" s="216">
        <v>9</v>
      </c>
      <c r="H11" s="216"/>
    </row>
    <row r="12" spans="1:13" ht="22.25" customHeight="1">
      <c r="A12" s="45"/>
      <c r="B12" s="45"/>
      <c r="D12" s="45" t="s">
        <v>190</v>
      </c>
      <c r="F12" s="216"/>
      <c r="G12" s="216"/>
      <c r="H12" s="114">
        <v>3319354</v>
      </c>
      <c r="I12" s="114">
        <v>0</v>
      </c>
      <c r="J12" s="114"/>
      <c r="K12" s="114">
        <v>3319354</v>
      </c>
      <c r="L12" s="114">
        <v>0</v>
      </c>
    </row>
    <row r="13" spans="1:13" ht="22.25" customHeight="1">
      <c r="A13" s="45"/>
      <c r="B13" s="45"/>
      <c r="D13" s="45" t="s">
        <v>192</v>
      </c>
      <c r="F13" s="216"/>
      <c r="G13" s="216"/>
      <c r="H13" s="218">
        <v>0</v>
      </c>
      <c r="I13" s="218">
        <v>995806606</v>
      </c>
      <c r="J13" s="114"/>
      <c r="K13" s="218">
        <v>0</v>
      </c>
      <c r="L13" s="218">
        <v>995806606</v>
      </c>
    </row>
    <row r="14" spans="1:13" ht="22.25" customHeight="1">
      <c r="A14" s="45"/>
      <c r="B14" s="45"/>
      <c r="C14" s="45" t="s">
        <v>31</v>
      </c>
      <c r="D14" s="45"/>
      <c r="E14" s="45"/>
      <c r="F14" s="46"/>
      <c r="G14" s="216"/>
      <c r="H14" s="114"/>
      <c r="I14" s="114"/>
      <c r="J14" s="219"/>
      <c r="K14" s="219"/>
      <c r="L14" s="219"/>
    </row>
    <row r="15" spans="1:13" ht="22.25" customHeight="1">
      <c r="A15" s="45"/>
      <c r="B15" s="45"/>
      <c r="C15" s="45"/>
      <c r="D15" s="49" t="s">
        <v>190</v>
      </c>
      <c r="G15" s="54"/>
      <c r="H15" s="114">
        <f>'P7'!C39</f>
        <v>3319354</v>
      </c>
      <c r="I15" s="114">
        <v>0</v>
      </c>
      <c r="J15" s="219"/>
      <c r="K15" s="114">
        <f>'P8'!C37</f>
        <v>3319354</v>
      </c>
      <c r="L15" s="114">
        <v>0</v>
      </c>
    </row>
    <row r="16" spans="1:13" ht="22.25" customHeight="1">
      <c r="A16" s="45"/>
      <c r="B16" s="45"/>
      <c r="C16" s="45" t="s">
        <v>61</v>
      </c>
      <c r="D16" s="49" t="s">
        <v>150</v>
      </c>
      <c r="G16" s="54"/>
      <c r="H16" s="114">
        <v>0</v>
      </c>
      <c r="I16" s="114">
        <f>'P7'!C27</f>
        <v>995806332</v>
      </c>
      <c r="J16" s="219"/>
      <c r="K16" s="114">
        <v>0</v>
      </c>
      <c r="L16" s="114">
        <f>'P8'!C25</f>
        <v>995806332</v>
      </c>
    </row>
    <row r="17" spans="1:12" ht="22.5" customHeight="1">
      <c r="A17" s="45"/>
      <c r="B17" s="45" t="s">
        <v>62</v>
      </c>
      <c r="C17" s="45"/>
      <c r="D17" s="45"/>
      <c r="G17" s="54"/>
      <c r="H17" s="114">
        <f>'P7'!G39</f>
        <v>0</v>
      </c>
      <c r="I17" s="114">
        <f>'P7'!G27</f>
        <v>-988902475</v>
      </c>
      <c r="J17" s="3"/>
      <c r="K17" s="114">
        <f>'P8'!G37</f>
        <v>0</v>
      </c>
      <c r="L17" s="114">
        <f>'P8'!G25</f>
        <v>-988902475</v>
      </c>
    </row>
    <row r="18" spans="1:12" ht="22.25" customHeight="1">
      <c r="A18" s="45"/>
      <c r="B18" s="45" t="s">
        <v>127</v>
      </c>
      <c r="D18" s="45"/>
      <c r="G18" s="54"/>
      <c r="H18" s="114">
        <f>'P7'!I39</f>
        <v>-240</v>
      </c>
      <c r="I18" s="114">
        <f>'P7'!I27</f>
        <v>-240</v>
      </c>
      <c r="K18" s="114">
        <v>0</v>
      </c>
      <c r="L18" s="114">
        <v>0</v>
      </c>
    </row>
    <row r="19" spans="1:12" ht="22.25" customHeight="1">
      <c r="A19" s="45"/>
      <c r="B19" s="45" t="s">
        <v>48</v>
      </c>
      <c r="D19" s="45"/>
      <c r="G19" s="54"/>
      <c r="H19" s="114">
        <f>'P7'!M39</f>
        <v>-410379</v>
      </c>
      <c r="I19" s="114">
        <f>'P7'!M27</f>
        <v>-3952580</v>
      </c>
      <c r="J19" s="220"/>
      <c r="K19" s="114">
        <f>'P8'!K37</f>
        <v>-295749</v>
      </c>
      <c r="L19" s="114">
        <f>'P8'!K25</f>
        <v>-3833595</v>
      </c>
    </row>
    <row r="20" spans="1:12" ht="22.25" customHeight="1">
      <c r="A20" s="45"/>
      <c r="B20" s="45" t="s">
        <v>52</v>
      </c>
      <c r="D20" s="45"/>
      <c r="G20" s="54"/>
      <c r="H20" s="114">
        <f>'P7'!Q39</f>
        <v>-37891</v>
      </c>
      <c r="I20" s="114">
        <f>'P7'!Q27</f>
        <v>-37891</v>
      </c>
      <c r="J20" s="220"/>
      <c r="K20" s="114">
        <v>0</v>
      </c>
      <c r="L20" s="114">
        <v>0</v>
      </c>
    </row>
    <row r="21" spans="1:12" ht="22.25" customHeight="1">
      <c r="A21" s="45"/>
      <c r="B21" s="45" t="s">
        <v>42</v>
      </c>
      <c r="C21" s="45"/>
      <c r="E21" s="45"/>
      <c r="F21" s="46"/>
      <c r="G21" s="216"/>
      <c r="H21" s="221">
        <f>SUM(H15:H20)</f>
        <v>2870844</v>
      </c>
      <c r="I21" s="221">
        <f>SUM(I15:I20)</f>
        <v>2913146</v>
      </c>
      <c r="J21" s="220"/>
      <c r="K21" s="221">
        <f>SUM(K15:K20)</f>
        <v>3023605</v>
      </c>
      <c r="L21" s="221">
        <f>SUM(L15:L20)</f>
        <v>3070262</v>
      </c>
    </row>
    <row r="22" spans="1:12" ht="22.25" customHeight="1">
      <c r="A22" s="45"/>
      <c r="B22" s="45" t="s">
        <v>128</v>
      </c>
      <c r="C22" s="45"/>
      <c r="D22" s="45"/>
      <c r="E22" s="45"/>
      <c r="F22" s="46"/>
      <c r="G22" s="216"/>
      <c r="H22" s="222">
        <f>'P7'!U39</f>
        <v>-12</v>
      </c>
      <c r="I22" s="222">
        <f>'P7'!U27</f>
        <v>-12</v>
      </c>
      <c r="J22" s="220"/>
      <c r="K22" s="223">
        <v>0</v>
      </c>
      <c r="L22" s="223">
        <v>0</v>
      </c>
    </row>
    <row r="23" spans="1:12" ht="22.25" customHeight="1">
      <c r="B23" s="49" t="s">
        <v>12</v>
      </c>
      <c r="E23" s="45"/>
      <c r="F23" s="46"/>
      <c r="G23" s="46"/>
      <c r="H23" s="220">
        <f>SUM(H21:H22)</f>
        <v>2870832</v>
      </c>
      <c r="I23" s="220">
        <f>SUM(I21:I22)</f>
        <v>2913134</v>
      </c>
      <c r="J23" s="220"/>
      <c r="K23" s="220">
        <f>SUM(K21:K22)</f>
        <v>3023605</v>
      </c>
      <c r="L23" s="220">
        <f>SUM(L21:L22)</f>
        <v>3070262</v>
      </c>
    </row>
    <row r="24" spans="1:12" ht="22.25" customHeight="1" thickBot="1">
      <c r="B24" s="45"/>
      <c r="C24" s="45" t="s">
        <v>7</v>
      </c>
      <c r="D24" s="45"/>
      <c r="E24" s="45"/>
      <c r="F24" s="45"/>
      <c r="G24" s="45"/>
      <c r="H24" s="224">
        <f>H23+'P3'!G29</f>
        <v>3425568</v>
      </c>
      <c r="I24" s="224">
        <f>I23+'P3'!H29</f>
        <v>3453640</v>
      </c>
      <c r="J24" s="219"/>
      <c r="K24" s="224">
        <f>K23+'P3'!J29</f>
        <v>3550284</v>
      </c>
      <c r="L24" s="224">
        <f>L23+'P3'!K29</f>
        <v>3572147</v>
      </c>
    </row>
    <row r="25" spans="1:12" ht="20.5" thickTop="1">
      <c r="H25" s="57"/>
      <c r="I25" s="57"/>
      <c r="J25" s="225"/>
      <c r="K25" s="57"/>
      <c r="L25" s="57"/>
    </row>
    <row r="26" spans="1:12">
      <c r="H26" s="64"/>
      <c r="I26" s="64"/>
      <c r="J26" s="64"/>
      <c r="K26" s="64"/>
      <c r="L26" s="64"/>
    </row>
    <row r="27" spans="1:12">
      <c r="H27" s="64"/>
      <c r="I27" s="64"/>
      <c r="J27" s="64"/>
      <c r="K27" s="64"/>
      <c r="L27" s="64"/>
    </row>
    <row r="28" spans="1:12">
      <c r="H28" s="64"/>
      <c r="I28" s="5"/>
      <c r="J28" s="57"/>
      <c r="K28" s="5"/>
      <c r="L28" s="5"/>
    </row>
    <row r="29" spans="1:12">
      <c r="H29" s="64"/>
      <c r="I29" s="5"/>
      <c r="J29" s="57"/>
      <c r="K29" s="5"/>
      <c r="L29" s="5"/>
    </row>
    <row r="30" spans="1:12">
      <c r="H30" s="64"/>
      <c r="I30" s="5"/>
      <c r="J30" s="57"/>
      <c r="K30" s="5"/>
      <c r="L30" s="5"/>
    </row>
    <row r="31" spans="1:12">
      <c r="H31" s="64"/>
      <c r="I31" s="5"/>
      <c r="J31" s="57"/>
      <c r="K31" s="5"/>
      <c r="L31" s="5"/>
    </row>
    <row r="32" spans="1:12">
      <c r="H32" s="64"/>
      <c r="I32" s="5"/>
      <c r="J32" s="57"/>
      <c r="K32" s="5"/>
      <c r="L32" s="5"/>
    </row>
    <row r="33" spans="1:13">
      <c r="H33" s="64"/>
      <c r="I33" s="5"/>
      <c r="J33" s="57"/>
      <c r="K33" s="5"/>
      <c r="L33" s="5"/>
    </row>
    <row r="34" spans="1:13">
      <c r="H34" s="64"/>
      <c r="I34" s="5"/>
      <c r="J34" s="57"/>
      <c r="K34" s="5"/>
      <c r="L34" s="5"/>
    </row>
    <row r="35" spans="1:13">
      <c r="H35" s="64"/>
      <c r="I35" s="5"/>
      <c r="J35" s="57"/>
      <c r="K35" s="5"/>
      <c r="L35" s="5"/>
    </row>
    <row r="36" spans="1:13">
      <c r="H36" s="64"/>
      <c r="I36" s="5"/>
      <c r="J36" s="57"/>
      <c r="K36" s="5"/>
      <c r="L36" s="5"/>
    </row>
    <row r="37" spans="1:13">
      <c r="H37" s="64"/>
      <c r="I37" s="5"/>
      <c r="J37" s="57"/>
      <c r="K37" s="5"/>
      <c r="L37" s="5"/>
    </row>
    <row r="38" spans="1:13">
      <c r="H38" s="64"/>
      <c r="I38" s="5"/>
      <c r="J38" s="57"/>
      <c r="K38" s="5"/>
      <c r="L38" s="5"/>
    </row>
    <row r="39" spans="1:13">
      <c r="H39" s="64"/>
      <c r="I39" s="5"/>
      <c r="J39" s="57"/>
      <c r="K39" s="5"/>
      <c r="L39" s="5"/>
    </row>
    <row r="40" spans="1:13">
      <c r="H40" s="64"/>
      <c r="I40" s="5"/>
      <c r="J40" s="57"/>
      <c r="K40" s="5"/>
      <c r="L40" s="5"/>
    </row>
    <row r="41" spans="1:13">
      <c r="H41" s="64"/>
      <c r="I41" s="5"/>
      <c r="J41" s="57"/>
      <c r="K41" s="5"/>
      <c r="L41" s="5"/>
    </row>
    <row r="42" spans="1:13">
      <c r="H42" s="64"/>
      <c r="I42" s="5"/>
      <c r="J42" s="57"/>
      <c r="K42" s="5"/>
      <c r="L42" s="5"/>
    </row>
    <row r="43" spans="1:13">
      <c r="H43" s="64"/>
      <c r="I43" s="5"/>
      <c r="J43" s="57"/>
      <c r="K43" s="5"/>
      <c r="L43" s="5"/>
    </row>
    <row r="44" spans="1:13">
      <c r="H44" s="64"/>
      <c r="I44" s="5"/>
      <c r="J44" s="57"/>
      <c r="K44" s="5"/>
      <c r="L44" s="5"/>
    </row>
    <row r="45" spans="1:13">
      <c r="H45" s="64"/>
      <c r="I45" s="5"/>
      <c r="J45" s="57"/>
      <c r="K45" s="5"/>
      <c r="L45" s="5"/>
    </row>
    <row r="46" spans="1:13">
      <c r="H46" s="64"/>
      <c r="I46" s="5"/>
      <c r="J46" s="57"/>
      <c r="K46" s="5"/>
      <c r="L46" s="5"/>
    </row>
    <row r="47" spans="1:13" ht="19.5" customHeight="1">
      <c r="A47" s="2" t="s">
        <v>34</v>
      </c>
      <c r="L47" s="2">
        <v>4</v>
      </c>
      <c r="M47" s="226"/>
    </row>
    <row r="48" spans="1:13">
      <c r="H48" s="64"/>
      <c r="I48" s="5"/>
      <c r="J48" s="57"/>
      <c r="K48" s="5"/>
      <c r="L48" s="5"/>
    </row>
    <row r="49" spans="8:12">
      <c r="H49" s="64"/>
      <c r="I49" s="5"/>
      <c r="J49" s="57"/>
      <c r="K49" s="5"/>
      <c r="L49" s="5"/>
    </row>
    <row r="50" spans="8:12">
      <c r="H50" s="64"/>
      <c r="I50" s="5"/>
      <c r="J50" s="57"/>
      <c r="K50" s="5"/>
      <c r="L50" s="5"/>
    </row>
    <row r="51" spans="8:12">
      <c r="H51" s="64"/>
      <c r="I51" s="5"/>
      <c r="J51" s="57"/>
      <c r="K51" s="5"/>
      <c r="L51" s="5"/>
    </row>
    <row r="52" spans="8:12">
      <c r="H52" s="64"/>
      <c r="I52" s="5"/>
      <c r="J52" s="57"/>
      <c r="K52" s="5"/>
      <c r="L52" s="5"/>
    </row>
    <row r="53" spans="8:12">
      <c r="H53" s="64"/>
      <c r="I53" s="5"/>
      <c r="J53" s="57"/>
      <c r="K53" s="5"/>
      <c r="L53" s="5"/>
    </row>
    <row r="54" spans="8:12">
      <c r="H54" s="64"/>
      <c r="I54" s="5"/>
      <c r="J54" s="57"/>
      <c r="K54" s="5"/>
      <c r="L54" s="5"/>
    </row>
    <row r="55" spans="8:12">
      <c r="H55" s="64"/>
      <c r="I55" s="5"/>
      <c r="J55" s="57"/>
      <c r="K55" s="5"/>
      <c r="L55" s="5"/>
    </row>
  </sheetData>
  <mergeCells count="6">
    <mergeCell ref="A9:F9"/>
    <mergeCell ref="A2:L2"/>
    <mergeCell ref="A3:L3"/>
    <mergeCell ref="A4:L4"/>
    <mergeCell ref="H6:I6"/>
    <mergeCell ref="K6:L6"/>
  </mergeCells>
  <pageMargins left="0.70866141732283472" right="0.19685039370078741" top="0.51181102362204722" bottom="0.51181102362204722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AA363-5742-459C-92EA-496AEACE0B47}">
  <dimension ref="A1:P54"/>
  <sheetViews>
    <sheetView view="pageBreakPreview" topLeftCell="A37" zoomScale="90" zoomScaleNormal="85" zoomScaleSheetLayoutView="90" workbookViewId="0">
      <selection activeCell="A9" sqref="A9:E9"/>
    </sheetView>
  </sheetViews>
  <sheetFormatPr defaultColWidth="9.36328125" defaultRowHeight="21" customHeight="1"/>
  <cols>
    <col min="1" max="1" width="2.6328125" style="2" customWidth="1"/>
    <col min="2" max="2" width="1.6328125" style="2" customWidth="1"/>
    <col min="3" max="3" width="2.6328125" style="2" customWidth="1"/>
    <col min="4" max="4" width="34.36328125" style="2" customWidth="1"/>
    <col min="5" max="5" width="10.36328125" style="2" customWidth="1"/>
    <col min="6" max="7" width="13.6328125" style="2" customWidth="1"/>
    <col min="8" max="8" width="1.6328125" style="2" customWidth="1"/>
    <col min="9" max="10" width="13.6328125" style="2" customWidth="1"/>
    <col min="11" max="11" width="14.36328125" style="32" bestFit="1" customWidth="1"/>
    <col min="12" max="12" width="13.54296875" style="59" customWidth="1"/>
    <col min="13" max="13" width="10.1796875" style="59" bestFit="1" customWidth="1"/>
    <col min="14" max="16384" width="9.36328125" style="2"/>
  </cols>
  <sheetData>
    <row r="1" spans="1:15" ht="20" customHeight="1"/>
    <row r="2" spans="1:15" s="1" customFormat="1" ht="20" customHeight="1">
      <c r="A2" s="290" t="s">
        <v>57</v>
      </c>
      <c r="B2" s="290"/>
      <c r="C2" s="290"/>
      <c r="D2" s="290"/>
      <c r="E2" s="290"/>
      <c r="F2" s="290"/>
      <c r="G2" s="290"/>
      <c r="H2" s="290"/>
      <c r="I2" s="290"/>
      <c r="J2" s="290"/>
      <c r="K2" s="33"/>
      <c r="L2" s="61"/>
      <c r="M2" s="61"/>
    </row>
    <row r="3" spans="1:15" s="1" customFormat="1" ht="20" customHeight="1">
      <c r="A3" s="290" t="s">
        <v>18</v>
      </c>
      <c r="B3" s="290"/>
      <c r="C3" s="290"/>
      <c r="D3" s="290"/>
      <c r="E3" s="290"/>
      <c r="F3" s="290"/>
      <c r="G3" s="290"/>
      <c r="H3" s="290"/>
      <c r="I3" s="290"/>
      <c r="J3" s="290"/>
      <c r="K3" s="33"/>
      <c r="L3" s="61"/>
      <c r="M3" s="61"/>
    </row>
    <row r="4" spans="1:15" s="1" customFormat="1" ht="20" customHeight="1">
      <c r="A4" s="290" t="s">
        <v>182</v>
      </c>
      <c r="B4" s="290"/>
      <c r="C4" s="290"/>
      <c r="D4" s="290"/>
      <c r="E4" s="290"/>
      <c r="F4" s="290"/>
      <c r="G4" s="290"/>
      <c r="H4" s="290"/>
      <c r="I4" s="290"/>
      <c r="J4" s="290"/>
      <c r="K4" s="33"/>
      <c r="L4" s="61"/>
      <c r="M4" s="61"/>
    </row>
    <row r="5" spans="1:15" s="1" customFormat="1" ht="20" customHeight="1">
      <c r="A5" s="36"/>
      <c r="B5" s="36"/>
      <c r="C5" s="36"/>
      <c r="D5" s="36"/>
      <c r="E5" s="36"/>
      <c r="F5" s="291" t="s">
        <v>124</v>
      </c>
      <c r="G5" s="291"/>
      <c r="H5" s="292"/>
      <c r="I5" s="291"/>
      <c r="J5" s="291"/>
      <c r="K5" s="33"/>
      <c r="L5" s="61"/>
      <c r="M5" s="61"/>
    </row>
    <row r="6" spans="1:15" s="1" customFormat="1" ht="20" customHeight="1">
      <c r="A6" s="37"/>
      <c r="F6" s="289" t="s">
        <v>26</v>
      </c>
      <c r="G6" s="289"/>
      <c r="H6" s="38"/>
      <c r="I6" s="289" t="s">
        <v>28</v>
      </c>
      <c r="J6" s="289"/>
      <c r="K6" s="33"/>
      <c r="L6" s="61"/>
      <c r="M6" s="61"/>
    </row>
    <row r="7" spans="1:15" s="1" customFormat="1" ht="20" customHeight="1">
      <c r="A7" s="39"/>
      <c r="B7" s="40"/>
      <c r="C7" s="41"/>
      <c r="D7" s="40"/>
      <c r="E7" s="40" t="s">
        <v>0</v>
      </c>
      <c r="F7" s="42">
        <v>2566</v>
      </c>
      <c r="G7" s="40">
        <v>2565</v>
      </c>
      <c r="H7" s="41"/>
      <c r="I7" s="42">
        <v>2566</v>
      </c>
      <c r="J7" s="40">
        <v>2565</v>
      </c>
      <c r="K7" s="33"/>
      <c r="L7" s="61"/>
      <c r="M7" s="61"/>
    </row>
    <row r="8" spans="1:15" s="1" customFormat="1" ht="20" customHeight="1">
      <c r="A8" s="37"/>
      <c r="B8" s="43"/>
      <c r="D8" s="43"/>
      <c r="E8" s="43"/>
      <c r="F8" s="44"/>
      <c r="G8" s="113"/>
      <c r="I8" s="113"/>
      <c r="J8" s="113"/>
      <c r="K8" s="33"/>
      <c r="L8" s="61"/>
      <c r="M8" s="61"/>
    </row>
    <row r="9" spans="1:15" ht="20" customHeight="1">
      <c r="A9" s="45" t="s">
        <v>63</v>
      </c>
      <c r="B9" s="45"/>
      <c r="C9" s="45"/>
      <c r="D9" s="45"/>
      <c r="E9" s="45"/>
      <c r="F9" s="45"/>
      <c r="G9" s="46"/>
      <c r="H9" s="45"/>
      <c r="I9" s="45"/>
      <c r="J9" s="46"/>
      <c r="K9" s="60"/>
      <c r="L9" s="62"/>
      <c r="M9" s="62"/>
      <c r="N9" s="54"/>
    </row>
    <row r="10" spans="1:15" ht="20" customHeight="1">
      <c r="A10" s="45"/>
      <c r="B10" s="45" t="s">
        <v>154</v>
      </c>
      <c r="C10" s="45"/>
      <c r="D10" s="45"/>
      <c r="E10" s="45"/>
      <c r="F10" s="47">
        <v>3084</v>
      </c>
      <c r="G10" s="114">
        <v>467</v>
      </c>
      <c r="H10" s="48"/>
      <c r="I10" s="47">
        <v>3084</v>
      </c>
      <c r="J10" s="114">
        <v>467</v>
      </c>
      <c r="N10" s="5"/>
      <c r="O10" s="5"/>
    </row>
    <row r="11" spans="1:15" ht="20" customHeight="1">
      <c r="A11" s="45"/>
      <c r="B11" s="45" t="s">
        <v>169</v>
      </c>
      <c r="C11" s="45"/>
      <c r="D11" s="45"/>
      <c r="E11" s="45"/>
      <c r="F11" s="281">
        <v>0</v>
      </c>
      <c r="G11" s="114">
        <v>5892</v>
      </c>
      <c r="H11" s="48"/>
      <c r="I11" s="281">
        <v>0</v>
      </c>
      <c r="J11" s="114">
        <v>5892</v>
      </c>
      <c r="N11" s="5"/>
      <c r="O11" s="5"/>
    </row>
    <row r="12" spans="1:15" ht="20" customHeight="1">
      <c r="A12" s="45"/>
      <c r="B12" s="45" t="s">
        <v>162</v>
      </c>
      <c r="C12" s="45"/>
      <c r="F12" s="47">
        <v>48</v>
      </c>
      <c r="G12" s="3">
        <v>126</v>
      </c>
      <c r="H12" s="3"/>
      <c r="I12" s="47">
        <v>273</v>
      </c>
      <c r="J12" s="281">
        <v>0</v>
      </c>
      <c r="N12" s="5"/>
      <c r="O12" s="5"/>
    </row>
    <row r="13" spans="1:15" ht="20" customHeight="1">
      <c r="B13" s="45"/>
      <c r="C13" s="49" t="s">
        <v>64</v>
      </c>
      <c r="F13" s="4">
        <f>SUM(F10:F12)</f>
        <v>3132</v>
      </c>
      <c r="G13" s="4">
        <f>SUM(G10:G12)</f>
        <v>6485</v>
      </c>
      <c r="H13" s="3"/>
      <c r="I13" s="4">
        <f>SUM(I10:I12)</f>
        <v>3357</v>
      </c>
      <c r="J13" s="115">
        <f>SUM(J10:J12)</f>
        <v>6359</v>
      </c>
      <c r="N13" s="5"/>
      <c r="O13" s="5"/>
    </row>
    <row r="14" spans="1:15" ht="5" customHeight="1">
      <c r="B14" s="45"/>
      <c r="C14" s="49"/>
      <c r="F14" s="3"/>
      <c r="G14" s="3"/>
      <c r="H14" s="3"/>
      <c r="I14" s="3"/>
      <c r="J14" s="3"/>
      <c r="N14" s="5"/>
      <c r="O14" s="5"/>
    </row>
    <row r="15" spans="1:15" ht="20" customHeight="1">
      <c r="A15" s="45" t="s">
        <v>38</v>
      </c>
      <c r="B15" s="45"/>
      <c r="C15" s="45"/>
      <c r="D15" s="45"/>
      <c r="E15" s="45"/>
      <c r="F15" s="3"/>
      <c r="G15" s="3"/>
      <c r="H15" s="6"/>
      <c r="I15" s="6"/>
      <c r="J15" s="6"/>
      <c r="N15" s="5"/>
      <c r="O15" s="5"/>
    </row>
    <row r="16" spans="1:15" ht="20" customHeight="1">
      <c r="A16" s="45"/>
      <c r="B16" s="45" t="s">
        <v>146</v>
      </c>
      <c r="C16" s="45"/>
      <c r="D16" s="45"/>
      <c r="E16" s="45"/>
      <c r="F16" s="47">
        <v>-977</v>
      </c>
      <c r="G16" s="47">
        <v>-531</v>
      </c>
      <c r="H16" s="6"/>
      <c r="I16" s="3">
        <v>-977</v>
      </c>
      <c r="J16" s="114">
        <v>-531</v>
      </c>
      <c r="K16" s="3"/>
      <c r="N16" s="5"/>
      <c r="O16" s="5"/>
    </row>
    <row r="17" spans="1:16" ht="20" customHeight="1">
      <c r="B17" s="45" t="s">
        <v>14</v>
      </c>
      <c r="C17" s="45"/>
      <c r="F17" s="47">
        <v>-5602</v>
      </c>
      <c r="G17" s="7">
        <v>-9077</v>
      </c>
      <c r="H17" s="8"/>
      <c r="I17" s="3">
        <v>-4279</v>
      </c>
      <c r="J17" s="7">
        <v>-8266</v>
      </c>
      <c r="K17" s="8"/>
      <c r="N17" s="5"/>
      <c r="O17" s="5"/>
    </row>
    <row r="18" spans="1:16" ht="20" customHeight="1">
      <c r="B18" s="45"/>
      <c r="C18" s="45" t="s">
        <v>65</v>
      </c>
      <c r="D18" s="45"/>
      <c r="E18" s="45"/>
      <c r="F18" s="9">
        <f>SUM(F16:F17)</f>
        <v>-6579</v>
      </c>
      <c r="G18" s="9">
        <f>SUM(G16:G17)</f>
        <v>-9608</v>
      </c>
      <c r="H18" s="8"/>
      <c r="I18" s="9">
        <f>SUM(I16:I17)</f>
        <v>-5256</v>
      </c>
      <c r="J18" s="9">
        <f>SUM(J16:J17)</f>
        <v>-8797</v>
      </c>
      <c r="N18" s="5"/>
      <c r="O18" s="5"/>
    </row>
    <row r="19" spans="1:16" ht="5" customHeight="1">
      <c r="B19" s="45"/>
      <c r="C19" s="45"/>
      <c r="D19" s="45"/>
      <c r="E19" s="45"/>
      <c r="F19" s="8"/>
      <c r="G19" s="8"/>
      <c r="H19" s="8"/>
      <c r="I19" s="8"/>
      <c r="J19" s="8"/>
      <c r="N19" s="5"/>
      <c r="O19" s="5"/>
    </row>
    <row r="20" spans="1:16" ht="20" customHeight="1">
      <c r="A20" s="2" t="s">
        <v>78</v>
      </c>
      <c r="B20" s="45"/>
      <c r="C20" s="45"/>
      <c r="D20" s="45"/>
      <c r="E20" s="45"/>
      <c r="F20" s="8"/>
      <c r="G20" s="10"/>
      <c r="H20" s="8"/>
      <c r="I20" s="8"/>
      <c r="J20" s="8"/>
      <c r="N20" s="5"/>
      <c r="O20" s="5"/>
    </row>
    <row r="21" spans="1:16" ht="20" customHeight="1">
      <c r="B21" s="45" t="s">
        <v>108</v>
      </c>
      <c r="C21" s="45"/>
      <c r="D21" s="45"/>
      <c r="E21" s="45"/>
      <c r="F21" s="47">
        <v>-2325</v>
      </c>
      <c r="G21" s="8">
        <v>-2602</v>
      </c>
      <c r="H21" s="8"/>
      <c r="I21" s="3">
        <v>-2095</v>
      </c>
      <c r="J21" s="8">
        <v>-2426</v>
      </c>
      <c r="K21" s="8"/>
      <c r="N21" s="5"/>
      <c r="O21" s="5"/>
    </row>
    <row r="22" spans="1:16" ht="20" customHeight="1">
      <c r="B22" s="45"/>
      <c r="C22" s="45" t="s">
        <v>97</v>
      </c>
      <c r="D22" s="45"/>
      <c r="E22" s="45"/>
      <c r="F22" s="9">
        <f>SUM(F21:F21)</f>
        <v>-2325</v>
      </c>
      <c r="G22" s="9">
        <f>SUM(G21:G21)</f>
        <v>-2602</v>
      </c>
      <c r="H22" s="8"/>
      <c r="I22" s="9">
        <f>SUM(I21:I21)</f>
        <v>-2095</v>
      </c>
      <c r="J22" s="9">
        <f>SUM(J21:J21)</f>
        <v>-2426</v>
      </c>
      <c r="N22" s="5"/>
      <c r="O22" s="5"/>
    </row>
    <row r="23" spans="1:16" ht="5" customHeight="1">
      <c r="B23" s="45"/>
      <c r="C23" s="45"/>
      <c r="D23" s="45"/>
      <c r="E23" s="45"/>
      <c r="F23" s="8"/>
      <c r="G23" s="8"/>
      <c r="H23" s="8"/>
      <c r="I23" s="8"/>
      <c r="J23" s="8"/>
      <c r="N23" s="5"/>
      <c r="O23" s="5"/>
    </row>
    <row r="24" spans="1:16" ht="20" customHeight="1">
      <c r="A24" s="45" t="s">
        <v>178</v>
      </c>
      <c r="B24" s="45"/>
      <c r="D24" s="50"/>
      <c r="E24" s="50"/>
      <c r="F24" s="3">
        <f>F13+F18+F22</f>
        <v>-5772</v>
      </c>
      <c r="G24" s="3">
        <f>G13+G18+G22</f>
        <v>-5725</v>
      </c>
      <c r="H24" s="3"/>
      <c r="I24" s="3">
        <f>I13+I18+I22</f>
        <v>-3994</v>
      </c>
      <c r="J24" s="3">
        <f>J13+J18+J22</f>
        <v>-4864</v>
      </c>
      <c r="K24" s="3"/>
      <c r="N24" s="5"/>
      <c r="O24" s="5"/>
    </row>
    <row r="25" spans="1:16" ht="20" customHeight="1">
      <c r="A25" s="45" t="s">
        <v>27</v>
      </c>
      <c r="B25" s="45"/>
      <c r="D25" s="50"/>
      <c r="E25" s="50"/>
      <c r="F25" s="66">
        <v>-1</v>
      </c>
      <c r="G25" s="11">
        <v>-2</v>
      </c>
      <c r="H25" s="3"/>
      <c r="I25" s="282">
        <v>0</v>
      </c>
      <c r="J25" s="11">
        <v>-2</v>
      </c>
      <c r="K25" s="3"/>
      <c r="L25" s="203"/>
      <c r="M25" s="203"/>
      <c r="N25" s="5"/>
      <c r="O25" s="5"/>
      <c r="P25" s="114"/>
    </row>
    <row r="26" spans="1:16" ht="20" customHeight="1">
      <c r="A26" s="45" t="s">
        <v>152</v>
      </c>
      <c r="B26" s="45"/>
      <c r="D26" s="50"/>
      <c r="E26" s="50"/>
      <c r="F26" s="3">
        <f>SUM(F24:F25)</f>
        <v>-5773</v>
      </c>
      <c r="G26" s="3">
        <f>SUM(G24:G25)</f>
        <v>-5727</v>
      </c>
      <c r="H26" s="3"/>
      <c r="I26" s="3">
        <f>SUM(I24:I25)</f>
        <v>-3994</v>
      </c>
      <c r="J26" s="3">
        <f>SUM(J24:J25)</f>
        <v>-4866</v>
      </c>
      <c r="N26" s="5"/>
      <c r="O26" s="5"/>
    </row>
    <row r="27" spans="1:16" ht="20" customHeight="1">
      <c r="A27" s="2" t="s">
        <v>98</v>
      </c>
      <c r="F27" s="281">
        <v>0</v>
      </c>
      <c r="G27" s="281">
        <v>0</v>
      </c>
      <c r="H27" s="281"/>
      <c r="I27" s="281">
        <v>0</v>
      </c>
      <c r="J27" s="281">
        <v>0</v>
      </c>
      <c r="N27" s="5"/>
      <c r="O27" s="5"/>
    </row>
    <row r="28" spans="1:16" ht="20" customHeight="1" thickBot="1">
      <c r="A28" s="51" t="s">
        <v>155</v>
      </c>
      <c r="F28" s="12">
        <f>SUM(F26:F27)</f>
        <v>-5773</v>
      </c>
      <c r="G28" s="12">
        <f>SUM(G26:G27)</f>
        <v>-5727</v>
      </c>
      <c r="H28" s="8"/>
      <c r="I28" s="12">
        <f>SUM(I26:I27)</f>
        <v>-3994</v>
      </c>
      <c r="J28" s="12">
        <f>SUM(J26:J27)</f>
        <v>-4866</v>
      </c>
      <c r="N28" s="5"/>
      <c r="O28" s="5"/>
    </row>
    <row r="29" spans="1:16" ht="5" customHeight="1" thickTop="1">
      <c r="F29" s="13"/>
      <c r="G29" s="13"/>
      <c r="H29" s="13"/>
      <c r="I29" s="13"/>
      <c r="J29" s="13"/>
      <c r="N29" s="5"/>
      <c r="O29" s="5"/>
    </row>
    <row r="30" spans="1:16" s="20" customFormat="1" ht="20" customHeight="1">
      <c r="A30" s="2" t="s">
        <v>139</v>
      </c>
      <c r="B30" s="2"/>
      <c r="C30" s="2"/>
      <c r="D30" s="2"/>
      <c r="E30" s="8"/>
      <c r="F30" s="6"/>
      <c r="G30" s="6"/>
      <c r="H30" s="3"/>
      <c r="I30" s="3"/>
      <c r="J30" s="17"/>
      <c r="K30" s="29"/>
      <c r="L30" s="63"/>
      <c r="M30" s="63"/>
      <c r="N30" s="5"/>
      <c r="O30" s="5"/>
    </row>
    <row r="31" spans="1:16" s="20" customFormat="1" ht="20" customHeight="1">
      <c r="A31" s="2" t="s">
        <v>140</v>
      </c>
      <c r="B31" s="2"/>
      <c r="C31" s="2"/>
      <c r="D31" s="2"/>
      <c r="F31" s="281">
        <v>0</v>
      </c>
      <c r="G31" s="281">
        <v>0</v>
      </c>
      <c r="H31" s="281"/>
      <c r="I31" s="281">
        <v>0</v>
      </c>
      <c r="J31" s="281">
        <v>0</v>
      </c>
      <c r="K31" s="29"/>
      <c r="L31" s="63"/>
      <c r="M31" s="63"/>
      <c r="N31" s="5"/>
      <c r="O31" s="5"/>
    </row>
    <row r="32" spans="1:16" s="20" customFormat="1" ht="20" customHeight="1" thickBot="1">
      <c r="A32" s="2" t="s">
        <v>156</v>
      </c>
      <c r="B32" s="2"/>
      <c r="C32" s="2"/>
      <c r="F32" s="12">
        <f>+F28+F31</f>
        <v>-5773</v>
      </c>
      <c r="G32" s="12">
        <f>+G28+G31</f>
        <v>-5727</v>
      </c>
      <c r="H32" s="8"/>
      <c r="I32" s="12">
        <f>+I28+I31</f>
        <v>-3994</v>
      </c>
      <c r="J32" s="12">
        <f>+J28+J31</f>
        <v>-4866</v>
      </c>
      <c r="K32" s="29"/>
      <c r="L32" s="63"/>
      <c r="M32" s="63"/>
      <c r="N32" s="5"/>
      <c r="O32" s="5"/>
    </row>
    <row r="33" spans="1:15" s="20" customFormat="1" ht="5" customHeight="1" thickTop="1">
      <c r="A33" s="2"/>
      <c r="B33" s="2"/>
      <c r="C33" s="2"/>
      <c r="F33" s="8"/>
      <c r="G33" s="8"/>
      <c r="H33" s="8"/>
      <c r="I33" s="8"/>
      <c r="J33" s="8"/>
      <c r="K33" s="29"/>
      <c r="L33" s="63"/>
      <c r="M33" s="63"/>
      <c r="N33" s="5"/>
      <c r="O33" s="5"/>
    </row>
    <row r="34" spans="1:15" s="20" customFormat="1" ht="20" customHeight="1">
      <c r="A34" s="52" t="s">
        <v>157</v>
      </c>
      <c r="B34" s="52"/>
      <c r="C34" s="52"/>
      <c r="D34" s="52"/>
      <c r="F34" s="3"/>
      <c r="G34" s="3"/>
      <c r="H34" s="3"/>
      <c r="I34" s="3"/>
      <c r="J34" s="3"/>
      <c r="K34" s="29"/>
      <c r="L34" s="63"/>
      <c r="M34" s="63"/>
      <c r="N34" s="5"/>
      <c r="O34" s="5"/>
    </row>
    <row r="35" spans="1:15" ht="20" customHeight="1">
      <c r="A35" s="45"/>
      <c r="B35" s="45" t="s">
        <v>105</v>
      </c>
      <c r="C35" s="45"/>
      <c r="D35" s="45"/>
      <c r="F35" s="3">
        <f>F28-F36</f>
        <v>-5773</v>
      </c>
      <c r="G35" s="3">
        <f>G28-G36</f>
        <v>-5727</v>
      </c>
      <c r="H35" s="3"/>
      <c r="I35" s="3">
        <f>I28-I36</f>
        <v>-3994</v>
      </c>
      <c r="J35" s="3">
        <f>J28-J36</f>
        <v>-4866</v>
      </c>
      <c r="K35" s="30"/>
      <c r="L35" s="64"/>
      <c r="M35" s="63"/>
      <c r="N35" s="5"/>
      <c r="O35" s="5"/>
    </row>
    <row r="36" spans="1:15" s="20" customFormat="1" ht="20" customHeight="1">
      <c r="A36" s="52"/>
      <c r="B36" s="52" t="s">
        <v>66</v>
      </c>
      <c r="C36" s="52"/>
      <c r="D36" s="52"/>
      <c r="F36" s="281">
        <v>0</v>
      </c>
      <c r="G36" s="281">
        <v>0</v>
      </c>
      <c r="H36" s="281"/>
      <c r="I36" s="281">
        <v>0</v>
      </c>
      <c r="J36" s="281">
        <v>0</v>
      </c>
      <c r="K36" s="29"/>
      <c r="L36" s="63"/>
      <c r="M36" s="63"/>
      <c r="N36" s="5"/>
      <c r="O36" s="5"/>
    </row>
    <row r="37" spans="1:15" s="20" customFormat="1" ht="20" customHeight="1" thickBot="1">
      <c r="A37" s="52"/>
      <c r="B37" s="52"/>
      <c r="C37" s="52"/>
      <c r="D37" s="52"/>
      <c r="F37" s="24">
        <f>SUM(F35:F36)</f>
        <v>-5773</v>
      </c>
      <c r="G37" s="24">
        <f>SUM(G35:G36)</f>
        <v>-5727</v>
      </c>
      <c r="H37" s="3"/>
      <c r="I37" s="24">
        <f>SUM(I35:I36)</f>
        <v>-3994</v>
      </c>
      <c r="J37" s="24">
        <f>SUM(J35:J36)</f>
        <v>-4866</v>
      </c>
      <c r="K37" s="29"/>
      <c r="L37" s="29"/>
      <c r="M37" s="29"/>
      <c r="N37" s="5"/>
      <c r="O37" s="5"/>
    </row>
    <row r="38" spans="1:15" s="20" customFormat="1" ht="5" customHeight="1" thickTop="1">
      <c r="A38" s="52"/>
      <c r="B38" s="52"/>
      <c r="C38" s="52"/>
      <c r="D38" s="52"/>
      <c r="F38" s="25"/>
      <c r="G38" s="25"/>
      <c r="H38" s="25"/>
      <c r="I38" s="25"/>
      <c r="J38" s="25"/>
      <c r="K38" s="29"/>
      <c r="L38" s="63"/>
      <c r="M38" s="63"/>
      <c r="N38" s="5"/>
      <c r="O38" s="5"/>
    </row>
    <row r="39" spans="1:15" s="20" customFormat="1" ht="20" customHeight="1">
      <c r="A39" s="2" t="s">
        <v>158</v>
      </c>
      <c r="B39" s="52"/>
      <c r="C39" s="52"/>
      <c r="D39" s="52"/>
      <c r="F39" s="22"/>
      <c r="G39" s="22"/>
      <c r="H39" s="22"/>
      <c r="I39" s="22"/>
      <c r="J39" s="22"/>
      <c r="K39" s="29"/>
      <c r="L39" s="63"/>
      <c r="M39" s="63"/>
      <c r="N39" s="5"/>
      <c r="O39" s="5"/>
    </row>
    <row r="40" spans="1:15" ht="20" customHeight="1">
      <c r="A40" s="45"/>
      <c r="B40" s="45" t="s">
        <v>105</v>
      </c>
      <c r="C40" s="45"/>
      <c r="D40" s="45"/>
      <c r="F40" s="3">
        <f>F32-F41</f>
        <v>-5773</v>
      </c>
      <c r="G40" s="3">
        <f>G32-G41</f>
        <v>-5727</v>
      </c>
      <c r="H40" s="3"/>
      <c r="I40" s="3">
        <f>I32-I41</f>
        <v>-3994</v>
      </c>
      <c r="J40" s="3">
        <f>J32-J41</f>
        <v>-4866</v>
      </c>
      <c r="K40" s="34"/>
      <c r="L40" s="64"/>
      <c r="M40" s="64"/>
      <c r="N40" s="5"/>
      <c r="O40" s="5"/>
    </row>
    <row r="41" spans="1:15" s="20" customFormat="1" ht="20" customHeight="1">
      <c r="A41" s="52"/>
      <c r="B41" s="52" t="s">
        <v>66</v>
      </c>
      <c r="C41" s="52"/>
      <c r="D41" s="52"/>
      <c r="F41" s="281">
        <f>F36</f>
        <v>0</v>
      </c>
      <c r="G41" s="281">
        <f>G36</f>
        <v>0</v>
      </c>
      <c r="H41" s="281"/>
      <c r="I41" s="281">
        <f>I36</f>
        <v>0</v>
      </c>
      <c r="J41" s="281">
        <v>0</v>
      </c>
      <c r="K41" s="29"/>
      <c r="L41" s="29"/>
      <c r="M41" s="64"/>
      <c r="N41" s="5"/>
      <c r="O41" s="5"/>
    </row>
    <row r="42" spans="1:15" s="20" customFormat="1" ht="20" customHeight="1" thickBot="1">
      <c r="A42" s="52"/>
      <c r="B42" s="52"/>
      <c r="C42" s="52"/>
      <c r="D42" s="52"/>
      <c r="F42" s="24">
        <f>SUM(F40:F41)</f>
        <v>-5773</v>
      </c>
      <c r="G42" s="24">
        <f>SUM(G40:G41)</f>
        <v>-5727</v>
      </c>
      <c r="H42" s="3"/>
      <c r="I42" s="24">
        <f>SUM(I40:I41)</f>
        <v>-3994</v>
      </c>
      <c r="J42" s="24">
        <f>SUM(J40:J41)</f>
        <v>-4866</v>
      </c>
      <c r="K42" s="29"/>
      <c r="L42" s="63"/>
      <c r="M42" s="63"/>
      <c r="N42" s="5"/>
      <c r="O42" s="5"/>
    </row>
    <row r="43" spans="1:15" s="20" customFormat="1" ht="5" customHeight="1" thickTop="1">
      <c r="A43" s="52"/>
      <c r="B43" s="52"/>
      <c r="C43" s="52"/>
      <c r="D43" s="52"/>
      <c r="F43" s="3"/>
      <c r="G43" s="3"/>
      <c r="H43" s="3"/>
      <c r="I43" s="3"/>
      <c r="J43" s="3"/>
      <c r="K43" s="29"/>
      <c r="L43" s="63"/>
      <c r="M43" s="63"/>
    </row>
    <row r="44" spans="1:15" s="16" customFormat="1" ht="20" customHeight="1">
      <c r="A44" s="2" t="s">
        <v>159</v>
      </c>
      <c r="E44" s="53"/>
      <c r="F44" s="27"/>
      <c r="G44" s="27"/>
      <c r="H44" s="27"/>
      <c r="I44" s="27"/>
      <c r="J44" s="27"/>
      <c r="K44" s="35"/>
      <c r="L44" s="59"/>
      <c r="M44" s="59"/>
    </row>
    <row r="45" spans="1:15" s="20" customFormat="1" ht="20" customHeight="1">
      <c r="A45" s="52"/>
      <c r="B45" s="52" t="s">
        <v>151</v>
      </c>
      <c r="C45" s="52"/>
      <c r="F45" s="28">
        <f>F35/4425806</f>
        <v>-1.3043951768333271E-3</v>
      </c>
      <c r="G45" s="28">
        <f>G35/4148680</f>
        <v>-1.3804390794180318E-3</v>
      </c>
      <c r="H45" s="28"/>
      <c r="I45" s="28">
        <f>I35/4425806</f>
        <v>-9.0243449441751401E-4</v>
      </c>
      <c r="J45" s="28">
        <f>J35/4148680</f>
        <v>-1.1729031884840479E-3</v>
      </c>
      <c r="K45" s="29"/>
      <c r="L45" s="63"/>
      <c r="M45" s="65"/>
    </row>
    <row r="46" spans="1:15" ht="20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M46" s="64"/>
    </row>
    <row r="47" spans="1:15" ht="20" customHeight="1">
      <c r="J47" s="112" t="s">
        <v>126</v>
      </c>
      <c r="M47" s="64"/>
    </row>
    <row r="48" spans="1:15" ht="20" customHeight="1">
      <c r="J48" s="112"/>
      <c r="M48" s="64"/>
    </row>
    <row r="49" spans="1:13" ht="20" customHeight="1">
      <c r="J49" s="112"/>
      <c r="M49" s="64"/>
    </row>
    <row r="50" spans="1:13" ht="20" customHeight="1">
      <c r="J50" s="112"/>
      <c r="M50" s="64"/>
    </row>
    <row r="51" spans="1:13" ht="20" customHeight="1">
      <c r="J51" s="112"/>
      <c r="M51" s="64"/>
    </row>
    <row r="52" spans="1:13" ht="20" customHeight="1">
      <c r="F52" s="202"/>
      <c r="J52" s="1"/>
      <c r="M52" s="64"/>
    </row>
    <row r="53" spans="1:13" ht="20" customHeight="1">
      <c r="A53" s="2" t="s">
        <v>34</v>
      </c>
      <c r="B53" s="54"/>
      <c r="C53" s="54"/>
      <c r="D53" s="54"/>
      <c r="F53" s="15"/>
      <c r="G53" s="15"/>
      <c r="H53" s="15"/>
      <c r="I53" s="15"/>
      <c r="J53" s="2">
        <v>5</v>
      </c>
      <c r="M53" s="64"/>
    </row>
    <row r="54" spans="1:13" ht="20" customHeight="1"/>
  </sheetData>
  <mergeCells count="6">
    <mergeCell ref="A2:J2"/>
    <mergeCell ref="A3:J3"/>
    <mergeCell ref="A4:J4"/>
    <mergeCell ref="F5:J5"/>
    <mergeCell ref="F6:G6"/>
    <mergeCell ref="I6:J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5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4"/>
  <sheetViews>
    <sheetView view="pageBreakPreview" topLeftCell="A7" zoomScale="85" zoomScaleNormal="85" zoomScaleSheetLayoutView="85" workbookViewId="0">
      <selection activeCell="A9" sqref="A9:E9"/>
    </sheetView>
  </sheetViews>
  <sheetFormatPr defaultColWidth="9.36328125" defaultRowHeight="21" customHeight="1"/>
  <cols>
    <col min="1" max="1" width="2.6328125" style="2" customWidth="1"/>
    <col min="2" max="2" width="1.6328125" style="2" customWidth="1"/>
    <col min="3" max="3" width="2.6328125" style="2" customWidth="1"/>
    <col min="4" max="4" width="34.36328125" style="2" customWidth="1"/>
    <col min="5" max="5" width="10.36328125" style="2" customWidth="1"/>
    <col min="6" max="7" width="13.6328125" style="2" customWidth="1"/>
    <col min="8" max="8" width="1.6328125" style="2" customWidth="1"/>
    <col min="9" max="10" width="13.6328125" style="2" customWidth="1"/>
    <col min="11" max="11" width="14.36328125" style="2" bestFit="1" customWidth="1"/>
    <col min="12" max="12" width="13.54296875" style="2" customWidth="1"/>
    <col min="13" max="16384" width="9.36328125" style="2"/>
  </cols>
  <sheetData>
    <row r="1" spans="1:14" ht="20" customHeight="1"/>
    <row r="2" spans="1:14" s="1" customFormat="1" ht="20" customHeight="1">
      <c r="A2" s="290" t="s">
        <v>57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4" s="1" customFormat="1" ht="20" customHeight="1">
      <c r="A3" s="290" t="s">
        <v>18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4" s="1" customFormat="1" ht="20" customHeight="1">
      <c r="A4" s="290" t="s">
        <v>183</v>
      </c>
      <c r="B4" s="290"/>
      <c r="C4" s="290"/>
      <c r="D4" s="290"/>
      <c r="E4" s="290"/>
      <c r="F4" s="290"/>
      <c r="G4" s="290"/>
      <c r="H4" s="290"/>
      <c r="I4" s="290"/>
      <c r="J4" s="290"/>
    </row>
    <row r="5" spans="1:14" s="1" customFormat="1" ht="20" customHeight="1">
      <c r="A5" s="36"/>
      <c r="B5" s="36"/>
      <c r="C5" s="36"/>
      <c r="D5" s="36"/>
      <c r="E5" s="36"/>
      <c r="F5" s="291" t="s">
        <v>124</v>
      </c>
      <c r="G5" s="291"/>
      <c r="H5" s="292"/>
      <c r="I5" s="291"/>
      <c r="J5" s="291"/>
    </row>
    <row r="6" spans="1:14" s="1" customFormat="1" ht="20" customHeight="1">
      <c r="A6" s="37"/>
      <c r="F6" s="289" t="s">
        <v>26</v>
      </c>
      <c r="G6" s="289"/>
      <c r="H6" s="38"/>
      <c r="I6" s="289" t="s">
        <v>28</v>
      </c>
      <c r="J6" s="289"/>
    </row>
    <row r="7" spans="1:14" s="1" customFormat="1" ht="20" customHeight="1">
      <c r="A7" s="39"/>
      <c r="B7" s="40"/>
      <c r="C7" s="41"/>
      <c r="D7" s="40"/>
      <c r="E7" s="40" t="s">
        <v>0</v>
      </c>
      <c r="F7" s="42">
        <v>2566</v>
      </c>
      <c r="G7" s="40">
        <v>2565</v>
      </c>
      <c r="H7" s="41"/>
      <c r="I7" s="42">
        <v>2566</v>
      </c>
      <c r="J7" s="40">
        <v>2565</v>
      </c>
    </row>
    <row r="8" spans="1:14" s="1" customFormat="1" ht="20" customHeight="1">
      <c r="A8" s="37"/>
      <c r="B8" s="43"/>
      <c r="D8" s="43"/>
      <c r="E8" s="43"/>
      <c r="F8" s="44"/>
      <c r="G8" s="113"/>
      <c r="I8" s="113"/>
      <c r="J8" s="113"/>
    </row>
    <row r="9" spans="1:14" ht="20" customHeight="1">
      <c r="A9" s="45" t="s">
        <v>63</v>
      </c>
      <c r="B9" s="45"/>
      <c r="C9" s="45"/>
      <c r="D9" s="45"/>
      <c r="E9" s="45"/>
      <c r="F9" s="45"/>
      <c r="G9" s="46"/>
      <c r="H9" s="45"/>
      <c r="I9" s="45"/>
      <c r="J9" s="46"/>
    </row>
    <row r="10" spans="1:14" ht="20" customHeight="1">
      <c r="A10" s="45"/>
      <c r="B10" s="45" t="s">
        <v>154</v>
      </c>
      <c r="C10" s="45"/>
      <c r="D10" s="45"/>
      <c r="E10" s="45"/>
      <c r="F10" s="47">
        <v>8201</v>
      </c>
      <c r="G10" s="114">
        <v>467</v>
      </c>
      <c r="H10" s="48"/>
      <c r="I10" s="47">
        <v>8201</v>
      </c>
      <c r="J10" s="114">
        <v>467</v>
      </c>
    </row>
    <row r="11" spans="1:14" ht="20" customHeight="1">
      <c r="A11" s="45"/>
      <c r="B11" s="45" t="s">
        <v>169</v>
      </c>
      <c r="C11" s="45"/>
      <c r="D11" s="45"/>
      <c r="E11" s="45"/>
      <c r="F11" s="47">
        <v>13547</v>
      </c>
      <c r="G11" s="114">
        <v>5892</v>
      </c>
      <c r="H11" s="48"/>
      <c r="I11" s="47">
        <v>18</v>
      </c>
      <c r="J11" s="114">
        <v>5892</v>
      </c>
    </row>
    <row r="12" spans="1:14" ht="20" customHeight="1">
      <c r="A12" s="45"/>
      <c r="B12" s="45" t="s">
        <v>162</v>
      </c>
      <c r="C12" s="45"/>
      <c r="F12" s="47">
        <v>320</v>
      </c>
      <c r="G12" s="114">
        <v>161</v>
      </c>
      <c r="H12" s="3"/>
      <c r="I12" s="47">
        <v>690</v>
      </c>
      <c r="J12" s="281">
        <v>0</v>
      </c>
    </row>
    <row r="13" spans="1:14" ht="20" customHeight="1">
      <c r="B13" s="45"/>
      <c r="C13" s="49" t="s">
        <v>64</v>
      </c>
      <c r="F13" s="4">
        <f>SUM(F10:F12)</f>
        <v>22068</v>
      </c>
      <c r="G13" s="4">
        <f>SUM(G10:G12)</f>
        <v>6520</v>
      </c>
      <c r="H13" s="3"/>
      <c r="I13" s="4">
        <f>SUM(I10:I12)</f>
        <v>8909</v>
      </c>
      <c r="J13" s="115">
        <f>SUM(J10:J12)</f>
        <v>6359</v>
      </c>
      <c r="N13" s="5"/>
    </row>
    <row r="14" spans="1:14" ht="5" customHeight="1">
      <c r="B14" s="45"/>
      <c r="C14" s="49"/>
      <c r="F14" s="3"/>
      <c r="G14" s="3"/>
      <c r="H14" s="3"/>
      <c r="I14" s="3"/>
      <c r="J14" s="3"/>
      <c r="N14" s="5"/>
    </row>
    <row r="15" spans="1:14" ht="20" customHeight="1">
      <c r="A15" s="45" t="s">
        <v>38</v>
      </c>
      <c r="B15" s="45"/>
      <c r="C15" s="45"/>
      <c r="D15" s="45"/>
      <c r="E15" s="45"/>
      <c r="F15" s="3"/>
      <c r="G15" s="3"/>
      <c r="H15" s="6"/>
      <c r="I15" s="6"/>
      <c r="J15" s="6"/>
    </row>
    <row r="16" spans="1:14" ht="20" customHeight="1">
      <c r="A16" s="45"/>
      <c r="B16" s="45" t="s">
        <v>146</v>
      </c>
      <c r="C16" s="45"/>
      <c r="D16" s="45"/>
      <c r="E16" s="45"/>
      <c r="F16" s="3">
        <v>-3284</v>
      </c>
      <c r="G16" s="114">
        <v>-531</v>
      </c>
      <c r="H16" s="6"/>
      <c r="I16" s="3">
        <v>-3284</v>
      </c>
      <c r="J16" s="114">
        <v>-531</v>
      </c>
    </row>
    <row r="17" spans="1:16" ht="20" customHeight="1">
      <c r="B17" s="45" t="s">
        <v>14</v>
      </c>
      <c r="C17" s="45"/>
      <c r="F17" s="7">
        <v>-19248</v>
      </c>
      <c r="G17" s="7">
        <v>-22358</v>
      </c>
      <c r="H17" s="8"/>
      <c r="I17" s="7">
        <v>-14178</v>
      </c>
      <c r="J17" s="7">
        <v>-18992</v>
      </c>
      <c r="K17" s="57"/>
    </row>
    <row r="18" spans="1:16" ht="20" customHeight="1">
      <c r="B18" s="45"/>
      <c r="C18" s="45" t="s">
        <v>65</v>
      </c>
      <c r="D18" s="45"/>
      <c r="E18" s="45"/>
      <c r="F18" s="9">
        <f>SUM(F16:F17)</f>
        <v>-22532</v>
      </c>
      <c r="G18" s="9">
        <f>SUM(G16:G17)</f>
        <v>-22889</v>
      </c>
      <c r="H18" s="8"/>
      <c r="I18" s="9">
        <f>SUM(I16:I17)</f>
        <v>-17462</v>
      </c>
      <c r="J18" s="9">
        <f>SUM(J16:J17)</f>
        <v>-19523</v>
      </c>
    </row>
    <row r="19" spans="1:16" ht="5" customHeight="1">
      <c r="B19" s="45"/>
      <c r="C19" s="45"/>
      <c r="D19" s="45"/>
      <c r="E19" s="45"/>
      <c r="F19" s="8"/>
      <c r="G19" s="8"/>
      <c r="H19" s="8"/>
      <c r="I19" s="8"/>
      <c r="J19" s="8"/>
    </row>
    <row r="20" spans="1:16" ht="20" customHeight="1">
      <c r="A20" s="2" t="s">
        <v>78</v>
      </c>
      <c r="B20" s="45"/>
      <c r="C20" s="45"/>
      <c r="D20" s="45"/>
      <c r="E20" s="45"/>
      <c r="F20" s="8"/>
      <c r="G20" s="10"/>
      <c r="H20" s="8"/>
      <c r="I20" s="8"/>
      <c r="J20" s="8"/>
    </row>
    <row r="21" spans="1:16" ht="20" customHeight="1">
      <c r="B21" s="45" t="s">
        <v>148</v>
      </c>
      <c r="C21" s="45"/>
      <c r="D21" s="45"/>
      <c r="E21" s="45"/>
      <c r="F21" s="8">
        <v>-11728</v>
      </c>
      <c r="G21" s="281">
        <v>0</v>
      </c>
      <c r="H21" s="8"/>
      <c r="I21" s="8">
        <v>-11728</v>
      </c>
      <c r="J21" s="281">
        <v>0</v>
      </c>
    </row>
    <row r="22" spans="1:16" ht="20" customHeight="1">
      <c r="B22" s="45" t="s">
        <v>108</v>
      </c>
      <c r="C22" s="45"/>
      <c r="D22" s="45"/>
      <c r="E22" s="45"/>
      <c r="F22" s="8">
        <v>-30106</v>
      </c>
      <c r="G22" s="8">
        <v>-3232</v>
      </c>
      <c r="H22" s="8"/>
      <c r="I22" s="8">
        <v>-26374</v>
      </c>
      <c r="J22" s="8">
        <v>-2536</v>
      </c>
    </row>
    <row r="23" spans="1:16" ht="20" customHeight="1">
      <c r="B23" s="45"/>
      <c r="C23" s="45" t="s">
        <v>97</v>
      </c>
      <c r="D23" s="45"/>
      <c r="E23" s="45"/>
      <c r="F23" s="9">
        <f>SUM(F21:F22)</f>
        <v>-41834</v>
      </c>
      <c r="G23" s="9">
        <f>SUM(G21:G22)</f>
        <v>-3232</v>
      </c>
      <c r="H23" s="8"/>
      <c r="I23" s="9">
        <f>SUM(I21:I22)</f>
        <v>-38102</v>
      </c>
      <c r="J23" s="9">
        <f>SUM(J21:J22)</f>
        <v>-2536</v>
      </c>
      <c r="K23" s="57"/>
    </row>
    <row r="24" spans="1:16" ht="5" customHeight="1">
      <c r="B24" s="45"/>
      <c r="C24" s="45"/>
      <c r="D24" s="45"/>
      <c r="E24" s="45"/>
      <c r="F24" s="8"/>
      <c r="G24" s="8"/>
      <c r="H24" s="8"/>
      <c r="I24" s="8"/>
      <c r="J24" s="8"/>
    </row>
    <row r="25" spans="1:16" ht="20" customHeight="1">
      <c r="A25" s="45" t="s">
        <v>178</v>
      </c>
      <c r="B25" s="45"/>
      <c r="D25" s="50"/>
      <c r="E25" s="50"/>
      <c r="F25" s="3">
        <f>F13+F18+F23</f>
        <v>-42298</v>
      </c>
      <c r="G25" s="3">
        <f>G13+G18+G23</f>
        <v>-19601</v>
      </c>
      <c r="H25" s="3"/>
      <c r="I25" s="3">
        <f>I13+I18+I23</f>
        <v>-46655</v>
      </c>
      <c r="J25" s="3">
        <f>J13+J18+J23</f>
        <v>-15700</v>
      </c>
    </row>
    <row r="26" spans="1:16" ht="20" customHeight="1">
      <c r="A26" s="45" t="s">
        <v>27</v>
      </c>
      <c r="B26" s="45"/>
      <c r="D26" s="50"/>
      <c r="E26" s="50"/>
      <c r="F26" s="11">
        <v>-4</v>
      </c>
      <c r="G26" s="11">
        <v>-9</v>
      </c>
      <c r="H26" s="3"/>
      <c r="I26" s="11">
        <v>-2</v>
      </c>
      <c r="J26" s="11">
        <v>-9</v>
      </c>
      <c r="L26" s="114"/>
      <c r="M26" s="114"/>
      <c r="N26" s="114"/>
      <c r="O26" s="114"/>
      <c r="P26" s="114"/>
    </row>
    <row r="27" spans="1:16" ht="20" customHeight="1">
      <c r="A27" s="45" t="s">
        <v>152</v>
      </c>
      <c r="B27" s="45"/>
      <c r="D27" s="50"/>
      <c r="E27" s="50"/>
      <c r="F27" s="3">
        <f>SUM(F25:F26)</f>
        <v>-42302</v>
      </c>
      <c r="G27" s="3">
        <f>SUM(G25:G26)</f>
        <v>-19610</v>
      </c>
      <c r="H27" s="3"/>
      <c r="I27" s="3">
        <f>SUM(I25:I26)</f>
        <v>-46657</v>
      </c>
      <c r="J27" s="3">
        <f>SUM(J25:J26)</f>
        <v>-15709</v>
      </c>
    </row>
    <row r="28" spans="1:16" ht="20" customHeight="1">
      <c r="A28" s="2" t="s">
        <v>98</v>
      </c>
      <c r="F28" s="281">
        <v>0</v>
      </c>
      <c r="G28" s="281">
        <v>0</v>
      </c>
      <c r="H28" s="281"/>
      <c r="I28" s="281">
        <v>0</v>
      </c>
      <c r="J28" s="281">
        <v>0</v>
      </c>
    </row>
    <row r="29" spans="1:16" ht="20" customHeight="1" thickBot="1">
      <c r="A29" s="51" t="s">
        <v>155</v>
      </c>
      <c r="F29" s="12">
        <f>SUM(F27:F28)</f>
        <v>-42302</v>
      </c>
      <c r="G29" s="12">
        <f>SUM(G27:G28)</f>
        <v>-19610</v>
      </c>
      <c r="H29" s="8"/>
      <c r="I29" s="12">
        <f>SUM(I27:I28)</f>
        <v>-46657</v>
      </c>
      <c r="J29" s="12">
        <f>SUM(J27:J28)</f>
        <v>-15709</v>
      </c>
    </row>
    <row r="30" spans="1:16" ht="5" customHeight="1" thickTop="1">
      <c r="F30" s="13"/>
      <c r="G30" s="13"/>
      <c r="H30" s="13"/>
      <c r="I30" s="13"/>
      <c r="J30" s="13"/>
    </row>
    <row r="31" spans="1:16" s="20" customFormat="1" ht="20" customHeight="1">
      <c r="A31" s="2" t="s">
        <v>139</v>
      </c>
      <c r="B31" s="2"/>
      <c r="C31" s="2"/>
      <c r="D31" s="2"/>
      <c r="E31" s="8"/>
      <c r="F31" s="6"/>
      <c r="G31" s="6"/>
      <c r="H31" s="3"/>
      <c r="I31" s="3"/>
      <c r="J31" s="17"/>
      <c r="K31" s="18"/>
      <c r="L31" s="19"/>
      <c r="M31" s="19"/>
    </row>
    <row r="32" spans="1:16" s="20" customFormat="1" ht="20" customHeight="1">
      <c r="A32" s="2" t="s">
        <v>140</v>
      </c>
      <c r="B32" s="2"/>
      <c r="C32" s="2"/>
      <c r="D32" s="2"/>
      <c r="F32" s="281">
        <v>0</v>
      </c>
      <c r="G32" s="281">
        <v>0</v>
      </c>
      <c r="H32" s="281"/>
      <c r="I32" s="281">
        <v>0</v>
      </c>
      <c r="J32" s="281">
        <v>0</v>
      </c>
      <c r="K32" s="21"/>
      <c r="L32" s="19"/>
      <c r="M32" s="19"/>
    </row>
    <row r="33" spans="1:14" s="20" customFormat="1" ht="20" customHeight="1" thickBot="1">
      <c r="A33" s="2" t="s">
        <v>156</v>
      </c>
      <c r="B33" s="2"/>
      <c r="C33" s="2"/>
      <c r="F33" s="12">
        <f>+F29+F32</f>
        <v>-42302</v>
      </c>
      <c r="G33" s="12">
        <f>+G29+G32</f>
        <v>-19610</v>
      </c>
      <c r="H33" s="8"/>
      <c r="I33" s="12">
        <f>+I29+I32</f>
        <v>-46657</v>
      </c>
      <c r="J33" s="12">
        <f>+J29+J32</f>
        <v>-15709</v>
      </c>
      <c r="K33" s="21"/>
      <c r="L33" s="19"/>
      <c r="M33" s="19"/>
    </row>
    <row r="34" spans="1:14" s="20" customFormat="1" ht="5" customHeight="1" thickTop="1">
      <c r="A34" s="2"/>
      <c r="B34" s="2"/>
      <c r="C34" s="2"/>
      <c r="F34" s="8"/>
      <c r="G34" s="8"/>
      <c r="H34" s="8"/>
      <c r="I34" s="8"/>
      <c r="J34" s="8"/>
      <c r="K34" s="21"/>
      <c r="L34" s="19"/>
      <c r="M34" s="19"/>
    </row>
    <row r="35" spans="1:14" s="20" customFormat="1" ht="20" customHeight="1">
      <c r="A35" s="52" t="s">
        <v>157</v>
      </c>
      <c r="B35" s="52"/>
      <c r="C35" s="52"/>
      <c r="D35" s="52"/>
      <c r="F35" s="3"/>
      <c r="G35" s="3"/>
      <c r="H35" s="3"/>
      <c r="I35" s="3"/>
      <c r="J35" s="3"/>
      <c r="K35" s="21"/>
      <c r="L35" s="19"/>
      <c r="M35" s="19"/>
    </row>
    <row r="36" spans="1:14" ht="20" customHeight="1">
      <c r="A36" s="45"/>
      <c r="B36" s="45" t="s">
        <v>105</v>
      </c>
      <c r="C36" s="45"/>
      <c r="D36" s="45"/>
      <c r="F36" s="3">
        <f>F29-F37</f>
        <v>-42302</v>
      </c>
      <c r="G36" s="3">
        <f>G29-G37</f>
        <v>-19610</v>
      </c>
      <c r="H36" s="3"/>
      <c r="I36" s="3">
        <f>I29-I37</f>
        <v>-46657</v>
      </c>
      <c r="J36" s="3">
        <f>J29-J37</f>
        <v>-15709</v>
      </c>
      <c r="K36" s="22"/>
      <c r="L36" s="14"/>
      <c r="M36" s="19"/>
    </row>
    <row r="37" spans="1:14" s="20" customFormat="1" ht="20" customHeight="1">
      <c r="A37" s="52"/>
      <c r="B37" s="52" t="s">
        <v>66</v>
      </c>
      <c r="C37" s="52"/>
      <c r="D37" s="52"/>
      <c r="F37" s="281">
        <v>0</v>
      </c>
      <c r="G37" s="281">
        <v>0</v>
      </c>
      <c r="H37" s="281"/>
      <c r="I37" s="281">
        <v>0</v>
      </c>
      <c r="J37" s="281">
        <v>0</v>
      </c>
      <c r="K37" s="23"/>
      <c r="L37" s="19"/>
      <c r="M37" s="19"/>
    </row>
    <row r="38" spans="1:14" s="20" customFormat="1" ht="20" customHeight="1" thickBot="1">
      <c r="A38" s="52"/>
      <c r="B38" s="52"/>
      <c r="C38" s="52"/>
      <c r="D38" s="52"/>
      <c r="F38" s="24">
        <f>SUM(F36:F37)</f>
        <v>-42302</v>
      </c>
      <c r="G38" s="24">
        <f>SUM(G36:G37)</f>
        <v>-19610</v>
      </c>
      <c r="H38" s="3"/>
      <c r="I38" s="24">
        <f>SUM(I36:I37)</f>
        <v>-46657</v>
      </c>
      <c r="J38" s="24">
        <f>SUM(J36:J37)</f>
        <v>-15709</v>
      </c>
      <c r="K38" s="23"/>
      <c r="L38" s="21"/>
      <c r="M38" s="21"/>
    </row>
    <row r="39" spans="1:14" s="20" customFormat="1" ht="5" customHeight="1" thickTop="1">
      <c r="A39" s="52"/>
      <c r="B39" s="52"/>
      <c r="C39" s="52"/>
      <c r="D39" s="52"/>
      <c r="F39" s="25"/>
      <c r="G39" s="25"/>
      <c r="H39" s="25"/>
      <c r="I39" s="25"/>
      <c r="J39" s="25"/>
      <c r="K39" s="21"/>
      <c r="L39" s="19"/>
      <c r="M39" s="19"/>
    </row>
    <row r="40" spans="1:14" s="20" customFormat="1" ht="20" customHeight="1">
      <c r="A40" s="2" t="s">
        <v>158</v>
      </c>
      <c r="B40" s="52"/>
      <c r="C40" s="52"/>
      <c r="D40" s="52"/>
      <c r="F40" s="22"/>
      <c r="G40" s="22"/>
      <c r="H40" s="22"/>
      <c r="I40" s="22"/>
      <c r="J40" s="22"/>
      <c r="K40" s="21"/>
      <c r="L40" s="19"/>
      <c r="M40" s="19"/>
    </row>
    <row r="41" spans="1:14" ht="20" customHeight="1">
      <c r="A41" s="45"/>
      <c r="B41" s="45" t="s">
        <v>105</v>
      </c>
      <c r="C41" s="45"/>
      <c r="D41" s="45"/>
      <c r="F41" s="3">
        <f>F33-F42</f>
        <v>-42302</v>
      </c>
      <c r="G41" s="3">
        <f>G33-G42</f>
        <v>-19610</v>
      </c>
      <c r="H41" s="3"/>
      <c r="I41" s="3">
        <f>I33-I42</f>
        <v>-46657</v>
      </c>
      <c r="J41" s="3">
        <f>J33-J42</f>
        <v>-15709</v>
      </c>
      <c r="K41" s="14"/>
      <c r="L41" s="14"/>
      <c r="M41" s="14"/>
    </row>
    <row r="42" spans="1:14" s="20" customFormat="1" ht="20" customHeight="1">
      <c r="A42" s="52"/>
      <c r="B42" s="52" t="s">
        <v>66</v>
      </c>
      <c r="C42" s="52"/>
      <c r="D42" s="52"/>
      <c r="F42" s="281">
        <f>F37</f>
        <v>0</v>
      </c>
      <c r="G42" s="281">
        <f>G37</f>
        <v>0</v>
      </c>
      <c r="H42" s="281"/>
      <c r="I42" s="281">
        <f>I37</f>
        <v>0</v>
      </c>
      <c r="J42" s="281">
        <v>0</v>
      </c>
      <c r="K42" s="21"/>
      <c r="L42" s="21"/>
      <c r="M42" s="14"/>
      <c r="N42" s="26"/>
    </row>
    <row r="43" spans="1:14" s="20" customFormat="1" ht="20" customHeight="1" thickBot="1">
      <c r="A43" s="52"/>
      <c r="B43" s="52"/>
      <c r="C43" s="52"/>
      <c r="D43" s="52"/>
      <c r="F43" s="24">
        <f>SUM(F41:F42)</f>
        <v>-42302</v>
      </c>
      <c r="G43" s="24">
        <f>SUM(G41:G42)</f>
        <v>-19610</v>
      </c>
      <c r="H43" s="3"/>
      <c r="I43" s="24">
        <f>SUM(I41:I42)</f>
        <v>-46657</v>
      </c>
      <c r="J43" s="24">
        <f>SUM(J41:J42)</f>
        <v>-15709</v>
      </c>
      <c r="K43" s="21"/>
      <c r="L43" s="19"/>
      <c r="M43" s="19"/>
    </row>
    <row r="44" spans="1:14" s="20" customFormat="1" ht="5" customHeight="1" thickTop="1">
      <c r="A44" s="52"/>
      <c r="B44" s="52"/>
      <c r="C44" s="52"/>
      <c r="D44" s="52"/>
      <c r="F44" s="3"/>
      <c r="G44" s="3"/>
      <c r="H44" s="3"/>
      <c r="I44" s="3"/>
      <c r="J44" s="3"/>
      <c r="K44" s="21"/>
      <c r="L44" s="19"/>
      <c r="M44" s="19"/>
    </row>
    <row r="45" spans="1:14" s="16" customFormat="1" ht="20" customHeight="1">
      <c r="A45" s="2" t="s">
        <v>159</v>
      </c>
      <c r="E45" s="53"/>
      <c r="F45" s="27"/>
      <c r="G45" s="27"/>
      <c r="H45" s="27"/>
      <c r="I45" s="27"/>
      <c r="J45" s="27"/>
      <c r="K45" s="58"/>
    </row>
    <row r="46" spans="1:14" s="20" customFormat="1" ht="20" customHeight="1">
      <c r="A46" s="52"/>
      <c r="B46" s="52" t="s">
        <v>151</v>
      </c>
      <c r="C46" s="52"/>
      <c r="F46" s="28">
        <f>F36/4425806</f>
        <v>-9.5580330452803407E-3</v>
      </c>
      <c r="G46" s="28">
        <f>G36/2766304</f>
        <v>-7.0888810485037071E-3</v>
      </c>
      <c r="H46" s="28"/>
      <c r="I46" s="28">
        <f>I36/4425806</f>
        <v>-1.054203460341461E-2</v>
      </c>
      <c r="J46" s="28">
        <f>J36/2766304</f>
        <v>-5.6786961953566922E-3</v>
      </c>
      <c r="K46" s="18"/>
      <c r="L46" s="19"/>
    </row>
    <row r="47" spans="1:14" ht="18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L47" s="5"/>
      <c r="M47" s="14"/>
    </row>
    <row r="48" spans="1:14" ht="20" customHeight="1">
      <c r="J48" s="112" t="s">
        <v>126</v>
      </c>
      <c r="L48" s="5"/>
      <c r="M48" s="14"/>
    </row>
    <row r="49" spans="1:13" ht="20" customHeight="1">
      <c r="J49" s="112"/>
      <c r="L49" s="5"/>
      <c r="M49" s="14"/>
    </row>
    <row r="50" spans="1:13" ht="20" customHeight="1">
      <c r="J50" s="112"/>
      <c r="L50" s="5"/>
      <c r="M50" s="14"/>
    </row>
    <row r="51" spans="1:13" ht="20" customHeight="1">
      <c r="J51" s="112"/>
      <c r="L51" s="5"/>
      <c r="M51" s="14"/>
    </row>
    <row r="52" spans="1:13" ht="18" customHeight="1">
      <c r="J52" s="112"/>
      <c r="L52" s="5"/>
      <c r="M52" s="14"/>
    </row>
    <row r="53" spans="1:13" ht="20" customHeight="1">
      <c r="A53" s="2" t="s">
        <v>34</v>
      </c>
      <c r="B53" s="54"/>
      <c r="C53" s="54"/>
      <c r="D53" s="54"/>
      <c r="F53" s="15"/>
      <c r="G53" s="15"/>
      <c r="H53" s="15"/>
      <c r="I53" s="15"/>
      <c r="J53" s="2">
        <v>6</v>
      </c>
      <c r="L53" s="5"/>
      <c r="M53" s="14"/>
    </row>
    <row r="54" spans="1:13" ht="20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5"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A45"/>
  <sheetViews>
    <sheetView tabSelected="1" view="pageBreakPreview" topLeftCell="A19" zoomScale="70" zoomScaleNormal="70" zoomScaleSheetLayoutView="70" workbookViewId="0">
      <selection activeCell="E22" sqref="E22"/>
    </sheetView>
  </sheetViews>
  <sheetFormatPr defaultColWidth="9.36328125" defaultRowHeight="21" customHeight="1"/>
  <cols>
    <col min="1" max="1" width="33.90625" style="2" customWidth="1"/>
    <col min="2" max="2" width="9" style="2" customWidth="1"/>
    <col min="3" max="3" width="13" style="2" bestFit="1" customWidth="1"/>
    <col min="4" max="4" width="0.54296875" style="2" customWidth="1"/>
    <col min="5" max="5" width="9.90625" style="2" customWidth="1"/>
    <col min="6" max="6" width="0.54296875" style="2" customWidth="1"/>
    <col min="7" max="7" width="12.54296875" style="2" customWidth="1"/>
    <col min="8" max="8" width="0.54296875" style="2" customWidth="1"/>
    <col min="9" max="9" width="14" style="2" customWidth="1"/>
    <col min="10" max="10" width="0.54296875" style="2" customWidth="1"/>
    <col min="11" max="11" width="11.6328125" style="2" customWidth="1"/>
    <col min="12" max="12" width="0.54296875" style="2" customWidth="1"/>
    <col min="13" max="13" width="11.81640625" style="2" customWidth="1"/>
    <col min="14" max="14" width="0.54296875" style="2" customWidth="1"/>
    <col min="15" max="15" width="12.1796875" style="2" customWidth="1"/>
    <col min="16" max="16" width="0.54296875" style="2" customWidth="1"/>
    <col min="17" max="17" width="16.1796875" style="2" customWidth="1"/>
    <col min="18" max="18" width="0.453125" style="2" customWidth="1"/>
    <col min="19" max="19" width="12" style="2" customWidth="1"/>
    <col min="20" max="20" width="0.54296875" style="2" customWidth="1"/>
    <col min="21" max="21" width="13.1796875" style="2" customWidth="1"/>
    <col min="22" max="22" width="0.54296875" style="2" customWidth="1"/>
    <col min="23" max="23" width="13.36328125" style="2" customWidth="1"/>
    <col min="24" max="24" width="16.36328125" style="2" customWidth="1"/>
    <col min="25" max="25" width="12.36328125" style="2" bestFit="1" customWidth="1"/>
    <col min="26" max="16384" width="9.36328125" style="2"/>
  </cols>
  <sheetData>
    <row r="2" spans="1:27" s="1" customFormat="1" ht="21" customHeight="1">
      <c r="A2" s="295" t="s">
        <v>57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</row>
    <row r="3" spans="1:27" s="118" customFormat="1" ht="21" customHeight="1">
      <c r="A3" s="295" t="s">
        <v>41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</row>
    <row r="4" spans="1:27" s="1" customFormat="1" ht="21" customHeight="1">
      <c r="A4" s="295" t="s">
        <v>183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</row>
    <row r="5" spans="1:27" s="1" customFormat="1" ht="21" customHeight="1">
      <c r="A5" s="42"/>
      <c r="B5" s="42"/>
      <c r="D5" s="164"/>
      <c r="E5" s="164"/>
      <c r="F5" s="164"/>
      <c r="G5" s="164"/>
      <c r="H5" s="164"/>
      <c r="I5" s="164"/>
      <c r="J5" s="165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W5" s="166" t="s">
        <v>124</v>
      </c>
    </row>
    <row r="6" spans="1:27" s="1" customFormat="1" ht="21" customHeight="1">
      <c r="A6" s="118"/>
      <c r="B6" s="118"/>
      <c r="C6" s="296" t="s">
        <v>42</v>
      </c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167"/>
      <c r="U6" s="168"/>
      <c r="V6" s="168"/>
      <c r="W6" s="38"/>
    </row>
    <row r="7" spans="1:27" s="1" customFormat="1" ht="21" customHeight="1">
      <c r="A7" s="169"/>
      <c r="B7" s="169"/>
      <c r="C7" s="44"/>
      <c r="D7" s="44"/>
      <c r="E7" s="44"/>
      <c r="F7" s="44"/>
      <c r="G7" s="44"/>
      <c r="H7" s="44"/>
      <c r="I7" s="44"/>
      <c r="J7" s="44"/>
      <c r="K7" s="293" t="s">
        <v>51</v>
      </c>
      <c r="L7" s="293"/>
      <c r="M7" s="293"/>
      <c r="N7" s="44"/>
      <c r="O7" s="294" t="s">
        <v>52</v>
      </c>
      <c r="P7" s="294"/>
      <c r="Q7" s="294"/>
      <c r="R7" s="118"/>
      <c r="S7" s="44"/>
      <c r="T7" s="44"/>
      <c r="U7" s="171"/>
      <c r="V7" s="171"/>
      <c r="W7" s="44"/>
    </row>
    <row r="8" spans="1:27" s="1" customFormat="1" ht="21" customHeight="1">
      <c r="A8" s="37"/>
      <c r="B8" s="37"/>
      <c r="C8" s="44"/>
      <c r="D8" s="44"/>
      <c r="E8" s="44"/>
      <c r="F8" s="44"/>
      <c r="G8" s="44"/>
      <c r="H8" s="44"/>
      <c r="I8" s="44" t="s">
        <v>67</v>
      </c>
      <c r="J8" s="44"/>
      <c r="K8" s="44"/>
      <c r="L8" s="44"/>
      <c r="M8" s="51"/>
      <c r="N8" s="51"/>
      <c r="O8" s="44" t="s">
        <v>95</v>
      </c>
      <c r="P8" s="51"/>
      <c r="Q8" s="44" t="s">
        <v>30</v>
      </c>
      <c r="R8" s="44"/>
      <c r="S8" s="44"/>
      <c r="T8" s="44"/>
      <c r="U8" s="171" t="s">
        <v>44</v>
      </c>
      <c r="V8" s="171"/>
      <c r="W8" s="44"/>
    </row>
    <row r="9" spans="1:27" s="1" customFormat="1" ht="21" customHeight="1">
      <c r="A9" s="37"/>
      <c r="B9" s="43"/>
      <c r="C9" s="44"/>
      <c r="D9" s="44"/>
      <c r="E9" s="44" t="s">
        <v>102</v>
      </c>
      <c r="F9" s="44"/>
      <c r="G9" s="44" t="s">
        <v>103</v>
      </c>
      <c r="H9" s="44"/>
      <c r="I9" s="44" t="s">
        <v>71</v>
      </c>
      <c r="J9" s="44"/>
      <c r="K9" s="44" t="s">
        <v>21</v>
      </c>
      <c r="L9" s="44"/>
      <c r="M9" s="44" t="s">
        <v>86</v>
      </c>
      <c r="N9" s="44"/>
      <c r="O9" s="44" t="s">
        <v>94</v>
      </c>
      <c r="P9" s="44"/>
      <c r="Q9" s="118" t="s">
        <v>55</v>
      </c>
      <c r="R9" s="118"/>
      <c r="S9" s="44" t="s">
        <v>53</v>
      </c>
      <c r="T9" s="44"/>
      <c r="U9" s="171" t="s">
        <v>43</v>
      </c>
      <c r="V9" s="171"/>
      <c r="W9" s="44"/>
    </row>
    <row r="10" spans="1:27" s="1" customFormat="1" ht="21" customHeight="1">
      <c r="A10" s="37"/>
      <c r="C10" s="44" t="s">
        <v>32</v>
      </c>
      <c r="D10" s="44"/>
      <c r="E10" s="44" t="s">
        <v>104</v>
      </c>
      <c r="F10" s="44"/>
      <c r="G10" s="44" t="s">
        <v>104</v>
      </c>
      <c r="H10" s="44"/>
      <c r="I10" s="44" t="s">
        <v>84</v>
      </c>
      <c r="J10" s="44"/>
      <c r="K10" s="44" t="s">
        <v>49</v>
      </c>
      <c r="L10" s="44"/>
      <c r="M10" s="44" t="s">
        <v>87</v>
      </c>
      <c r="N10" s="44"/>
      <c r="O10" s="44" t="s">
        <v>93</v>
      </c>
      <c r="P10" s="44"/>
      <c r="Q10" s="118" t="s">
        <v>56</v>
      </c>
      <c r="R10" s="118"/>
      <c r="S10" s="44" t="s">
        <v>68</v>
      </c>
      <c r="T10" s="44"/>
      <c r="U10" s="171" t="s">
        <v>45</v>
      </c>
      <c r="V10" s="171"/>
      <c r="W10" s="44"/>
    </row>
    <row r="11" spans="1:27" s="1" customFormat="1" ht="21" customHeight="1">
      <c r="A11" s="39"/>
      <c r="B11" s="40" t="s">
        <v>0</v>
      </c>
      <c r="C11" s="42" t="s">
        <v>33</v>
      </c>
      <c r="D11" s="42"/>
      <c r="E11" s="42" t="s">
        <v>22</v>
      </c>
      <c r="F11" s="42"/>
      <c r="G11" s="42" t="s">
        <v>22</v>
      </c>
      <c r="H11" s="42"/>
      <c r="I11" s="42" t="s">
        <v>85</v>
      </c>
      <c r="J11" s="172"/>
      <c r="K11" s="42" t="s">
        <v>50</v>
      </c>
      <c r="L11" s="42"/>
      <c r="M11" s="42" t="s">
        <v>48</v>
      </c>
      <c r="N11" s="42"/>
      <c r="O11" s="42" t="s">
        <v>69</v>
      </c>
      <c r="P11" s="42"/>
      <c r="Q11" s="170" t="s">
        <v>70</v>
      </c>
      <c r="R11" s="170"/>
      <c r="S11" s="42" t="s">
        <v>54</v>
      </c>
      <c r="T11" s="42"/>
      <c r="U11" s="170" t="s">
        <v>46</v>
      </c>
      <c r="V11" s="170"/>
      <c r="W11" s="42" t="s">
        <v>30</v>
      </c>
    </row>
    <row r="12" spans="1:27" s="1" customFormat="1" ht="5.15" customHeight="1">
      <c r="A12" s="37"/>
      <c r="B12" s="43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118"/>
      <c r="R12" s="118"/>
      <c r="S12" s="44"/>
      <c r="T12" s="44"/>
      <c r="U12" s="118"/>
      <c r="V12" s="118"/>
      <c r="W12" s="44"/>
    </row>
    <row r="13" spans="1:27" s="175" customFormat="1" ht="21" customHeight="1">
      <c r="A13" s="173" t="s">
        <v>129</v>
      </c>
      <c r="B13" s="173"/>
      <c r="C13" s="133">
        <v>255448552</v>
      </c>
      <c r="D13" s="133"/>
      <c r="E13" s="133">
        <v>143470</v>
      </c>
      <c r="F13" s="133"/>
      <c r="G13" s="133">
        <v>-248867968</v>
      </c>
      <c r="H13" s="133"/>
      <c r="I13" s="133">
        <v>-240</v>
      </c>
      <c r="J13" s="133"/>
      <c r="K13" s="133">
        <v>11350</v>
      </c>
      <c r="L13" s="133"/>
      <c r="M13" s="133">
        <v>-4059548</v>
      </c>
      <c r="N13" s="133"/>
      <c r="O13" s="133">
        <v>-37891</v>
      </c>
      <c r="P13" s="133"/>
      <c r="Q13" s="133">
        <v>-37891</v>
      </c>
      <c r="R13" s="133"/>
      <c r="S13" s="133">
        <f>+C13+E13+G13+I13+K13+M13+Q13</f>
        <v>2637725</v>
      </c>
      <c r="T13" s="133"/>
      <c r="U13" s="133">
        <v>-12</v>
      </c>
      <c r="V13" s="133"/>
      <c r="W13" s="133">
        <f>+S13+U13</f>
        <v>2637713</v>
      </c>
      <c r="X13" s="174"/>
      <c r="Y13" s="174"/>
      <c r="AA13" s="176"/>
    </row>
    <row r="14" spans="1:27" s="175" customFormat="1" ht="5" customHeight="1">
      <c r="A14" s="173"/>
      <c r="B14" s="17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77"/>
      <c r="Y14" s="176"/>
      <c r="AA14" s="176"/>
    </row>
    <row r="15" spans="1:27" s="175" customFormat="1" ht="21" customHeight="1">
      <c r="A15" s="173" t="s">
        <v>163</v>
      </c>
      <c r="B15" s="17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78"/>
      <c r="Y15" s="176"/>
      <c r="AA15" s="176"/>
    </row>
    <row r="16" spans="1:27" s="175" customFormat="1" ht="21" customHeight="1">
      <c r="A16" s="173" t="s">
        <v>164</v>
      </c>
      <c r="B16" s="17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78"/>
      <c r="Y16" s="176"/>
      <c r="AA16" s="176"/>
    </row>
    <row r="17" spans="1:27" s="173" customFormat="1" ht="21" customHeight="1">
      <c r="A17" s="130" t="s">
        <v>165</v>
      </c>
      <c r="B17" s="179"/>
      <c r="C17" s="13">
        <v>740357780</v>
      </c>
      <c r="D17" s="13"/>
      <c r="E17" s="154">
        <v>0</v>
      </c>
      <c r="F17" s="13"/>
      <c r="G17" s="13">
        <v>-740034507</v>
      </c>
      <c r="H17" s="13"/>
      <c r="I17" s="154">
        <v>0</v>
      </c>
      <c r="J17" s="154"/>
      <c r="K17" s="154">
        <v>0</v>
      </c>
      <c r="L17" s="154"/>
      <c r="M17" s="154">
        <v>0</v>
      </c>
      <c r="N17" s="154"/>
      <c r="O17" s="154">
        <v>0</v>
      </c>
      <c r="P17" s="154"/>
      <c r="Q17" s="154">
        <f>+O17</f>
        <v>0</v>
      </c>
      <c r="R17" s="13"/>
      <c r="S17" s="177">
        <f>+C17+E17+G17+I17+K17+M17+Q17</f>
        <v>323273</v>
      </c>
      <c r="T17" s="13"/>
      <c r="U17" s="154">
        <v>0</v>
      </c>
      <c r="V17" s="13"/>
      <c r="W17" s="13">
        <f>+S17+U17</f>
        <v>323273</v>
      </c>
      <c r="X17" s="174"/>
      <c r="Y17" s="174"/>
      <c r="AA17" s="174"/>
    </row>
    <row r="18" spans="1:27" s="173" customFormat="1" ht="21" customHeight="1">
      <c r="A18" s="129" t="s">
        <v>166</v>
      </c>
      <c r="B18" s="181"/>
      <c r="C18" s="182"/>
      <c r="D18" s="182"/>
      <c r="E18" s="183"/>
      <c r="F18" s="182"/>
      <c r="G18" s="182"/>
      <c r="H18" s="182"/>
      <c r="I18" s="183"/>
      <c r="J18" s="183"/>
      <c r="K18" s="183"/>
      <c r="L18" s="183"/>
      <c r="M18" s="183"/>
      <c r="N18" s="183"/>
      <c r="O18" s="183"/>
      <c r="P18" s="183"/>
      <c r="Q18" s="183"/>
      <c r="R18" s="182"/>
      <c r="S18" s="182"/>
      <c r="T18" s="182"/>
      <c r="U18" s="183"/>
      <c r="V18" s="182"/>
      <c r="W18" s="182"/>
      <c r="X18" s="184"/>
      <c r="Y18" s="174"/>
      <c r="AA18" s="174"/>
    </row>
    <row r="19" spans="1:27" s="173" customFormat="1" ht="21" customHeight="1">
      <c r="A19" s="129" t="s">
        <v>164</v>
      </c>
      <c r="B19" s="181"/>
      <c r="C19" s="143">
        <f>SUM(C17:C18)</f>
        <v>740357780</v>
      </c>
      <c r="D19" s="143"/>
      <c r="E19" s="154">
        <f t="shared" ref="E19:I19" si="0">SUM(E17:E18)</f>
        <v>0</v>
      </c>
      <c r="F19" s="143"/>
      <c r="G19" s="143">
        <f>SUM(G17:G18)</f>
        <v>-740034507</v>
      </c>
      <c r="H19" s="143"/>
      <c r="I19" s="154">
        <f t="shared" si="0"/>
        <v>0</v>
      </c>
      <c r="J19" s="154"/>
      <c r="K19" s="154">
        <f t="shared" ref="K19" si="1">SUM(K17:K18)</f>
        <v>0</v>
      </c>
      <c r="L19" s="154"/>
      <c r="M19" s="154">
        <f>SUM(M17:M18)</f>
        <v>0</v>
      </c>
      <c r="N19" s="154"/>
      <c r="O19" s="154">
        <f t="shared" ref="O19:W19" si="2">SUM(O17:O18)</f>
        <v>0</v>
      </c>
      <c r="P19" s="154"/>
      <c r="Q19" s="154">
        <f t="shared" si="2"/>
        <v>0</v>
      </c>
      <c r="R19" s="143"/>
      <c r="S19" s="143">
        <f t="shared" si="2"/>
        <v>323273</v>
      </c>
      <c r="T19" s="143"/>
      <c r="U19" s="154">
        <f t="shared" si="2"/>
        <v>0</v>
      </c>
      <c r="V19" s="143"/>
      <c r="W19" s="143">
        <f t="shared" si="2"/>
        <v>323273</v>
      </c>
      <c r="X19" s="174"/>
      <c r="Y19" s="174"/>
      <c r="AA19" s="174"/>
    </row>
    <row r="20" spans="1:27" s="173" customFormat="1" ht="5" customHeight="1">
      <c r="A20" s="129"/>
      <c r="B20" s="181"/>
      <c r="C20" s="133"/>
      <c r="D20" s="133"/>
      <c r="E20" s="185"/>
      <c r="F20" s="133"/>
      <c r="G20" s="133"/>
      <c r="H20" s="133"/>
      <c r="I20" s="185"/>
      <c r="J20" s="185"/>
      <c r="K20" s="185"/>
      <c r="L20" s="185"/>
      <c r="M20" s="185"/>
      <c r="N20" s="185"/>
      <c r="O20" s="185"/>
      <c r="P20" s="185"/>
      <c r="Q20" s="185"/>
      <c r="R20" s="133"/>
      <c r="S20" s="186"/>
      <c r="T20" s="133"/>
      <c r="U20" s="185"/>
      <c r="V20" s="133"/>
      <c r="W20" s="133"/>
      <c r="X20" s="184"/>
      <c r="Y20" s="174"/>
      <c r="AA20" s="174"/>
    </row>
    <row r="21" spans="1:27" s="175" customFormat="1" ht="21" customHeight="1">
      <c r="A21" s="129" t="s">
        <v>184</v>
      </c>
      <c r="B21" s="173"/>
      <c r="C21" s="133"/>
      <c r="D21" s="133"/>
      <c r="E21" s="133"/>
      <c r="F21" s="133"/>
      <c r="G21" s="133"/>
      <c r="H21" s="133"/>
      <c r="I21" s="150"/>
      <c r="J21" s="150"/>
      <c r="K21" s="150"/>
      <c r="L21" s="150"/>
      <c r="M21" s="150"/>
      <c r="N21" s="150"/>
      <c r="O21" s="150"/>
      <c r="P21" s="150"/>
      <c r="Q21" s="150"/>
      <c r="R21" s="133"/>
      <c r="S21" s="133"/>
      <c r="T21" s="133"/>
      <c r="U21" s="133"/>
      <c r="V21" s="133"/>
      <c r="W21" s="133"/>
      <c r="X21" s="187"/>
      <c r="Y21" s="176"/>
      <c r="AA21" s="176"/>
    </row>
    <row r="22" spans="1:27" s="175" customFormat="1" ht="21" customHeight="1">
      <c r="A22" s="130" t="s">
        <v>134</v>
      </c>
      <c r="B22" s="173"/>
      <c r="C22" s="154">
        <v>0</v>
      </c>
      <c r="D22" s="154"/>
      <c r="E22" s="154">
        <v>0</v>
      </c>
      <c r="F22" s="154"/>
      <c r="G22" s="154">
        <v>0</v>
      </c>
      <c r="H22" s="154"/>
      <c r="I22" s="154">
        <v>0</v>
      </c>
      <c r="J22" s="154"/>
      <c r="K22" s="154">
        <v>0</v>
      </c>
      <c r="L22" s="154"/>
      <c r="M22" s="154">
        <f>'P6'!G36</f>
        <v>-19610</v>
      </c>
      <c r="N22" s="154"/>
      <c r="O22" s="154">
        <v>0</v>
      </c>
      <c r="P22" s="154"/>
      <c r="Q22" s="154">
        <f>+O22</f>
        <v>0</v>
      </c>
      <c r="R22" s="133"/>
      <c r="S22" s="154">
        <f>+C22+E22+G22+I22+K22+M22+Q22</f>
        <v>-19610</v>
      </c>
      <c r="T22" s="133"/>
      <c r="U22" s="188">
        <f>'P6'!G37</f>
        <v>0</v>
      </c>
      <c r="V22" s="133"/>
      <c r="W22" s="13">
        <f>+S22+U22</f>
        <v>-19610</v>
      </c>
      <c r="X22" s="174"/>
      <c r="Y22" s="174"/>
      <c r="AA22" s="176"/>
    </row>
    <row r="23" spans="1:27" s="173" customFormat="1" ht="21" customHeight="1">
      <c r="A23" s="129" t="s">
        <v>185</v>
      </c>
      <c r="C23" s="305">
        <f>SUM(C22)</f>
        <v>0</v>
      </c>
      <c r="D23" s="305"/>
      <c r="E23" s="305">
        <f>SUM(E22)</f>
        <v>0</v>
      </c>
      <c r="F23" s="305"/>
      <c r="G23" s="305">
        <f>SUM(G22)</f>
        <v>0</v>
      </c>
      <c r="H23" s="305"/>
      <c r="I23" s="305">
        <f>SUM(I22)</f>
        <v>0</v>
      </c>
      <c r="J23" s="305"/>
      <c r="K23" s="305">
        <f>SUM(K22)</f>
        <v>0</v>
      </c>
      <c r="L23" s="305"/>
      <c r="M23" s="305">
        <f>SUM(M22)</f>
        <v>-19610</v>
      </c>
      <c r="N23" s="305"/>
      <c r="O23" s="305">
        <f>SUM(O22)</f>
        <v>0</v>
      </c>
      <c r="P23" s="305"/>
      <c r="Q23" s="305">
        <f>SUM(Q22)</f>
        <v>0</v>
      </c>
      <c r="R23" s="189"/>
      <c r="S23" s="305">
        <f>SUM(S22)</f>
        <v>-19610</v>
      </c>
      <c r="T23" s="189"/>
      <c r="U23" s="189">
        <f>SUM(U22)</f>
        <v>0</v>
      </c>
      <c r="V23" s="189"/>
      <c r="W23" s="189">
        <f>SUM(W22)</f>
        <v>-19610</v>
      </c>
      <c r="X23" s="174"/>
      <c r="Y23" s="174"/>
      <c r="AA23" s="174"/>
    </row>
    <row r="24" spans="1:27" s="175" customFormat="1" ht="5.15" customHeight="1">
      <c r="A24" s="173"/>
      <c r="B24" s="17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78"/>
      <c r="Y24" s="176"/>
      <c r="AA24" s="176"/>
    </row>
    <row r="25" spans="1:27" s="173" customFormat="1" ht="18.75" customHeight="1" thickBot="1">
      <c r="A25" s="129" t="s">
        <v>186</v>
      </c>
      <c r="C25" s="190">
        <f>C13+C19+C23</f>
        <v>995806332</v>
      </c>
      <c r="D25" s="190"/>
      <c r="E25" s="190">
        <f t="shared" ref="E25:I25" si="3">E13+E19+E23</f>
        <v>143470</v>
      </c>
      <c r="F25" s="190"/>
      <c r="G25" s="190">
        <f t="shared" si="3"/>
        <v>-988902475</v>
      </c>
      <c r="H25" s="190"/>
      <c r="I25" s="190">
        <f t="shared" si="3"/>
        <v>-240</v>
      </c>
      <c r="J25" s="190"/>
      <c r="K25" s="190">
        <f t="shared" ref="K25" si="4">K13+K19+K23</f>
        <v>11350</v>
      </c>
      <c r="L25" s="190"/>
      <c r="M25" s="190">
        <f>M13+M19+M23</f>
        <v>-4079158</v>
      </c>
      <c r="N25" s="190"/>
      <c r="O25" s="190">
        <f t="shared" ref="O25:W25" si="5">O13+O19+O23</f>
        <v>-37891</v>
      </c>
      <c r="P25" s="190"/>
      <c r="Q25" s="190">
        <f t="shared" si="5"/>
        <v>-37891</v>
      </c>
      <c r="R25" s="190"/>
      <c r="S25" s="190">
        <f t="shared" si="5"/>
        <v>2941388</v>
      </c>
      <c r="T25" s="190"/>
      <c r="U25" s="190">
        <f t="shared" si="5"/>
        <v>-12</v>
      </c>
      <c r="V25" s="190"/>
      <c r="W25" s="190">
        <f t="shared" si="5"/>
        <v>2941376</v>
      </c>
      <c r="X25" s="174"/>
      <c r="Y25" s="174"/>
    </row>
    <row r="26" spans="1:27" s="1" customFormat="1" ht="18.75" customHeight="1" thickTop="1">
      <c r="A26" s="191"/>
      <c r="B26" s="37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92"/>
      <c r="Y26" s="193"/>
    </row>
    <row r="27" spans="1:27" ht="21" customHeight="1">
      <c r="A27" s="51" t="s">
        <v>145</v>
      </c>
      <c r="B27" s="37"/>
      <c r="C27" s="150">
        <v>995806332</v>
      </c>
      <c r="D27" s="150"/>
      <c r="E27" s="152">
        <v>0</v>
      </c>
      <c r="F27" s="150"/>
      <c r="G27" s="150">
        <v>-988902475</v>
      </c>
      <c r="H27" s="150"/>
      <c r="I27" s="150">
        <v>-240</v>
      </c>
      <c r="J27" s="150"/>
      <c r="K27" s="152">
        <v>0</v>
      </c>
      <c r="L27" s="150"/>
      <c r="M27" s="150">
        <v>-3952580</v>
      </c>
      <c r="N27" s="150"/>
      <c r="O27" s="150">
        <v>-37891</v>
      </c>
      <c r="P27" s="150"/>
      <c r="Q27" s="194">
        <v>-37891</v>
      </c>
      <c r="R27" s="150"/>
      <c r="S27" s="194">
        <f>+C27+E27+G27+K27+M27+I27+Q27</f>
        <v>2913146</v>
      </c>
      <c r="T27" s="150"/>
      <c r="U27" s="150">
        <v>-12</v>
      </c>
      <c r="V27" s="150"/>
      <c r="W27" s="150">
        <f>+S27+U27</f>
        <v>2913134</v>
      </c>
      <c r="X27" s="31"/>
      <c r="Y27" s="57"/>
      <c r="AA27" s="57"/>
    </row>
    <row r="28" spans="1:27" ht="4.75" customHeight="1">
      <c r="A28" s="51"/>
      <c r="B28" s="37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4"/>
      <c r="Y28" s="57"/>
      <c r="AA28" s="57"/>
    </row>
    <row r="29" spans="1:27" s="175" customFormat="1" ht="21" customHeight="1">
      <c r="A29" s="173" t="s">
        <v>163</v>
      </c>
      <c r="B29" s="17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78"/>
      <c r="Y29" s="176"/>
      <c r="AA29" s="176"/>
    </row>
    <row r="30" spans="1:27" s="175" customFormat="1" ht="21" customHeight="1">
      <c r="A30" s="173" t="s">
        <v>164</v>
      </c>
      <c r="B30" s="17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78"/>
      <c r="Y30" s="176"/>
      <c r="AA30" s="176"/>
    </row>
    <row r="31" spans="1:27" s="173" customFormat="1" ht="21" customHeight="1">
      <c r="A31" s="130" t="s">
        <v>189</v>
      </c>
      <c r="B31" s="179">
        <v>9</v>
      </c>
      <c r="C31" s="13">
        <v>-992486978</v>
      </c>
      <c r="D31" s="13"/>
      <c r="E31" s="154">
        <v>0</v>
      </c>
      <c r="F31" s="13"/>
      <c r="G31" s="13">
        <v>988902475</v>
      </c>
      <c r="H31" s="13"/>
      <c r="I31" s="154">
        <v>0</v>
      </c>
      <c r="J31" s="154"/>
      <c r="K31" s="154">
        <v>0</v>
      </c>
      <c r="L31" s="13"/>
      <c r="M31" s="180">
        <v>3584503</v>
      </c>
      <c r="N31" s="13"/>
      <c r="O31" s="154">
        <v>0</v>
      </c>
      <c r="P31" s="154"/>
      <c r="Q31" s="154">
        <v>0</v>
      </c>
      <c r="R31" s="154"/>
      <c r="S31" s="154">
        <f>+C31+E31+G31+I31+K31+M31+Q31</f>
        <v>0</v>
      </c>
      <c r="T31" s="154"/>
      <c r="U31" s="154">
        <v>0</v>
      </c>
      <c r="V31" s="154"/>
      <c r="W31" s="154">
        <f>+S31+U31</f>
        <v>0</v>
      </c>
      <c r="X31" s="174"/>
      <c r="Y31" s="174"/>
      <c r="AA31" s="174"/>
    </row>
    <row r="32" spans="1:27" s="173" customFormat="1" ht="21" customHeight="1">
      <c r="A32" s="129" t="s">
        <v>166</v>
      </c>
      <c r="B32" s="181"/>
      <c r="C32" s="182"/>
      <c r="D32" s="182"/>
      <c r="E32" s="183"/>
      <c r="F32" s="182"/>
      <c r="G32" s="182"/>
      <c r="H32" s="182"/>
      <c r="I32" s="183"/>
      <c r="J32" s="183"/>
      <c r="K32" s="183"/>
      <c r="L32" s="182"/>
      <c r="M32" s="183"/>
      <c r="N32" s="182"/>
      <c r="O32" s="183"/>
      <c r="P32" s="183"/>
      <c r="Q32" s="183"/>
      <c r="R32" s="183"/>
      <c r="S32" s="183"/>
      <c r="T32" s="183"/>
      <c r="U32" s="183"/>
      <c r="V32" s="183"/>
      <c r="W32" s="183"/>
      <c r="X32" s="184"/>
      <c r="Y32" s="174"/>
      <c r="AA32" s="174"/>
    </row>
    <row r="33" spans="1:27" s="173" customFormat="1" ht="21" customHeight="1">
      <c r="A33" s="129" t="s">
        <v>164</v>
      </c>
      <c r="B33" s="179"/>
      <c r="C33" s="143">
        <f>SUM(C31:C32)</f>
        <v>-992486978</v>
      </c>
      <c r="D33" s="143"/>
      <c r="E33" s="154">
        <f t="shared" ref="E33:I33" si="6">SUM(E31:E32)</f>
        <v>0</v>
      </c>
      <c r="F33" s="143"/>
      <c r="G33" s="143">
        <f t="shared" si="6"/>
        <v>988902475</v>
      </c>
      <c r="H33" s="143"/>
      <c r="I33" s="154">
        <f t="shared" si="6"/>
        <v>0</v>
      </c>
      <c r="J33" s="154"/>
      <c r="K33" s="154">
        <f>SUM(K31:K32)</f>
        <v>0</v>
      </c>
      <c r="L33" s="143"/>
      <c r="M33" s="143">
        <f>SUM(M31:M32)</f>
        <v>3584503</v>
      </c>
      <c r="N33" s="143"/>
      <c r="O33" s="154">
        <f t="shared" ref="O33:W33" si="7">SUM(O31:O32)</f>
        <v>0</v>
      </c>
      <c r="P33" s="154"/>
      <c r="Q33" s="154">
        <f t="shared" si="7"/>
        <v>0</v>
      </c>
      <c r="R33" s="154"/>
      <c r="S33" s="154">
        <f t="shared" si="7"/>
        <v>0</v>
      </c>
      <c r="T33" s="154"/>
      <c r="U33" s="154">
        <f t="shared" si="7"/>
        <v>0</v>
      </c>
      <c r="V33" s="154"/>
      <c r="W33" s="154">
        <f t="shared" si="7"/>
        <v>0</v>
      </c>
      <c r="X33" s="174"/>
      <c r="Y33" s="174"/>
      <c r="AA33" s="174"/>
    </row>
    <row r="34" spans="1:27" s="173" customFormat="1" ht="5" customHeight="1">
      <c r="A34" s="129"/>
      <c r="B34" s="181"/>
      <c r="C34" s="133"/>
      <c r="D34" s="133"/>
      <c r="E34" s="185"/>
      <c r="F34" s="133"/>
      <c r="G34" s="133"/>
      <c r="H34" s="133"/>
      <c r="I34" s="185"/>
      <c r="J34" s="133"/>
      <c r="K34" s="185"/>
      <c r="L34" s="133"/>
      <c r="M34" s="185"/>
      <c r="N34" s="133"/>
      <c r="O34" s="185"/>
      <c r="P34" s="133"/>
      <c r="Q34" s="185"/>
      <c r="R34" s="133"/>
      <c r="S34" s="186"/>
      <c r="T34" s="133"/>
      <c r="U34" s="185"/>
      <c r="V34" s="133"/>
      <c r="W34" s="133"/>
      <c r="X34" s="184"/>
      <c r="Y34" s="174"/>
      <c r="AA34" s="174"/>
    </row>
    <row r="35" spans="1:27" ht="21" customHeight="1">
      <c r="A35" s="191" t="s">
        <v>138</v>
      </c>
      <c r="B35" s="37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0"/>
      <c r="Y35" s="57"/>
      <c r="AA35" s="57"/>
    </row>
    <row r="36" spans="1:27" ht="21" customHeight="1">
      <c r="A36" s="52" t="s">
        <v>134</v>
      </c>
      <c r="B36" s="37"/>
      <c r="C36" s="154">
        <v>0</v>
      </c>
      <c r="D36" s="154"/>
      <c r="E36" s="154">
        <v>0</v>
      </c>
      <c r="F36" s="154"/>
      <c r="G36" s="154">
        <v>0</v>
      </c>
      <c r="H36" s="154"/>
      <c r="I36" s="154">
        <v>0</v>
      </c>
      <c r="J36" s="154"/>
      <c r="K36" s="154">
        <v>0</v>
      </c>
      <c r="L36" s="150"/>
      <c r="M36" s="3">
        <f>+'P6'!F36</f>
        <v>-42302</v>
      </c>
      <c r="N36" s="150"/>
      <c r="O36" s="154">
        <v>0</v>
      </c>
      <c r="P36" s="154"/>
      <c r="Q36" s="154">
        <f>+O36</f>
        <v>0</v>
      </c>
      <c r="R36" s="150"/>
      <c r="S36" s="195">
        <f>+C36+E36+G36+K36+M36+I36+Q36</f>
        <v>-42302</v>
      </c>
      <c r="T36" s="150"/>
      <c r="U36" s="154">
        <f>+'P6'!F37</f>
        <v>0</v>
      </c>
      <c r="V36" s="150"/>
      <c r="W36" s="3">
        <f>+S36+U36</f>
        <v>-42302</v>
      </c>
      <c r="X36" s="14"/>
      <c r="Y36" s="57"/>
      <c r="AA36" s="57"/>
    </row>
    <row r="37" spans="1:27" ht="21" customHeight="1">
      <c r="A37" s="191" t="s">
        <v>137</v>
      </c>
      <c r="B37" s="37"/>
      <c r="C37" s="154">
        <f>SUM(C36:C36)</f>
        <v>0</v>
      </c>
      <c r="D37" s="154"/>
      <c r="E37" s="154">
        <f>SUM(E36:E36)</f>
        <v>0</v>
      </c>
      <c r="F37" s="154"/>
      <c r="G37" s="154">
        <f>SUM(G36:G36)</f>
        <v>0</v>
      </c>
      <c r="H37" s="154"/>
      <c r="I37" s="154">
        <f>SUM(I36:I36)</f>
        <v>0</v>
      </c>
      <c r="J37" s="154"/>
      <c r="K37" s="154">
        <f>SUM(K36:K36)</f>
        <v>0</v>
      </c>
      <c r="L37" s="158"/>
      <c r="M37" s="158">
        <f t="shared" ref="M37:W37" si="8">SUM(M36:M36)</f>
        <v>-42302</v>
      </c>
      <c r="N37" s="158"/>
      <c r="O37" s="154">
        <f t="shared" si="8"/>
        <v>0</v>
      </c>
      <c r="P37" s="154"/>
      <c r="Q37" s="154">
        <f t="shared" si="8"/>
        <v>0</v>
      </c>
      <c r="R37" s="158"/>
      <c r="S37" s="158">
        <f t="shared" si="8"/>
        <v>-42302</v>
      </c>
      <c r="T37" s="158"/>
      <c r="U37" s="154">
        <f t="shared" si="8"/>
        <v>0</v>
      </c>
      <c r="V37" s="158"/>
      <c r="W37" s="158">
        <f t="shared" si="8"/>
        <v>-42302</v>
      </c>
      <c r="X37" s="14"/>
      <c r="Y37" s="57"/>
      <c r="AA37" s="57"/>
    </row>
    <row r="38" spans="1:27" ht="5.15" customHeight="1">
      <c r="A38" s="51"/>
      <c r="B38" s="37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4"/>
      <c r="Y38" s="57"/>
      <c r="AA38" s="57"/>
    </row>
    <row r="39" spans="1:27" s="1" customFormat="1" ht="18.75" customHeight="1" thickBot="1">
      <c r="A39" s="191" t="s">
        <v>187</v>
      </c>
      <c r="B39" s="37"/>
      <c r="C39" s="190">
        <f>C27+C33+C37</f>
        <v>3319354</v>
      </c>
      <c r="D39" s="196"/>
      <c r="E39" s="197">
        <f>E27+E33+E37</f>
        <v>0</v>
      </c>
      <c r="F39" s="197"/>
      <c r="G39" s="197">
        <f>G27+G33+G37</f>
        <v>0</v>
      </c>
      <c r="H39" s="196"/>
      <c r="I39" s="190">
        <f>I27+I33+I37</f>
        <v>-240</v>
      </c>
      <c r="J39" s="196"/>
      <c r="K39" s="197">
        <f>K27+K33+K37</f>
        <v>0</v>
      </c>
      <c r="L39" s="196"/>
      <c r="M39" s="190">
        <f>M27+M33+M37</f>
        <v>-410379</v>
      </c>
      <c r="N39" s="196"/>
      <c r="O39" s="190">
        <f>O27+O33+O37</f>
        <v>-37891</v>
      </c>
      <c r="P39" s="196"/>
      <c r="Q39" s="190">
        <f>Q27+Q33+Q37</f>
        <v>-37891</v>
      </c>
      <c r="R39" s="196"/>
      <c r="S39" s="190">
        <f>S27+S33+S37</f>
        <v>2870844</v>
      </c>
      <c r="T39" s="196"/>
      <c r="U39" s="190">
        <f>U27+U33+U37</f>
        <v>-12</v>
      </c>
      <c r="V39" s="196"/>
      <c r="W39" s="190">
        <f>W27+W33+W37</f>
        <v>2870832</v>
      </c>
      <c r="X39" s="192"/>
      <c r="Y39" s="193"/>
    </row>
    <row r="40" spans="1:27" ht="21" customHeight="1" thickTop="1">
      <c r="A40" s="125"/>
      <c r="B40" s="198"/>
      <c r="C40" s="149"/>
      <c r="D40" s="152"/>
      <c r="E40" s="149"/>
      <c r="F40" s="152"/>
      <c r="G40" s="149"/>
      <c r="H40" s="152"/>
      <c r="I40" s="149"/>
      <c r="J40" s="152"/>
      <c r="K40" s="149"/>
      <c r="L40" s="152"/>
      <c r="M40" s="149"/>
      <c r="N40" s="152"/>
      <c r="O40" s="149"/>
      <c r="P40" s="152"/>
      <c r="Q40" s="149"/>
      <c r="R40" s="152"/>
      <c r="S40" s="149"/>
      <c r="T40" s="152"/>
      <c r="U40" s="149"/>
      <c r="V40" s="152"/>
      <c r="W40" s="149"/>
      <c r="X40" s="31"/>
      <c r="Y40" s="57"/>
    </row>
    <row r="41" spans="1:27" ht="15" customHeight="1">
      <c r="A41" s="125"/>
      <c r="B41" s="198"/>
      <c r="C41" s="149"/>
      <c r="D41" s="152"/>
      <c r="E41" s="149"/>
      <c r="F41" s="152"/>
      <c r="G41" s="149"/>
      <c r="H41" s="152"/>
      <c r="I41" s="149"/>
      <c r="J41" s="152"/>
      <c r="K41" s="149"/>
      <c r="L41" s="152"/>
      <c r="M41" s="149"/>
      <c r="N41" s="152"/>
      <c r="O41" s="149"/>
      <c r="P41" s="152"/>
      <c r="Q41" s="149"/>
      <c r="R41" s="152"/>
      <c r="S41" s="149"/>
      <c r="T41" s="152"/>
      <c r="U41" s="149"/>
      <c r="V41" s="152"/>
      <c r="W41" s="162" t="s">
        <v>126</v>
      </c>
      <c r="X41" s="31"/>
      <c r="Y41" s="57"/>
    </row>
    <row r="42" spans="1:27" ht="28.25" customHeight="1">
      <c r="A42" s="199">
        <v>7</v>
      </c>
      <c r="B42" s="2" t="s">
        <v>34</v>
      </c>
      <c r="W42" s="200"/>
    </row>
    <row r="45" spans="1:27" ht="21" customHeight="1">
      <c r="O45" s="201"/>
    </row>
  </sheetData>
  <mergeCells count="6">
    <mergeCell ref="K7:M7"/>
    <mergeCell ref="O7:Q7"/>
    <mergeCell ref="A2:W2"/>
    <mergeCell ref="A3:W3"/>
    <mergeCell ref="A4:W4"/>
    <mergeCell ref="C6:S6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67" orientation="landscape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62"/>
  <sheetViews>
    <sheetView view="pageBreakPreview" topLeftCell="A7" zoomScale="70" zoomScaleNormal="70" zoomScaleSheetLayoutView="70" workbookViewId="0">
      <selection activeCell="E15" sqref="E15"/>
    </sheetView>
  </sheetViews>
  <sheetFormatPr defaultColWidth="9.36328125" defaultRowHeight="21" customHeight="1"/>
  <cols>
    <col min="1" max="1" width="34.08984375" style="20" customWidth="1"/>
    <col min="2" max="2" width="9.453125" style="20" customWidth="1"/>
    <col min="3" max="3" width="12.6328125" style="20" customWidth="1"/>
    <col min="4" max="4" width="0.6328125" style="20" customWidth="1"/>
    <col min="5" max="5" width="11.453125" style="20" customWidth="1"/>
    <col min="6" max="6" width="0.6328125" style="20" customWidth="1"/>
    <col min="7" max="7" width="13.36328125" style="20" customWidth="1"/>
    <col min="8" max="8" width="0.6328125" style="20" customWidth="1"/>
    <col min="9" max="9" width="11.54296875" style="20" customWidth="1"/>
    <col min="10" max="10" width="0.6328125" style="20" customWidth="1"/>
    <col min="11" max="11" width="12.54296875" style="20" customWidth="1"/>
    <col min="12" max="12" width="0.6328125" style="20" customWidth="1"/>
    <col min="13" max="13" width="12.6328125" style="20" customWidth="1"/>
    <col min="14" max="14" width="14.54296875" style="20" bestFit="1" customWidth="1"/>
    <col min="15" max="16384" width="9.36328125" style="20"/>
  </cols>
  <sheetData>
    <row r="2" spans="1:17" s="117" customFormat="1" ht="21" customHeight="1">
      <c r="A2" s="297" t="s">
        <v>57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</row>
    <row r="3" spans="1:17" s="119" customFormat="1" ht="21" customHeight="1">
      <c r="A3" s="287" t="s">
        <v>47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7" s="119" customFormat="1" ht="21" customHeight="1">
      <c r="A4" s="287" t="str">
        <f>'P7'!A4:W4</f>
        <v>สำหรับงวดเก้าเดือนสิ้นสุดวันที่ 30 กันยายน 2566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7" s="117" customFormat="1" ht="20.5">
      <c r="A5" s="120"/>
      <c r="B5" s="120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2" t="s">
        <v>124</v>
      </c>
    </row>
    <row r="6" spans="1:17" s="117" customFormat="1" ht="21" customHeight="1">
      <c r="A6" s="123"/>
      <c r="B6" s="123"/>
      <c r="C6" s="116"/>
      <c r="D6" s="116"/>
      <c r="E6" s="116"/>
      <c r="F6" s="116"/>
      <c r="G6" s="116"/>
      <c r="H6" s="116"/>
      <c r="I6" s="298" t="s">
        <v>51</v>
      </c>
      <c r="J6" s="298"/>
      <c r="K6" s="298"/>
      <c r="L6" s="124"/>
      <c r="M6" s="116"/>
      <c r="Q6" s="17"/>
    </row>
    <row r="7" spans="1:17" s="117" customFormat="1" ht="21" customHeight="1">
      <c r="A7" s="125"/>
      <c r="B7" s="125"/>
      <c r="C7" s="116"/>
      <c r="D7" s="116"/>
      <c r="E7" s="116"/>
      <c r="F7" s="116"/>
      <c r="G7" s="116"/>
      <c r="H7" s="116"/>
      <c r="I7" s="116" t="s">
        <v>8</v>
      </c>
      <c r="J7" s="116"/>
      <c r="K7" s="116"/>
      <c r="L7" s="116"/>
      <c r="M7" s="116" t="s">
        <v>30</v>
      </c>
    </row>
    <row r="8" spans="1:17" s="117" customFormat="1" ht="21" customHeight="1">
      <c r="A8" s="125"/>
      <c r="B8" s="125"/>
      <c r="C8" s="116" t="s">
        <v>32</v>
      </c>
      <c r="D8" s="116"/>
      <c r="E8" s="116" t="s">
        <v>23</v>
      </c>
      <c r="F8" s="116"/>
      <c r="G8" s="116" t="s">
        <v>130</v>
      </c>
      <c r="H8" s="116"/>
      <c r="I8" s="116" t="s">
        <v>49</v>
      </c>
      <c r="J8" s="116"/>
      <c r="K8" s="116" t="s">
        <v>6</v>
      </c>
      <c r="L8" s="116"/>
      <c r="M8" s="116"/>
    </row>
    <row r="9" spans="1:17" s="117" customFormat="1" ht="21" customHeight="1">
      <c r="A9" s="126"/>
      <c r="B9" s="127" t="s">
        <v>0</v>
      </c>
      <c r="C9" s="124" t="s">
        <v>33</v>
      </c>
      <c r="D9" s="124"/>
      <c r="E9" s="124" t="s">
        <v>22</v>
      </c>
      <c r="F9" s="124"/>
      <c r="G9" s="124" t="s">
        <v>22</v>
      </c>
      <c r="H9" s="124"/>
      <c r="I9" s="124" t="s">
        <v>50</v>
      </c>
      <c r="J9" s="124"/>
      <c r="K9" s="124" t="s">
        <v>48</v>
      </c>
      <c r="L9" s="124"/>
      <c r="M9" s="124"/>
    </row>
    <row r="10" spans="1:17" ht="5.15" customHeight="1">
      <c r="A10" s="128"/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</row>
    <row r="11" spans="1:17" s="130" customFormat="1" ht="21" customHeight="1">
      <c r="A11" s="129" t="s">
        <v>129</v>
      </c>
      <c r="C11" s="131">
        <v>255448552</v>
      </c>
      <c r="D11" s="132"/>
      <c r="E11" s="132">
        <v>143470</v>
      </c>
      <c r="F11" s="132"/>
      <c r="G11" s="132">
        <v>-248867968</v>
      </c>
      <c r="H11" s="132"/>
      <c r="I11" s="132">
        <v>11350</v>
      </c>
      <c r="J11" s="132"/>
      <c r="K11" s="133">
        <v>-3919636</v>
      </c>
      <c r="L11" s="132"/>
      <c r="M11" s="132">
        <f>SUM(C11:L11)</f>
        <v>2815768</v>
      </c>
      <c r="N11" s="134"/>
    </row>
    <row r="12" spans="1:17" ht="4.75" customHeight="1">
      <c r="A12" s="125"/>
      <c r="B12" s="128"/>
      <c r="C12" s="135"/>
      <c r="D12" s="135"/>
      <c r="E12" s="135"/>
      <c r="F12" s="135"/>
      <c r="G12" s="135"/>
      <c r="H12" s="135"/>
      <c r="I12" s="135"/>
      <c r="J12" s="135"/>
      <c r="K12" s="136"/>
      <c r="L12" s="135"/>
      <c r="M12" s="112"/>
    </row>
    <row r="13" spans="1:17" s="130" customFormat="1" ht="21" customHeight="1">
      <c r="A13" s="129" t="s">
        <v>163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8"/>
    </row>
    <row r="14" spans="1:17" s="130" customFormat="1" ht="21" customHeight="1">
      <c r="A14" s="129" t="s">
        <v>188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8"/>
    </row>
    <row r="15" spans="1:17" s="129" customFormat="1" ht="21" customHeight="1">
      <c r="A15" s="130" t="s">
        <v>165</v>
      </c>
      <c r="B15" s="139"/>
      <c r="C15" s="13">
        <v>740357780</v>
      </c>
      <c r="D15" s="137"/>
      <c r="E15" s="154">
        <v>0</v>
      </c>
      <c r="F15" s="13"/>
      <c r="G15" s="13">
        <v>-740034507</v>
      </c>
      <c r="H15" s="137"/>
      <c r="I15" s="154">
        <v>0</v>
      </c>
      <c r="J15" s="137"/>
      <c r="K15" s="154">
        <v>0</v>
      </c>
      <c r="L15" s="137"/>
      <c r="M15" s="140">
        <f>SUM(C15:L15)</f>
        <v>323273</v>
      </c>
      <c r="N15" s="134"/>
    </row>
    <row r="16" spans="1:17" s="129" customFormat="1" ht="21" customHeight="1">
      <c r="A16" s="129" t="s">
        <v>166</v>
      </c>
      <c r="B16" s="141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4" s="129" customFormat="1" ht="21" customHeight="1">
      <c r="A17" s="129" t="s">
        <v>188</v>
      </c>
      <c r="B17" s="141"/>
      <c r="C17" s="143">
        <f>SUM(C15)</f>
        <v>740357780</v>
      </c>
      <c r="D17" s="143"/>
      <c r="E17" s="154">
        <f>SUM(E15)</f>
        <v>0</v>
      </c>
      <c r="F17" s="143"/>
      <c r="G17" s="143">
        <f>SUM(G15)</f>
        <v>-740034507</v>
      </c>
      <c r="H17" s="143"/>
      <c r="I17" s="154">
        <f>SUM(I15)</f>
        <v>0</v>
      </c>
      <c r="J17" s="143"/>
      <c r="K17" s="154">
        <f>SUM(K15)</f>
        <v>0</v>
      </c>
      <c r="L17" s="143"/>
      <c r="M17" s="143">
        <f>SUM(M15)</f>
        <v>323273</v>
      </c>
      <c r="N17" s="134"/>
    </row>
    <row r="18" spans="1:14" s="129" customFormat="1" ht="5" customHeight="1">
      <c r="B18" s="141"/>
      <c r="C18" s="133"/>
      <c r="D18" s="144"/>
      <c r="E18" s="144"/>
      <c r="F18" s="133"/>
      <c r="G18" s="133"/>
      <c r="H18" s="144"/>
      <c r="I18" s="144"/>
      <c r="J18" s="144"/>
      <c r="K18" s="144"/>
      <c r="L18" s="144"/>
      <c r="M18" s="132"/>
    </row>
    <row r="19" spans="1:14" s="130" customFormat="1" ht="21" customHeight="1">
      <c r="A19" s="129" t="s">
        <v>184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8"/>
    </row>
    <row r="20" spans="1:14" s="130" customFormat="1" ht="21" customHeight="1">
      <c r="A20" s="130" t="s">
        <v>134</v>
      </c>
      <c r="C20" s="137">
        <v>0</v>
      </c>
      <c r="D20" s="137"/>
      <c r="E20" s="154">
        <v>0</v>
      </c>
      <c r="F20" s="137"/>
      <c r="G20" s="154">
        <v>0</v>
      </c>
      <c r="H20" s="137"/>
      <c r="I20" s="154">
        <v>0</v>
      </c>
      <c r="J20" s="137"/>
      <c r="K20" s="145">
        <f>'P6'!J36</f>
        <v>-15709</v>
      </c>
      <c r="L20" s="137"/>
      <c r="M20" s="146">
        <f>SUM(C20:L20)</f>
        <v>-15709</v>
      </c>
      <c r="N20" s="134"/>
    </row>
    <row r="21" spans="1:14" s="130" customFormat="1" ht="21" customHeight="1">
      <c r="A21" s="129" t="s">
        <v>185</v>
      </c>
      <c r="C21" s="147">
        <f>SUM(C20)</f>
        <v>0</v>
      </c>
      <c r="D21" s="147"/>
      <c r="E21" s="158">
        <f>SUM(E20)</f>
        <v>0</v>
      </c>
      <c r="F21" s="147"/>
      <c r="G21" s="154">
        <f>SUM(G20)</f>
        <v>0</v>
      </c>
      <c r="H21" s="147"/>
      <c r="I21" s="154">
        <f>SUM(I20)</f>
        <v>0</v>
      </c>
      <c r="J21" s="147"/>
      <c r="K21" s="147">
        <f>SUM(K20)</f>
        <v>-15709</v>
      </c>
      <c r="L21" s="147"/>
      <c r="M21" s="147">
        <f>SUM(M20)</f>
        <v>-15709</v>
      </c>
      <c r="N21" s="134"/>
    </row>
    <row r="22" spans="1:14" s="130" customFormat="1" ht="5" customHeight="1">
      <c r="A22" s="129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8"/>
    </row>
    <row r="23" spans="1:14" s="130" customFormat="1" ht="21" customHeight="1" thickBot="1">
      <c r="A23" s="129" t="s">
        <v>186</v>
      </c>
      <c r="C23" s="148">
        <f>C11+C17+C21</f>
        <v>995806332</v>
      </c>
      <c r="D23" s="148"/>
      <c r="E23" s="148">
        <f>E11+E17+E21</f>
        <v>143470</v>
      </c>
      <c r="F23" s="148"/>
      <c r="G23" s="148">
        <f>G11+G17+G21</f>
        <v>-988902475</v>
      </c>
      <c r="H23" s="148"/>
      <c r="I23" s="148">
        <f>I11+I17+I21</f>
        <v>11350</v>
      </c>
      <c r="J23" s="148"/>
      <c r="K23" s="148">
        <f>K11+K17+K21</f>
        <v>-3935345</v>
      </c>
      <c r="L23" s="148"/>
      <c r="M23" s="148">
        <f>M11+M17+M21</f>
        <v>3123332</v>
      </c>
      <c r="N23" s="134"/>
    </row>
    <row r="24" spans="1:14" ht="21" customHeight="1" thickTop="1">
      <c r="A24" s="125"/>
      <c r="B24" s="128"/>
      <c r="C24" s="149"/>
      <c r="D24" s="149"/>
      <c r="E24" s="149"/>
      <c r="F24" s="149"/>
      <c r="G24" s="149"/>
      <c r="H24" s="149"/>
      <c r="I24" s="149"/>
      <c r="J24" s="149"/>
      <c r="K24" s="150"/>
      <c r="L24" s="149"/>
      <c r="M24" s="149"/>
      <c r="N24" s="114"/>
    </row>
    <row r="25" spans="1:14" ht="21" customHeight="1">
      <c r="A25" s="125" t="s">
        <v>145</v>
      </c>
      <c r="B25" s="128"/>
      <c r="C25" s="151">
        <v>995806332</v>
      </c>
      <c r="D25" s="149"/>
      <c r="E25" s="152">
        <v>0</v>
      </c>
      <c r="F25" s="149"/>
      <c r="G25" s="149">
        <v>-988902475</v>
      </c>
      <c r="H25" s="149"/>
      <c r="I25" s="152">
        <v>0</v>
      </c>
      <c r="J25" s="149"/>
      <c r="K25" s="150">
        <v>-3833595</v>
      </c>
      <c r="L25" s="149"/>
      <c r="M25" s="149">
        <f>SUM(C25:L25)</f>
        <v>3070262</v>
      </c>
      <c r="N25" s="153"/>
    </row>
    <row r="26" spans="1:14" ht="4.75" customHeight="1">
      <c r="A26" s="125"/>
      <c r="B26" s="128"/>
      <c r="C26" s="135"/>
      <c r="D26" s="135"/>
      <c r="E26" s="135"/>
      <c r="F26" s="135"/>
      <c r="G26" s="135"/>
      <c r="H26" s="135"/>
      <c r="I26" s="135"/>
      <c r="J26" s="135"/>
      <c r="K26" s="136"/>
      <c r="L26" s="135"/>
      <c r="M26" s="112"/>
    </row>
    <row r="27" spans="1:14" s="130" customFormat="1" ht="21" customHeight="1">
      <c r="A27" s="129" t="s">
        <v>163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8"/>
    </row>
    <row r="28" spans="1:14" s="130" customFormat="1" ht="21" customHeight="1">
      <c r="A28" s="129" t="s">
        <v>188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8"/>
    </row>
    <row r="29" spans="1:14" s="129" customFormat="1" ht="21" customHeight="1">
      <c r="A29" s="130" t="s">
        <v>189</v>
      </c>
      <c r="B29" s="139">
        <v>9</v>
      </c>
      <c r="C29" s="13">
        <v>-992486978</v>
      </c>
      <c r="D29" s="137"/>
      <c r="E29" s="154">
        <v>0</v>
      </c>
      <c r="F29" s="13"/>
      <c r="G29" s="13">
        <v>988902475</v>
      </c>
      <c r="H29" s="137"/>
      <c r="I29" s="154">
        <v>0</v>
      </c>
      <c r="J29" s="137"/>
      <c r="K29" s="145">
        <v>3584503</v>
      </c>
      <c r="L29" s="137"/>
      <c r="M29" s="154">
        <f>SUM(C29:L29)</f>
        <v>0</v>
      </c>
      <c r="N29" s="134"/>
    </row>
    <row r="30" spans="1:14" s="129" customFormat="1" ht="21" customHeight="1">
      <c r="A30" s="129" t="s">
        <v>166</v>
      </c>
      <c r="B30" s="141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</row>
    <row r="31" spans="1:14" s="129" customFormat="1" ht="21" customHeight="1">
      <c r="A31" s="129" t="s">
        <v>188</v>
      </c>
      <c r="B31" s="139"/>
      <c r="C31" s="143">
        <f>SUM(C29)</f>
        <v>-992486978</v>
      </c>
      <c r="D31" s="143"/>
      <c r="E31" s="154">
        <f>SUM(E29)</f>
        <v>0</v>
      </c>
      <c r="F31" s="143"/>
      <c r="G31" s="143">
        <f>SUM(G29)</f>
        <v>988902475</v>
      </c>
      <c r="H31" s="143"/>
      <c r="I31" s="154">
        <f>SUM(I29)</f>
        <v>0</v>
      </c>
      <c r="J31" s="143"/>
      <c r="K31" s="143">
        <f>SUM(K29)</f>
        <v>3584503</v>
      </c>
      <c r="L31" s="143"/>
      <c r="M31" s="154">
        <f>SUM(M29)</f>
        <v>0</v>
      </c>
      <c r="N31" s="134"/>
    </row>
    <row r="32" spans="1:14" s="129" customFormat="1" ht="5" customHeight="1">
      <c r="B32" s="141"/>
      <c r="C32" s="133"/>
      <c r="D32" s="144"/>
      <c r="E32" s="144"/>
      <c r="F32" s="133"/>
      <c r="G32" s="133"/>
      <c r="H32" s="144"/>
      <c r="I32" s="144"/>
      <c r="J32" s="144"/>
      <c r="K32" s="144"/>
      <c r="L32" s="144"/>
      <c r="M32" s="132"/>
    </row>
    <row r="33" spans="1:25" ht="21" customHeight="1">
      <c r="A33" s="125" t="s">
        <v>138</v>
      </c>
      <c r="B33" s="128"/>
      <c r="C33" s="135"/>
      <c r="D33" s="135"/>
      <c r="E33" s="135"/>
      <c r="F33" s="135"/>
      <c r="G33" s="135"/>
      <c r="H33" s="135"/>
      <c r="I33" s="135"/>
      <c r="J33" s="135"/>
      <c r="K33" s="136"/>
      <c r="L33" s="135"/>
      <c r="M33" s="112"/>
    </row>
    <row r="34" spans="1:25" ht="21" customHeight="1">
      <c r="A34" s="128" t="s">
        <v>134</v>
      </c>
      <c r="B34" s="128"/>
      <c r="C34" s="154">
        <v>0</v>
      </c>
      <c r="D34" s="154"/>
      <c r="E34" s="154">
        <v>0</v>
      </c>
      <c r="F34" s="154"/>
      <c r="G34" s="154">
        <v>0</v>
      </c>
      <c r="H34" s="154"/>
      <c r="I34" s="154">
        <v>0</v>
      </c>
      <c r="J34" s="135"/>
      <c r="K34" s="155">
        <f>+'P6'!I36</f>
        <v>-46657</v>
      </c>
      <c r="L34" s="135"/>
      <c r="M34" s="156">
        <f>SUM(C34:L34)</f>
        <v>-46657</v>
      </c>
      <c r="N34" s="157"/>
    </row>
    <row r="35" spans="1:25" ht="21" customHeight="1">
      <c r="A35" s="125" t="s">
        <v>137</v>
      </c>
      <c r="B35" s="128"/>
      <c r="C35" s="158">
        <f>SUM(C34)</f>
        <v>0</v>
      </c>
      <c r="D35" s="158"/>
      <c r="E35" s="158">
        <f>SUM(E34)</f>
        <v>0</v>
      </c>
      <c r="F35" s="158"/>
      <c r="G35" s="158">
        <f>SUM(G34)</f>
        <v>0</v>
      </c>
      <c r="H35" s="158"/>
      <c r="I35" s="158">
        <f>SUM(I34)</f>
        <v>0</v>
      </c>
      <c r="J35" s="159"/>
      <c r="K35" s="160">
        <f>SUM(K34)</f>
        <v>-46657</v>
      </c>
      <c r="L35" s="159"/>
      <c r="M35" s="159">
        <f>SUM(M34)</f>
        <v>-46657</v>
      </c>
      <c r="N35" s="157"/>
    </row>
    <row r="36" spans="1:25" ht="5" customHeight="1">
      <c r="A36" s="125"/>
      <c r="B36" s="128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12"/>
    </row>
    <row r="37" spans="1:25" ht="21" customHeight="1" thickBot="1">
      <c r="A37" s="125" t="s">
        <v>187</v>
      </c>
      <c r="B37" s="128"/>
      <c r="C37" s="148">
        <f>C25+C31+C35</f>
        <v>3319354</v>
      </c>
      <c r="D37" s="161"/>
      <c r="E37" s="280">
        <f>E25+E31+E35</f>
        <v>0</v>
      </c>
      <c r="F37" s="280"/>
      <c r="G37" s="280">
        <f>G25+G31+G35</f>
        <v>0</v>
      </c>
      <c r="H37" s="280"/>
      <c r="I37" s="280">
        <f>I25+I31+I35</f>
        <v>0</v>
      </c>
      <c r="J37" s="161"/>
      <c r="K37" s="148">
        <f>K25+K31+K35</f>
        <v>-295749</v>
      </c>
      <c r="L37" s="161"/>
      <c r="M37" s="148">
        <f>M25+M31+M35</f>
        <v>3023605</v>
      </c>
      <c r="N37" s="157"/>
    </row>
    <row r="38" spans="1:25" thickTop="1">
      <c r="A38" s="125"/>
      <c r="B38" s="128"/>
      <c r="C38" s="149"/>
      <c r="D38" s="135"/>
      <c r="E38" s="149"/>
      <c r="F38" s="135"/>
      <c r="G38" s="149"/>
      <c r="H38" s="135"/>
      <c r="I38" s="149"/>
      <c r="J38" s="135"/>
      <c r="K38" s="149"/>
      <c r="L38" s="135"/>
      <c r="M38" s="149"/>
      <c r="N38" s="157"/>
    </row>
    <row r="39" spans="1:25" s="2" customFormat="1" ht="18.649999999999999" customHeight="1">
      <c r="A39" s="46"/>
      <c r="B39" s="46"/>
      <c r="C39" s="6"/>
      <c r="D39" s="6"/>
      <c r="E39" s="6"/>
      <c r="F39" s="6"/>
      <c r="G39" s="6"/>
      <c r="H39" s="6"/>
      <c r="I39" s="6"/>
      <c r="J39" s="6"/>
      <c r="K39" s="6"/>
      <c r="L39" s="6"/>
      <c r="M39" s="162" t="s">
        <v>126</v>
      </c>
      <c r="N39" s="6"/>
      <c r="O39" s="6"/>
      <c r="P39" s="6"/>
      <c r="Q39" s="6"/>
      <c r="R39" s="6"/>
      <c r="S39" s="6"/>
      <c r="T39" s="6"/>
      <c r="U39" s="163"/>
      <c r="V39" s="163"/>
      <c r="W39" s="163"/>
      <c r="X39" s="31"/>
      <c r="Y39" s="57"/>
    </row>
    <row r="40" spans="1:25" s="2" customFormat="1" ht="18.649999999999999" customHeight="1">
      <c r="A40" s="46"/>
      <c r="B40" s="46"/>
      <c r="C40" s="6"/>
      <c r="D40" s="6"/>
      <c r="E40" s="6"/>
      <c r="F40" s="6"/>
      <c r="G40" s="6"/>
      <c r="H40" s="6"/>
      <c r="I40" s="6"/>
      <c r="J40" s="6"/>
      <c r="K40" s="6"/>
      <c r="L40" s="6"/>
      <c r="M40" s="162"/>
      <c r="N40" s="6"/>
      <c r="O40" s="6"/>
      <c r="P40" s="6"/>
      <c r="Q40" s="6"/>
      <c r="R40" s="6"/>
      <c r="S40" s="6"/>
      <c r="T40" s="6"/>
      <c r="U40" s="163"/>
      <c r="V40" s="163"/>
      <c r="W40" s="163"/>
      <c r="X40" s="31"/>
      <c r="Y40" s="57"/>
    </row>
    <row r="41" spans="1:25" s="2" customFormat="1" ht="18.649999999999999" customHeight="1">
      <c r="A41" s="46"/>
      <c r="B41" s="46"/>
      <c r="C41" s="6"/>
      <c r="D41" s="6"/>
      <c r="E41" s="6"/>
      <c r="F41" s="6"/>
      <c r="G41" s="6"/>
      <c r="H41" s="6"/>
      <c r="I41" s="6"/>
      <c r="J41" s="6"/>
      <c r="K41" s="6"/>
      <c r="L41" s="6"/>
      <c r="M41" s="162"/>
      <c r="N41" s="6"/>
      <c r="O41" s="6"/>
      <c r="P41" s="6"/>
      <c r="Q41" s="6"/>
      <c r="R41" s="6"/>
      <c r="S41" s="6"/>
      <c r="T41" s="6"/>
      <c r="U41" s="163"/>
      <c r="V41" s="163"/>
      <c r="W41" s="163"/>
      <c r="X41" s="31"/>
      <c r="Y41" s="57"/>
    </row>
    <row r="42" spans="1:25" s="2" customFormat="1" ht="18.649999999999999" customHeight="1">
      <c r="A42" s="46"/>
      <c r="B42" s="46"/>
      <c r="C42" s="6"/>
      <c r="D42" s="6"/>
      <c r="E42" s="6"/>
      <c r="F42" s="6"/>
      <c r="G42" s="6"/>
      <c r="H42" s="6"/>
      <c r="I42" s="6"/>
      <c r="J42" s="6"/>
      <c r="K42" s="6"/>
      <c r="L42" s="6"/>
      <c r="M42" s="162"/>
      <c r="N42" s="6"/>
      <c r="O42" s="6"/>
      <c r="P42" s="6"/>
      <c r="Q42" s="6"/>
      <c r="R42" s="6"/>
      <c r="S42" s="6"/>
      <c r="T42" s="6"/>
      <c r="U42" s="163"/>
      <c r="V42" s="163"/>
      <c r="W42" s="163"/>
      <c r="X42" s="31"/>
      <c r="Y42" s="57"/>
    </row>
    <row r="43" spans="1:25" s="2" customFormat="1" ht="18.649999999999999" customHeight="1">
      <c r="A43" s="46"/>
      <c r="B43" s="46"/>
      <c r="C43" s="6"/>
      <c r="D43" s="6"/>
      <c r="E43" s="6"/>
      <c r="F43" s="6"/>
      <c r="G43" s="6"/>
      <c r="H43" s="6"/>
      <c r="I43" s="6"/>
      <c r="J43" s="6"/>
      <c r="K43" s="6"/>
      <c r="L43" s="6"/>
      <c r="M43" s="162"/>
      <c r="N43" s="6"/>
      <c r="O43" s="6"/>
      <c r="P43" s="6"/>
      <c r="Q43" s="6"/>
      <c r="R43" s="6"/>
      <c r="S43" s="6"/>
      <c r="T43" s="6"/>
      <c r="U43" s="163"/>
      <c r="V43" s="163"/>
      <c r="W43" s="163"/>
      <c r="X43" s="31"/>
      <c r="Y43" s="57"/>
    </row>
    <row r="44" spans="1:25" s="2" customFormat="1" ht="18.649999999999999" customHeight="1">
      <c r="A44" s="46"/>
      <c r="B44" s="46"/>
      <c r="C44" s="6"/>
      <c r="D44" s="6"/>
      <c r="E44" s="6"/>
      <c r="F44" s="6"/>
      <c r="G44" s="6"/>
      <c r="H44" s="6"/>
      <c r="I44" s="6"/>
      <c r="J44" s="6"/>
      <c r="K44" s="6"/>
      <c r="L44" s="6"/>
      <c r="M44" s="162"/>
      <c r="N44" s="6"/>
      <c r="O44" s="6"/>
      <c r="P44" s="6"/>
      <c r="Q44" s="6"/>
      <c r="R44" s="6"/>
      <c r="S44" s="6"/>
      <c r="T44" s="6"/>
      <c r="U44" s="163"/>
      <c r="V44" s="163"/>
      <c r="W44" s="163"/>
      <c r="X44" s="31"/>
      <c r="Y44" s="57"/>
    </row>
    <row r="45" spans="1:25" s="2" customFormat="1" ht="18.649999999999999" customHeight="1">
      <c r="A45" s="46"/>
      <c r="B45" s="46"/>
      <c r="C45" s="6"/>
      <c r="D45" s="6"/>
      <c r="E45" s="6"/>
      <c r="F45" s="6"/>
      <c r="G45" s="6"/>
      <c r="H45" s="6"/>
      <c r="I45" s="6"/>
      <c r="J45" s="6"/>
      <c r="K45" s="6"/>
      <c r="L45" s="6"/>
      <c r="M45" s="162"/>
      <c r="N45" s="6"/>
      <c r="O45" s="6"/>
      <c r="P45" s="6"/>
      <c r="Q45" s="6"/>
      <c r="R45" s="6"/>
      <c r="S45" s="6"/>
      <c r="T45" s="6"/>
      <c r="U45" s="163"/>
      <c r="V45" s="163"/>
      <c r="W45" s="163"/>
      <c r="X45" s="31"/>
      <c r="Y45" s="57"/>
    </row>
    <row r="46" spans="1:25" s="2" customFormat="1" ht="18.649999999999999" customHeight="1">
      <c r="A46" s="46"/>
      <c r="B46" s="46"/>
      <c r="C46" s="6"/>
      <c r="D46" s="6"/>
      <c r="E46" s="6"/>
      <c r="F46" s="6"/>
      <c r="G46" s="6"/>
      <c r="H46" s="6"/>
      <c r="I46" s="6"/>
      <c r="J46" s="6"/>
      <c r="K46" s="6"/>
      <c r="L46" s="6"/>
      <c r="M46" s="162"/>
      <c r="N46" s="6"/>
      <c r="O46" s="6"/>
      <c r="P46" s="6"/>
      <c r="Q46" s="6"/>
      <c r="R46" s="6"/>
      <c r="S46" s="6"/>
      <c r="T46" s="6"/>
      <c r="U46" s="163"/>
      <c r="V46" s="163"/>
      <c r="W46" s="163"/>
      <c r="X46" s="31"/>
      <c r="Y46" s="57"/>
    </row>
    <row r="47" spans="1:25" s="2" customFormat="1" ht="18.649999999999999" customHeight="1">
      <c r="A47" s="46"/>
      <c r="B47" s="46"/>
      <c r="C47" s="6"/>
      <c r="D47" s="6"/>
      <c r="E47" s="6"/>
      <c r="F47" s="6"/>
      <c r="G47" s="6"/>
      <c r="H47" s="6"/>
      <c r="I47" s="6"/>
      <c r="J47" s="6"/>
      <c r="K47" s="6"/>
      <c r="L47" s="6"/>
      <c r="M47" s="162"/>
      <c r="N47" s="6"/>
      <c r="O47" s="6"/>
      <c r="P47" s="6"/>
      <c r="Q47" s="6"/>
      <c r="R47" s="6"/>
      <c r="S47" s="6"/>
      <c r="T47" s="6"/>
      <c r="U47" s="163"/>
      <c r="V47" s="163"/>
      <c r="W47" s="163"/>
      <c r="X47" s="31"/>
      <c r="Y47" s="57"/>
    </row>
    <row r="48" spans="1:25" s="2" customFormat="1" ht="18.649999999999999" customHeight="1">
      <c r="A48" s="46"/>
      <c r="B48" s="46"/>
      <c r="C48" s="6"/>
      <c r="D48" s="6"/>
      <c r="E48" s="6"/>
      <c r="F48" s="6"/>
      <c r="G48" s="6"/>
      <c r="H48" s="6"/>
      <c r="I48" s="6"/>
      <c r="J48" s="6"/>
      <c r="K48" s="6"/>
      <c r="L48" s="6"/>
      <c r="M48" s="162"/>
      <c r="N48" s="6"/>
      <c r="O48" s="6"/>
      <c r="P48" s="6"/>
      <c r="Q48" s="6"/>
      <c r="R48" s="6"/>
      <c r="S48" s="6"/>
      <c r="T48" s="6"/>
      <c r="U48" s="163"/>
      <c r="V48" s="163"/>
      <c r="W48" s="163"/>
      <c r="X48" s="31"/>
      <c r="Y48" s="57"/>
    </row>
    <row r="49" spans="1:25" s="2" customFormat="1" ht="18.649999999999999" customHeight="1">
      <c r="A49" s="46"/>
      <c r="B49" s="46"/>
      <c r="C49" s="6"/>
      <c r="D49" s="6"/>
      <c r="E49" s="6"/>
      <c r="F49" s="6"/>
      <c r="G49" s="6"/>
      <c r="H49" s="6"/>
      <c r="I49" s="6"/>
      <c r="J49" s="6"/>
      <c r="K49" s="6"/>
      <c r="L49" s="6"/>
      <c r="M49" s="162"/>
      <c r="N49" s="6"/>
      <c r="O49" s="6"/>
      <c r="P49" s="6"/>
      <c r="Q49" s="6"/>
      <c r="R49" s="6"/>
      <c r="S49" s="6"/>
      <c r="T49" s="6"/>
      <c r="U49" s="163"/>
      <c r="V49" s="163"/>
      <c r="W49" s="163"/>
      <c r="X49" s="31"/>
      <c r="Y49" s="57"/>
    </row>
    <row r="50" spans="1:25" s="2" customFormat="1" ht="18.649999999999999" customHeight="1">
      <c r="A50" s="46"/>
      <c r="B50" s="46"/>
      <c r="C50" s="6"/>
      <c r="D50" s="6"/>
      <c r="E50" s="6"/>
      <c r="F50" s="6"/>
      <c r="G50" s="6"/>
      <c r="H50" s="6"/>
      <c r="I50" s="6"/>
      <c r="J50" s="6"/>
      <c r="K50" s="6"/>
      <c r="L50" s="6"/>
      <c r="M50" s="162"/>
      <c r="N50" s="6"/>
      <c r="O50" s="6"/>
      <c r="P50" s="6"/>
      <c r="Q50" s="6"/>
      <c r="R50" s="6"/>
      <c r="S50" s="6"/>
      <c r="T50" s="6"/>
      <c r="U50" s="163"/>
      <c r="V50" s="163"/>
      <c r="W50" s="163"/>
      <c r="X50" s="31"/>
      <c r="Y50" s="57"/>
    </row>
    <row r="51" spans="1:25" s="2" customFormat="1" ht="18.649999999999999" customHeight="1">
      <c r="A51" s="46"/>
      <c r="B51" s="46"/>
      <c r="C51" s="6"/>
      <c r="D51" s="6"/>
      <c r="E51" s="6"/>
      <c r="F51" s="6"/>
      <c r="G51" s="6"/>
      <c r="H51" s="6"/>
      <c r="I51" s="6"/>
      <c r="J51" s="6"/>
      <c r="K51" s="6"/>
      <c r="L51" s="6"/>
      <c r="M51" s="162"/>
      <c r="N51" s="6"/>
      <c r="O51" s="6"/>
      <c r="P51" s="6"/>
      <c r="Q51" s="6"/>
      <c r="R51" s="6"/>
      <c r="S51" s="6"/>
      <c r="T51" s="6"/>
      <c r="U51" s="163"/>
      <c r="V51" s="163"/>
      <c r="W51" s="163"/>
      <c r="X51" s="31"/>
      <c r="Y51" s="57"/>
    </row>
    <row r="52" spans="1:25" s="2" customFormat="1" ht="18.649999999999999" customHeight="1">
      <c r="A52" s="46"/>
      <c r="B52" s="46"/>
      <c r="C52" s="6"/>
      <c r="D52" s="6"/>
      <c r="E52" s="6"/>
      <c r="F52" s="6"/>
      <c r="G52" s="6"/>
      <c r="H52" s="6"/>
      <c r="I52" s="6"/>
      <c r="J52" s="6"/>
      <c r="K52" s="6"/>
      <c r="L52" s="6"/>
      <c r="M52" s="162"/>
      <c r="N52" s="6"/>
      <c r="O52" s="6"/>
      <c r="P52" s="6"/>
      <c r="Q52" s="6"/>
      <c r="R52" s="6"/>
      <c r="S52" s="6"/>
      <c r="T52" s="6"/>
      <c r="U52" s="163"/>
      <c r="V52" s="163"/>
      <c r="W52" s="163"/>
      <c r="X52" s="31"/>
      <c r="Y52" s="57"/>
    </row>
    <row r="53" spans="1:25" s="2" customFormat="1" ht="18.649999999999999" customHeight="1">
      <c r="A53" s="46"/>
      <c r="B53" s="46"/>
      <c r="C53" s="6"/>
      <c r="D53" s="6"/>
      <c r="E53" s="6"/>
      <c r="F53" s="6"/>
      <c r="G53" s="6"/>
      <c r="H53" s="6"/>
      <c r="I53" s="6"/>
      <c r="J53" s="6"/>
      <c r="K53" s="6"/>
      <c r="L53" s="6"/>
      <c r="M53" s="162"/>
      <c r="N53" s="6"/>
      <c r="O53" s="6"/>
      <c r="P53" s="6"/>
      <c r="Q53" s="6"/>
      <c r="R53" s="6"/>
      <c r="S53" s="6"/>
      <c r="T53" s="6"/>
      <c r="U53" s="163"/>
      <c r="V53" s="163"/>
      <c r="W53" s="163"/>
      <c r="X53" s="31"/>
      <c r="Y53" s="57"/>
    </row>
    <row r="54" spans="1:25" s="2" customFormat="1" ht="18.649999999999999" customHeight="1">
      <c r="A54" s="46"/>
      <c r="B54" s="46"/>
      <c r="C54" s="6"/>
      <c r="D54" s="6"/>
      <c r="E54" s="6"/>
      <c r="F54" s="6"/>
      <c r="G54" s="6"/>
      <c r="H54" s="6"/>
      <c r="I54" s="6"/>
      <c r="J54" s="6"/>
      <c r="K54" s="6"/>
      <c r="L54" s="6"/>
      <c r="M54" s="162"/>
      <c r="N54" s="6"/>
      <c r="O54" s="6"/>
      <c r="P54" s="6"/>
      <c r="Q54" s="6"/>
      <c r="R54" s="6"/>
      <c r="S54" s="6"/>
      <c r="T54" s="6"/>
      <c r="U54" s="163"/>
      <c r="V54" s="163"/>
      <c r="W54" s="163"/>
      <c r="X54" s="31"/>
      <c r="Y54" s="57"/>
    </row>
    <row r="55" spans="1:25" s="2" customFormat="1" ht="18.649999999999999" customHeight="1">
      <c r="A55" s="46"/>
      <c r="B55" s="46"/>
      <c r="C55" s="6"/>
      <c r="D55" s="6"/>
      <c r="E55" s="6"/>
      <c r="F55" s="6"/>
      <c r="G55" s="6"/>
      <c r="H55" s="6"/>
      <c r="I55" s="6"/>
      <c r="J55" s="6"/>
      <c r="K55" s="6"/>
      <c r="L55" s="6"/>
      <c r="M55" s="162"/>
      <c r="N55" s="6"/>
      <c r="O55" s="6"/>
      <c r="P55" s="6"/>
      <c r="Q55" s="6"/>
      <c r="R55" s="6"/>
      <c r="S55" s="6"/>
      <c r="T55" s="6"/>
      <c r="U55" s="163"/>
      <c r="V55" s="163"/>
      <c r="W55" s="163"/>
      <c r="X55" s="31"/>
      <c r="Y55" s="57"/>
    </row>
    <row r="56" spans="1:25" s="2" customFormat="1" ht="25.25" customHeight="1">
      <c r="A56" s="2" t="s">
        <v>34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16">
        <v>8</v>
      </c>
    </row>
    <row r="57" spans="1:25" s="2" customFormat="1" ht="20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25" s="2" customFormat="1" ht="20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</row>
    <row r="59" spans="1:25" s="2" customFormat="1" ht="20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</row>
    <row r="60" spans="1:25" s="2" customFormat="1" ht="20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</row>
    <row r="61" spans="1:25" s="2" customFormat="1" ht="20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1:25" s="2" customFormat="1" ht="20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59055118110236227" right="0.19685039370078741" top="0.51181102362204722" bottom="0.51181102362204722" header="0.11811023622047245" footer="0.11811023622047245"/>
  <pageSetup paperSize="9" scale="80"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0"/>
  <sheetViews>
    <sheetView view="pageBreakPreview" topLeftCell="A67" zoomScale="80" zoomScaleNormal="80" zoomScaleSheetLayoutView="80" workbookViewId="0">
      <selection activeCell="A9" sqref="A9:E9"/>
    </sheetView>
  </sheetViews>
  <sheetFormatPr defaultColWidth="9.36328125" defaultRowHeight="20"/>
  <cols>
    <col min="1" max="3" width="1.6328125" style="67" customWidth="1"/>
    <col min="4" max="4" width="43.90625" style="67" customWidth="1"/>
    <col min="5" max="5" width="9" style="67" customWidth="1"/>
    <col min="6" max="7" width="11.6328125" style="67" customWidth="1"/>
    <col min="8" max="8" width="1.6328125" style="67" customWidth="1"/>
    <col min="9" max="9" width="11.6328125" style="67" customWidth="1"/>
    <col min="10" max="10" width="11.6328125" style="86" customWidth="1"/>
    <col min="11" max="11" width="1.6328125" style="67" customWidth="1"/>
    <col min="12" max="12" width="15.36328125" style="67" customWidth="1"/>
    <col min="13" max="13" width="12" style="14" bestFit="1" customWidth="1"/>
    <col min="14" max="14" width="9.36328125" style="67"/>
    <col min="15" max="15" width="16.36328125" style="67" bestFit="1" customWidth="1"/>
    <col min="16" max="16384" width="9.36328125" style="67"/>
  </cols>
  <sheetData>
    <row r="1" spans="1:13" ht="21" customHeight="1">
      <c r="J1" s="68"/>
    </row>
    <row r="2" spans="1:13" s="69" customFormat="1" ht="21" customHeight="1">
      <c r="A2" s="300" t="s">
        <v>72</v>
      </c>
      <c r="B2" s="300"/>
      <c r="C2" s="300"/>
      <c r="D2" s="300"/>
      <c r="E2" s="300"/>
      <c r="F2" s="300"/>
      <c r="G2" s="300"/>
      <c r="H2" s="300"/>
      <c r="I2" s="300"/>
      <c r="J2" s="300"/>
      <c r="M2" s="70"/>
    </row>
    <row r="3" spans="1:13" s="69" customFormat="1" ht="21" customHeight="1">
      <c r="A3" s="301" t="s">
        <v>9</v>
      </c>
      <c r="B3" s="301"/>
      <c r="C3" s="301"/>
      <c r="D3" s="301"/>
      <c r="E3" s="301"/>
      <c r="F3" s="301"/>
      <c r="G3" s="301"/>
      <c r="H3" s="301"/>
      <c r="I3" s="301"/>
      <c r="J3" s="301"/>
      <c r="M3" s="70"/>
    </row>
    <row r="4" spans="1:13" s="69" customFormat="1" ht="21" customHeight="1">
      <c r="A4" s="302" t="str">
        <f>'P7'!A4:W4</f>
        <v>สำหรับงวดเก้าเดือนสิ้นสุดวันที่ 30 กันยายน 2566</v>
      </c>
      <c r="B4" s="302"/>
      <c r="C4" s="302"/>
      <c r="D4" s="302"/>
      <c r="E4" s="302"/>
      <c r="F4" s="302"/>
      <c r="G4" s="302"/>
      <c r="H4" s="302"/>
      <c r="I4" s="302"/>
      <c r="J4" s="302"/>
      <c r="K4" s="71"/>
      <c r="L4" s="71"/>
      <c r="M4" s="70"/>
    </row>
    <row r="5" spans="1:13" ht="21" customHeight="1">
      <c r="A5" s="72"/>
      <c r="B5" s="72"/>
      <c r="C5" s="72"/>
      <c r="D5" s="72"/>
      <c r="E5" s="72"/>
      <c r="F5" s="72"/>
      <c r="G5" s="72"/>
      <c r="H5" s="72"/>
      <c r="I5" s="72"/>
      <c r="J5" s="73" t="s">
        <v>124</v>
      </c>
      <c r="K5" s="74"/>
    </row>
    <row r="6" spans="1:13" s="69" customFormat="1" ht="21" customHeight="1">
      <c r="A6" s="75"/>
      <c r="B6" s="75"/>
      <c r="C6" s="75"/>
      <c r="D6" s="75"/>
      <c r="E6" s="75"/>
      <c r="F6" s="303" t="s">
        <v>76</v>
      </c>
      <c r="G6" s="303"/>
      <c r="H6" s="100"/>
      <c r="I6" s="304" t="s">
        <v>28</v>
      </c>
      <c r="J6" s="304"/>
      <c r="K6" s="76"/>
      <c r="M6" s="70"/>
    </row>
    <row r="7" spans="1:13" s="69" customFormat="1" ht="21" customHeight="1">
      <c r="A7" s="77"/>
      <c r="B7" s="77"/>
      <c r="C7" s="77"/>
      <c r="D7" s="77"/>
      <c r="E7" s="77" t="s">
        <v>0</v>
      </c>
      <c r="F7" s="78">
        <v>2566</v>
      </c>
      <c r="G7" s="78">
        <v>2565</v>
      </c>
      <c r="H7" s="101"/>
      <c r="I7" s="78">
        <v>2566</v>
      </c>
      <c r="J7" s="78">
        <v>2565</v>
      </c>
      <c r="K7" s="76"/>
      <c r="M7" s="70"/>
    </row>
    <row r="8" spans="1:13" ht="21" customHeight="1">
      <c r="A8" s="79"/>
      <c r="B8" s="79"/>
      <c r="C8" s="79"/>
      <c r="D8" s="79"/>
      <c r="E8" s="79"/>
      <c r="F8" s="79"/>
      <c r="G8" s="102"/>
      <c r="H8" s="103"/>
      <c r="I8" s="103"/>
      <c r="J8" s="80"/>
    </row>
    <row r="9" spans="1:13" ht="21" customHeight="1">
      <c r="A9" s="81" t="s">
        <v>24</v>
      </c>
      <c r="B9" s="79"/>
      <c r="C9" s="79"/>
      <c r="D9" s="79"/>
      <c r="E9" s="79"/>
      <c r="F9" s="79"/>
      <c r="G9" s="104"/>
      <c r="H9" s="105"/>
      <c r="I9" s="105"/>
      <c r="J9" s="82"/>
    </row>
    <row r="10" spans="1:13" ht="21" customHeight="1">
      <c r="A10" s="55" t="s">
        <v>152</v>
      </c>
      <c r="B10" s="55"/>
      <c r="C10" s="55"/>
      <c r="D10" s="55"/>
      <c r="E10" s="55"/>
      <c r="F10" s="31">
        <f>'P6'!F27</f>
        <v>-42302</v>
      </c>
      <c r="G10" s="31">
        <f>'P6'!G27</f>
        <v>-19610</v>
      </c>
      <c r="H10" s="31"/>
      <c r="I10" s="31">
        <f>'P6'!I27</f>
        <v>-46657</v>
      </c>
      <c r="J10" s="31">
        <f>'P6'!J27</f>
        <v>-15709</v>
      </c>
    </row>
    <row r="11" spans="1:13" ht="21" customHeight="1">
      <c r="A11" s="55" t="s">
        <v>73</v>
      </c>
      <c r="B11" s="55" t="s">
        <v>153</v>
      </c>
      <c r="C11" s="55"/>
      <c r="D11" s="55"/>
      <c r="E11" s="55"/>
      <c r="F11" s="55"/>
      <c r="G11" s="55"/>
      <c r="H11" s="55"/>
      <c r="I11" s="55"/>
      <c r="J11" s="55"/>
      <c r="K11" s="79"/>
    </row>
    <row r="12" spans="1:13" ht="21" customHeight="1">
      <c r="A12" s="55" t="s">
        <v>74</v>
      </c>
      <c r="B12" s="55" t="s">
        <v>80</v>
      </c>
      <c r="C12" s="55"/>
      <c r="D12" s="55"/>
      <c r="E12" s="55"/>
      <c r="G12" s="55"/>
      <c r="H12" s="55"/>
      <c r="I12" s="55"/>
      <c r="J12" s="55"/>
      <c r="K12" s="79"/>
    </row>
    <row r="13" spans="1:13" ht="21" customHeight="1">
      <c r="A13" s="55"/>
      <c r="B13" s="55"/>
      <c r="C13" s="55" t="s">
        <v>107</v>
      </c>
      <c r="D13" s="55"/>
      <c r="E13" s="83"/>
      <c r="F13" s="114">
        <v>428</v>
      </c>
      <c r="G13" s="31">
        <v>5</v>
      </c>
      <c r="H13" s="55"/>
      <c r="I13" s="114">
        <v>0</v>
      </c>
      <c r="J13" s="114">
        <v>0</v>
      </c>
    </row>
    <row r="14" spans="1:13" ht="21" customHeight="1">
      <c r="A14" s="55"/>
      <c r="B14" s="55"/>
      <c r="C14" s="55" t="s">
        <v>111</v>
      </c>
      <c r="D14" s="55"/>
      <c r="E14" s="55" t="s">
        <v>13</v>
      </c>
      <c r="F14" s="55">
        <v>3360</v>
      </c>
      <c r="G14" s="55">
        <v>600</v>
      </c>
      <c r="H14" s="55"/>
      <c r="I14" s="31">
        <v>3360</v>
      </c>
      <c r="J14" s="31">
        <v>600</v>
      </c>
    </row>
    <row r="15" spans="1:13" ht="21" customHeight="1">
      <c r="A15" s="55"/>
      <c r="B15" s="55"/>
      <c r="C15" s="55" t="s">
        <v>119</v>
      </c>
      <c r="D15" s="55"/>
      <c r="E15" s="55"/>
      <c r="F15" s="55">
        <v>270</v>
      </c>
      <c r="G15" s="55">
        <v>304</v>
      </c>
      <c r="H15" s="55"/>
      <c r="I15" s="31">
        <v>270</v>
      </c>
      <c r="J15" s="31">
        <v>304</v>
      </c>
    </row>
    <row r="16" spans="1:13" ht="21" customHeight="1">
      <c r="A16" s="55"/>
      <c r="B16" s="55"/>
      <c r="C16" s="55" t="s">
        <v>135</v>
      </c>
      <c r="D16" s="55"/>
      <c r="E16" s="55"/>
      <c r="F16" s="55">
        <v>15</v>
      </c>
      <c r="G16" s="31">
        <v>12</v>
      </c>
      <c r="H16" s="55"/>
      <c r="I16" s="31">
        <v>15</v>
      </c>
      <c r="J16" s="31">
        <v>12</v>
      </c>
    </row>
    <row r="17" spans="1:15" ht="21" customHeight="1">
      <c r="A17" s="55"/>
      <c r="B17" s="55"/>
      <c r="C17" s="55" t="s">
        <v>148</v>
      </c>
      <c r="D17" s="55"/>
      <c r="E17" s="55"/>
      <c r="F17" s="55">
        <v>11728</v>
      </c>
      <c r="G17" s="114">
        <v>0</v>
      </c>
      <c r="H17" s="55"/>
      <c r="I17" s="31">
        <v>11728</v>
      </c>
      <c r="J17" s="114">
        <v>0</v>
      </c>
    </row>
    <row r="18" spans="1:15" ht="21" customHeight="1">
      <c r="A18" s="55"/>
      <c r="B18" s="55"/>
      <c r="C18" s="55" t="s">
        <v>110</v>
      </c>
      <c r="D18" s="55"/>
      <c r="E18" s="55"/>
      <c r="F18" s="31">
        <v>30106</v>
      </c>
      <c r="G18" s="31">
        <v>3232</v>
      </c>
      <c r="H18" s="55"/>
      <c r="I18" s="31">
        <v>26374</v>
      </c>
      <c r="J18" s="31">
        <v>2536</v>
      </c>
      <c r="L18" s="59"/>
      <c r="M18" s="64"/>
    </row>
    <row r="19" spans="1:15" ht="21" customHeight="1">
      <c r="A19" s="55"/>
      <c r="B19" s="55"/>
      <c r="C19" s="55" t="s">
        <v>169</v>
      </c>
      <c r="D19" s="55"/>
      <c r="E19" s="55"/>
      <c r="F19" s="31">
        <v>-13547</v>
      </c>
      <c r="G19" s="114">
        <v>-5898</v>
      </c>
      <c r="H19" s="55"/>
      <c r="I19" s="31">
        <v>-18</v>
      </c>
      <c r="J19" s="31">
        <v>-5892</v>
      </c>
      <c r="L19" s="59"/>
      <c r="M19" s="64"/>
    </row>
    <row r="20" spans="1:15" ht="21" customHeight="1">
      <c r="A20" s="55"/>
      <c r="B20" s="55"/>
      <c r="C20" s="55" t="s">
        <v>14</v>
      </c>
      <c r="D20" s="55"/>
      <c r="E20" s="55"/>
      <c r="F20" s="114">
        <v>0</v>
      </c>
      <c r="G20" s="114">
        <v>0</v>
      </c>
      <c r="H20" s="55"/>
      <c r="I20" s="31">
        <v>9390</v>
      </c>
      <c r="J20" s="31">
        <v>1959</v>
      </c>
      <c r="L20" s="84"/>
    </row>
    <row r="21" spans="1:15" ht="21" customHeight="1">
      <c r="A21" s="55"/>
      <c r="B21" s="55"/>
      <c r="C21" s="55" t="s">
        <v>81</v>
      </c>
      <c r="D21" s="55"/>
      <c r="E21" s="55"/>
      <c r="F21" s="31">
        <v>2</v>
      </c>
      <c r="G21" s="31">
        <v>9</v>
      </c>
      <c r="H21" s="55"/>
      <c r="I21" s="55">
        <v>2</v>
      </c>
      <c r="J21" s="31">
        <v>9</v>
      </c>
    </row>
    <row r="22" spans="1:15" ht="21" customHeight="1">
      <c r="A22" s="55"/>
      <c r="B22" s="55"/>
      <c r="C22" s="55" t="s">
        <v>82</v>
      </c>
      <c r="D22" s="55"/>
      <c r="E22" s="55"/>
      <c r="F22" s="106">
        <v>-320</v>
      </c>
      <c r="G22" s="106">
        <v>-35</v>
      </c>
      <c r="H22" s="55"/>
      <c r="I22" s="7">
        <v>-690</v>
      </c>
      <c r="J22" s="239">
        <v>0</v>
      </c>
      <c r="L22" s="55"/>
      <c r="O22" s="85"/>
    </row>
    <row r="23" spans="1:15" ht="21" customHeight="1">
      <c r="A23" s="55"/>
      <c r="B23" s="55" t="s">
        <v>141</v>
      </c>
      <c r="C23" s="55"/>
      <c r="D23" s="55"/>
      <c r="E23" s="55"/>
      <c r="O23" s="85"/>
    </row>
    <row r="24" spans="1:15" ht="21" customHeight="1">
      <c r="A24" s="55"/>
      <c r="B24" s="55"/>
      <c r="C24" s="55" t="s">
        <v>77</v>
      </c>
      <c r="D24" s="55"/>
      <c r="E24" s="55"/>
      <c r="F24" s="31">
        <f>SUM(F10:F22)</f>
        <v>-10260</v>
      </c>
      <c r="G24" s="55">
        <f>SUM(G10:G22)</f>
        <v>-21381</v>
      </c>
      <c r="H24" s="55"/>
      <c r="I24" s="31">
        <f>SUM(I10:I22)</f>
        <v>3774</v>
      </c>
      <c r="J24" s="55">
        <f>SUM(J10:J22)</f>
        <v>-16181</v>
      </c>
      <c r="O24" s="85"/>
    </row>
    <row r="25" spans="1:15" ht="21" customHeight="1">
      <c r="A25" s="55" t="s">
        <v>170</v>
      </c>
      <c r="B25" s="55"/>
      <c r="C25" s="55"/>
      <c r="D25" s="55"/>
      <c r="E25" s="55"/>
      <c r="F25" s="55"/>
      <c r="G25" s="55"/>
      <c r="H25" s="55"/>
      <c r="I25" s="55"/>
      <c r="J25" s="55"/>
    </row>
    <row r="26" spans="1:15" ht="21" customHeight="1">
      <c r="A26" s="55"/>
      <c r="B26" s="55"/>
      <c r="C26" s="55" t="s">
        <v>36</v>
      </c>
      <c r="D26" s="55"/>
      <c r="E26" s="55"/>
      <c r="F26" s="55">
        <v>-5416</v>
      </c>
      <c r="G26" s="114">
        <v>-852</v>
      </c>
      <c r="H26" s="55"/>
      <c r="I26" s="55">
        <v>-1037</v>
      </c>
      <c r="J26" s="114">
        <v>-870</v>
      </c>
      <c r="L26" s="59"/>
    </row>
    <row r="27" spans="1:15" ht="21" customHeight="1">
      <c r="A27" s="55"/>
      <c r="B27" s="55"/>
      <c r="C27" s="55" t="s">
        <v>147</v>
      </c>
      <c r="D27" s="55"/>
      <c r="E27" s="55"/>
      <c r="F27" s="55">
        <v>-20822</v>
      </c>
      <c r="G27" s="114">
        <v>0</v>
      </c>
      <c r="H27" s="55"/>
      <c r="I27" s="114">
        <v>0</v>
      </c>
      <c r="J27" s="114">
        <v>0</v>
      </c>
    </row>
    <row r="28" spans="1:15" ht="21" customHeight="1">
      <c r="A28" s="55"/>
      <c r="B28" s="55"/>
      <c r="C28" s="55" t="s">
        <v>116</v>
      </c>
      <c r="D28" s="55"/>
      <c r="E28" s="55"/>
      <c r="F28" s="31">
        <v>-801</v>
      </c>
      <c r="G28" s="31">
        <v>-1543</v>
      </c>
      <c r="H28" s="55"/>
      <c r="I28" s="55">
        <v>545</v>
      </c>
      <c r="J28" s="31">
        <v>-1539</v>
      </c>
      <c r="L28" s="31"/>
    </row>
    <row r="29" spans="1:15" ht="21" customHeight="1">
      <c r="A29" s="55"/>
      <c r="B29" s="55"/>
      <c r="C29" s="55" t="s">
        <v>59</v>
      </c>
      <c r="D29" s="55"/>
      <c r="E29" s="55"/>
      <c r="F29" s="31">
        <v>-200</v>
      </c>
      <c r="G29" s="31">
        <v>-5</v>
      </c>
      <c r="H29" s="55"/>
      <c r="I29" s="55">
        <v>-200</v>
      </c>
      <c r="J29" s="31">
        <v>-5</v>
      </c>
      <c r="L29" s="31"/>
    </row>
    <row r="30" spans="1:15" ht="21" customHeight="1">
      <c r="A30" s="55"/>
      <c r="B30" s="55" t="s">
        <v>131</v>
      </c>
      <c r="C30" s="55"/>
      <c r="D30" s="55"/>
      <c r="E30" s="55"/>
      <c r="F30" s="31"/>
      <c r="G30" s="31"/>
      <c r="H30" s="55"/>
      <c r="I30" s="31"/>
      <c r="J30" s="31"/>
      <c r="L30" s="31"/>
    </row>
    <row r="31" spans="1:15" ht="21" customHeight="1">
      <c r="A31" s="55"/>
      <c r="B31" s="55"/>
      <c r="C31" s="55" t="s">
        <v>37</v>
      </c>
      <c r="D31" s="55"/>
      <c r="E31" s="55"/>
      <c r="F31" s="55">
        <v>2364</v>
      </c>
      <c r="G31" s="55">
        <v>3228</v>
      </c>
      <c r="H31" s="55"/>
      <c r="I31" s="55">
        <v>-1337</v>
      </c>
      <c r="J31" s="55">
        <v>5725</v>
      </c>
      <c r="K31" s="55"/>
      <c r="L31" s="85"/>
    </row>
    <row r="32" spans="1:15" ht="21" customHeight="1">
      <c r="A32" s="55"/>
      <c r="B32" s="55"/>
      <c r="C32" s="55" t="s">
        <v>79</v>
      </c>
      <c r="D32" s="55"/>
      <c r="E32" s="55"/>
      <c r="F32" s="7">
        <v>922</v>
      </c>
      <c r="G32" s="7">
        <v>811</v>
      </c>
      <c r="H32" s="55"/>
      <c r="I32" s="7">
        <v>50</v>
      </c>
      <c r="J32" s="7">
        <v>45</v>
      </c>
    </row>
    <row r="33" spans="1:13" ht="21" customHeight="1">
      <c r="A33" s="55" t="s">
        <v>142</v>
      </c>
      <c r="B33" s="55"/>
      <c r="C33" s="55"/>
      <c r="D33" s="55"/>
      <c r="E33" s="55"/>
      <c r="F33" s="31">
        <f>SUM(F24:F32)</f>
        <v>-34213</v>
      </c>
      <c r="G33" s="55">
        <f>SUM(G24:G32)</f>
        <v>-19742</v>
      </c>
      <c r="H33" s="55"/>
      <c r="I33" s="31">
        <f>SUM(I24:I32)</f>
        <v>1795</v>
      </c>
      <c r="J33" s="31">
        <f>SUM(J24:J32)</f>
        <v>-12825</v>
      </c>
    </row>
    <row r="34" spans="1:13" ht="21" customHeight="1">
      <c r="A34" s="55"/>
      <c r="B34" s="55"/>
      <c r="C34" s="55" t="s">
        <v>83</v>
      </c>
      <c r="D34" s="55"/>
      <c r="E34" s="55"/>
      <c r="F34" s="55">
        <v>320</v>
      </c>
      <c r="G34" s="55">
        <v>38</v>
      </c>
      <c r="H34" s="55"/>
      <c r="I34" s="31">
        <v>26</v>
      </c>
      <c r="J34" s="114">
        <v>0</v>
      </c>
    </row>
    <row r="35" spans="1:13" ht="21" customHeight="1">
      <c r="A35" s="55"/>
      <c r="B35" s="55"/>
      <c r="C35" s="55" t="s">
        <v>120</v>
      </c>
      <c r="D35" s="55"/>
      <c r="E35" s="55"/>
      <c r="F35" s="55">
        <v>-2</v>
      </c>
      <c r="G35" s="55">
        <v>-9</v>
      </c>
      <c r="H35" s="55"/>
      <c r="I35" s="7">
        <v>-2</v>
      </c>
      <c r="J35" s="7">
        <v>-9</v>
      </c>
    </row>
    <row r="36" spans="1:13" ht="21" customHeight="1">
      <c r="A36" s="55" t="s">
        <v>160</v>
      </c>
      <c r="B36" s="55"/>
      <c r="C36" s="55"/>
      <c r="D36" s="55"/>
      <c r="E36" s="55"/>
      <c r="F36" s="9">
        <f>SUM(F33:F35)</f>
        <v>-33895</v>
      </c>
      <c r="G36" s="107">
        <f>SUM(G33:G35)</f>
        <v>-19713</v>
      </c>
      <c r="H36" s="55"/>
      <c r="I36" s="7">
        <f>SUM(I33:I35)</f>
        <v>1819</v>
      </c>
      <c r="J36" s="7">
        <f>SUM(J33:J35)</f>
        <v>-12834</v>
      </c>
    </row>
    <row r="37" spans="1:13" ht="21" customHeight="1">
      <c r="A37" s="55"/>
      <c r="B37" s="55"/>
      <c r="C37" s="55"/>
      <c r="D37" s="55"/>
      <c r="E37" s="55"/>
      <c r="F37" s="8"/>
      <c r="G37" s="55"/>
      <c r="H37" s="55"/>
      <c r="I37" s="8"/>
      <c r="J37" s="87"/>
    </row>
    <row r="38" spans="1:13" ht="21" customHeight="1">
      <c r="A38" s="55"/>
      <c r="B38" s="55"/>
      <c r="C38" s="55"/>
      <c r="D38" s="55"/>
      <c r="E38" s="55"/>
      <c r="F38" s="8"/>
      <c r="G38" s="55"/>
      <c r="H38" s="55"/>
      <c r="I38" s="8"/>
      <c r="J38" s="87" t="s">
        <v>126</v>
      </c>
    </row>
    <row r="39" spans="1:13" ht="21" customHeight="1">
      <c r="A39" s="55"/>
      <c r="B39" s="55"/>
      <c r="C39" s="55"/>
      <c r="D39" s="55"/>
      <c r="E39" s="55"/>
      <c r="F39" s="8"/>
      <c r="G39" s="55"/>
      <c r="H39" s="55"/>
      <c r="I39" s="8"/>
      <c r="J39" s="87"/>
    </row>
    <row r="40" spans="1:13" ht="21" customHeight="1">
      <c r="A40" s="55"/>
      <c r="B40" s="55"/>
      <c r="C40" s="55"/>
      <c r="D40" s="55"/>
      <c r="E40" s="55"/>
      <c r="F40" s="8"/>
      <c r="G40" s="55"/>
      <c r="H40" s="55"/>
      <c r="I40" s="8"/>
      <c r="J40" s="87"/>
    </row>
    <row r="41" spans="1:13" ht="21" customHeight="1">
      <c r="A41" s="55"/>
      <c r="B41" s="55"/>
      <c r="C41" s="55"/>
      <c r="D41" s="55"/>
      <c r="E41" s="55"/>
      <c r="F41" s="8"/>
      <c r="G41" s="55"/>
      <c r="H41" s="55"/>
      <c r="I41" s="8"/>
      <c r="J41" s="87"/>
    </row>
    <row r="42" spans="1:13" ht="21" customHeight="1">
      <c r="A42" s="55"/>
      <c r="B42" s="55"/>
      <c r="C42" s="55"/>
      <c r="D42" s="55"/>
      <c r="E42" s="55"/>
      <c r="F42" s="8"/>
      <c r="G42" s="55"/>
      <c r="H42" s="55"/>
      <c r="I42" s="8"/>
      <c r="J42" s="87"/>
    </row>
    <row r="43" spans="1:13" ht="19.25" customHeight="1">
      <c r="A43" s="55"/>
      <c r="B43" s="55"/>
      <c r="C43" s="55"/>
      <c r="D43" s="55"/>
      <c r="E43" s="55"/>
      <c r="F43" s="8"/>
      <c r="G43" s="55"/>
      <c r="H43" s="55"/>
      <c r="I43" s="8"/>
      <c r="J43" s="87"/>
    </row>
    <row r="44" spans="1:13" ht="21" customHeight="1">
      <c r="A44" s="55" t="s">
        <v>75</v>
      </c>
      <c r="B44" s="55"/>
      <c r="C44" s="55"/>
      <c r="D44" s="55"/>
      <c r="E44" s="55"/>
      <c r="F44" s="8"/>
      <c r="G44" s="55"/>
      <c r="H44" s="55"/>
      <c r="I44" s="8"/>
      <c r="J44" s="8">
        <v>9</v>
      </c>
    </row>
    <row r="45" spans="1:13" s="88" customFormat="1" ht="21" customHeight="1">
      <c r="G45" s="14"/>
      <c r="H45" s="14"/>
      <c r="L45" s="89"/>
      <c r="M45" s="14"/>
    </row>
    <row r="46" spans="1:13" ht="21" customHeight="1">
      <c r="A46" s="300" t="s">
        <v>72</v>
      </c>
      <c r="B46" s="300"/>
      <c r="C46" s="300"/>
      <c r="D46" s="300"/>
      <c r="E46" s="300"/>
      <c r="F46" s="300"/>
      <c r="G46" s="300"/>
      <c r="H46" s="300"/>
      <c r="I46" s="300"/>
      <c r="J46" s="300"/>
    </row>
    <row r="47" spans="1:13" ht="21" customHeight="1">
      <c r="A47" s="301" t="s">
        <v>113</v>
      </c>
      <c r="B47" s="301"/>
      <c r="C47" s="301"/>
      <c r="D47" s="301"/>
      <c r="E47" s="301"/>
      <c r="F47" s="301"/>
      <c r="G47" s="301"/>
      <c r="H47" s="301"/>
      <c r="I47" s="301"/>
      <c r="J47" s="301"/>
    </row>
    <row r="48" spans="1:13" ht="21" customHeight="1">
      <c r="A48" s="302" t="str">
        <f>A4</f>
        <v>สำหรับงวดเก้าเดือนสิ้นสุดวันที่ 30 กันยายน 2566</v>
      </c>
      <c r="B48" s="302"/>
      <c r="C48" s="302"/>
      <c r="D48" s="302"/>
      <c r="E48" s="302"/>
      <c r="F48" s="302"/>
      <c r="G48" s="302"/>
      <c r="H48" s="302"/>
      <c r="I48" s="302"/>
      <c r="J48" s="302"/>
    </row>
    <row r="49" spans="1:12" ht="21" customHeight="1">
      <c r="A49" s="72"/>
      <c r="B49" s="72"/>
      <c r="C49" s="72"/>
      <c r="D49" s="72"/>
      <c r="E49" s="72"/>
      <c r="F49" s="72"/>
      <c r="G49" s="72"/>
      <c r="H49" s="72"/>
      <c r="I49" s="72"/>
      <c r="J49" s="73" t="s">
        <v>124</v>
      </c>
    </row>
    <row r="50" spans="1:12" ht="21" customHeight="1">
      <c r="A50" s="75"/>
      <c r="B50" s="75"/>
      <c r="C50" s="75"/>
      <c r="D50" s="75"/>
      <c r="E50" s="75"/>
      <c r="F50" s="303" t="s">
        <v>76</v>
      </c>
      <c r="G50" s="303"/>
      <c r="H50" s="100"/>
      <c r="I50" s="304" t="s">
        <v>28</v>
      </c>
      <c r="J50" s="304"/>
    </row>
    <row r="51" spans="1:12" ht="21" customHeight="1">
      <c r="A51" s="77"/>
      <c r="B51" s="77"/>
      <c r="C51" s="77"/>
      <c r="D51" s="77"/>
      <c r="E51" s="77" t="s">
        <v>0</v>
      </c>
      <c r="F51" s="78">
        <v>2566</v>
      </c>
      <c r="G51" s="78">
        <v>2565</v>
      </c>
      <c r="H51" s="101"/>
      <c r="I51" s="78">
        <v>2566</v>
      </c>
      <c r="J51" s="78">
        <v>2565</v>
      </c>
    </row>
    <row r="52" spans="1:12" ht="21" customHeight="1">
      <c r="A52" s="79"/>
      <c r="B52" s="79"/>
      <c r="C52" s="79"/>
      <c r="D52" s="79"/>
      <c r="E52" s="79"/>
      <c r="F52" s="79"/>
      <c r="G52" s="102"/>
      <c r="H52" s="103"/>
      <c r="I52" s="103"/>
      <c r="J52" s="80"/>
    </row>
    <row r="53" spans="1:12" ht="21" customHeight="1">
      <c r="A53" s="90" t="s">
        <v>25</v>
      </c>
      <c r="B53" s="55"/>
      <c r="C53" s="55"/>
      <c r="D53" s="55"/>
      <c r="E53" s="55"/>
      <c r="F53" s="10"/>
      <c r="G53" s="55"/>
      <c r="H53" s="55"/>
      <c r="I53" s="8"/>
      <c r="J53" s="8"/>
    </row>
    <row r="54" spans="1:12" ht="21" customHeight="1">
      <c r="A54" s="90"/>
      <c r="B54" s="55"/>
      <c r="C54" s="55" t="s">
        <v>171</v>
      </c>
      <c r="D54" s="55"/>
      <c r="E54" s="55"/>
      <c r="F54" s="114">
        <v>0</v>
      </c>
      <c r="G54" s="114">
        <v>1194</v>
      </c>
      <c r="H54" s="55"/>
      <c r="I54" s="114">
        <v>2907</v>
      </c>
      <c r="J54" s="114">
        <v>-322975</v>
      </c>
    </row>
    <row r="55" spans="1:12" ht="21" customHeight="1">
      <c r="A55" s="90"/>
      <c r="B55" s="55"/>
      <c r="C55" s="55" t="s">
        <v>179</v>
      </c>
      <c r="D55" s="55"/>
      <c r="E55" s="55"/>
      <c r="F55" s="114">
        <v>-22890</v>
      </c>
      <c r="G55" s="114">
        <v>-53135</v>
      </c>
      <c r="H55" s="55"/>
      <c r="I55" s="114">
        <v>-31</v>
      </c>
      <c r="J55" s="114">
        <v>-135</v>
      </c>
    </row>
    <row r="56" spans="1:12" ht="21" customHeight="1">
      <c r="A56" s="90"/>
      <c r="B56" s="55"/>
      <c r="C56" s="55" t="s">
        <v>191</v>
      </c>
      <c r="D56" s="55"/>
      <c r="E56" s="55"/>
      <c r="F56" s="114">
        <v>-5130</v>
      </c>
      <c r="G56" s="114">
        <v>0</v>
      </c>
      <c r="H56" s="55"/>
      <c r="I56" s="114">
        <v>0</v>
      </c>
      <c r="J56" s="114">
        <v>0</v>
      </c>
    </row>
    <row r="57" spans="1:12" ht="21" customHeight="1">
      <c r="A57" s="81"/>
      <c r="B57" s="55"/>
      <c r="C57" s="55" t="s">
        <v>136</v>
      </c>
      <c r="D57" s="55"/>
      <c r="E57" s="55"/>
      <c r="F57" s="114">
        <v>0</v>
      </c>
      <c r="G57" s="8">
        <v>-52</v>
      </c>
      <c r="H57" s="55"/>
      <c r="I57" s="114">
        <v>0</v>
      </c>
      <c r="J57" s="114">
        <v>-52</v>
      </c>
    </row>
    <row r="58" spans="1:12" ht="21" customHeight="1">
      <c r="A58" s="55" t="s">
        <v>175</v>
      </c>
      <c r="B58" s="55"/>
      <c r="C58" s="55"/>
      <c r="D58" s="55"/>
      <c r="E58" s="55"/>
      <c r="F58" s="9">
        <f>SUM(F54:F57)</f>
        <v>-28020</v>
      </c>
      <c r="G58" s="9">
        <f>SUM(G54:G57)</f>
        <v>-51993</v>
      </c>
      <c r="H58" s="108"/>
      <c r="I58" s="9">
        <f>SUM(I54:I57)</f>
        <v>2876</v>
      </c>
      <c r="J58" s="9">
        <f>SUM(J54:J57)</f>
        <v>-323162</v>
      </c>
    </row>
    <row r="59" spans="1:12" ht="21" customHeight="1">
      <c r="A59" s="90" t="s">
        <v>29</v>
      </c>
      <c r="B59" s="55"/>
      <c r="C59" s="55"/>
      <c r="D59" s="55"/>
      <c r="E59" s="55"/>
      <c r="F59" s="55"/>
      <c r="G59" s="55"/>
      <c r="H59" s="55"/>
      <c r="I59" s="10"/>
      <c r="J59" s="55"/>
    </row>
    <row r="60" spans="1:12" ht="21" customHeight="1">
      <c r="A60" s="90"/>
      <c r="B60" s="55"/>
      <c r="C60" s="55" t="s">
        <v>172</v>
      </c>
      <c r="D60" s="55"/>
      <c r="E60" s="55"/>
      <c r="F60" s="55">
        <v>204</v>
      </c>
      <c r="G60" s="55">
        <v>-8318</v>
      </c>
      <c r="H60" s="55"/>
      <c r="I60" s="8">
        <v>1</v>
      </c>
      <c r="J60" s="8">
        <v>13898</v>
      </c>
    </row>
    <row r="61" spans="1:12" ht="21" customHeight="1">
      <c r="A61" s="90"/>
      <c r="B61" s="55"/>
      <c r="C61" s="55" t="s">
        <v>121</v>
      </c>
      <c r="D61" s="55"/>
      <c r="E61" s="55"/>
      <c r="F61" s="55">
        <v>-276</v>
      </c>
      <c r="G61" s="55">
        <v>-304</v>
      </c>
      <c r="H61" s="55"/>
      <c r="I61" s="8">
        <v>-276</v>
      </c>
      <c r="J61" s="8">
        <v>-304</v>
      </c>
    </row>
    <row r="62" spans="1:12" ht="21" customHeight="1">
      <c r="A62" s="90"/>
      <c r="B62" s="55"/>
      <c r="C62" s="55" t="s">
        <v>167</v>
      </c>
      <c r="D62" s="55"/>
      <c r="E62" s="55"/>
      <c r="F62" s="114">
        <v>0</v>
      </c>
      <c r="G62" s="55">
        <v>323273</v>
      </c>
      <c r="H62" s="55"/>
      <c r="I62" s="114">
        <v>0</v>
      </c>
      <c r="J62" s="8">
        <v>323273</v>
      </c>
    </row>
    <row r="63" spans="1:12" ht="21" customHeight="1">
      <c r="A63" s="55" t="s">
        <v>161</v>
      </c>
      <c r="B63" s="55"/>
      <c r="C63" s="55"/>
      <c r="D63" s="55"/>
      <c r="E63" s="55"/>
      <c r="F63" s="9">
        <f>SUM(F60:F62)</f>
        <v>-72</v>
      </c>
      <c r="G63" s="9">
        <f>SUM(G60:G62)</f>
        <v>314651</v>
      </c>
      <c r="H63" s="55"/>
      <c r="I63" s="9">
        <f>SUM(I60:I62)</f>
        <v>-275</v>
      </c>
      <c r="J63" s="9">
        <f>SUM(J60:J62)</f>
        <v>336867</v>
      </c>
      <c r="L63" s="79"/>
    </row>
    <row r="64" spans="1:12" ht="21" customHeight="1">
      <c r="A64" s="55" t="s">
        <v>143</v>
      </c>
      <c r="B64" s="55"/>
      <c r="C64" s="55"/>
      <c r="D64" s="55"/>
      <c r="E64" s="55"/>
      <c r="F64" s="31">
        <f>+F63+F36+F58</f>
        <v>-61987</v>
      </c>
      <c r="G64" s="31">
        <f>+G63+G36+G58</f>
        <v>242945</v>
      </c>
      <c r="H64" s="55"/>
      <c r="I64" s="31">
        <f>+I63+I36+I58</f>
        <v>4420</v>
      </c>
      <c r="J64" s="114">
        <f>+J63+J36+J58</f>
        <v>871</v>
      </c>
    </row>
    <row r="65" spans="1:15" ht="21" customHeight="1">
      <c r="A65" s="55" t="s">
        <v>132</v>
      </c>
      <c r="B65" s="55"/>
      <c r="C65" s="55"/>
      <c r="D65" s="55"/>
      <c r="E65" s="55"/>
      <c r="F65" s="55">
        <f>'P2'!H11</f>
        <v>161122</v>
      </c>
      <c r="G65" s="55">
        <v>67</v>
      </c>
      <c r="H65" s="55"/>
      <c r="I65" s="55">
        <f>'P2'!K11</f>
        <v>2036</v>
      </c>
      <c r="J65" s="55">
        <v>65</v>
      </c>
    </row>
    <row r="66" spans="1:15" ht="21" customHeight="1" thickBot="1">
      <c r="A66" s="55" t="s">
        <v>133</v>
      </c>
      <c r="B66" s="55"/>
      <c r="C66" s="55"/>
      <c r="D66" s="55"/>
      <c r="E66" s="91"/>
      <c r="F66" s="12">
        <f>SUM(F64:F65)</f>
        <v>99135</v>
      </c>
      <c r="G66" s="56">
        <f>SUM(G64:G65)</f>
        <v>243012</v>
      </c>
      <c r="H66" s="55"/>
      <c r="I66" s="12">
        <f>SUM(I64:I65)</f>
        <v>6456</v>
      </c>
      <c r="J66" s="56">
        <f>SUM(J64:J65)</f>
        <v>936</v>
      </c>
    </row>
    <row r="67" spans="1:15" s="93" customFormat="1" ht="21" customHeight="1" thickTop="1">
      <c r="A67" s="92"/>
      <c r="B67" s="92"/>
      <c r="C67" s="92"/>
      <c r="D67" s="92"/>
      <c r="E67" s="92"/>
      <c r="F67" s="23"/>
      <c r="G67" s="23"/>
      <c r="H67" s="21"/>
      <c r="I67" s="23"/>
      <c r="J67" s="23"/>
      <c r="K67" s="21"/>
      <c r="M67" s="21"/>
      <c r="N67" s="94"/>
      <c r="O67" s="95"/>
    </row>
    <row r="68" spans="1:15" ht="21" customHeight="1">
      <c r="A68" s="10"/>
      <c r="B68" s="55"/>
      <c r="C68" s="55"/>
      <c r="D68" s="55"/>
      <c r="E68" s="55"/>
      <c r="F68" s="10"/>
      <c r="G68" s="55"/>
      <c r="H68" s="55"/>
      <c r="I68" s="299" t="s">
        <v>126</v>
      </c>
      <c r="J68" s="299"/>
      <c r="M68" s="10"/>
      <c r="N68" s="84"/>
      <c r="O68" s="85"/>
    </row>
    <row r="69" spans="1:15" s="88" customFormat="1" ht="21" customHeight="1">
      <c r="F69" s="109">
        <f>+F66-'P2'!G11</f>
        <v>0</v>
      </c>
      <c r="G69" s="110"/>
      <c r="H69" s="110"/>
      <c r="I69" s="109">
        <f>+I66-'P2'!J11</f>
        <v>0</v>
      </c>
      <c r="L69" s="89"/>
      <c r="M69" s="14"/>
    </row>
    <row r="70" spans="1:15" s="88" customFormat="1" ht="21" customHeight="1">
      <c r="F70" s="96"/>
      <c r="I70" s="96"/>
      <c r="J70" s="96"/>
      <c r="L70" s="89"/>
      <c r="M70" s="14"/>
    </row>
    <row r="71" spans="1:15" s="88" customFormat="1" ht="21" customHeight="1">
      <c r="G71" s="14"/>
      <c r="H71" s="14"/>
      <c r="L71" s="89"/>
      <c r="M71" s="14"/>
    </row>
    <row r="72" spans="1:15" s="88" customFormat="1" ht="21" customHeight="1">
      <c r="G72" s="14"/>
      <c r="H72" s="14"/>
      <c r="L72" s="89"/>
      <c r="M72" s="14"/>
    </row>
    <row r="73" spans="1:15" s="88" customFormat="1" ht="18.5" customHeight="1">
      <c r="G73" s="14"/>
      <c r="H73" s="14"/>
      <c r="L73" s="89"/>
      <c r="M73" s="14"/>
    </row>
    <row r="74" spans="1:15" s="88" customFormat="1" ht="21" customHeight="1">
      <c r="G74" s="14"/>
      <c r="H74" s="14"/>
      <c r="L74" s="89"/>
      <c r="M74" s="14"/>
    </row>
    <row r="75" spans="1:15" s="88" customFormat="1" ht="21" customHeight="1">
      <c r="G75" s="14"/>
      <c r="H75" s="14"/>
      <c r="L75" s="89"/>
      <c r="M75" s="14"/>
    </row>
    <row r="76" spans="1:15" s="88" customFormat="1" ht="21" customHeight="1">
      <c r="G76" s="14"/>
      <c r="H76" s="14"/>
      <c r="L76" s="89"/>
      <c r="M76" s="14"/>
    </row>
    <row r="77" spans="1:15" s="88" customFormat="1" ht="21" customHeight="1">
      <c r="G77" s="14"/>
      <c r="H77" s="14"/>
      <c r="L77" s="89"/>
      <c r="M77" s="14"/>
    </row>
    <row r="78" spans="1:15" s="88" customFormat="1" ht="21" customHeight="1">
      <c r="G78" s="14"/>
      <c r="H78" s="14"/>
      <c r="L78" s="89"/>
      <c r="M78" s="14"/>
    </row>
    <row r="79" spans="1:15" s="88" customFormat="1" ht="21" customHeight="1">
      <c r="G79" s="14"/>
      <c r="H79" s="14"/>
      <c r="L79" s="89"/>
      <c r="M79" s="14"/>
    </row>
    <row r="80" spans="1:15" s="88" customFormat="1" ht="21" customHeight="1">
      <c r="G80" s="14"/>
      <c r="H80" s="14"/>
      <c r="L80" s="89"/>
      <c r="M80" s="14"/>
    </row>
    <row r="81" spans="1:13" s="88" customFormat="1" ht="21" customHeight="1">
      <c r="G81" s="14"/>
      <c r="H81" s="14"/>
      <c r="L81" s="89"/>
      <c r="M81" s="14"/>
    </row>
    <row r="82" spans="1:13" s="88" customFormat="1" ht="21" customHeight="1">
      <c r="G82" s="14"/>
      <c r="H82" s="14"/>
      <c r="L82" s="89"/>
      <c r="M82" s="14"/>
    </row>
    <row r="83" spans="1:13" s="88" customFormat="1" ht="21" customHeight="1">
      <c r="G83" s="14"/>
      <c r="H83" s="14"/>
      <c r="L83" s="89"/>
      <c r="M83" s="14"/>
    </row>
    <row r="84" spans="1:13" s="88" customFormat="1" ht="21" customHeight="1">
      <c r="G84" s="14"/>
      <c r="H84" s="14"/>
      <c r="L84" s="89"/>
      <c r="M84" s="14"/>
    </row>
    <row r="85" spans="1:13" s="88" customFormat="1" ht="21" customHeight="1">
      <c r="G85" s="14"/>
      <c r="H85" s="14"/>
      <c r="L85" s="89"/>
      <c r="M85" s="14"/>
    </row>
    <row r="86" spans="1:13" s="88" customFormat="1" ht="21" customHeight="1">
      <c r="G86" s="14"/>
      <c r="H86" s="14"/>
      <c r="L86" s="89"/>
      <c r="M86" s="14"/>
    </row>
    <row r="87" spans="1:13" s="88" customFormat="1" ht="21" customHeight="1">
      <c r="G87" s="14"/>
      <c r="H87" s="14"/>
      <c r="L87" s="89"/>
      <c r="M87" s="14"/>
    </row>
    <row r="88" spans="1:13" s="88" customFormat="1" ht="21" customHeight="1">
      <c r="A88" s="55" t="s">
        <v>75</v>
      </c>
      <c r="B88" s="97"/>
      <c r="C88" s="97"/>
      <c r="D88" s="97"/>
      <c r="E88" s="97"/>
      <c r="F88" s="97"/>
      <c r="G88" s="15"/>
      <c r="H88" s="15"/>
      <c r="I88" s="15"/>
      <c r="J88" s="98">
        <v>10</v>
      </c>
      <c r="K88" s="15"/>
      <c r="L88" s="89"/>
      <c r="M88" s="14"/>
    </row>
    <row r="90" spans="1:13">
      <c r="F90" s="111"/>
      <c r="G90" s="109"/>
      <c r="H90" s="99"/>
      <c r="I90" s="111"/>
    </row>
  </sheetData>
  <mergeCells count="11">
    <mergeCell ref="I68:J68"/>
    <mergeCell ref="A2:J2"/>
    <mergeCell ref="A3:J3"/>
    <mergeCell ref="A4:J4"/>
    <mergeCell ref="F6:G6"/>
    <mergeCell ref="I6:J6"/>
    <mergeCell ref="A46:J46"/>
    <mergeCell ref="A47:J47"/>
    <mergeCell ref="A48:J48"/>
    <mergeCell ref="F50:G50"/>
    <mergeCell ref="I50:J50"/>
  </mergeCells>
  <printOptions horizontalCentered="1"/>
  <pageMargins left="0.59055118110236227" right="0.19685039370078741" top="0.51181102362204722" bottom="0.31496062992125984" header="0.11811023622047245" footer="0.11811023622047245"/>
  <pageSetup paperSize="9" scale="91" fitToHeight="2" orientation="portrait" horizontalDpi="4294967293" r:id="rId1"/>
  <headerFooter alignWithMargins="0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P2</vt:lpstr>
      <vt:lpstr>P3</vt:lpstr>
      <vt:lpstr>P4</vt:lpstr>
      <vt:lpstr>P5</vt:lpstr>
      <vt:lpstr>P6</vt:lpstr>
      <vt:lpstr>P7</vt:lpstr>
      <vt:lpstr>P8</vt:lpstr>
      <vt:lpstr>P9-P10</vt:lpstr>
      <vt:lpstr>'P2'!Print_Area</vt:lpstr>
      <vt:lpstr>'P3'!Print_Area</vt:lpstr>
      <vt:lpstr>'P4'!Print_Area</vt:lpstr>
      <vt:lpstr>'P5'!Print_Area</vt:lpstr>
      <vt:lpstr>'P7'!Print_Area</vt:lpstr>
      <vt:lpstr>'P8'!Print_Area</vt:lpstr>
      <vt:lpstr>'P9-P10'!Print_Area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PLA .</cp:lastModifiedBy>
  <cp:lastPrinted>2023-11-08T02:20:52Z</cp:lastPrinted>
  <dcterms:created xsi:type="dcterms:W3CDTF">2004-01-05T08:24:48Z</dcterms:created>
  <dcterms:modified xsi:type="dcterms:W3CDTF">2023-11-10T05:47:20Z</dcterms:modified>
</cp:coreProperties>
</file>