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Gun\Y'66\Polar\CONSO POLAR Q3'66\Draft FS POLAR ENG-Q3'66\"/>
    </mc:Choice>
  </mc:AlternateContent>
  <xr:revisionPtr revIDLastSave="0" documentId="13_ncr:1_{781CF25F-B07E-4606-9F52-8427F76C4FC4}" xr6:coauthVersionLast="47" xr6:coauthVersionMax="47" xr10:uidLastSave="{00000000-0000-0000-0000-000000000000}"/>
  <bookViews>
    <workbookView xWindow="-108" yWindow="-108" windowWidth="23256" windowHeight="12456" activeTab="7" xr2:uid="{00000000-000D-0000-FFFF-FFFF00000000}"/>
  </bookViews>
  <sheets>
    <sheet name="P2" sheetId="1" r:id="rId1"/>
    <sheet name="P3" sheetId="7" r:id="rId2"/>
    <sheet name="P4" sheetId="24" r:id="rId3"/>
    <sheet name="P5" sheetId="22" r:id="rId4"/>
    <sheet name="P6" sheetId="26" r:id="rId5"/>
    <sheet name="P7" sheetId="9" r:id="rId6"/>
    <sheet name="P8" sheetId="18" r:id="rId7"/>
    <sheet name="P9-P10" sheetId="25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\a" localSheetId="3">#REF!</definedName>
    <definedName name="\a" localSheetId="4">#REF!</definedName>
    <definedName name="\a">#REF!</definedName>
    <definedName name="\b" localSheetId="3">#REF!</definedName>
    <definedName name="\b" localSheetId="4">#REF!</definedName>
    <definedName name="\b">#REF!</definedName>
    <definedName name="\c" localSheetId="3">'[1]Fagor04-A3112e'!#REF!</definedName>
    <definedName name="\c" localSheetId="4">'[1]Fagor04-A3112e'!#REF!</definedName>
    <definedName name="\c">'[1]Fagor04-A3112e'!#REF!</definedName>
    <definedName name="\e" localSheetId="3">#REF!</definedName>
    <definedName name="\e" localSheetId="4">#REF!</definedName>
    <definedName name="\e">#REF!</definedName>
    <definedName name="\f" localSheetId="3">#REF!</definedName>
    <definedName name="\f" localSheetId="4">#REF!</definedName>
    <definedName name="\f">#REF!</definedName>
    <definedName name="\g" localSheetId="3">#REF!</definedName>
    <definedName name="\g" localSheetId="4">#REF!</definedName>
    <definedName name="\g">#REF!</definedName>
    <definedName name="\h" localSheetId="3">#REF!</definedName>
    <definedName name="\h" localSheetId="4">#REF!</definedName>
    <definedName name="\h">#REF!</definedName>
    <definedName name="\k" localSheetId="3">#REF!</definedName>
    <definedName name="\k" localSheetId="4">#REF!</definedName>
    <definedName name="\k">#REF!</definedName>
    <definedName name="\l" localSheetId="3">#REF!</definedName>
    <definedName name="\l" localSheetId="4">#REF!</definedName>
    <definedName name="\l">#REF!</definedName>
    <definedName name="\n" localSheetId="3">#REF!</definedName>
    <definedName name="\n" localSheetId="4">#REF!</definedName>
    <definedName name="\n">#REF!</definedName>
    <definedName name="\p" localSheetId="3">#REF!</definedName>
    <definedName name="\p" localSheetId="4">#REF!</definedName>
    <definedName name="\p">#REF!</definedName>
    <definedName name="\s" localSheetId="3">#REF!</definedName>
    <definedName name="\s" localSheetId="4">#REF!</definedName>
    <definedName name="\s">#REF!</definedName>
    <definedName name="\t" localSheetId="3">#REF!</definedName>
    <definedName name="\t" localSheetId="4">#REF!</definedName>
    <definedName name="\t">#REF!</definedName>
    <definedName name="\v" localSheetId="3">#REF!</definedName>
    <definedName name="\v" localSheetId="4">#REF!</definedName>
    <definedName name="\v">#REF!</definedName>
    <definedName name="\w" localSheetId="3">#REF!</definedName>
    <definedName name="\w" localSheetId="4">#REF!</definedName>
    <definedName name="\w">#REF!</definedName>
    <definedName name="\z" localSheetId="3">#REF!</definedName>
    <definedName name="\z" localSheetId="4">#REF!</definedName>
    <definedName name="\z">#REF!</definedName>
    <definedName name="___________________e1" localSheetId="3">#REF!</definedName>
    <definedName name="___________________e1" localSheetId="4">#REF!</definedName>
    <definedName name="___________________e1">#REF!</definedName>
    <definedName name="___________________f1" localSheetId="3">#REF!</definedName>
    <definedName name="___________________f1" localSheetId="4">#REF!</definedName>
    <definedName name="___________________f1">#REF!</definedName>
    <definedName name="___________________g1" localSheetId="3">#REF!</definedName>
    <definedName name="___________________g1" localSheetId="4">#REF!</definedName>
    <definedName name="___________________g1">#REF!</definedName>
    <definedName name="___________________PRO1">#REF!</definedName>
    <definedName name="__________________e1" localSheetId="3">#REF!</definedName>
    <definedName name="__________________e1" localSheetId="4">#REF!</definedName>
    <definedName name="__________________e1">#REF!</definedName>
    <definedName name="__________________f1" localSheetId="3">#REF!</definedName>
    <definedName name="__________________f1" localSheetId="4">#REF!</definedName>
    <definedName name="__________________f1">#REF!</definedName>
    <definedName name="__________________g1" localSheetId="3">#REF!</definedName>
    <definedName name="__________________g1" localSheetId="4">#REF!</definedName>
    <definedName name="__________________g1">#REF!</definedName>
    <definedName name="__________________h1">#REF!</definedName>
    <definedName name="__________________k1">#REF!</definedName>
    <definedName name="__________________PRO1">#REF!</definedName>
    <definedName name="_________________e1" localSheetId="3">#REF!</definedName>
    <definedName name="_________________e1" localSheetId="4">#REF!</definedName>
    <definedName name="_________________e1">#REF!</definedName>
    <definedName name="_________________f1" localSheetId="3">#REF!</definedName>
    <definedName name="_________________f1" localSheetId="4">#REF!</definedName>
    <definedName name="_________________f1">#REF!</definedName>
    <definedName name="_________________g1" localSheetId="3">#REF!</definedName>
    <definedName name="_________________g1" localSheetId="4">#REF!</definedName>
    <definedName name="_________________g1">#REF!</definedName>
    <definedName name="_________________h1">#REF!</definedName>
    <definedName name="_________________k1">#REF!</definedName>
    <definedName name="_________________PRO1" localSheetId="3">#REF!</definedName>
    <definedName name="_________________PRO1" localSheetId="4">#REF!</definedName>
    <definedName name="_________________PRO1">#REF!</definedName>
    <definedName name="________________e1" localSheetId="3">#REF!</definedName>
    <definedName name="________________e1" localSheetId="4">#REF!</definedName>
    <definedName name="________________e1">#REF!</definedName>
    <definedName name="________________f1" localSheetId="3">#REF!</definedName>
    <definedName name="________________f1" localSheetId="4">#REF!</definedName>
    <definedName name="________________f1">#REF!</definedName>
    <definedName name="________________g1" localSheetId="3">#REF!</definedName>
    <definedName name="________________g1" localSheetId="4">#REF!</definedName>
    <definedName name="________________g1">#REF!</definedName>
    <definedName name="________________h1" localSheetId="3">#REF!</definedName>
    <definedName name="________________h1" localSheetId="4">#REF!</definedName>
    <definedName name="________________h1">#REF!</definedName>
    <definedName name="________________k1" localSheetId="3">#REF!</definedName>
    <definedName name="________________k1" localSheetId="4">#REF!</definedName>
    <definedName name="________________k1">#REF!</definedName>
    <definedName name="________________PRO1" localSheetId="3">#REF!</definedName>
    <definedName name="________________PRO1" localSheetId="4">#REF!</definedName>
    <definedName name="________________PRO1">#REF!</definedName>
    <definedName name="_______________e1" localSheetId="3">#REF!</definedName>
    <definedName name="_______________e1" localSheetId="4">#REF!</definedName>
    <definedName name="_______________e1">#REF!</definedName>
    <definedName name="_______________f1" localSheetId="3">#REF!</definedName>
    <definedName name="_______________f1" localSheetId="4">#REF!</definedName>
    <definedName name="_______________f1">#REF!</definedName>
    <definedName name="_______________g1" localSheetId="3">#REF!</definedName>
    <definedName name="_______________g1" localSheetId="4">#REF!</definedName>
    <definedName name="_______________g1">#REF!</definedName>
    <definedName name="_______________h1" localSheetId="3">#REF!</definedName>
    <definedName name="_______________h1" localSheetId="4">#REF!</definedName>
    <definedName name="_______________h1">#REF!</definedName>
    <definedName name="_______________k1" localSheetId="3">#REF!</definedName>
    <definedName name="_______________k1" localSheetId="4">#REF!</definedName>
    <definedName name="_______________k1">#REF!</definedName>
    <definedName name="_______________PRO1" localSheetId="3">#REF!</definedName>
    <definedName name="_______________PRO1" localSheetId="4">#REF!</definedName>
    <definedName name="_______________PRO1">#REF!</definedName>
    <definedName name="______________e1" localSheetId="3">#REF!</definedName>
    <definedName name="______________e1" localSheetId="4">#REF!</definedName>
    <definedName name="______________e1">#REF!</definedName>
    <definedName name="______________f1" localSheetId="3">#REF!</definedName>
    <definedName name="______________f1" localSheetId="4">#REF!</definedName>
    <definedName name="______________f1">#REF!</definedName>
    <definedName name="______________g1" localSheetId="3">#REF!</definedName>
    <definedName name="______________g1" localSheetId="4">#REF!</definedName>
    <definedName name="______________g1">#REF!</definedName>
    <definedName name="______________h1" localSheetId="3">#REF!</definedName>
    <definedName name="______________h1" localSheetId="4">#REF!</definedName>
    <definedName name="______________h1">#REF!</definedName>
    <definedName name="______________k1" localSheetId="3">#REF!</definedName>
    <definedName name="______________k1" localSheetId="4">#REF!</definedName>
    <definedName name="______________k1">#REF!</definedName>
    <definedName name="______________PRO1" localSheetId="3">#REF!</definedName>
    <definedName name="______________PRO1" localSheetId="4">#REF!</definedName>
    <definedName name="______________PRO1">#REF!</definedName>
    <definedName name="_____________e1" localSheetId="3">#REF!</definedName>
    <definedName name="_____________e1" localSheetId="4">#REF!</definedName>
    <definedName name="_____________e1">#REF!</definedName>
    <definedName name="_____________f1" localSheetId="3">#REF!</definedName>
    <definedName name="_____________f1" localSheetId="4">#REF!</definedName>
    <definedName name="_____________f1">#REF!</definedName>
    <definedName name="_____________g1" localSheetId="3">#REF!</definedName>
    <definedName name="_____________g1" localSheetId="4">#REF!</definedName>
    <definedName name="_____________g1">#REF!</definedName>
    <definedName name="_____________h1" localSheetId="3">#REF!</definedName>
    <definedName name="_____________h1" localSheetId="4">#REF!</definedName>
    <definedName name="_____________h1">#REF!</definedName>
    <definedName name="_____________k1" localSheetId="3">#REF!</definedName>
    <definedName name="_____________k1" localSheetId="4">#REF!</definedName>
    <definedName name="_____________k1">#REF!</definedName>
    <definedName name="_____________PRO1" localSheetId="3">#REF!</definedName>
    <definedName name="_____________PRO1" localSheetId="4">#REF!</definedName>
    <definedName name="_____________PRO1">#REF!</definedName>
    <definedName name="____________e1" localSheetId="3">#REF!</definedName>
    <definedName name="____________e1" localSheetId="4">#REF!</definedName>
    <definedName name="____________e1">#REF!</definedName>
    <definedName name="____________f1" localSheetId="3">#REF!</definedName>
    <definedName name="____________f1" localSheetId="4">#REF!</definedName>
    <definedName name="____________f1">#REF!</definedName>
    <definedName name="____________g1" localSheetId="3">#REF!</definedName>
    <definedName name="____________g1" localSheetId="4">#REF!</definedName>
    <definedName name="____________g1">#REF!</definedName>
    <definedName name="____________h1" localSheetId="3">#REF!</definedName>
    <definedName name="____________h1" localSheetId="4">#REF!</definedName>
    <definedName name="____________h1">#REF!</definedName>
    <definedName name="____________k1" localSheetId="3">#REF!</definedName>
    <definedName name="____________k1" localSheetId="4">#REF!</definedName>
    <definedName name="____________k1">#REF!</definedName>
    <definedName name="____________PRO1" localSheetId="3">#REF!</definedName>
    <definedName name="____________PRO1" localSheetId="4">#REF!</definedName>
    <definedName name="____________PRO1">#REF!</definedName>
    <definedName name="___________e1" localSheetId="3">#REF!</definedName>
    <definedName name="___________e1" localSheetId="4">#REF!</definedName>
    <definedName name="___________e1">#REF!</definedName>
    <definedName name="___________f1" localSheetId="3">#REF!</definedName>
    <definedName name="___________f1" localSheetId="4">#REF!</definedName>
    <definedName name="___________f1">#REF!</definedName>
    <definedName name="___________g1" localSheetId="3">#REF!</definedName>
    <definedName name="___________g1" localSheetId="4">#REF!</definedName>
    <definedName name="___________g1">#REF!</definedName>
    <definedName name="___________h1" localSheetId="3">#REF!</definedName>
    <definedName name="___________h1" localSheetId="4">#REF!</definedName>
    <definedName name="___________h1">#REF!</definedName>
    <definedName name="___________k1" localSheetId="3">#REF!</definedName>
    <definedName name="___________k1" localSheetId="4">#REF!</definedName>
    <definedName name="___________k1">#REF!</definedName>
    <definedName name="___________PRO1" localSheetId="3">#REF!</definedName>
    <definedName name="___________PRO1" localSheetId="4">#REF!</definedName>
    <definedName name="___________PRO1">#REF!</definedName>
    <definedName name="__________e1" localSheetId="3">#REF!</definedName>
    <definedName name="__________e1" localSheetId="4">#REF!</definedName>
    <definedName name="__________e1">#REF!</definedName>
    <definedName name="__________f1" localSheetId="3">#REF!</definedName>
    <definedName name="__________f1" localSheetId="4">#REF!</definedName>
    <definedName name="__________f1">#REF!</definedName>
    <definedName name="__________g1" localSheetId="3">#REF!</definedName>
    <definedName name="__________g1" localSheetId="4">#REF!</definedName>
    <definedName name="__________g1">#REF!</definedName>
    <definedName name="__________h1" localSheetId="3">#REF!</definedName>
    <definedName name="__________h1" localSheetId="4">#REF!</definedName>
    <definedName name="__________h1">#REF!</definedName>
    <definedName name="__________k1" localSheetId="3">#REF!</definedName>
    <definedName name="__________k1" localSheetId="4">#REF!</definedName>
    <definedName name="__________k1">#REF!</definedName>
    <definedName name="__________PRO1" localSheetId="3">#REF!</definedName>
    <definedName name="__________PRO1" localSheetId="4">#REF!</definedName>
    <definedName name="__________PRO1">#REF!</definedName>
    <definedName name="_________e1" localSheetId="3">#REF!</definedName>
    <definedName name="_________e1" localSheetId="4">#REF!</definedName>
    <definedName name="_________e1">#REF!</definedName>
    <definedName name="_________f1" localSheetId="3">#REF!</definedName>
    <definedName name="_________f1" localSheetId="4">#REF!</definedName>
    <definedName name="_________f1">#REF!</definedName>
    <definedName name="_________g1" localSheetId="3">#REF!</definedName>
    <definedName name="_________g1" localSheetId="4">#REF!</definedName>
    <definedName name="_________g1">#REF!</definedName>
    <definedName name="_________h1" localSheetId="3">#REF!</definedName>
    <definedName name="_________h1" localSheetId="4">#REF!</definedName>
    <definedName name="_________h1">#REF!</definedName>
    <definedName name="_________k1" localSheetId="3">#REF!</definedName>
    <definedName name="_________k1" localSheetId="4">#REF!</definedName>
    <definedName name="_________k1">#REF!</definedName>
    <definedName name="_________PRO1" localSheetId="3">#REF!</definedName>
    <definedName name="_________PRO1" localSheetId="4">#REF!</definedName>
    <definedName name="_________PRO1">#REF!</definedName>
    <definedName name="________e1" localSheetId="3">#REF!</definedName>
    <definedName name="________e1" localSheetId="4">#REF!</definedName>
    <definedName name="________e1">#REF!</definedName>
    <definedName name="________f1" localSheetId="3">#REF!</definedName>
    <definedName name="________f1" localSheetId="4">#REF!</definedName>
    <definedName name="________f1">#REF!</definedName>
    <definedName name="________g1" localSheetId="3">#REF!</definedName>
    <definedName name="________g1" localSheetId="4">#REF!</definedName>
    <definedName name="________g1">#REF!</definedName>
    <definedName name="________h1" localSheetId="3">#REF!</definedName>
    <definedName name="________h1" localSheetId="4">#REF!</definedName>
    <definedName name="________h1">#REF!</definedName>
    <definedName name="________k1" localSheetId="3">#REF!</definedName>
    <definedName name="________k1" localSheetId="4">#REF!</definedName>
    <definedName name="________k1">#REF!</definedName>
    <definedName name="________PRO1" localSheetId="3">#REF!</definedName>
    <definedName name="________PRO1" localSheetId="4">#REF!</definedName>
    <definedName name="________PRO1">#REF!</definedName>
    <definedName name="_______e1" localSheetId="3">#REF!</definedName>
    <definedName name="_______e1" localSheetId="4">#REF!</definedName>
    <definedName name="_______e1">#REF!</definedName>
    <definedName name="_______f1" localSheetId="3">#REF!</definedName>
    <definedName name="_______f1" localSheetId="4">#REF!</definedName>
    <definedName name="_______f1">#REF!</definedName>
    <definedName name="_______g1" localSheetId="3">#REF!</definedName>
    <definedName name="_______g1" localSheetId="4">#REF!</definedName>
    <definedName name="_______g1">#REF!</definedName>
    <definedName name="_______h1" localSheetId="3">#REF!</definedName>
    <definedName name="_______h1" localSheetId="4">#REF!</definedName>
    <definedName name="_______h1">#REF!</definedName>
    <definedName name="_______k1" localSheetId="3">#REF!</definedName>
    <definedName name="_______k1" localSheetId="4">#REF!</definedName>
    <definedName name="_______k1">#REF!</definedName>
    <definedName name="_______PRO1" localSheetId="3">#REF!</definedName>
    <definedName name="_______PRO1" localSheetId="4">#REF!</definedName>
    <definedName name="_______PRO1">#REF!</definedName>
    <definedName name="______e1" localSheetId="3">#REF!</definedName>
    <definedName name="______e1" localSheetId="4">#REF!</definedName>
    <definedName name="______e1">#REF!</definedName>
    <definedName name="______f1" localSheetId="3">#REF!</definedName>
    <definedName name="______f1" localSheetId="4">#REF!</definedName>
    <definedName name="______f1">#REF!</definedName>
    <definedName name="______g1" localSheetId="3">#REF!</definedName>
    <definedName name="______g1" localSheetId="4">#REF!</definedName>
    <definedName name="______g1">#REF!</definedName>
    <definedName name="______h1" localSheetId="3">#REF!</definedName>
    <definedName name="______h1" localSheetId="4">#REF!</definedName>
    <definedName name="______h1">#REF!</definedName>
    <definedName name="______k1" localSheetId="3">#REF!</definedName>
    <definedName name="______k1" localSheetId="4">#REF!</definedName>
    <definedName name="______k1">#REF!</definedName>
    <definedName name="______PRO1" localSheetId="3">#REF!</definedName>
    <definedName name="______PRO1" localSheetId="4">#REF!</definedName>
    <definedName name="______PRO1">#REF!</definedName>
    <definedName name="_____e1" localSheetId="3">#REF!</definedName>
    <definedName name="_____e1" localSheetId="4">#REF!</definedName>
    <definedName name="_____e1">#REF!</definedName>
    <definedName name="_____f1" localSheetId="3">#REF!</definedName>
    <definedName name="_____f1" localSheetId="4">#REF!</definedName>
    <definedName name="_____f1">#REF!</definedName>
    <definedName name="_____g1" localSheetId="3">#REF!</definedName>
    <definedName name="_____g1" localSheetId="4">#REF!</definedName>
    <definedName name="_____g1">#REF!</definedName>
    <definedName name="_____h1" localSheetId="3">#REF!</definedName>
    <definedName name="_____h1" localSheetId="4">#REF!</definedName>
    <definedName name="_____h1">#REF!</definedName>
    <definedName name="_____k1" localSheetId="3">#REF!</definedName>
    <definedName name="_____k1" localSheetId="4">#REF!</definedName>
    <definedName name="_____k1">#REF!</definedName>
    <definedName name="_____PRO1" localSheetId="3">#REF!</definedName>
    <definedName name="_____PRO1" localSheetId="4">#REF!</definedName>
    <definedName name="_____PRO1">#REF!</definedName>
    <definedName name="____e1" localSheetId="3">#REF!</definedName>
    <definedName name="____e1" localSheetId="4">#REF!</definedName>
    <definedName name="____e1">#REF!</definedName>
    <definedName name="____f1" localSheetId="3">#REF!</definedName>
    <definedName name="____f1" localSheetId="4">#REF!</definedName>
    <definedName name="____f1">#REF!</definedName>
    <definedName name="____g1" localSheetId="3">#REF!</definedName>
    <definedName name="____g1" localSheetId="4">#REF!</definedName>
    <definedName name="____g1">#REF!</definedName>
    <definedName name="____h1" localSheetId="3">#REF!</definedName>
    <definedName name="____h1" localSheetId="4">#REF!</definedName>
    <definedName name="____h1">#REF!</definedName>
    <definedName name="____k1" localSheetId="3">#REF!</definedName>
    <definedName name="____k1" localSheetId="4">#REF!</definedName>
    <definedName name="____k1">#REF!</definedName>
    <definedName name="____PRO1" localSheetId="3">#REF!</definedName>
    <definedName name="____PRO1" localSheetId="4">#REF!</definedName>
    <definedName name="____PRO1">#REF!</definedName>
    <definedName name="___e1" localSheetId="3">#REF!</definedName>
    <definedName name="___e1" localSheetId="4">#REF!</definedName>
    <definedName name="___e1">#REF!</definedName>
    <definedName name="___f1" localSheetId="3">#REF!</definedName>
    <definedName name="___f1" localSheetId="4">#REF!</definedName>
    <definedName name="___f1">#REF!</definedName>
    <definedName name="___g1" localSheetId="3">#REF!</definedName>
    <definedName name="___g1" localSheetId="4">#REF!</definedName>
    <definedName name="___g1">#REF!</definedName>
    <definedName name="___h1" localSheetId="3">#REF!</definedName>
    <definedName name="___h1" localSheetId="4">#REF!</definedName>
    <definedName name="___h1">#REF!</definedName>
    <definedName name="___k1" localSheetId="3">#REF!</definedName>
    <definedName name="___k1" localSheetId="4">#REF!</definedName>
    <definedName name="___k1">#REF!</definedName>
    <definedName name="___PRO1" localSheetId="3">#REF!</definedName>
    <definedName name="___PRO1" localSheetId="4">#REF!</definedName>
    <definedName name="___PRO1">#REF!</definedName>
    <definedName name="__e1" localSheetId="3">#REF!</definedName>
    <definedName name="__e1" localSheetId="4">#REF!</definedName>
    <definedName name="__e1">#REF!</definedName>
    <definedName name="__f1" localSheetId="3">#REF!</definedName>
    <definedName name="__f1" localSheetId="4">#REF!</definedName>
    <definedName name="__f1">#REF!</definedName>
    <definedName name="__g1" localSheetId="3">#REF!</definedName>
    <definedName name="__g1" localSheetId="4">#REF!</definedName>
    <definedName name="__g1">#REF!</definedName>
    <definedName name="__h1" localSheetId="3">#REF!</definedName>
    <definedName name="__h1" localSheetId="4">#REF!</definedName>
    <definedName name="__h1">#REF!</definedName>
    <definedName name="__k1" localSheetId="3">#REF!</definedName>
    <definedName name="__k1" localSheetId="4">#REF!</definedName>
    <definedName name="__k1">#REF!</definedName>
    <definedName name="__PRO1" localSheetId="3">#REF!</definedName>
    <definedName name="__PRO1" localSheetId="4">#REF!</definedName>
    <definedName name="__PRO1">#REF!</definedName>
    <definedName name="_1_Excel_BuiltIn_Print_Area_2">#REF!</definedName>
    <definedName name="_2_Excel_BuiltIn_Print_Area_1_1">#REF!</definedName>
    <definedName name="_e1" localSheetId="3">#REF!</definedName>
    <definedName name="_e1" localSheetId="4">#REF!</definedName>
    <definedName name="_e1">#REF!</definedName>
    <definedName name="_f1" localSheetId="3">#REF!</definedName>
    <definedName name="_f1" localSheetId="4">#REF!</definedName>
    <definedName name="_f1">#REF!</definedName>
    <definedName name="_Fill" localSheetId="3" hidden="1">#REF!</definedName>
    <definedName name="_Fill" localSheetId="4" hidden="1">#REF!</definedName>
    <definedName name="_Fill" hidden="1">#REF!</definedName>
    <definedName name="_g1" localSheetId="3">#REF!</definedName>
    <definedName name="_g1" localSheetId="4">#REF!</definedName>
    <definedName name="_g1">#REF!</definedName>
    <definedName name="_h1" localSheetId="3">#REF!</definedName>
    <definedName name="_h1" localSheetId="4">#REF!</definedName>
    <definedName name="_h1">#REF!</definedName>
    <definedName name="_k1" localSheetId="3">#REF!</definedName>
    <definedName name="_k1" localSheetId="4">#REF!</definedName>
    <definedName name="_k1">#REF!</definedName>
    <definedName name="_Key1" localSheetId="3" hidden="1">#REF!</definedName>
    <definedName name="_Key1" localSheetId="4" hidden="1">#REF!</definedName>
    <definedName name="_Key1" hidden="1">#REF!</definedName>
    <definedName name="_Key2" localSheetId="3" hidden="1">#REF!</definedName>
    <definedName name="_Key2" localSheetId="4" hidden="1">#REF!</definedName>
    <definedName name="_Key2" hidden="1">#REF!</definedName>
    <definedName name="_Order1" hidden="1">255</definedName>
    <definedName name="_Order2" hidden="1">255</definedName>
    <definedName name="_PRO1" localSheetId="3">#REF!</definedName>
    <definedName name="_PRO1" localSheetId="4">#REF!</definedName>
    <definedName name="_PRO1">#REF!</definedName>
    <definedName name="_Sort" localSheetId="3" hidden="1">#REF!</definedName>
    <definedName name="_Sort" localSheetId="4" hidden="1">#REF!</definedName>
    <definedName name="_Sort" hidden="1">#REF!</definedName>
    <definedName name="_Table1_Out" localSheetId="3" hidden="1">#REF!</definedName>
    <definedName name="_Table1_Out" localSheetId="4" hidden="1">#REF!</definedName>
    <definedName name="_Table1_Out" hidden="1">#REF!</definedName>
    <definedName name="a" localSheetId="3">#REF!</definedName>
    <definedName name="a" localSheetId="4">#REF!</definedName>
    <definedName name="a">#REF!</definedName>
    <definedName name="aa" localSheetId="3">#REF!</definedName>
    <definedName name="aa" localSheetId="4">#REF!</definedName>
    <definedName name="aa">#REF!</definedName>
    <definedName name="aaa" localSheetId="3" hidden="1">#REF!</definedName>
    <definedName name="aaa" localSheetId="4" hidden="1">#REF!</definedName>
    <definedName name="aaa" hidden="1">#REF!</definedName>
    <definedName name="aaaa" localSheetId="3" hidden="1">#REF!</definedName>
    <definedName name="aaaa" localSheetId="4" hidden="1">#REF!</definedName>
    <definedName name="aaaa" hidden="1">#REF!</definedName>
    <definedName name="aaaaaaaaaaaaaa" localSheetId="3">#REF!</definedName>
    <definedName name="aaaaaaaaaaaaaa" localSheetId="4">#REF!</definedName>
    <definedName name="aaaaaaaaaaaaaa">#REF!</definedName>
    <definedName name="aaaaaaaaaaaaaaaaaaa" localSheetId="3">#REF!</definedName>
    <definedName name="aaaaaaaaaaaaaaaaaaa" localSheetId="4">#REF!</definedName>
    <definedName name="aaaaaaaaaaaaaaaaaaa">#REF!</definedName>
    <definedName name="ADM" localSheetId="3">#REF!</definedName>
    <definedName name="ADM" localSheetId="4">#REF!</definedName>
    <definedName name="ADM">#REF!</definedName>
    <definedName name="AGING" localSheetId="3">#REF!</definedName>
    <definedName name="AGING" localSheetId="4">#REF!</definedName>
    <definedName name="AGING">#REF!</definedName>
    <definedName name="ann" localSheetId="3">#REF!</definedName>
    <definedName name="ann" localSheetId="4">#REF!</definedName>
    <definedName name="ann">#REF!</definedName>
    <definedName name="ARM" localSheetId="3">#REF!</definedName>
    <definedName name="ARM" localSheetId="4">#REF!</definedName>
    <definedName name="ARM">#REF!</definedName>
    <definedName name="AssetsFeb" localSheetId="3">#REF!</definedName>
    <definedName name="AssetsFeb" localSheetId="4">#REF!</definedName>
    <definedName name="AssetsFeb">#REF!</definedName>
    <definedName name="AssetsJan" localSheetId="3">#REF!</definedName>
    <definedName name="AssetsJan" localSheetId="4">#REF!</definedName>
    <definedName name="AssetsJan">#REF!</definedName>
    <definedName name="AssetsMar" localSheetId="3">#REF!</definedName>
    <definedName name="AssetsMar" localSheetId="4">#REF!</definedName>
    <definedName name="AssetsMar">#REF!</definedName>
    <definedName name="B" localSheetId="3">#REF!</definedName>
    <definedName name="B" localSheetId="4">#REF!</definedName>
    <definedName name="B">#REF!</definedName>
    <definedName name="B_10" localSheetId="3">#REF!</definedName>
    <definedName name="B_10" localSheetId="4">#REF!</definedName>
    <definedName name="B_10">#REF!</definedName>
    <definedName name="B_11" localSheetId="3">#REF!</definedName>
    <definedName name="B_11" localSheetId="4">#REF!</definedName>
    <definedName name="B_11">#REF!</definedName>
    <definedName name="B_20ba" localSheetId="3">#REF!</definedName>
    <definedName name="B_20ba" localSheetId="4">#REF!</definedName>
    <definedName name="B_20ba">#REF!</definedName>
    <definedName name="B_20bl" localSheetId="3">#REF!</definedName>
    <definedName name="B_20bl" localSheetId="4">#REF!</definedName>
    <definedName name="B_20bl">#REF!</definedName>
    <definedName name="B_30" localSheetId="3">#REF!</definedName>
    <definedName name="B_30" localSheetId="4">#REF!</definedName>
    <definedName name="B_30">#REF!</definedName>
    <definedName name="B_31o" localSheetId="3">#REF!</definedName>
    <definedName name="B_31o" localSheetId="4">#REF!</definedName>
    <definedName name="B_31o">#REF!</definedName>
    <definedName name="B_31s" localSheetId="3">#REF!</definedName>
    <definedName name="B_31s" localSheetId="4">#REF!</definedName>
    <definedName name="B_31s">#REF!</definedName>
    <definedName name="B_32" localSheetId="3">#REF!</definedName>
    <definedName name="B_32" localSheetId="4">#REF!</definedName>
    <definedName name="B_32">#REF!</definedName>
    <definedName name="B_40ba" localSheetId="3">#REF!</definedName>
    <definedName name="B_40ba" localSheetId="4">#REF!</definedName>
    <definedName name="B_40ba">#REF!</definedName>
    <definedName name="B_40bl" localSheetId="3">#REF!</definedName>
    <definedName name="B_40bl" localSheetId="4">#REF!</definedName>
    <definedName name="B_40bl">#REF!</definedName>
    <definedName name="B_40is" localSheetId="3">#REF!</definedName>
    <definedName name="B_40is" localSheetId="4">#REF!</definedName>
    <definedName name="B_40is">#REF!</definedName>
    <definedName name="B_50" localSheetId="3">#REF!</definedName>
    <definedName name="B_50" localSheetId="4">#REF!</definedName>
    <definedName name="B_50">#REF!</definedName>
    <definedName name="B_51" localSheetId="3">#REF!</definedName>
    <definedName name="B_51" localSheetId="4">#REF!</definedName>
    <definedName name="B_51">#REF!</definedName>
    <definedName name="B_52" localSheetId="3">#REF!</definedName>
    <definedName name="B_52" localSheetId="4">#REF!</definedName>
    <definedName name="B_52">#REF!</definedName>
    <definedName name="bb" localSheetId="3">#REF!</definedName>
    <definedName name="bb" localSheetId="4">#REF!</definedName>
    <definedName name="bb">#REF!</definedName>
    <definedName name="BCExport" localSheetId="3">#REF!</definedName>
    <definedName name="BCExport" localSheetId="4">#REF!</definedName>
    <definedName name="BCExport">#REF!</definedName>
    <definedName name="BS" localSheetId="3">#REF!</definedName>
    <definedName name="BS" localSheetId="4">#REF!</definedName>
    <definedName name="BS">#REF!</definedName>
    <definedName name="BSsheet">#REF!</definedName>
    <definedName name="case">[2]data!$C$1</definedName>
    <definedName name="CODE">'[3]CODE,NAME'!$A$1:$B$19</definedName>
    <definedName name="COST" localSheetId="3">#REF!</definedName>
    <definedName name="COST" localSheetId="4">#REF!</definedName>
    <definedName name="COST">#REF!</definedName>
    <definedName name="costa" localSheetId="3">#REF!</definedName>
    <definedName name="costa" localSheetId="4">#REF!</definedName>
    <definedName name="costa">#REF!</definedName>
    <definedName name="Cover">#REF!</definedName>
    <definedName name="cur" localSheetId="3">#REF!</definedName>
    <definedName name="cur" localSheetId="4">#REF!</definedName>
    <definedName name="cur">#REF!</definedName>
    <definedName name="_xlnm.Database" localSheetId="3">#REF!</definedName>
    <definedName name="_xlnm.Database" localSheetId="4">#REF!</definedName>
    <definedName name="_xlnm.Database">#REF!</definedName>
    <definedName name="date" localSheetId="3">#REF!</definedName>
    <definedName name="date" localSheetId="4">#REF!</definedName>
    <definedName name="date">#REF!</definedName>
    <definedName name="dd" localSheetId="3">#REF!</definedName>
    <definedName name="dd" localSheetId="4">#REF!</definedName>
    <definedName name="dd">#REF!</definedName>
    <definedName name="df" localSheetId="3">#REF!</definedName>
    <definedName name="df" localSheetId="4">#REF!</definedName>
    <definedName name="df">#REF!</definedName>
    <definedName name="dkfi" localSheetId="3">#REF!</definedName>
    <definedName name="dkfi" localSheetId="4">#REF!</definedName>
    <definedName name="dkfi">#REF!</definedName>
    <definedName name="dsfka" localSheetId="3">#REF!</definedName>
    <definedName name="dsfka" localSheetId="4">#REF!</definedName>
    <definedName name="dsfka">#REF!</definedName>
    <definedName name="E" localSheetId="3">#REF!</definedName>
    <definedName name="E" localSheetId="4">#REF!</definedName>
    <definedName name="E">#REF!</definedName>
    <definedName name="ei" localSheetId="3">#REF!</definedName>
    <definedName name="ei" localSheetId="4">#REF!</definedName>
    <definedName name="ei">#REF!</definedName>
    <definedName name="ert" localSheetId="3" hidden="1">#REF!</definedName>
    <definedName name="ert" localSheetId="4" hidden="1">#REF!</definedName>
    <definedName name="ert" hidden="1">#REF!</definedName>
    <definedName name="Excel_BuiltIn_Print_Area_1">#REF!</definedName>
    <definedName name="f" localSheetId="3">#REF!</definedName>
    <definedName name="f" localSheetId="4">#REF!</definedName>
    <definedName name="f">#REF!</definedName>
    <definedName name="FA.." localSheetId="3">#REF!</definedName>
    <definedName name="FA.." localSheetId="4">#REF!</definedName>
    <definedName name="FA..">#REF!</definedName>
    <definedName name="fdkf" localSheetId="3">#REF!</definedName>
    <definedName name="fdkf" localSheetId="4">#REF!</definedName>
    <definedName name="fdkf">#REF!</definedName>
    <definedName name="ff" localSheetId="3">#REF!</definedName>
    <definedName name="ff" localSheetId="4">#REF!</definedName>
    <definedName name="ff">#REF!</definedName>
    <definedName name="fff" localSheetId="3">#REF!</definedName>
    <definedName name="fff" localSheetId="4">#REF!</definedName>
    <definedName name="fff">#REF!</definedName>
    <definedName name="fffff" localSheetId="3">#REF!</definedName>
    <definedName name="fffff" localSheetId="4">#REF!</definedName>
    <definedName name="fffff">#REF!</definedName>
    <definedName name="fg" localSheetId="3">#REF!</definedName>
    <definedName name="fg" localSheetId="4">#REF!</definedName>
    <definedName name="fg">#REF!</definedName>
    <definedName name="front" localSheetId="3">#REF!</definedName>
    <definedName name="front" localSheetId="4">#REF!</definedName>
    <definedName name="front">#REF!</definedName>
    <definedName name="FS07_BW" localSheetId="3">[4]FS07_BW!#REF!</definedName>
    <definedName name="FS07_BW" localSheetId="4">[4]FS07_BW!#REF!</definedName>
    <definedName name="FS07_BW">[4]FS07_BW!#REF!</definedName>
    <definedName name="FUND1" localSheetId="3">#REF!</definedName>
    <definedName name="FUND1" localSheetId="4">#REF!</definedName>
    <definedName name="FUND1">#REF!</definedName>
    <definedName name="FUND2" localSheetId="3">#REF!</definedName>
    <definedName name="FUND2" localSheetId="4">#REF!</definedName>
    <definedName name="FUND2">#REF!</definedName>
    <definedName name="fund2a" localSheetId="3">#REF!</definedName>
    <definedName name="fund2a" localSheetId="4">#REF!</definedName>
    <definedName name="fund2a">#REF!</definedName>
    <definedName name="Gain_Loss" localSheetId="3">#REF!</definedName>
    <definedName name="Gain_Loss" localSheetId="4">#REF!</definedName>
    <definedName name="Gain_Loss">#REF!</definedName>
    <definedName name="gg" localSheetId="3">#REF!</definedName>
    <definedName name="gg" localSheetId="4">#REF!</definedName>
    <definedName name="gg">#REF!</definedName>
    <definedName name="GL_CB">'[5]GL CB'!$L$44</definedName>
    <definedName name="GL_M">'[5]GL M'!$L$385</definedName>
    <definedName name="Gr" localSheetId="3">#REF!</definedName>
    <definedName name="Gr" localSheetId="4">#REF!</definedName>
    <definedName name="Gr">#REF!</definedName>
    <definedName name="grr" localSheetId="3">#REF!</definedName>
    <definedName name="grr" localSheetId="4">#REF!</definedName>
    <definedName name="grr">#REF!</definedName>
    <definedName name="Grrrrr" localSheetId="3">#REF!</definedName>
    <definedName name="Grrrrr" localSheetId="4">#REF!</definedName>
    <definedName name="Grrrrr">#REF!</definedName>
    <definedName name="h">'[6]P&amp;L'!$Z$9:$Z$44</definedName>
    <definedName name="HE" localSheetId="3">#REF!</definedName>
    <definedName name="HE" localSheetId="4">#REF!</definedName>
    <definedName name="HE">#REF!</definedName>
    <definedName name="HELP" localSheetId="3">#REF!</definedName>
    <definedName name="HELP" localSheetId="4">#REF!</definedName>
    <definedName name="HELP">#REF!</definedName>
    <definedName name="hh" localSheetId="3">#REF!</definedName>
    <definedName name="hh" localSheetId="4">#REF!</definedName>
    <definedName name="hh">#REF!</definedName>
    <definedName name="HHH" localSheetId="3">#REF!</definedName>
    <definedName name="HHH" localSheetId="4">#REF!</definedName>
    <definedName name="HHH">#REF!</definedName>
    <definedName name="hitech" localSheetId="3" hidden="1">#REF!</definedName>
    <definedName name="hitech" localSheetId="4" hidden="1">#REF!</definedName>
    <definedName name="hitech" hidden="1">#REF!</definedName>
    <definedName name="hjk" localSheetId="3" hidden="1">#REF!</definedName>
    <definedName name="hjk" localSheetId="4" hidden="1">#REF!</definedName>
    <definedName name="hjk" hidden="1">#REF!</definedName>
    <definedName name="HTH" localSheetId="3" hidden="1">#REF!</definedName>
    <definedName name="HTH" localSheetId="4" hidden="1">#REF!</definedName>
    <definedName name="HTH" hidden="1">#REF!</definedName>
    <definedName name="hyu" localSheetId="3">#REF!</definedName>
    <definedName name="hyu" localSheetId="4">#REF!</definedName>
    <definedName name="hyu">#REF!</definedName>
    <definedName name="i" localSheetId="3">#REF!</definedName>
    <definedName name="i" localSheetId="4">#REF!</definedName>
    <definedName name="i">#REF!</definedName>
    <definedName name="I_Depre" localSheetId="3">'[1]Fagor04-A3112e'!#REF!</definedName>
    <definedName name="I_Depre" localSheetId="4">'[1]Fagor04-A3112e'!#REF!</definedName>
    <definedName name="I_Depre">'[1]Fagor04-A3112e'!#REF!</definedName>
    <definedName name="INTERCONTINENTAL_COMMODITIES" localSheetId="3">'[7]CODE,NAME'!#REF!</definedName>
    <definedName name="INTERCONTINENTAL_COMMODITIES" localSheetId="4">'[7]CODE,NAME'!#REF!</definedName>
    <definedName name="INTERCONTINENTAL_COMMODITIES">'[7]CODE,NAME'!#REF!</definedName>
    <definedName name="jj" localSheetId="3">#REF!</definedName>
    <definedName name="jj" localSheetId="4">#REF!</definedName>
    <definedName name="jj">#REF!</definedName>
    <definedName name="Jul_00" localSheetId="3">#REF!</definedName>
    <definedName name="Jul_00" localSheetId="4">#REF!</definedName>
    <definedName name="Jul_00">#REF!</definedName>
    <definedName name="kifk" localSheetId="3">#REF!</definedName>
    <definedName name="kifk" localSheetId="4">#REF!</definedName>
    <definedName name="kifk">#REF!</definedName>
    <definedName name="LEASE" localSheetId="3">#REF!</definedName>
    <definedName name="LEASE" localSheetId="4">#REF!</definedName>
    <definedName name="LEASE">#REF!</definedName>
    <definedName name="LEFeb" localSheetId="3">#REF!</definedName>
    <definedName name="LEFeb" localSheetId="4">#REF!</definedName>
    <definedName name="LEFeb">#REF!</definedName>
    <definedName name="LEJan" localSheetId="3">#REF!</definedName>
    <definedName name="LEJan" localSheetId="4">#REF!</definedName>
    <definedName name="LEJan">#REF!</definedName>
    <definedName name="LEMar" localSheetId="3">#REF!</definedName>
    <definedName name="LEMar" localSheetId="4">#REF!</definedName>
    <definedName name="LEMar">#REF!</definedName>
    <definedName name="LK" localSheetId="3">#REF!</definedName>
    <definedName name="LK" localSheetId="4">#REF!</definedName>
    <definedName name="LK">#REF!</definedName>
    <definedName name="lol" localSheetId="3">#REF!</definedName>
    <definedName name="lol" localSheetId="4">#REF!</definedName>
    <definedName name="lol">#REF!</definedName>
    <definedName name="LORRY">[8]อัตราค่าบรรทุก!$A$1:$C$21</definedName>
    <definedName name="lpo">'[9]Stock Aging'!$A$2:$S$1606</definedName>
    <definedName name="mk" localSheetId="3">#REF!</definedName>
    <definedName name="mk" localSheetId="4">#REF!</definedName>
    <definedName name="mk">#REF!</definedName>
    <definedName name="MM" localSheetId="3">#REF!</definedName>
    <definedName name="MM" localSheetId="4">#REF!</definedName>
    <definedName name="MM">#REF!</definedName>
    <definedName name="n">'[6]BS(old format)'!$H$43:$H$59</definedName>
    <definedName name="name" localSheetId="3">#REF!</definedName>
    <definedName name="name" localSheetId="4">#REF!</definedName>
    <definedName name="name">#REF!</definedName>
    <definedName name="nat">'[6]P&amp;L'!$P$9:$P$44</definedName>
    <definedName name="NEW" localSheetId="3">#REF!</definedName>
    <definedName name="NEW" localSheetId="4">#REF!</definedName>
    <definedName name="NEW">#REF!</definedName>
    <definedName name="Notes">#REF!</definedName>
    <definedName name="o" localSheetId="3">'[10]Machine2,3''04'!#REF!</definedName>
    <definedName name="o" localSheetId="4">'[10]Machine2,3''04'!#REF!</definedName>
    <definedName name="o">'[10]Machine2,3''04'!#REF!</definedName>
    <definedName name="OO" localSheetId="3">#REF!</definedName>
    <definedName name="OO" localSheetId="4">#REF!</definedName>
    <definedName name="OO">#REF!</definedName>
    <definedName name="OTHER" localSheetId="3">#REF!</definedName>
    <definedName name="OTHER" localSheetId="4">#REF!</definedName>
    <definedName name="OTHER">#REF!</definedName>
    <definedName name="p" localSheetId="3">#REF!</definedName>
    <definedName name="p" localSheetId="4">#REF!</definedName>
    <definedName name="p">#REF!</definedName>
    <definedName name="PeriodsInYear" localSheetId="3">[4]FS07_CPI!#REF!</definedName>
    <definedName name="PeriodsInYear" localSheetId="4">[4]FS07_CPI!#REF!</definedName>
    <definedName name="PeriodsInYear">[4]FS07_CPI!#REF!</definedName>
    <definedName name="PL" localSheetId="3">#REF!</definedName>
    <definedName name="PL" localSheetId="4">#REF!</definedName>
    <definedName name="PL">#REF!</definedName>
    <definedName name="pl_exrate" localSheetId="3">#REF!</definedName>
    <definedName name="pl_exrate" localSheetId="4">#REF!</definedName>
    <definedName name="pl_exrate">#REF!</definedName>
    <definedName name="PLANT" localSheetId="3">#REF!</definedName>
    <definedName name="PLANT" localSheetId="4">#REF!</definedName>
    <definedName name="PLANT">#REF!</definedName>
    <definedName name="PLstment">#REF!</definedName>
    <definedName name="pom" localSheetId="3" hidden="1">#REF!</definedName>
    <definedName name="pom" localSheetId="4" hidden="1">#REF!</definedName>
    <definedName name="pom" hidden="1">#REF!</definedName>
    <definedName name="PooNim" localSheetId="3">#REF!</definedName>
    <definedName name="PooNim" localSheetId="4">#REF!</definedName>
    <definedName name="PooNim">#REF!</definedName>
    <definedName name="pp" localSheetId="3">#REF!</definedName>
    <definedName name="pp" localSheetId="4">#REF!</definedName>
    <definedName name="pp">#REF!</definedName>
    <definedName name="_xlnm.Print_Area" localSheetId="0">'P2'!$A$1:$K$43</definedName>
    <definedName name="_xlnm.Print_Area" localSheetId="1">'P3'!$A$1:$K$44</definedName>
    <definedName name="_xlnm.Print_Area" localSheetId="2">'P4'!$A$1:$K$43</definedName>
    <definedName name="_xlnm.Print_Area" localSheetId="5">'P7'!$A$1:$W$42</definedName>
    <definedName name="_xlnm.Print_Area" localSheetId="6">'P8'!$A$1:$M$54</definedName>
    <definedName name="_xlnm.Print_Area" localSheetId="7">'P9-P10'!$A$1:$J$87</definedName>
    <definedName name="_xlnm.Print_Area">#REF!</definedName>
    <definedName name="Print_Area_MI" localSheetId="3">#REF!</definedName>
    <definedName name="Print_Area_MI" localSheetId="4">#REF!</definedName>
    <definedName name="Print_Area_MI">#REF!</definedName>
    <definedName name="_xlnm.Print_Titles">#REF!</definedName>
    <definedName name="PRINT_TITLES_MI" localSheetId="3">#REF!</definedName>
    <definedName name="PRINT_TITLES_MI" localSheetId="4">#REF!</definedName>
    <definedName name="PRINT_TITLES_MI">#REF!</definedName>
    <definedName name="Pro" localSheetId="3">#REF!</definedName>
    <definedName name="Pro" localSheetId="4">#REF!</definedName>
    <definedName name="Pro">#REF!</definedName>
    <definedName name="Q">'[6]BS(old format)'!$J$39</definedName>
    <definedName name="QQQ" localSheetId="3">#REF!</definedName>
    <definedName name="QQQ" localSheetId="4">#REF!</definedName>
    <definedName name="QQQ">#REF!</definedName>
    <definedName name="qw" localSheetId="3" hidden="1">#REF!</definedName>
    <definedName name="qw" localSheetId="4" hidden="1">#REF!</definedName>
    <definedName name="qw" hidden="1">#REF!</definedName>
    <definedName name="RATE">[11]RATE!$A$1:$C$32</definedName>
    <definedName name="rate_new" localSheetId="3">#REF!</definedName>
    <definedName name="rate_new" localSheetId="4">#REF!</definedName>
    <definedName name="rate_new">#REF!</definedName>
    <definedName name="RATE4">[12]RATE!$A$1:$D$32</definedName>
    <definedName name="_xlnm.Recorder" localSheetId="3">#REF!</definedName>
    <definedName name="_xlnm.Recorder" localSheetId="4">#REF!</definedName>
    <definedName name="_xlnm.Recorder">#REF!</definedName>
    <definedName name="Report">#REF!</definedName>
    <definedName name="RMCOptions">"*010000000000000"</definedName>
    <definedName name="rr" localSheetId="3" hidden="1">#REF!</definedName>
    <definedName name="rr" localSheetId="4" hidden="1">#REF!</definedName>
    <definedName name="rr" hidden="1">#REF!</definedName>
    <definedName name="rtg" localSheetId="3">#REF!</definedName>
    <definedName name="rtg" localSheetId="4">#REF!</definedName>
    <definedName name="rtg">#REF!</definedName>
    <definedName name="s" localSheetId="3">#REF!</definedName>
    <definedName name="s" localSheetId="4">#REF!</definedName>
    <definedName name="s">#REF!</definedName>
    <definedName name="sale">[13]Sale0307!$A$1:$G$401</definedName>
    <definedName name="sale0309">[14]Sale0309!$A$1:$G$369</definedName>
    <definedName name="sale0311">[15]Sale0311!$A$1:$G$373</definedName>
    <definedName name="sale0401">'[16]Sale 0401'!$A$1:$G$264</definedName>
    <definedName name="sale0402">[17]Sale0402!$A$1:$G$350</definedName>
    <definedName name="sale0403">[18]Sale0403!$A$1:$G$420</definedName>
    <definedName name="sale0404">'[19]Sale 0404'!$A$1:$F$322</definedName>
    <definedName name="sale0405" localSheetId="3">#REF!</definedName>
    <definedName name="sale0405" localSheetId="4">#REF!</definedName>
    <definedName name="sale0405">#REF!</definedName>
    <definedName name="sale0406">[20]Sale0406!$A$1:$E$334</definedName>
    <definedName name="sale0407">'[21]Sale 0407'!$A$1:$E$389</definedName>
    <definedName name="sale0408">'[22]Sale 0408'!$A$2:$E$351</definedName>
    <definedName name="SALE0411">'[23]Sale 0411'!$A$1:$G$373</definedName>
    <definedName name="sale0501">'[24]Sale 0501'!$A$1:$G$184</definedName>
    <definedName name="SALE0502">'[25]Sale 0502'!$A$1:$G$257</definedName>
    <definedName name="SAW" localSheetId="3">#REF!</definedName>
    <definedName name="SAW" localSheetId="4">#REF!</definedName>
    <definedName name="SAW">#REF!</definedName>
    <definedName name="sd" localSheetId="3">#REF!</definedName>
    <definedName name="sd" localSheetId="4">#REF!</definedName>
    <definedName name="sd">#REF!</definedName>
    <definedName name="sfsfs" localSheetId="3" hidden="1">#REF!</definedName>
    <definedName name="sfsfs" localSheetId="4" hidden="1">#REF!</definedName>
    <definedName name="sfsfs" hidden="1">#REF!</definedName>
    <definedName name="slo" localSheetId="3">#REF!</definedName>
    <definedName name="slo" localSheetId="4">#REF!</definedName>
    <definedName name="slo">#REF!</definedName>
    <definedName name="so" localSheetId="3">#REF!</definedName>
    <definedName name="so" localSheetId="4">#REF!</definedName>
    <definedName name="so">#REF!</definedName>
    <definedName name="Spec" localSheetId="3">#REF!</definedName>
    <definedName name="Spec" localSheetId="4">#REF!</definedName>
    <definedName name="Spec">#REF!</definedName>
    <definedName name="ssca" localSheetId="3">#REF!</definedName>
    <definedName name="ssca" localSheetId="4">#REF!</definedName>
    <definedName name="ssca">#REF!</definedName>
    <definedName name="t">'[6]P&amp;L'!$N$9:$N$44</definedName>
    <definedName name="TotalAssetsFeb" localSheetId="3">#REF!</definedName>
    <definedName name="TotalAssetsFeb" localSheetId="4">#REF!</definedName>
    <definedName name="TotalAssetsFeb">#REF!</definedName>
    <definedName name="TotalAssetsJan" localSheetId="3">#REF!</definedName>
    <definedName name="TotalAssetsJan" localSheetId="4">#REF!</definedName>
    <definedName name="TotalAssetsJan">#REF!</definedName>
    <definedName name="TotalAssetsMar" localSheetId="3">#REF!</definedName>
    <definedName name="TotalAssetsMar" localSheetId="4">#REF!</definedName>
    <definedName name="TotalAssetsMar">#REF!</definedName>
    <definedName name="TotalLEFeb" localSheetId="3">#REF!</definedName>
    <definedName name="TotalLEFeb" localSheetId="4">#REF!</definedName>
    <definedName name="TotalLEFeb">#REF!</definedName>
    <definedName name="TotalLEJan" localSheetId="3">#REF!</definedName>
    <definedName name="TotalLEJan" localSheetId="4">#REF!</definedName>
    <definedName name="TotalLEJan">#REF!</definedName>
    <definedName name="TotalLEMar" localSheetId="3">#REF!</definedName>
    <definedName name="TotalLEMar" localSheetId="4">#REF!</definedName>
    <definedName name="TotalLEMar">#REF!</definedName>
    <definedName name="uio" localSheetId="3">#REF!</definedName>
    <definedName name="uio" localSheetId="4">#REF!</definedName>
    <definedName name="uio">#REF!</definedName>
    <definedName name="UU" localSheetId="3">#REF!</definedName>
    <definedName name="UU" localSheetId="4">#REF!</definedName>
    <definedName name="UU">#REF!</definedName>
    <definedName name="w">'[6]BS(old format)'!$H$39</definedName>
    <definedName name="WS" localSheetId="3">#REF!</definedName>
    <definedName name="WS" localSheetId="4">#REF!</definedName>
    <definedName name="WS">#REF!</definedName>
    <definedName name="X" localSheetId="3">'[10]Machine2,3''04'!#REF!</definedName>
    <definedName name="X" localSheetId="4">'[10]Machine2,3''04'!#REF!</definedName>
    <definedName name="X">'[10]Machine2,3''04'!#REF!</definedName>
    <definedName name="zz" localSheetId="3">#REF!</definedName>
    <definedName name="zz" localSheetId="4">#REF!</definedName>
    <definedName name="zz">#REF!</definedName>
    <definedName name="เ1149" localSheetId="3">[26]Aging!#REF!</definedName>
    <definedName name="เ1149" localSheetId="4">[26]Aging!#REF!</definedName>
    <definedName name="เ1149">[26]Aging!#REF!</definedName>
    <definedName name="กฟหกฟกฟกหฟกหฟก" localSheetId="3">#REF!</definedName>
    <definedName name="กฟหกฟกฟกหฟกหฟก" localSheetId="4">#REF!</definedName>
    <definedName name="กฟหกฟกฟกหฟกหฟก">#REF!</definedName>
    <definedName name="คชจในการบริหาร" localSheetId="3">[27]งบดุล!#REF!</definedName>
    <definedName name="คชจในการบริหาร" localSheetId="4">[27]งบดุล!#REF!</definedName>
    <definedName name="คชจในการบริหาร">[27]งบดุล!#REF!</definedName>
    <definedName name="ค่ารับรอง" localSheetId="3">#REF!</definedName>
    <definedName name="ค่ารับรอง" localSheetId="4">#REF!</definedName>
    <definedName name="ค่ารับรอง">#REF!</definedName>
    <definedName name="งบกำไรขาดทุน" localSheetId="3">[27]งบดุล!#REF!</definedName>
    <definedName name="งบกำไรขาดทุน" localSheetId="4">[27]งบดุล!#REF!</definedName>
    <definedName name="งบกำไรขาดทุน">[27]งบดุล!#REF!</definedName>
    <definedName name="งบดุล" localSheetId="3">[27]งบดุล!#REF!</definedName>
    <definedName name="งบดุล" localSheetId="4">[27]งบดุล!#REF!</definedName>
    <definedName name="งบดุล">[27]งบดุล!#REF!</definedName>
    <definedName name="นวล" localSheetId="3">#REF!</definedName>
    <definedName name="นวล" localSheetId="4">#REF!</definedName>
    <definedName name="นวล">#REF!</definedName>
    <definedName name="ฟฟ">'[28]GL CB'!$L$44</definedName>
    <definedName name="ฟฟฟฟฟฟฟฟฟฟฟฟฟฟฟฟฟฟฟฟฟฟฟฟฟฟฟ" localSheetId="3">#REF!</definedName>
    <definedName name="ฟฟฟฟฟฟฟฟฟฟฟฟฟฟฟฟฟฟฟฟฟฟฟฟฟฟฟ" localSheetId="4">#REF!</definedName>
    <definedName name="ฟฟฟฟฟฟฟฟฟฟฟฟฟฟฟฟฟฟฟฟฟฟฟฟฟฟฟ">#REF!</definedName>
    <definedName name="ฟฟฟฟฟฟฟฟฟฟฟฟฟฟฟฟฟฟฟฟฟฟฟฟฟฟฟฟฟฟฟฟ" localSheetId="3">#REF!</definedName>
    <definedName name="ฟฟฟฟฟฟฟฟฟฟฟฟฟฟฟฟฟฟฟฟฟฟฟฟฟฟฟฟฟฟฟฟ" localSheetId="4">#REF!</definedName>
    <definedName name="ฟฟฟฟฟฟฟฟฟฟฟฟฟฟฟฟฟฟฟฟฟฟฟฟฟฟฟฟฟฟฟฟ">#REF!</definedName>
    <definedName name="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">#REF!</definedName>
    <definedName name="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ฟฟฟฟฟฟฟฟฟฟฟฟฟฟฟฟฟฟฟฟฟ">#REF!</definedName>
    <definedName name="มมมมมมมมมมมมมมมมมมมมมมมมมมมมมมมมมมมมมมมมม" localSheetId="3">#REF!</definedName>
    <definedName name="มมมมมมมมมมมมมมมมมมมมมมมมมมมมมมมมมมมมมมมมม" localSheetId="4">#REF!</definedName>
    <definedName name="มมมมมมมมมมมมมมมมมมมมมมมมมมมมมมมมมมมมมมมมม">#REF!</definedName>
    <definedName name="รายงานอัตราแลกเปลี่ยน" localSheetId="3">#REF!</definedName>
    <definedName name="รายงานอัตราแลกเปลี่ยน" localSheetId="4">#REF!</definedName>
    <definedName name="รายงานอัตราแลกเปลี่ยน">#REF!</definedName>
    <definedName name="รายละเอียด" localSheetId="3">[27]งบดุล!#REF!</definedName>
    <definedName name="รายละเอียด" localSheetId="4">[27]งบดุล!#REF!</definedName>
    <definedName name="รายละเอียด">[27]งบดุล!#REF!</definedName>
    <definedName name="รายละเอียดประกอบ" localSheetId="3">[27]งบดุล!#REF!</definedName>
    <definedName name="รายละเอียดประกอบ" localSheetId="4">[27]งบดุล!#REF!</definedName>
    <definedName name="รายละเอียดประกอบ">[27]งบดุล!#REF!</definedName>
    <definedName name="หหหหหหหหหหหหหหห" localSheetId="3">#REF!</definedName>
    <definedName name="หหหหหหหหหหหหหหห" localSheetId="4">#REF!</definedName>
    <definedName name="หหหหหหหหหหหหหหห">#REF!</definedName>
    <definedName name="หหหหหหหหหหหหหหหหหหหหหหหหหหหหหหหหหหห" localSheetId="3">#REF!</definedName>
    <definedName name="หหหหหหหหหหหหหหหหหหหหหหหหหหหหหหหหหหห" localSheetId="4">#REF!</definedName>
    <definedName name="หหหหหหหหหหหหหหหหหหหหหหหหหหหหหหหหหหห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4" i="25" l="1"/>
  <c r="I57" i="25"/>
  <c r="C35" i="18" l="1"/>
  <c r="C33" i="9"/>
  <c r="F57" i="25"/>
  <c r="G57" i="25"/>
  <c r="J57" i="25"/>
  <c r="K31" i="18" l="1"/>
  <c r="I31" i="18"/>
  <c r="G31" i="18"/>
  <c r="E31" i="18"/>
  <c r="C31" i="18"/>
  <c r="C37" i="18" s="1"/>
  <c r="M29" i="18"/>
  <c r="M31" i="18" s="1"/>
  <c r="L39" i="9"/>
  <c r="K39" i="9"/>
  <c r="I39" i="9"/>
  <c r="U33" i="9"/>
  <c r="O33" i="9"/>
  <c r="O39" i="9" s="1"/>
  <c r="M33" i="9"/>
  <c r="K33" i="9"/>
  <c r="I33" i="9"/>
  <c r="G33" i="9"/>
  <c r="F33" i="9"/>
  <c r="E33" i="9"/>
  <c r="Q31" i="9"/>
  <c r="S31" i="9" s="1"/>
  <c r="Q36" i="9"/>
  <c r="Q37" i="9" s="1"/>
  <c r="U36" i="9"/>
  <c r="U37" i="9" s="1"/>
  <c r="C37" i="9"/>
  <c r="C39" i="9" s="1"/>
  <c r="E37" i="9"/>
  <c r="E39" i="9" s="1"/>
  <c r="G37" i="9"/>
  <c r="G39" i="9" s="1"/>
  <c r="I37" i="9"/>
  <c r="K37" i="9"/>
  <c r="O37" i="9"/>
  <c r="U39" i="9" l="1"/>
  <c r="W31" i="9"/>
  <c r="W33" i="9" s="1"/>
  <c r="S33" i="9"/>
  <c r="Q33" i="9"/>
  <c r="G13" i="22" l="1"/>
  <c r="J66" i="25" l="1"/>
  <c r="F65" i="25"/>
  <c r="J63" i="25"/>
  <c r="I63" i="25"/>
  <c r="G63" i="25"/>
  <c r="F63" i="25"/>
  <c r="U22" i="9"/>
  <c r="K23" i="9"/>
  <c r="M15" i="18"/>
  <c r="M17" i="18" s="1"/>
  <c r="I21" i="18"/>
  <c r="G21" i="18"/>
  <c r="E21" i="18"/>
  <c r="C21" i="18"/>
  <c r="K17" i="18"/>
  <c r="I17" i="18"/>
  <c r="G17" i="18"/>
  <c r="E17" i="18"/>
  <c r="C17" i="18"/>
  <c r="M11" i="18"/>
  <c r="G23" i="18" l="1"/>
  <c r="I23" i="18"/>
  <c r="C23" i="18"/>
  <c r="E23" i="18"/>
  <c r="O23" i="9" l="1"/>
  <c r="I23" i="9"/>
  <c r="G23" i="9"/>
  <c r="E23" i="9"/>
  <c r="C23" i="9"/>
  <c r="U23" i="9"/>
  <c r="Q22" i="9"/>
  <c r="Q23" i="9" s="1"/>
  <c r="U19" i="9"/>
  <c r="O19" i="9"/>
  <c r="M19" i="9"/>
  <c r="L25" i="9"/>
  <c r="K19" i="9"/>
  <c r="I19" i="9"/>
  <c r="G19" i="9"/>
  <c r="F19" i="9"/>
  <c r="E19" i="9"/>
  <c r="C19" i="9"/>
  <c r="Q17" i="9"/>
  <c r="Q19" i="9" s="1"/>
  <c r="S13" i="9"/>
  <c r="W13" i="9" s="1"/>
  <c r="G42" i="26"/>
  <c r="F42" i="26"/>
  <c r="H27" i="26"/>
  <c r="J23" i="26"/>
  <c r="I23" i="26"/>
  <c r="G23" i="26"/>
  <c r="F23" i="26"/>
  <c r="J18" i="26"/>
  <c r="I18" i="26"/>
  <c r="G18" i="26"/>
  <c r="F18" i="26"/>
  <c r="J13" i="26"/>
  <c r="I13" i="26"/>
  <c r="G13" i="26"/>
  <c r="F13" i="26"/>
  <c r="A2" i="26"/>
  <c r="F41" i="22"/>
  <c r="I25" i="26" l="1"/>
  <c r="I27" i="26" s="1"/>
  <c r="I29" i="26" s="1"/>
  <c r="F25" i="26"/>
  <c r="F27" i="26" s="1"/>
  <c r="F29" i="26" s="1"/>
  <c r="G25" i="9"/>
  <c r="I25" i="9"/>
  <c r="O25" i="9"/>
  <c r="Q25" i="9"/>
  <c r="U25" i="9"/>
  <c r="C25" i="9"/>
  <c r="K25" i="9"/>
  <c r="E25" i="9"/>
  <c r="S17" i="9"/>
  <c r="J25" i="26"/>
  <c r="J27" i="26" s="1"/>
  <c r="G25" i="26"/>
  <c r="G27" i="26" s="1"/>
  <c r="G29" i="26" l="1"/>
  <c r="G33" i="26" s="1"/>
  <c r="G41" i="26" s="1"/>
  <c r="G43" i="26" s="1"/>
  <c r="G10" i="25"/>
  <c r="J29" i="26"/>
  <c r="J33" i="26" s="1"/>
  <c r="J41" i="26" s="1"/>
  <c r="J43" i="26" s="1"/>
  <c r="J10" i="25"/>
  <c r="J24" i="25" s="1"/>
  <c r="J33" i="25" s="1"/>
  <c r="J36" i="25" s="1"/>
  <c r="I36" i="26"/>
  <c r="I46" i="26" s="1"/>
  <c r="I33" i="26"/>
  <c r="I41" i="26" s="1"/>
  <c r="I43" i="26" s="1"/>
  <c r="I10" i="25"/>
  <c r="I24" i="25" s="1"/>
  <c r="F33" i="26"/>
  <c r="F41" i="26" s="1"/>
  <c r="F43" i="26" s="1"/>
  <c r="F36" i="26"/>
  <c r="F46" i="26" s="1"/>
  <c r="F10" i="25"/>
  <c r="F24" i="25" s="1"/>
  <c r="F33" i="25" s="1"/>
  <c r="W17" i="9"/>
  <c r="W19" i="9" s="1"/>
  <c r="S19" i="9"/>
  <c r="G33" i="25" l="1"/>
  <c r="G36" i="25" s="1"/>
  <c r="M36" i="9"/>
  <c r="K34" i="18"/>
  <c r="K35" i="18" s="1"/>
  <c r="K37" i="18" s="1"/>
  <c r="J36" i="26"/>
  <c r="J46" i="26" s="1"/>
  <c r="F36" i="25"/>
  <c r="G36" i="26"/>
  <c r="G46" i="26" s="1"/>
  <c r="I33" i="25"/>
  <c r="I36" i="25" s="1"/>
  <c r="F38" i="26"/>
  <c r="I38" i="26"/>
  <c r="M37" i="9" l="1"/>
  <c r="M39" i="9" s="1"/>
  <c r="S36" i="9"/>
  <c r="K20" i="18"/>
  <c r="K21" i="18" s="1"/>
  <c r="K23" i="18" s="1"/>
  <c r="J38" i="26"/>
  <c r="M22" i="9"/>
  <c r="G38" i="26"/>
  <c r="H20" i="24"/>
  <c r="Q27" i="9"/>
  <c r="Q39" i="9" s="1"/>
  <c r="K23" i="7"/>
  <c r="J23" i="7"/>
  <c r="H23" i="7"/>
  <c r="G23" i="7"/>
  <c r="S37" i="9" l="1"/>
  <c r="W36" i="9"/>
  <c r="W37" i="9" s="1"/>
  <c r="M20" i="18"/>
  <c r="M21" i="18" s="1"/>
  <c r="M23" i="18" s="1"/>
  <c r="S27" i="9"/>
  <c r="M23" i="9"/>
  <c r="M25" i="9" s="1"/>
  <c r="S22" i="9"/>
  <c r="M25" i="18"/>
  <c r="J22" i="22"/>
  <c r="I22" i="22"/>
  <c r="G22" i="22"/>
  <c r="F22" i="22"/>
  <c r="J18" i="22"/>
  <c r="I18" i="22"/>
  <c r="G18" i="22"/>
  <c r="F18" i="22"/>
  <c r="J13" i="22"/>
  <c r="I13" i="22"/>
  <c r="F13" i="22"/>
  <c r="S39" i="9" l="1"/>
  <c r="S23" i="9"/>
  <c r="S25" i="9" s="1"/>
  <c r="W22" i="9"/>
  <c r="W23" i="9" s="1"/>
  <c r="W25" i="9" s="1"/>
  <c r="A2" i="25"/>
  <c r="A2" i="18"/>
  <c r="A2" i="22"/>
  <c r="A3" i="24"/>
  <c r="A2" i="24"/>
  <c r="A3" i="7"/>
  <c r="A2" i="7"/>
  <c r="G23" i="24" l="1"/>
  <c r="G41" i="22"/>
  <c r="K17" i="24"/>
  <c r="K16" i="24"/>
  <c r="H17" i="24"/>
  <c r="H16" i="24"/>
  <c r="I65" i="25"/>
  <c r="H23" i="24"/>
  <c r="K20" i="24"/>
  <c r="A4" i="25"/>
  <c r="A47" i="25" s="1"/>
  <c r="A4" i="18"/>
  <c r="I35" i="18"/>
  <c r="I37" i="18" s="1"/>
  <c r="G35" i="18"/>
  <c r="E35" i="18"/>
  <c r="E37" i="18" s="1"/>
  <c r="J15" i="24"/>
  <c r="G17" i="24"/>
  <c r="G15" i="24"/>
  <c r="J28" i="7"/>
  <c r="G28" i="7"/>
  <c r="G27" i="1"/>
  <c r="J27" i="1"/>
  <c r="G18" i="1"/>
  <c r="J18" i="1"/>
  <c r="K18" i="1"/>
  <c r="H18" i="1"/>
  <c r="A4" i="24"/>
  <c r="A4" i="7"/>
  <c r="K28" i="7"/>
  <c r="H28" i="7"/>
  <c r="K27" i="1"/>
  <c r="I27" i="1"/>
  <c r="H27" i="1"/>
  <c r="G37" i="18" l="1"/>
  <c r="J17" i="24" s="1"/>
  <c r="G28" i="1"/>
  <c r="H29" i="7"/>
  <c r="K29" i="7"/>
  <c r="K28" i="1"/>
  <c r="G29" i="7"/>
  <c r="G24" i="22"/>
  <c r="G26" i="22" s="1"/>
  <c r="G28" i="22" s="1"/>
  <c r="K22" i="24"/>
  <c r="K24" i="24" s="1"/>
  <c r="H28" i="1"/>
  <c r="J28" i="1"/>
  <c r="J29" i="7"/>
  <c r="I24" i="22"/>
  <c r="I26" i="22" s="1"/>
  <c r="I64" i="25" s="1"/>
  <c r="I66" i="25" s="1"/>
  <c r="I88" i="25" s="1"/>
  <c r="J24" i="22"/>
  <c r="J26" i="22" s="1"/>
  <c r="J28" i="22" s="1"/>
  <c r="F24" i="22"/>
  <c r="F26" i="22" s="1"/>
  <c r="F28" i="22" s="1"/>
  <c r="I67" i="25" l="1"/>
  <c r="F35" i="22"/>
  <c r="F45" i="22" s="1"/>
  <c r="F32" i="22"/>
  <c r="F40" i="22" s="1"/>
  <c r="F42" i="22" s="1"/>
  <c r="K25" i="24"/>
  <c r="K44" i="24" s="1"/>
  <c r="G64" i="25"/>
  <c r="G66" i="25" s="1"/>
  <c r="I28" i="22"/>
  <c r="I32" i="22" s="1"/>
  <c r="I40" i="22" s="1"/>
  <c r="I42" i="22" s="1"/>
  <c r="F64" i="25"/>
  <c r="J32" i="22"/>
  <c r="J40" i="22" s="1"/>
  <c r="J42" i="22" s="1"/>
  <c r="J35" i="22"/>
  <c r="J45" i="22" s="1"/>
  <c r="G32" i="22"/>
  <c r="G40" i="22" s="1"/>
  <c r="G42" i="22" s="1"/>
  <c r="G35" i="22"/>
  <c r="G45" i="22" s="1"/>
  <c r="F37" i="22" l="1"/>
  <c r="F66" i="25"/>
  <c r="F88" i="25" s="1"/>
  <c r="I35" i="22"/>
  <c r="I45" i="22" s="1"/>
  <c r="G37" i="22"/>
  <c r="J37" i="22"/>
  <c r="F67" i="25" l="1"/>
  <c r="J20" i="24"/>
  <c r="J22" i="24" s="1"/>
  <c r="J24" i="24" s="1"/>
  <c r="J25" i="24" s="1"/>
  <c r="J44" i="24" s="1"/>
  <c r="I37" i="22"/>
  <c r="G20" i="24"/>
  <c r="M34" i="18" l="1"/>
  <c r="M35" i="18" s="1"/>
  <c r="M37" i="18" s="1"/>
  <c r="W27" i="9"/>
  <c r="W39" i="9" s="1"/>
  <c r="G21" i="24"/>
  <c r="H21" i="24"/>
  <c r="H22" i="24" s="1"/>
  <c r="H24" i="24" s="1"/>
  <c r="H25" i="24" s="1"/>
  <c r="H44" i="24" s="1"/>
  <c r="G22" i="24" l="1"/>
  <c r="G24" i="24" s="1"/>
  <c r="G25" i="24" s="1"/>
  <c r="G44" i="24" s="1"/>
</calcChain>
</file>

<file path=xl/sharedStrings.xml><?xml version="1.0" encoding="utf-8"?>
<sst xmlns="http://schemas.openxmlformats.org/spreadsheetml/2006/main" count="339" uniqueCount="186">
  <si>
    <t xml:space="preserve"> </t>
  </si>
  <si>
    <t xml:space="preserve">        รายการปรับกระทบกำไร(ขาดทุน)สุทธิเป็นเงินสด</t>
  </si>
  <si>
    <t xml:space="preserve">           รับ(จ่าย)จากการดำเนินงาน</t>
  </si>
  <si>
    <t>POLARIS CAPITAL PUBLIC COMPANY LIMITED AND SUBSIDIARIES</t>
  </si>
  <si>
    <t>STATEMENTS OF FINANCIAL POSITION</t>
  </si>
  <si>
    <t>(Unit : Thousand Baht)</t>
  </si>
  <si>
    <t>Consolidated financial statements</t>
  </si>
  <si>
    <t>Separate financial statements</t>
  </si>
  <si>
    <t>Current assets</t>
  </si>
  <si>
    <t>Cash and cash equivalents items</t>
  </si>
  <si>
    <t>Trade and other receivables</t>
  </si>
  <si>
    <t>Loans to related parties</t>
  </si>
  <si>
    <t>Loans to third parties</t>
  </si>
  <si>
    <t xml:space="preserve">Real estate development cost </t>
  </si>
  <si>
    <t>Deposit for acquisition of investment</t>
  </si>
  <si>
    <t>Deposits for lands</t>
  </si>
  <si>
    <t>Other current assets</t>
  </si>
  <si>
    <t>Total current assets</t>
  </si>
  <si>
    <t>Non-current assets</t>
  </si>
  <si>
    <t>Property, plant and equipment</t>
  </si>
  <si>
    <t>Right-of-use assets</t>
  </si>
  <si>
    <t xml:space="preserve">Land awaiting development </t>
  </si>
  <si>
    <t>Deposits and guarantees</t>
  </si>
  <si>
    <t>Total non-current assets</t>
  </si>
  <si>
    <t>Total assets</t>
  </si>
  <si>
    <t>Unaudited</t>
  </si>
  <si>
    <t>Audited</t>
  </si>
  <si>
    <t>Liabilities and shareholders' equity</t>
  </si>
  <si>
    <t>Current liabilities</t>
  </si>
  <si>
    <t>Trade and other payables</t>
  </si>
  <si>
    <t>Short-term provisions</t>
  </si>
  <si>
    <t xml:space="preserve">Payable under cancellation of agreement </t>
  </si>
  <si>
    <t>to buy and to sell of condominium units</t>
  </si>
  <si>
    <t>Damage and rental deposits</t>
  </si>
  <si>
    <t>Pending payment utilities account payables</t>
  </si>
  <si>
    <t>Accrued corporate income tax</t>
  </si>
  <si>
    <t>Other current liabilities</t>
  </si>
  <si>
    <t>Total current liabilities</t>
  </si>
  <si>
    <t>Non-current liabilities</t>
  </si>
  <si>
    <t>Provision for loss from litigation claim</t>
  </si>
  <si>
    <t>Total non-current liabilities</t>
  </si>
  <si>
    <t>Total liabilities</t>
  </si>
  <si>
    <t xml:space="preserve">Suspense account for money transfer </t>
  </si>
  <si>
    <t>pending for verify</t>
  </si>
  <si>
    <t>Notes to financial statements are an integral part of these financial statements.</t>
  </si>
  <si>
    <t>Liabilities and shareholders' equity (continued)</t>
  </si>
  <si>
    <t>Shareholders' equity</t>
  </si>
  <si>
    <t>Share capital</t>
  </si>
  <si>
    <t>33,193,553,528 Ordinary shares @ Baht 30.00 each</t>
  </si>
  <si>
    <t xml:space="preserve">Issued and paid-up share capital </t>
  </si>
  <si>
    <t>Discount on ordinary share</t>
  </si>
  <si>
    <t>Deficit</t>
  </si>
  <si>
    <t xml:space="preserve">Different from business combination </t>
  </si>
  <si>
    <t>under common control</t>
  </si>
  <si>
    <t>Other component of equity</t>
  </si>
  <si>
    <t>Shareholders' equity of  Parent Company</t>
  </si>
  <si>
    <t>Non-controlling interests of subsidiaries</t>
  </si>
  <si>
    <t>Total shareholders' equity</t>
  </si>
  <si>
    <t>STATEMENTS OF COMPREHENSIVE INCOME</t>
  </si>
  <si>
    <t>Operating revenues</t>
  </si>
  <si>
    <t xml:space="preserve">Total operating revenues  </t>
  </si>
  <si>
    <t>Operating cost</t>
  </si>
  <si>
    <t>Administrative expenses</t>
  </si>
  <si>
    <t xml:space="preserve">Total operating cost </t>
  </si>
  <si>
    <t>Other expenses</t>
  </si>
  <si>
    <t>Loss on provision for litigation claim</t>
  </si>
  <si>
    <t>Total other expenses</t>
  </si>
  <si>
    <t>Financial cost</t>
  </si>
  <si>
    <t>Income tax revenue (expense)</t>
  </si>
  <si>
    <t>Shareholders of the Parent Company</t>
  </si>
  <si>
    <t>Attributable total comprehensive profit (loss) to for the period</t>
  </si>
  <si>
    <t>CONSOLIDATED STATEMENTS OF CHANGES IN SHAREHOLDERS' EQUITY</t>
  </si>
  <si>
    <t>Notes</t>
  </si>
  <si>
    <t>Attributable to equity holders of the parent company</t>
  </si>
  <si>
    <t>Retained earnings (deficit)</t>
  </si>
  <si>
    <t>Different from</t>
  </si>
  <si>
    <t>Total</t>
  </si>
  <si>
    <t>Non-</t>
  </si>
  <si>
    <t>Issued and</t>
  </si>
  <si>
    <t>Discount on</t>
  </si>
  <si>
    <t xml:space="preserve">Appropriated </t>
  </si>
  <si>
    <t xml:space="preserve"> business combination</t>
  </si>
  <si>
    <t>Exchange</t>
  </si>
  <si>
    <t xml:space="preserve">Total other </t>
  </si>
  <si>
    <t>shareholders'</t>
  </si>
  <si>
    <t>controlling</t>
  </si>
  <si>
    <t>paid-up</t>
  </si>
  <si>
    <t>ordinary</t>
  </si>
  <si>
    <t xml:space="preserve"> for</t>
  </si>
  <si>
    <t>Unappropriated</t>
  </si>
  <si>
    <t xml:space="preserve"> under the </t>
  </si>
  <si>
    <t xml:space="preserve"> differences of </t>
  </si>
  <si>
    <t>components</t>
  </si>
  <si>
    <t xml:space="preserve"> equity of</t>
  </si>
  <si>
    <t xml:space="preserve"> interests of</t>
  </si>
  <si>
    <t>share capital</t>
  </si>
  <si>
    <t xml:space="preserve"> share</t>
  </si>
  <si>
    <t>legal reserve</t>
  </si>
  <si>
    <t>common control</t>
  </si>
  <si>
    <t>foreign operation</t>
  </si>
  <si>
    <t>of equity</t>
  </si>
  <si>
    <t xml:space="preserve"> Parent Company</t>
  </si>
  <si>
    <t>subsidiaries</t>
  </si>
  <si>
    <t>Comprehensive income for the period</t>
  </si>
  <si>
    <t>Total comprehensive income for the period</t>
  </si>
  <si>
    <t xml:space="preserve">   Loss for the period</t>
  </si>
  <si>
    <t xml:space="preserve">SEPARATE STATEMENTS OF CHANGES IN SHAREHOLDERS' EQUITY </t>
  </si>
  <si>
    <t>STATEMENTS OF CASH FLOWS</t>
  </si>
  <si>
    <t>Cash flows from operating activities</t>
  </si>
  <si>
    <t>Depreciation</t>
  </si>
  <si>
    <t>Amortization of right-of-use assets</t>
  </si>
  <si>
    <t>Intangible assets</t>
  </si>
  <si>
    <t>Interest income</t>
  </si>
  <si>
    <t>Interest expenses</t>
  </si>
  <si>
    <t xml:space="preserve">   in operating assets and liabilities </t>
  </si>
  <si>
    <t xml:space="preserve">Loss from operations before changes  </t>
  </si>
  <si>
    <t>Received interest income</t>
  </si>
  <si>
    <t>STATEMENTS OF CASH FLOWS (continued)</t>
  </si>
  <si>
    <t xml:space="preserve">Cash flows from investing activities </t>
  </si>
  <si>
    <t>Cash flows from financing activities</t>
  </si>
  <si>
    <t>Cash and cash equivalents items at the beginning of the period</t>
  </si>
  <si>
    <t>Cash and cash equivalents items at the ending of the period</t>
  </si>
  <si>
    <t>Net cash and cash equivalents items increase-net</t>
  </si>
  <si>
    <t>Note</t>
  </si>
  <si>
    <t>Loss on write-off other receivables</t>
  </si>
  <si>
    <t>Investments in subsidiaries</t>
  </si>
  <si>
    <t>Suspenses bank account</t>
  </si>
  <si>
    <t>Paid interest expense</t>
  </si>
  <si>
    <t xml:space="preserve">Premium on </t>
  </si>
  <si>
    <t>Assets</t>
  </si>
  <si>
    <t>cash received (paid) from operating activities</t>
  </si>
  <si>
    <t>Payment of lease liabilities</t>
  </si>
  <si>
    <t>Amortization of intangible assets</t>
  </si>
  <si>
    <t>Non-controlling interests</t>
  </si>
  <si>
    <t>Changes in operating liabilities increase (decrease)</t>
  </si>
  <si>
    <t>Changes in operating assets (increase) decrease</t>
  </si>
  <si>
    <t>Cash paid for acquire of intangible assets</t>
  </si>
  <si>
    <t>Other comprehensive income for the period-net income tax</t>
  </si>
  <si>
    <t>Other comprehensive income</t>
  </si>
  <si>
    <t>Cash paid from operating activities</t>
  </si>
  <si>
    <t>December 31, 2022</t>
  </si>
  <si>
    <t>Balance as at  January 1, 2023</t>
  </si>
  <si>
    <t>Long-term liabilities</t>
  </si>
  <si>
    <t>Cost of services</t>
  </si>
  <si>
    <t>Loss on impairment of property, plant and equipment</t>
  </si>
  <si>
    <t>Cash paid for acquire property, plant and equipment</t>
  </si>
  <si>
    <t>33,193,544,381 Ordinary shares @ Baht 30.00 each</t>
  </si>
  <si>
    <t>Loss before income tax</t>
  </si>
  <si>
    <t>Adjustments to reconcile loss before income tax to</t>
  </si>
  <si>
    <t>Loss for the period</t>
  </si>
  <si>
    <t>Attributable loss for the period</t>
  </si>
  <si>
    <t>Attributable total comprehensive loss for the period</t>
  </si>
  <si>
    <t>Total comprehensive loss for the period</t>
  </si>
  <si>
    <t>Loss per share (baht per share)</t>
  </si>
  <si>
    <t>Basic loss per share</t>
  </si>
  <si>
    <t xml:space="preserve">Rental income </t>
  </si>
  <si>
    <t>Other income</t>
  </si>
  <si>
    <t>Net cash received (used) in operating activities</t>
  </si>
  <si>
    <t>Net cash received (uesed) from financing activities</t>
  </si>
  <si>
    <t>Balance as at January 1, 2022</t>
  </si>
  <si>
    <t xml:space="preserve">Transactions with shareholders, </t>
  </si>
  <si>
    <t xml:space="preserve">    recorded directly in equity</t>
  </si>
  <si>
    <t xml:space="preserve">   Increase share capital</t>
  </si>
  <si>
    <t xml:space="preserve">Total transactions with shareholders, </t>
  </si>
  <si>
    <t xml:space="preserve">  Loss for the period</t>
  </si>
  <si>
    <t>Total comprehensive income (loss) for the period</t>
  </si>
  <si>
    <t xml:space="preserve">Transactions with Shareholders, </t>
  </si>
  <si>
    <t>Deposits and security deposits</t>
  </si>
  <si>
    <t>Received cash from capital increase</t>
  </si>
  <si>
    <t>Gain on reversing liabilities</t>
  </si>
  <si>
    <t>Current portion of lease liabilities</t>
  </si>
  <si>
    <t>Loans from related parties</t>
  </si>
  <si>
    <t>Loss before financial cost and income tax</t>
  </si>
  <si>
    <t>(Increase)decrease in loans to related parties</t>
  </si>
  <si>
    <t>Net cash received(used) in investing activities</t>
  </si>
  <si>
    <t>Increase(decrease) in loans from related parties</t>
  </si>
  <si>
    <t>As at September 30, 2023</t>
  </si>
  <si>
    <t>September 30, 2023</t>
  </si>
  <si>
    <t>For the three-month period ended September 30, 2023</t>
  </si>
  <si>
    <t>For the nine-month period ended September 30, 2023</t>
  </si>
  <si>
    <t>Balance as at September 30, 2022</t>
  </si>
  <si>
    <t>Balance as at September 30, 2023</t>
  </si>
  <si>
    <t xml:space="preserve">   Decrease share capital</t>
  </si>
  <si>
    <t>Cash paid for loans to other person</t>
  </si>
  <si>
    <t>4,425,805,918 Ordinary shares @ Baht 0.75 each</t>
  </si>
  <si>
    <t>Total liabilities and shareholders' 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</si>
</sst>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6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64" formatCode="\t&quot;฿&quot;#,##0.00_);[Red]\(\t&quot;฿&quot;#,##0.00\)"/>
    <numFmt numFmtId="165" formatCode="&quot;$&quot;#,##0.00_);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* #,##0.00_);_(* \(#,##0.00\);_(* &quot;-&quot;??_);_(@_)"/>
    <numFmt numFmtId="169" formatCode="&quot;£&quot;#,##0;[Red]\-&quot;£&quot;#,##0"/>
    <numFmt numFmtId="170" formatCode="\t&quot;$&quot;#,##0_);\(\t&quot;$&quot;#,##0\)"/>
    <numFmt numFmtId="171" formatCode="#,##0\ ;\(#,##0\)"/>
    <numFmt numFmtId="172" formatCode="_(* #,##0_);_(* \(#,##0\);_(* &quot;-&quot;??_);_(@_)"/>
    <numFmt numFmtId="173" formatCode="_-* #,##0_-;\-* #,##0_-;_-* &quot;-&quot;??_-;_-@_-"/>
    <numFmt numFmtId="174" formatCode="d/mm/yy\ "/>
    <numFmt numFmtId="175" formatCode="#,##0;[Red]\(#,##0\)"/>
    <numFmt numFmtId="176" formatCode="\$#,##0;\(\$#,##0\)"/>
    <numFmt numFmtId="177" formatCode="#,##0;\(#,##0\)"/>
    <numFmt numFmtId="178" formatCode="\$#,##0.00;\(\$#,##0.00\)"/>
    <numFmt numFmtId="179" formatCode="0.0%"/>
    <numFmt numFmtId="180" formatCode="#,##0.0_);[Red]\(#,##0.0\)"/>
    <numFmt numFmtId="181" formatCode="#,##0.00;[Red]\(#,##0.00\)"/>
    <numFmt numFmtId="182" formatCode="#,###.00"/>
    <numFmt numFmtId="183" formatCode="\t&quot;£&quot;#,##0_);[Red]\(\t&quot;£&quot;#,##0\)"/>
    <numFmt numFmtId="184" formatCode="_(* #,##0.0000_);_(* \(#,##0.0000\);_(* &quot;-&quot;??_);_(@_)"/>
    <numFmt numFmtId="185" formatCode="#,##0.00\ ;\(#,##0.00\)"/>
  </numFmts>
  <fonts count="92"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</font>
    <font>
      <sz val="14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4"/>
      <name val="Cordia New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0"/>
      <name val="Times New Roman"/>
      <family val="1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8"/>
      <name val="Sans EE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1"/>
      <color indexed="8"/>
      <name val="Calibri"/>
      <family val="2"/>
      <charset val="222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12"/>
      <name val="นูลมรผ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4"/>
      <name val="Cordia New"/>
      <family val="2"/>
    </font>
    <font>
      <sz val="20"/>
      <name val="Angsana New"/>
      <family val="1"/>
    </font>
    <font>
      <sz val="10"/>
      <name val="Arial"/>
      <family val="2"/>
    </font>
    <font>
      <sz val="10"/>
      <color indexed="8"/>
      <name val="Calibri"/>
      <family val="2"/>
    </font>
    <font>
      <sz val="14"/>
      <name val="CordiaUPC"/>
      <family val="2"/>
    </font>
    <font>
      <sz val="12"/>
      <name val="Tms Rmn"/>
      <charset val="22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i/>
      <sz val="16"/>
      <color theme="1"/>
      <name val="Arial"/>
      <family val="2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1"/>
      <color rgb="FF3F3F3F"/>
      <name val="Calibri"/>
      <family val="2"/>
      <scheme val="minor"/>
    </font>
    <font>
      <b/>
      <i/>
      <u/>
      <sz val="11"/>
      <color theme="1"/>
      <name val="Arial"/>
      <family val="2"/>
    </font>
    <font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3"/>
      <name val="Browallia New"/>
      <family val="2"/>
      <charset val="222"/>
    </font>
    <font>
      <sz val="13"/>
      <name val="Browallia New"/>
      <family val="2"/>
      <charset val="222"/>
    </font>
    <font>
      <sz val="13"/>
      <color rgb="FFFF0000"/>
      <name val="Browallia New"/>
      <family val="2"/>
      <charset val="222"/>
    </font>
    <font>
      <b/>
      <sz val="13"/>
      <color rgb="FFFF0000"/>
      <name val="Browallia New"/>
      <family val="2"/>
      <charset val="222"/>
    </font>
    <font>
      <b/>
      <sz val="13"/>
      <color indexed="8"/>
      <name val="Browallia New"/>
      <family val="2"/>
      <charset val="222"/>
    </font>
    <font>
      <b/>
      <u/>
      <sz val="13"/>
      <name val="Browallia New"/>
      <family val="2"/>
      <charset val="222"/>
    </font>
    <font>
      <sz val="13"/>
      <color indexed="8"/>
      <name val="Browallia New"/>
      <family val="2"/>
      <charset val="222"/>
    </font>
    <font>
      <u/>
      <sz val="13"/>
      <name val="Browallia New"/>
      <family val="2"/>
      <charset val="222"/>
    </font>
    <font>
      <u/>
      <sz val="13"/>
      <color rgb="FFFF0000"/>
      <name val="Browallia New"/>
      <family val="2"/>
      <charset val="222"/>
    </font>
    <font>
      <sz val="13"/>
      <color theme="0"/>
      <name val="Browallia New"/>
      <family val="2"/>
      <charset val="222"/>
    </font>
    <font>
      <sz val="14"/>
      <name val="BrowalliaUPC"/>
      <family val="2"/>
    </font>
    <font>
      <sz val="13"/>
      <name val="BrowalliaUPC"/>
      <family val="2"/>
      <charset val="222"/>
    </font>
  </fonts>
  <fills count="6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9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093">
    <xf numFmtId="0" fontId="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59" fillId="36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59" fillId="37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59" fillId="38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59" fillId="39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59" fillId="40" borderId="0" applyNumberFormat="0" applyBorder="0" applyAlignment="0" applyProtection="0"/>
    <xf numFmtId="0" fontId="59" fillId="41" borderId="0" applyNumberFormat="0" applyBorder="0" applyAlignment="0" applyProtection="0"/>
    <xf numFmtId="0" fontId="59" fillId="42" borderId="0" applyNumberFormat="0" applyBorder="0" applyAlignment="0" applyProtection="0"/>
    <xf numFmtId="0" fontId="59" fillId="43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59" fillId="44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59" fillId="45" borderId="0" applyNumberFormat="0" applyBorder="0" applyAlignment="0" applyProtection="0"/>
    <xf numFmtId="0" fontId="59" fillId="46" borderId="0" applyNumberFormat="0" applyBorder="0" applyAlignment="0" applyProtection="0"/>
    <xf numFmtId="0" fontId="59" fillId="47" borderId="0" applyNumberFormat="0" applyBorder="0" applyAlignment="0" applyProtection="0"/>
    <xf numFmtId="0" fontId="60" fillId="48" borderId="0" applyNumberFormat="0" applyBorder="0" applyAlignment="0" applyProtection="0"/>
    <xf numFmtId="0" fontId="60" fillId="49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60" fillId="50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60" fillId="51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60" fillId="52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60" fillId="53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9" fontId="12" fillId="0" borderId="0"/>
    <xf numFmtId="9" fontId="13" fillId="0" borderId="0"/>
    <xf numFmtId="9" fontId="13" fillId="0" borderId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5" fillId="11" borderId="0" applyNumberFormat="0" applyBorder="0" applyAlignment="0" applyProtection="0"/>
    <xf numFmtId="0" fontId="60" fillId="54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60" fillId="55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15" borderId="0" applyNumberFormat="0" applyBorder="0" applyAlignment="0" applyProtection="0"/>
    <xf numFmtId="0" fontId="60" fillId="5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5" fillId="17" borderId="0" applyNumberFormat="0" applyBorder="0" applyAlignment="0" applyProtection="0"/>
    <xf numFmtId="0" fontId="60" fillId="57" borderId="0" applyNumberFormat="0" applyBorder="0" applyAlignment="0" applyProtection="0"/>
    <xf numFmtId="0" fontId="14" fillId="18" borderId="0" applyNumberFormat="0" applyBorder="0" applyAlignment="0" applyProtection="0"/>
    <xf numFmtId="0" fontId="14" fillId="10" borderId="0" applyNumberFormat="0" applyBorder="0" applyAlignment="0" applyProtection="0"/>
    <xf numFmtId="0" fontId="15" fillId="19" borderId="0" applyNumberFormat="0" applyBorder="0" applyAlignment="0" applyProtection="0"/>
    <xf numFmtId="0" fontId="60" fillId="5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" fillId="22" borderId="0" applyNumberFormat="0" applyBorder="0" applyAlignment="0" applyProtection="0"/>
    <xf numFmtId="0" fontId="60" fillId="59" borderId="0" applyNumberFormat="0" applyBorder="0" applyAlignment="0" applyProtection="0"/>
    <xf numFmtId="0" fontId="61" fillId="60" borderId="0" applyNumberFormat="0" applyBorder="0" applyAlignment="0" applyProtection="0"/>
    <xf numFmtId="0" fontId="62" fillId="61" borderId="16" applyNumberFormat="0" applyAlignment="0" applyProtection="0"/>
    <xf numFmtId="0" fontId="63" fillId="62" borderId="17" applyNumberFormat="0" applyAlignment="0" applyProtection="0"/>
    <xf numFmtId="168" fontId="1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175" fontId="16" fillId="0" borderId="0" applyFont="0" applyFill="0" applyBorder="0" applyAlignment="0" applyProtection="0"/>
    <xf numFmtId="41" fontId="4" fillId="0" borderId="0" applyFont="0" applyFill="0" applyBorder="0" applyAlignment="0" applyProtection="0"/>
    <xf numFmtId="168" fontId="18" fillId="0" borderId="0" applyFont="0" applyFill="0" applyBorder="0" applyAlignment="0" applyProtection="0"/>
    <xf numFmtId="176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68" fontId="18" fillId="0" borderId="0" applyFont="0" applyFill="0" applyBorder="0" applyAlignment="0" applyProtection="0"/>
    <xf numFmtId="176" fontId="18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6" fontId="18" fillId="0" borderId="0" applyFont="0" applyFill="0" applyBorder="0" applyAlignment="0" applyProtection="0"/>
    <xf numFmtId="41" fontId="16" fillId="0" borderId="0" applyFont="0" applyFill="0" applyBorder="0" applyAlignment="0" applyProtection="0"/>
    <xf numFmtId="168" fontId="5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68" fontId="4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68" fontId="4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55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0" fontId="4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7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83" fontId="3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4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7" fontId="19" fillId="0" borderId="0"/>
    <xf numFmtId="0" fontId="13" fillId="0" borderId="0"/>
    <xf numFmtId="0" fontId="13" fillId="0" borderId="0"/>
    <xf numFmtId="178" fontId="19" fillId="0" borderId="0"/>
    <xf numFmtId="0" fontId="13" fillId="0" borderId="0"/>
    <xf numFmtId="0" fontId="13" fillId="0" borderId="0"/>
    <xf numFmtId="176" fontId="19" fillId="0" borderId="0"/>
    <xf numFmtId="179" fontId="13" fillId="0" borderId="0"/>
    <xf numFmtId="179" fontId="13" fillId="0" borderId="0"/>
    <xf numFmtId="0" fontId="20" fillId="0" borderId="0" applyNumberFormat="0" applyFill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64" fillId="0" borderId="0" applyNumberFormat="0" applyFill="0" applyBorder="0" applyAlignment="0" applyProtection="0"/>
    <xf numFmtId="0" fontId="65" fillId="63" borderId="0" applyNumberFormat="0" applyBorder="0" applyAlignment="0" applyProtection="0"/>
    <xf numFmtId="38" fontId="6" fillId="26" borderId="0" applyNumberFormat="0" applyBorder="0" applyAlignment="0" applyProtection="0"/>
    <xf numFmtId="0" fontId="22" fillId="27" borderId="1"/>
    <xf numFmtId="0" fontId="23" fillId="0" borderId="2" applyNumberFormat="0" applyAlignment="0" applyProtection="0">
      <alignment horizontal="left" vertical="center"/>
    </xf>
    <xf numFmtId="0" fontId="23" fillId="0" borderId="3">
      <alignment horizontal="left" vertical="center"/>
    </xf>
    <xf numFmtId="0" fontId="24" fillId="28" borderId="4">
      <alignment vertical="center" wrapText="1"/>
    </xf>
    <xf numFmtId="0" fontId="66" fillId="0" borderId="18" applyNumberFormat="0" applyFill="0" applyAlignment="0" applyProtection="0"/>
    <xf numFmtId="0" fontId="67" fillId="0" borderId="19" applyNumberFormat="0" applyFill="0" applyAlignment="0" applyProtection="0"/>
    <xf numFmtId="0" fontId="68" fillId="0" borderId="20" applyNumberFormat="0" applyFill="0" applyAlignment="0" applyProtection="0"/>
    <xf numFmtId="0" fontId="68" fillId="0" borderId="0" applyNumberFormat="0" applyFill="0" applyBorder="0" applyAlignment="0" applyProtection="0"/>
    <xf numFmtId="0" fontId="69" fillId="0" borderId="0">
      <alignment horizontal="center" textRotation="90"/>
    </xf>
    <xf numFmtId="0" fontId="2" fillId="0" borderId="0" applyNumberFormat="0" applyFill="0" applyBorder="0" applyAlignment="0" applyProtection="0">
      <alignment vertical="top"/>
      <protection locked="0"/>
    </xf>
    <xf numFmtId="10" fontId="6" fillId="29" borderId="5" applyNumberFormat="0" applyBorder="0" applyAlignment="0" applyProtection="0"/>
    <xf numFmtId="0" fontId="70" fillId="64" borderId="16" applyNumberFormat="0" applyAlignment="0" applyProtection="0"/>
    <xf numFmtId="0" fontId="71" fillId="0" borderId="21" applyNumberFormat="0" applyFill="0" applyAlignment="0" applyProtection="0"/>
    <xf numFmtId="0" fontId="72" fillId="65" borderId="0" applyNumberFormat="0" applyBorder="0" applyAlignment="0" applyProtection="0"/>
    <xf numFmtId="37" fontId="25" fillId="0" borderId="0"/>
    <xf numFmtId="0" fontId="26" fillId="0" borderId="0"/>
    <xf numFmtId="0" fontId="18" fillId="0" borderId="0"/>
    <xf numFmtId="0" fontId="16" fillId="0" borderId="0"/>
    <xf numFmtId="0" fontId="54" fillId="0" borderId="0"/>
    <xf numFmtId="0" fontId="55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1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7" fillId="0" borderId="0"/>
    <xf numFmtId="0" fontId="73" fillId="0" borderId="0"/>
    <xf numFmtId="0" fontId="12" fillId="0" borderId="0"/>
    <xf numFmtId="0" fontId="27" fillId="0" borderId="0">
      <alignment vertical="top"/>
    </xf>
    <xf numFmtId="0" fontId="55" fillId="0" borderId="0"/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4" fillId="0" borderId="0"/>
    <xf numFmtId="0" fontId="4" fillId="0" borderId="0"/>
    <xf numFmtId="0" fontId="16" fillId="0" borderId="0"/>
    <xf numFmtId="0" fontId="27" fillId="0" borderId="0">
      <alignment vertical="top"/>
    </xf>
    <xf numFmtId="0" fontId="16" fillId="0" borderId="0"/>
    <xf numFmtId="0" fontId="4" fillId="0" borderId="0"/>
    <xf numFmtId="0" fontId="3" fillId="0" borderId="0"/>
    <xf numFmtId="0" fontId="13" fillId="0" borderId="0"/>
    <xf numFmtId="0" fontId="27" fillId="0" borderId="0">
      <alignment vertical="top"/>
    </xf>
    <xf numFmtId="0" fontId="13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27" fillId="0" borderId="0">
      <alignment vertical="top"/>
    </xf>
    <xf numFmtId="0" fontId="27" fillId="0" borderId="0">
      <alignment vertical="top"/>
    </xf>
    <xf numFmtId="0" fontId="73" fillId="0" borderId="0"/>
    <xf numFmtId="0" fontId="16" fillId="0" borderId="0"/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4" fillId="0" borderId="0"/>
    <xf numFmtId="0" fontId="4" fillId="0" borderId="0"/>
    <xf numFmtId="0" fontId="9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27" fillId="0" borderId="0">
      <alignment vertical="top"/>
    </xf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" fillId="0" borderId="0"/>
    <xf numFmtId="0" fontId="74" fillId="0" borderId="0"/>
    <xf numFmtId="0" fontId="4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9" fillId="0" borderId="0"/>
    <xf numFmtId="0" fontId="4" fillId="0" borderId="0"/>
    <xf numFmtId="0" fontId="74" fillId="0" borderId="0"/>
    <xf numFmtId="0" fontId="74" fillId="0" borderId="0"/>
    <xf numFmtId="0" fontId="7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8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51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9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1" fillId="0" borderId="0"/>
    <xf numFmtId="0" fontId="53" fillId="0" borderId="0"/>
    <xf numFmtId="0" fontId="4" fillId="0" borderId="0"/>
    <xf numFmtId="0" fontId="57" fillId="0" borderId="0"/>
    <xf numFmtId="0" fontId="9" fillId="0" borderId="0"/>
    <xf numFmtId="0" fontId="12" fillId="0" borderId="0"/>
    <xf numFmtId="0" fontId="4" fillId="0" borderId="0"/>
    <xf numFmtId="0" fontId="28" fillId="0" borderId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59" fillId="66" borderId="22" applyNumberFormat="0" applyFont="0" applyAlignment="0" applyProtection="0"/>
    <xf numFmtId="0" fontId="16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75" fillId="61" borderId="23" applyNumberFormat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>
      <alignment vertical="top"/>
    </xf>
    <xf numFmtId="9" fontId="4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9" fillId="0" borderId="0" applyNumberFormat="0" applyFont="0" applyFill="0" applyBorder="0" applyAlignment="0" applyProtection="0">
      <alignment horizontal="left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0" fontId="76" fillId="0" borderId="0"/>
    <xf numFmtId="0" fontId="76" fillId="0" borderId="0"/>
    <xf numFmtId="180" fontId="4" fillId="0" borderId="0"/>
    <xf numFmtId="4" fontId="27" fillId="28" borderId="7" applyNumberFormat="0" applyProtection="0">
      <alignment vertical="center"/>
    </xf>
    <xf numFmtId="4" fontId="27" fillId="28" borderId="7" applyNumberFormat="0" applyProtection="0">
      <alignment horizontal="left" vertical="center" indent="1"/>
    </xf>
    <xf numFmtId="4" fontId="27" fillId="28" borderId="7" applyNumberFormat="0" applyProtection="0">
      <alignment horizontal="left" vertical="center" indent="1"/>
    </xf>
    <xf numFmtId="0" fontId="4" fillId="31" borderId="7" applyNumberFormat="0" applyProtection="0">
      <alignment horizontal="left" vertical="center" indent="1"/>
    </xf>
    <xf numFmtId="4" fontId="30" fillId="32" borderId="7" applyNumberFormat="0" applyProtection="0">
      <alignment horizontal="left" vertical="center" indent="1"/>
    </xf>
    <xf numFmtId="4" fontId="27" fillId="33" borderId="9" applyNumberFormat="0" applyProtection="0">
      <alignment horizontal="left" vertical="center" indent="1"/>
    </xf>
    <xf numFmtId="4" fontId="31" fillId="33" borderId="7" applyNumberFormat="0" applyProtection="0">
      <alignment horizontal="left" vertical="center" indent="1"/>
    </xf>
    <xf numFmtId="4" fontId="27" fillId="34" borderId="7" applyNumberFormat="0" applyProtection="0">
      <alignment horizontal="left" vertical="center" indent="1"/>
    </xf>
    <xf numFmtId="0" fontId="4" fillId="34" borderId="7" applyNumberFormat="0" applyProtection="0">
      <alignment horizontal="left" vertical="center" indent="1"/>
    </xf>
    <xf numFmtId="0" fontId="4" fillId="35" borderId="7" applyNumberFormat="0" applyProtection="0">
      <alignment horizontal="left" vertical="center" indent="1"/>
    </xf>
    <xf numFmtId="0" fontId="4" fillId="26" borderId="7" applyNumberFormat="0" applyProtection="0">
      <alignment horizontal="left" vertical="center" indent="1"/>
    </xf>
    <xf numFmtId="0" fontId="4" fillId="31" borderId="7" applyNumberFormat="0" applyProtection="0">
      <alignment horizontal="left" vertical="center" indent="1"/>
    </xf>
    <xf numFmtId="4" fontId="27" fillId="29" borderId="7" applyNumberFormat="0" applyProtection="0">
      <alignment horizontal="left" vertical="center" indent="1"/>
    </xf>
    <xf numFmtId="4" fontId="27" fillId="33" borderId="7" applyNumberFormat="0" applyProtection="0">
      <alignment horizontal="right" vertical="center"/>
    </xf>
    <xf numFmtId="0" fontId="4" fillId="31" borderId="7" applyNumberFormat="0" applyProtection="0">
      <alignment horizontal="left" vertical="center" indent="1"/>
    </xf>
    <xf numFmtId="0" fontId="4" fillId="31" borderId="7" applyNumberFormat="0" applyProtection="0">
      <alignment horizontal="left" vertical="center" indent="1"/>
    </xf>
    <xf numFmtId="0" fontId="32" fillId="0" borderId="0" applyNumberFormat="0" applyProtection="0"/>
    <xf numFmtId="4" fontId="33" fillId="33" borderId="7" applyNumberFormat="0" applyProtection="0">
      <alignment horizontal="right" vertical="center"/>
    </xf>
    <xf numFmtId="0" fontId="34" fillId="0" borderId="0" applyNumberFormat="0" applyFill="0" applyBorder="0" applyAlignment="0" applyProtection="0"/>
    <xf numFmtId="1" fontId="35" fillId="0" borderId="0"/>
    <xf numFmtId="3" fontId="4" fillId="0" borderId="5" applyNumberFormat="0" applyFont="0" applyFill="0" applyAlignment="0" applyProtection="0">
      <alignment vertical="center"/>
    </xf>
    <xf numFmtId="40" fontId="36" fillId="0" borderId="0"/>
    <xf numFmtId="0" fontId="77" fillId="0" borderId="0" applyNumberFormat="0" applyFill="0" applyBorder="0" applyAlignment="0" applyProtection="0"/>
    <xf numFmtId="0" fontId="78" fillId="0" borderId="24" applyNumberFormat="0" applyFill="0" applyAlignment="0" applyProtection="0"/>
    <xf numFmtId="41" fontId="4" fillId="0" borderId="0" applyFont="0" applyFill="0" applyBorder="0" applyAlignment="0" applyProtection="0"/>
    <xf numFmtId="40" fontId="28" fillId="0" borderId="0" applyFont="0" applyFill="0" applyBorder="0" applyAlignment="0" applyProtection="0"/>
    <xf numFmtId="0" fontId="4" fillId="0" borderId="0" applyFont="0" applyFill="0" applyBorder="0" applyAlignment="0" applyProtection="0"/>
    <xf numFmtId="8" fontId="37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38" fillId="0" borderId="1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4" fillId="0" borderId="0" applyFont="0" applyFill="0" applyBorder="0" applyAlignment="0" applyProtection="0"/>
    <xf numFmtId="181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181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43" fontId="39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168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9" fontId="44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7" fillId="0" borderId="0"/>
    <xf numFmtId="0" fontId="17" fillId="0" borderId="0"/>
    <xf numFmtId="0" fontId="27" fillId="0" borderId="0">
      <alignment vertical="top"/>
    </xf>
    <xf numFmtId="0" fontId="17" fillId="0" borderId="0"/>
    <xf numFmtId="0" fontId="27" fillId="0" borderId="0">
      <alignment vertical="top"/>
    </xf>
    <xf numFmtId="0" fontId="27" fillId="0" borderId="0">
      <alignment vertical="top"/>
    </xf>
    <xf numFmtId="0" fontId="17" fillId="0" borderId="0"/>
    <xf numFmtId="0" fontId="27" fillId="0" borderId="0">
      <alignment vertical="top"/>
    </xf>
    <xf numFmtId="0" fontId="16" fillId="0" borderId="0"/>
    <xf numFmtId="0" fontId="4" fillId="0" borderId="0"/>
    <xf numFmtId="0" fontId="14" fillId="0" borderId="0"/>
    <xf numFmtId="0" fontId="16" fillId="0" borderId="0"/>
    <xf numFmtId="0" fontId="9" fillId="0" borderId="0"/>
    <xf numFmtId="0" fontId="9" fillId="0" borderId="0"/>
    <xf numFmtId="0" fontId="13" fillId="0" borderId="0"/>
    <xf numFmtId="0" fontId="16" fillId="0" borderId="0"/>
    <xf numFmtId="0" fontId="3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9" fillId="0" borderId="0"/>
    <xf numFmtId="0" fontId="16" fillId="0" borderId="0"/>
    <xf numFmtId="0" fontId="16" fillId="0" borderId="0"/>
    <xf numFmtId="0" fontId="4" fillId="0" borderId="0"/>
    <xf numFmtId="0" fontId="73" fillId="0" borderId="0"/>
    <xf numFmtId="0" fontId="17" fillId="0" borderId="0"/>
    <xf numFmtId="0" fontId="13" fillId="0" borderId="0"/>
    <xf numFmtId="0" fontId="9" fillId="0" borderId="0"/>
    <xf numFmtId="0" fontId="9" fillId="0" borderId="0"/>
    <xf numFmtId="0" fontId="16" fillId="0" borderId="0"/>
    <xf numFmtId="0" fontId="17" fillId="0" borderId="0"/>
    <xf numFmtId="169" fontId="52" fillId="0" borderId="11"/>
    <xf numFmtId="0" fontId="27" fillId="0" borderId="0">
      <alignment vertical="top"/>
    </xf>
    <xf numFmtId="0" fontId="4" fillId="0" borderId="0"/>
    <xf numFmtId="0" fontId="16" fillId="0" borderId="0"/>
    <xf numFmtId="0" fontId="16" fillId="0" borderId="0"/>
    <xf numFmtId="0" fontId="40" fillId="0" borderId="0"/>
    <xf numFmtId="0" fontId="16" fillId="0" borderId="0"/>
    <xf numFmtId="0" fontId="17" fillId="0" borderId="0"/>
    <xf numFmtId="0" fontId="27" fillId="0" borderId="0">
      <alignment vertical="top"/>
    </xf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8" fillId="0" borderId="0"/>
    <xf numFmtId="0" fontId="18" fillId="0" borderId="0"/>
    <xf numFmtId="0" fontId="18" fillId="0" borderId="0"/>
    <xf numFmtId="0" fontId="74" fillId="0" borderId="0"/>
    <xf numFmtId="0" fontId="18" fillId="0" borderId="0"/>
    <xf numFmtId="0" fontId="16" fillId="0" borderId="0"/>
    <xf numFmtId="0" fontId="16" fillId="0" borderId="0"/>
    <xf numFmtId="0" fontId="4" fillId="0" borderId="0"/>
    <xf numFmtId="39" fontId="5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5" fillId="0" borderId="0" applyNumberFormat="0" applyFill="0" applyBorder="0" applyProtection="0">
      <alignment vertical="center"/>
    </xf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6" fillId="0" borderId="0" applyNumberFormat="0" applyFill="0" applyBorder="0" applyProtection="0">
      <alignment vertical="center"/>
    </xf>
    <xf numFmtId="9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/>
    <xf numFmtId="0" fontId="47" fillId="0" borderId="0"/>
    <xf numFmtId="0" fontId="48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</cellStyleXfs>
  <cellXfs count="294">
    <xf numFmtId="0" fontId="0" fillId="0" borderId="0" xfId="0"/>
    <xf numFmtId="168" fontId="80" fillId="0" borderId="13" xfId="185" quotePrefix="1" applyFont="1" applyFill="1" applyBorder="1" applyAlignment="1">
      <alignment horizontal="center" wrapText="1"/>
    </xf>
    <xf numFmtId="168" fontId="80" fillId="0" borderId="13" xfId="185" applyFont="1" applyFill="1" applyBorder="1"/>
    <xf numFmtId="168" fontId="81" fillId="0" borderId="0" xfId="185" applyFont="1" applyFill="1"/>
    <xf numFmtId="0" fontId="81" fillId="0" borderId="0" xfId="185" applyNumberFormat="1" applyFont="1" applyFill="1"/>
    <xf numFmtId="0" fontId="82" fillId="0" borderId="0" xfId="185" applyNumberFormat="1" applyFont="1" applyFill="1"/>
    <xf numFmtId="168" fontId="81" fillId="0" borderId="0" xfId="185" applyFont="1" applyFill="1" applyBorder="1"/>
    <xf numFmtId="168" fontId="82" fillId="0" borderId="0" xfId="185" applyFont="1" applyFill="1" applyBorder="1"/>
    <xf numFmtId="168" fontId="80" fillId="0" borderId="0" xfId="185" applyFont="1" applyFill="1"/>
    <xf numFmtId="168" fontId="80" fillId="0" borderId="0" xfId="185" applyFont="1" applyFill="1" applyBorder="1"/>
    <xf numFmtId="168" fontId="80" fillId="0" borderId="0" xfId="185" applyFont="1" applyFill="1" applyBorder="1" applyAlignment="1">
      <alignment vertical="top" wrapText="1"/>
    </xf>
    <xf numFmtId="0" fontId="80" fillId="0" borderId="0" xfId="185" applyNumberFormat="1" applyFont="1" applyFill="1" applyBorder="1" applyAlignment="1">
      <alignment horizontal="center" vertical="top" wrapText="1"/>
    </xf>
    <xf numFmtId="0" fontId="83" fillId="0" borderId="0" xfId="185" applyNumberFormat="1" applyFont="1" applyFill="1" applyBorder="1" applyAlignment="1">
      <alignment horizontal="center" vertical="top" wrapText="1"/>
    </xf>
    <xf numFmtId="168" fontId="80" fillId="0" borderId="13" xfId="185" applyFont="1" applyFill="1" applyBorder="1" applyAlignment="1"/>
    <xf numFmtId="168" fontId="83" fillId="0" borderId="13" xfId="185" applyFont="1" applyFill="1" applyBorder="1" applyAlignment="1"/>
    <xf numFmtId="168" fontId="84" fillId="0" borderId="13" xfId="185" applyFont="1" applyFill="1" applyBorder="1" applyAlignment="1">
      <alignment horizontal="right"/>
    </xf>
    <xf numFmtId="168" fontId="80" fillId="0" borderId="14" xfId="185" applyFont="1" applyFill="1" applyBorder="1"/>
    <xf numFmtId="168" fontId="80" fillId="0" borderId="14" xfId="185" applyFont="1" applyFill="1" applyBorder="1" applyAlignment="1">
      <alignment vertical="top" wrapText="1"/>
    </xf>
    <xf numFmtId="0" fontId="80" fillId="0" borderId="14" xfId="185" applyNumberFormat="1" applyFont="1" applyFill="1" applyBorder="1" applyAlignment="1">
      <alignment horizontal="center" vertical="top" wrapText="1"/>
    </xf>
    <xf numFmtId="168" fontId="80" fillId="0" borderId="13" xfId="185" applyFont="1" applyFill="1" applyBorder="1" applyAlignment="1">
      <alignment vertical="top" wrapText="1"/>
    </xf>
    <xf numFmtId="168" fontId="80" fillId="0" borderId="13" xfId="185" quotePrefix="1" applyFont="1" applyFill="1" applyBorder="1" applyAlignment="1">
      <alignment horizontal="center"/>
    </xf>
    <xf numFmtId="168" fontId="80" fillId="0" borderId="0" xfId="185" applyFont="1" applyFill="1" applyBorder="1" applyAlignment="1">
      <alignment horizontal="center"/>
    </xf>
    <xf numFmtId="168" fontId="83" fillId="0" borderId="0" xfId="185" applyFont="1" applyFill="1" applyBorder="1" applyAlignment="1">
      <alignment horizontal="center"/>
    </xf>
    <xf numFmtId="168" fontId="86" fillId="0" borderId="0" xfId="185" applyFont="1" applyFill="1" applyAlignment="1">
      <alignment vertical="top"/>
    </xf>
    <xf numFmtId="168" fontId="86" fillId="0" borderId="0" xfId="185" applyFont="1" applyFill="1" applyAlignment="1">
      <alignment vertical="top" wrapText="1"/>
    </xf>
    <xf numFmtId="0" fontId="81" fillId="0" borderId="0" xfId="185" applyNumberFormat="1" applyFont="1" applyFill="1" applyAlignment="1">
      <alignment horizontal="center" vertical="top" wrapText="1"/>
    </xf>
    <xf numFmtId="0" fontId="82" fillId="0" borderId="0" xfId="185" applyNumberFormat="1" applyFont="1" applyFill="1" applyAlignment="1">
      <alignment horizontal="center" vertical="top" wrapText="1"/>
    </xf>
    <xf numFmtId="168" fontId="80" fillId="0" borderId="0" xfId="185" applyFont="1" applyFill="1" applyAlignment="1"/>
    <xf numFmtId="168" fontId="81" fillId="0" borderId="0" xfId="185" applyFont="1" applyFill="1" applyAlignment="1">
      <alignment vertical="top" wrapText="1"/>
    </xf>
    <xf numFmtId="168" fontId="81" fillId="0" borderId="0" xfId="185" applyFont="1" applyFill="1" applyAlignment="1">
      <alignment vertical="top"/>
    </xf>
    <xf numFmtId="172" fontId="81" fillId="0" borderId="0" xfId="185" applyNumberFormat="1" applyFont="1" applyFill="1" applyAlignment="1">
      <alignment horizontal="center" vertical="top" wrapText="1"/>
    </xf>
    <xf numFmtId="172" fontId="81" fillId="0" borderId="0" xfId="185" applyNumberFormat="1" applyFont="1" applyFill="1" applyAlignment="1">
      <alignment vertical="top"/>
    </xf>
    <xf numFmtId="172" fontId="81" fillId="0" borderId="0" xfId="185" applyNumberFormat="1" applyFont="1" applyFill="1" applyBorder="1" applyAlignment="1">
      <alignment vertical="top"/>
    </xf>
    <xf numFmtId="168" fontId="86" fillId="0" borderId="0" xfId="1091" applyFont="1" applyFill="1" applyAlignment="1">
      <alignment vertical="top"/>
    </xf>
    <xf numFmtId="168" fontId="86" fillId="0" borderId="0" xfId="185" applyFont="1" applyFill="1"/>
    <xf numFmtId="168" fontId="86" fillId="0" borderId="0" xfId="185" applyFont="1" applyFill="1" applyAlignment="1">
      <alignment horizontal="left" vertical="top"/>
    </xf>
    <xf numFmtId="0" fontId="81" fillId="0" borderId="0" xfId="185" applyNumberFormat="1" applyFont="1" applyFill="1" applyAlignment="1">
      <alignment vertical="top" wrapText="1"/>
    </xf>
    <xf numFmtId="172" fontId="81" fillId="0" borderId="3" xfId="185" applyNumberFormat="1" applyFont="1" applyFill="1" applyBorder="1" applyAlignment="1">
      <alignment vertical="top"/>
    </xf>
    <xf numFmtId="0" fontId="82" fillId="0" borderId="0" xfId="185" applyNumberFormat="1" applyFont="1" applyFill="1" applyAlignment="1">
      <alignment vertical="top" wrapText="1"/>
    </xf>
    <xf numFmtId="168" fontId="81" fillId="0" borderId="0" xfId="185" quotePrefix="1" applyFont="1" applyFill="1" applyAlignment="1">
      <alignment vertical="top"/>
    </xf>
    <xf numFmtId="168" fontId="81" fillId="0" borderId="0" xfId="185" applyFont="1" applyFill="1" applyAlignment="1"/>
    <xf numFmtId="0" fontId="81" fillId="0" borderId="0" xfId="185" applyNumberFormat="1" applyFont="1" applyFill="1" applyAlignment="1">
      <alignment vertical="top"/>
    </xf>
    <xf numFmtId="172" fontId="81" fillId="0" borderId="12" xfId="185" applyNumberFormat="1" applyFont="1" applyFill="1" applyBorder="1" applyAlignment="1">
      <alignment vertical="top"/>
    </xf>
    <xf numFmtId="168" fontId="82" fillId="0" borderId="0" xfId="185" applyFont="1" applyFill="1"/>
    <xf numFmtId="172" fontId="81" fillId="0" borderId="0" xfId="185" applyNumberFormat="1" applyFont="1" applyFill="1"/>
    <xf numFmtId="168" fontId="81" fillId="0" borderId="0" xfId="185" applyFont="1" applyFill="1" applyBorder="1" applyAlignment="1">
      <alignment vertical="top"/>
    </xf>
    <xf numFmtId="172" fontId="82" fillId="0" borderId="0" xfId="185" applyNumberFormat="1" applyFont="1" applyFill="1"/>
    <xf numFmtId="0" fontId="81" fillId="0" borderId="0" xfId="185" applyNumberFormat="1" applyFont="1" applyFill="1" applyAlignment="1"/>
    <xf numFmtId="0" fontId="82" fillId="0" borderId="0" xfId="185" applyNumberFormat="1" applyFont="1" applyFill="1" applyAlignment="1"/>
    <xf numFmtId="168" fontId="81" fillId="0" borderId="0" xfId="185" applyFont="1" applyFill="1" applyBorder="1" applyAlignment="1"/>
    <xf numFmtId="168" fontId="82" fillId="0" borderId="0" xfId="185" applyFont="1" applyFill="1" applyBorder="1" applyAlignment="1"/>
    <xf numFmtId="0" fontId="81" fillId="0" borderId="0" xfId="185" applyNumberFormat="1" applyFont="1" applyFill="1" applyAlignment="1">
      <alignment horizontal="right"/>
    </xf>
    <xf numFmtId="0" fontId="81" fillId="0" borderId="0" xfId="0" applyFont="1"/>
    <xf numFmtId="0" fontId="82" fillId="0" borderId="0" xfId="0" applyFont="1"/>
    <xf numFmtId="0" fontId="80" fillId="0" borderId="0" xfId="0" applyFont="1" applyAlignment="1">
      <alignment horizontal="center"/>
    </xf>
    <xf numFmtId="0" fontId="80" fillId="0" borderId="0" xfId="0" applyFont="1"/>
    <xf numFmtId="0" fontId="85" fillId="0" borderId="0" xfId="0" applyFont="1" applyAlignment="1">
      <alignment horizontal="center"/>
    </xf>
    <xf numFmtId="0" fontId="85" fillId="0" borderId="14" xfId="0" applyFont="1" applyBorder="1" applyAlignment="1">
      <alignment horizontal="center"/>
    </xf>
    <xf numFmtId="0" fontId="80" fillId="0" borderId="14" xfId="0" applyFont="1" applyBorder="1"/>
    <xf numFmtId="0" fontId="85" fillId="0" borderId="13" xfId="0" applyFont="1" applyBorder="1" applyAlignment="1">
      <alignment horizontal="center"/>
    </xf>
    <xf numFmtId="0" fontId="80" fillId="0" borderId="13" xfId="0" applyFont="1" applyBorder="1"/>
    <xf numFmtId="0" fontId="80" fillId="0" borderId="0" xfId="0" applyFont="1" applyAlignment="1">
      <alignment horizontal="center" vertical="top" wrapText="1"/>
    </xf>
    <xf numFmtId="0" fontId="87" fillId="0" borderId="0" xfId="0" applyFont="1"/>
    <xf numFmtId="0" fontId="88" fillId="0" borderId="0" xfId="0" applyFont="1"/>
    <xf numFmtId="0" fontId="81" fillId="0" borderId="0" xfId="0" applyFont="1" applyAlignment="1">
      <alignment horizontal="center"/>
    </xf>
    <xf numFmtId="0" fontId="82" fillId="0" borderId="0" xfId="0" applyFont="1" applyAlignment="1">
      <alignment horizontal="center"/>
    </xf>
    <xf numFmtId="0" fontId="81" fillId="0" borderId="0" xfId="0" applyFont="1" applyAlignment="1">
      <alignment vertical="top"/>
    </xf>
    <xf numFmtId="0" fontId="81" fillId="0" borderId="0" xfId="0" applyFont="1" applyAlignment="1">
      <alignment vertical="top" wrapText="1"/>
    </xf>
    <xf numFmtId="0" fontId="82" fillId="0" borderId="0" xfId="0" applyFont="1" applyAlignment="1">
      <alignment vertical="top" wrapText="1"/>
    </xf>
    <xf numFmtId="0" fontId="82" fillId="0" borderId="0" xfId="0" applyFont="1" applyAlignment="1">
      <alignment vertical="top"/>
    </xf>
    <xf numFmtId="172" fontId="81" fillId="0" borderId="0" xfId="0" applyNumberFormat="1" applyFont="1"/>
    <xf numFmtId="0" fontId="81" fillId="0" borderId="0" xfId="0" applyFont="1" applyAlignment="1">
      <alignment horizontal="left" vertical="top"/>
    </xf>
    <xf numFmtId="172" fontId="81" fillId="0" borderId="0" xfId="0" applyNumberFormat="1" applyFont="1" applyAlignment="1">
      <alignment vertical="top"/>
    </xf>
    <xf numFmtId="168" fontId="81" fillId="0" borderId="0" xfId="0" applyNumberFormat="1" applyFont="1"/>
    <xf numFmtId="0" fontId="81" fillId="0" borderId="0" xfId="0" applyFont="1" applyAlignment="1">
      <alignment horizontal="left" vertical="top" indent="2"/>
    </xf>
    <xf numFmtId="172" fontId="81" fillId="0" borderId="3" xfId="185" applyNumberFormat="1" applyFont="1" applyFill="1" applyBorder="1" applyAlignment="1">
      <alignment horizontal="center" vertical="top" wrapText="1"/>
    </xf>
    <xf numFmtId="0" fontId="81" fillId="0" borderId="0" xfId="0" applyFont="1" applyAlignment="1">
      <alignment horizontal="center" vertical="top" wrapText="1"/>
    </xf>
    <xf numFmtId="168" fontId="82" fillId="0" borderId="0" xfId="0" applyNumberFormat="1" applyFont="1" applyAlignment="1">
      <alignment horizontal="center" vertical="top" wrapText="1"/>
    </xf>
    <xf numFmtId="168" fontId="81" fillId="0" borderId="0" xfId="0" applyNumberFormat="1" applyFont="1" applyAlignment="1">
      <alignment vertical="top"/>
    </xf>
    <xf numFmtId="168" fontId="82" fillId="0" borderId="0" xfId="0" applyNumberFormat="1" applyFont="1" applyAlignment="1">
      <alignment vertical="top"/>
    </xf>
    <xf numFmtId="0" fontId="82" fillId="0" borderId="0" xfId="0" applyFont="1" applyAlignment="1">
      <alignment horizontal="center" vertical="top" wrapText="1"/>
    </xf>
    <xf numFmtId="172" fontId="82" fillId="0" borderId="0" xfId="185" applyNumberFormat="1" applyFont="1" applyFill="1" applyBorder="1" applyAlignment="1">
      <alignment vertical="top"/>
    </xf>
    <xf numFmtId="0" fontId="86" fillId="0" borderId="0" xfId="0" applyFont="1"/>
    <xf numFmtId="172" fontId="81" fillId="0" borderId="0" xfId="185" applyNumberFormat="1" applyFont="1" applyFill="1" applyBorder="1" applyAlignment="1"/>
    <xf numFmtId="0" fontId="81" fillId="0" borderId="0" xfId="185" applyNumberFormat="1" applyFont="1" applyFill="1" applyBorder="1" applyAlignment="1">
      <alignment horizontal="right"/>
    </xf>
    <xf numFmtId="0" fontId="86" fillId="0" borderId="0" xfId="0" applyFont="1" applyAlignment="1">
      <alignment vertical="top"/>
    </xf>
    <xf numFmtId="0" fontId="86" fillId="0" borderId="0" xfId="0" applyFont="1" applyAlignment="1">
      <alignment vertical="top" wrapText="1"/>
    </xf>
    <xf numFmtId="172" fontId="81" fillId="0" borderId="26" xfId="0" applyNumberFormat="1" applyFont="1" applyBorder="1" applyAlignment="1">
      <alignment vertical="top"/>
    </xf>
    <xf numFmtId="0" fontId="86" fillId="0" borderId="0" xfId="0" applyFont="1" applyAlignment="1">
      <alignment horizontal="left" vertical="top"/>
    </xf>
    <xf numFmtId="0" fontId="86" fillId="0" borderId="0" xfId="0" applyFont="1" applyAlignment="1">
      <alignment vertical="center"/>
    </xf>
    <xf numFmtId="172" fontId="81" fillId="0" borderId="13" xfId="185" applyNumberFormat="1" applyFont="1" applyFill="1" applyBorder="1" applyAlignment="1">
      <alignment vertical="top"/>
    </xf>
    <xf numFmtId="172" fontId="81" fillId="0" borderId="13" xfId="185" applyNumberFormat="1" applyFont="1" applyFill="1" applyBorder="1" applyAlignment="1">
      <alignment horizontal="center" vertical="top" wrapText="1"/>
    </xf>
    <xf numFmtId="172" fontId="81" fillId="0" borderId="12" xfId="0" applyNumberFormat="1" applyFont="1" applyBorder="1" applyAlignment="1">
      <alignment vertical="top"/>
    </xf>
    <xf numFmtId="167" fontId="81" fillId="0" borderId="0" xfId="0" applyNumberFormat="1" applyFont="1"/>
    <xf numFmtId="172" fontId="81" fillId="0" borderId="0" xfId="185" applyNumberFormat="1" applyFont="1" applyFill="1" applyBorder="1" applyAlignment="1">
      <alignment horizontal="center" vertical="top" wrapText="1"/>
    </xf>
    <xf numFmtId="0" fontId="81" fillId="0" borderId="0" xfId="0" applyFont="1" applyAlignment="1">
      <alignment horizontal="right"/>
    </xf>
    <xf numFmtId="0" fontId="80" fillId="0" borderId="13" xfId="0" applyFont="1" applyBorder="1" applyAlignment="1">
      <alignment horizontal="center" vertical="justify"/>
    </xf>
    <xf numFmtId="0" fontId="80" fillId="0" borderId="0" xfId="0" applyFont="1" applyAlignment="1">
      <alignment vertical="top" wrapText="1"/>
    </xf>
    <xf numFmtId="0" fontId="80" fillId="0" borderId="13" xfId="0" applyFont="1" applyBorder="1" applyAlignment="1">
      <alignment vertical="top" wrapText="1"/>
    </xf>
    <xf numFmtId="0" fontId="80" fillId="0" borderId="13" xfId="0" applyFont="1" applyBorder="1" applyAlignment="1">
      <alignment horizontal="center" vertical="top" wrapText="1"/>
    </xf>
    <xf numFmtId="0" fontId="84" fillId="0" borderId="13" xfId="0" applyFont="1" applyBorder="1" applyAlignment="1">
      <alignment horizontal="center" vertical="top"/>
    </xf>
    <xf numFmtId="0" fontId="84" fillId="0" borderId="13" xfId="0" applyFont="1" applyBorder="1" applyAlignment="1">
      <alignment horizontal="center" vertical="top" wrapText="1"/>
    </xf>
    <xf numFmtId="0" fontId="80" fillId="0" borderId="0" xfId="0" applyFont="1" applyAlignment="1">
      <alignment horizontal="center" vertical="top"/>
    </xf>
    <xf numFmtId="168" fontId="84" fillId="0" borderId="0" xfId="199" applyFont="1" applyFill="1" applyBorder="1" applyAlignment="1">
      <alignment horizontal="center" vertical="top"/>
    </xf>
    <xf numFmtId="172" fontId="81" fillId="0" borderId="0" xfId="185" applyNumberFormat="1" applyFont="1" applyAlignment="1">
      <alignment vertical="top"/>
    </xf>
    <xf numFmtId="168" fontId="81" fillId="0" borderId="0" xfId="185" applyFont="1" applyAlignment="1">
      <alignment vertical="top"/>
    </xf>
    <xf numFmtId="172" fontId="81" fillId="0" borderId="0" xfId="199" applyNumberFormat="1" applyFont="1" applyFill="1" applyBorder="1" applyAlignment="1">
      <alignment vertical="top"/>
    </xf>
    <xf numFmtId="172" fontId="86" fillId="0" borderId="0" xfId="199" applyNumberFormat="1" applyFont="1" applyFill="1" applyBorder="1" applyAlignment="1">
      <alignment vertical="top"/>
    </xf>
    <xf numFmtId="172" fontId="81" fillId="0" borderId="3" xfId="199" applyNumberFormat="1" applyFont="1" applyFill="1" applyBorder="1" applyAlignment="1">
      <alignment vertical="top"/>
    </xf>
    <xf numFmtId="168" fontId="81" fillId="0" borderId="0" xfId="199" applyFont="1" applyFill="1" applyBorder="1" applyAlignment="1">
      <alignment vertical="top"/>
    </xf>
    <xf numFmtId="172" fontId="81" fillId="0" borderId="13" xfId="199" applyNumberFormat="1" applyFont="1" applyFill="1" applyBorder="1"/>
    <xf numFmtId="172" fontId="81" fillId="0" borderId="0" xfId="199" applyNumberFormat="1" applyFont="1" applyFill="1" applyBorder="1"/>
    <xf numFmtId="172" fontId="81" fillId="0" borderId="25" xfId="199" applyNumberFormat="1" applyFont="1" applyFill="1" applyBorder="1"/>
    <xf numFmtId="172" fontId="81" fillId="0" borderId="0" xfId="1092" applyNumberFormat="1" applyFont="1" applyFill="1" applyBorder="1"/>
    <xf numFmtId="172" fontId="81" fillId="0" borderId="3" xfId="199" applyNumberFormat="1" applyFont="1" applyFill="1" applyBorder="1"/>
    <xf numFmtId="168" fontId="81" fillId="0" borderId="0" xfId="199" applyFont="1" applyFill="1" applyBorder="1"/>
    <xf numFmtId="0" fontId="81" fillId="0" borderId="0" xfId="0" applyFont="1" applyAlignment="1">
      <alignment horizontal="center" vertical="top"/>
    </xf>
    <xf numFmtId="172" fontId="86" fillId="0" borderId="0" xfId="199" applyNumberFormat="1" applyFont="1" applyFill="1" applyBorder="1"/>
    <xf numFmtId="172" fontId="81" fillId="0" borderId="13" xfId="199" applyNumberFormat="1" applyFont="1" applyFill="1" applyBorder="1" applyAlignment="1">
      <alignment vertical="top"/>
    </xf>
    <xf numFmtId="172" fontId="81" fillId="0" borderId="25" xfId="199" applyNumberFormat="1" applyFont="1" applyFill="1" applyBorder="1" applyAlignment="1">
      <alignment vertical="top"/>
    </xf>
    <xf numFmtId="172" fontId="81" fillId="0" borderId="12" xfId="199" applyNumberFormat="1" applyFont="1" applyFill="1" applyBorder="1"/>
    <xf numFmtId="172" fontId="81" fillId="0" borderId="0" xfId="199" applyNumberFormat="1" applyFont="1" applyFill="1" applyBorder="1" applyAlignment="1">
      <alignment vertical="center"/>
    </xf>
    <xf numFmtId="172" fontId="81" fillId="0" borderId="12" xfId="199" applyNumberFormat="1" applyFont="1" applyFill="1" applyBorder="1" applyAlignment="1">
      <alignment vertical="top"/>
    </xf>
    <xf numFmtId="168" fontId="82" fillId="0" borderId="0" xfId="199" applyFont="1" applyFill="1" applyBorder="1"/>
    <xf numFmtId="168" fontId="86" fillId="0" borderId="0" xfId="199" applyFont="1" applyFill="1"/>
    <xf numFmtId="172" fontId="82" fillId="0" borderId="0" xfId="199" applyNumberFormat="1" applyFont="1" applyFill="1" applyBorder="1"/>
    <xf numFmtId="172" fontId="89" fillId="0" borderId="0" xfId="199" applyNumberFormat="1" applyFont="1" applyFill="1" applyBorder="1" applyAlignment="1">
      <alignment vertical="top"/>
    </xf>
    <xf numFmtId="172" fontId="82" fillId="0" borderId="0" xfId="199" applyNumberFormat="1" applyFont="1" applyFill="1" applyBorder="1" applyAlignment="1">
      <alignment vertical="top"/>
    </xf>
    <xf numFmtId="168" fontId="81" fillId="0" borderId="0" xfId="199" applyFont="1" applyFill="1"/>
    <xf numFmtId="43" fontId="86" fillId="0" borderId="0" xfId="0" applyNumberFormat="1" applyFont="1"/>
    <xf numFmtId="0" fontId="81" fillId="0" borderId="0" xfId="611" applyFont="1"/>
    <xf numFmtId="0" fontId="86" fillId="0" borderId="0" xfId="0" applyFont="1" applyAlignment="1">
      <alignment horizontal="center" vertical="top"/>
    </xf>
    <xf numFmtId="172" fontId="82" fillId="0" borderId="0" xfId="199" applyNumberFormat="1" applyFont="1" applyFill="1" applyBorder="1" applyAlignment="1">
      <alignment horizontal="right"/>
    </xf>
    <xf numFmtId="0" fontId="82" fillId="0" borderId="0" xfId="611" applyFont="1"/>
    <xf numFmtId="184" fontId="81" fillId="0" borderId="0" xfId="199" applyNumberFormat="1" applyFont="1" applyFill="1" applyBorder="1" applyAlignment="1">
      <alignment vertical="top"/>
    </xf>
    <xf numFmtId="168" fontId="82" fillId="0" borderId="0" xfId="199" applyFont="1" applyFill="1"/>
    <xf numFmtId="0" fontId="80" fillId="0" borderId="0" xfId="0" applyFont="1" applyAlignment="1">
      <alignment horizontal="right"/>
    </xf>
    <xf numFmtId="168" fontId="81" fillId="0" borderId="0" xfId="199" applyFont="1" applyFill="1" applyBorder="1" applyAlignment="1">
      <alignment horizontal="center"/>
    </xf>
    <xf numFmtId="0" fontId="84" fillId="0" borderId="0" xfId="0" applyFont="1" applyAlignment="1">
      <alignment horizontal="center" vertical="top"/>
    </xf>
    <xf numFmtId="0" fontId="80" fillId="0" borderId="13" xfId="0" applyFont="1" applyBorder="1" applyAlignment="1">
      <alignment horizontal="center" vertical="top"/>
    </xf>
    <xf numFmtId="172" fontId="80" fillId="0" borderId="14" xfId="0" applyNumberFormat="1" applyFont="1" applyBorder="1" applyAlignment="1">
      <alignment horizontal="center"/>
    </xf>
    <xf numFmtId="0" fontId="80" fillId="0" borderId="0" xfId="0" applyFont="1" applyAlignment="1">
      <alignment horizontal="left" vertical="top" wrapText="1" indent="4"/>
    </xf>
    <xf numFmtId="0" fontId="84" fillId="0" borderId="3" xfId="0" applyFont="1" applyBorder="1"/>
    <xf numFmtId="0" fontId="84" fillId="0" borderId="14" xfId="0" applyFont="1" applyBorder="1"/>
    <xf numFmtId="172" fontId="80" fillId="0" borderId="0" xfId="0" applyNumberFormat="1" applyFont="1" applyAlignment="1">
      <alignment horizontal="center"/>
    </xf>
    <xf numFmtId="0" fontId="84" fillId="0" borderId="0" xfId="0" applyFont="1" applyAlignment="1">
      <alignment vertical="top" wrapText="1"/>
    </xf>
    <xf numFmtId="0" fontId="80" fillId="0" borderId="0" xfId="0" applyFont="1" applyAlignment="1">
      <alignment vertical="top"/>
    </xf>
    <xf numFmtId="0" fontId="84" fillId="0" borderId="0" xfId="0" applyFont="1" applyAlignment="1">
      <alignment horizontal="center" vertical="top" wrapText="1"/>
    </xf>
    <xf numFmtId="0" fontId="84" fillId="0" borderId="0" xfId="0" applyFont="1" applyAlignment="1">
      <alignment horizontal="center"/>
    </xf>
    <xf numFmtId="0" fontId="84" fillId="0" borderId="0" xfId="0" applyFont="1"/>
    <xf numFmtId="0" fontId="84" fillId="0" borderId="13" xfId="0" applyFont="1" applyBorder="1" applyAlignment="1">
      <alignment horizontal="center"/>
    </xf>
    <xf numFmtId="0" fontId="80" fillId="0" borderId="13" xfId="0" applyFont="1" applyBorder="1" applyAlignment="1">
      <alignment horizontal="center"/>
    </xf>
    <xf numFmtId="172" fontId="80" fillId="0" borderId="0" xfId="199" applyNumberFormat="1" applyFont="1" applyFill="1" applyBorder="1" applyAlignment="1">
      <alignment vertical="top"/>
    </xf>
    <xf numFmtId="172" fontId="80" fillId="0" borderId="0" xfId="199" applyNumberFormat="1" applyFont="1" applyFill="1" applyBorder="1" applyAlignment="1">
      <alignment vertical="top" wrapText="1"/>
    </xf>
    <xf numFmtId="172" fontId="81" fillId="0" borderId="0" xfId="199" applyNumberFormat="1" applyFont="1" applyFill="1"/>
    <xf numFmtId="172" fontId="81" fillId="0" borderId="0" xfId="199" applyNumberFormat="1" applyFont="1" applyFill="1" applyBorder="1" applyAlignment="1">
      <alignment horizontal="center" vertical="top" wrapText="1"/>
    </xf>
    <xf numFmtId="172" fontId="81" fillId="0" borderId="0" xfId="199" applyNumberFormat="1" applyFont="1" applyFill="1" applyAlignment="1">
      <alignment vertical="top" wrapText="1"/>
    </xf>
    <xf numFmtId="168" fontId="80" fillId="0" borderId="0" xfId="199" applyFont="1" applyFill="1" applyBorder="1"/>
    <xf numFmtId="172" fontId="80" fillId="0" borderId="0" xfId="0" applyNumberFormat="1" applyFont="1"/>
    <xf numFmtId="0" fontId="84" fillId="0" borderId="0" xfId="0" applyFont="1" applyAlignment="1">
      <alignment vertical="top"/>
    </xf>
    <xf numFmtId="172" fontId="80" fillId="0" borderId="0" xfId="199" applyNumberFormat="1" applyFont="1" applyFill="1" applyBorder="1" applyAlignment="1">
      <alignment horizontal="center" vertical="top" wrapText="1"/>
    </xf>
    <xf numFmtId="172" fontId="80" fillId="0" borderId="0" xfId="199" applyNumberFormat="1" applyFont="1" applyFill="1" applyAlignment="1">
      <alignment vertical="top" wrapText="1"/>
    </xf>
    <xf numFmtId="172" fontId="80" fillId="0" borderId="3" xfId="199" applyNumberFormat="1" applyFont="1" applyFill="1" applyBorder="1" applyAlignment="1">
      <alignment vertical="top"/>
    </xf>
    <xf numFmtId="172" fontId="80" fillId="0" borderId="3" xfId="199" applyNumberFormat="1" applyFont="1" applyFill="1" applyBorder="1" applyAlignment="1">
      <alignment horizontal="center" vertical="top" wrapText="1"/>
    </xf>
    <xf numFmtId="172" fontId="81" fillId="0" borderId="13" xfId="199" applyNumberFormat="1" applyFont="1" applyFill="1" applyBorder="1" applyAlignment="1">
      <alignment horizontal="center" vertical="top" wrapText="1"/>
    </xf>
    <xf numFmtId="172" fontId="80" fillId="0" borderId="15" xfId="199" applyNumberFormat="1" applyFont="1" applyFill="1" applyBorder="1" applyAlignment="1">
      <alignment vertical="top"/>
    </xf>
    <xf numFmtId="172" fontId="80" fillId="0" borderId="0" xfId="199" applyNumberFormat="1" applyFont="1" applyFill="1"/>
    <xf numFmtId="172" fontId="80" fillId="0" borderId="3" xfId="185" applyNumberFormat="1" applyFont="1" applyFill="1" applyBorder="1" applyAlignment="1">
      <alignment horizontal="center" vertical="top" wrapText="1"/>
    </xf>
    <xf numFmtId="168" fontId="80" fillId="0" borderId="0" xfId="199" applyFont="1" applyFill="1"/>
    <xf numFmtId="172" fontId="84" fillId="0" borderId="0" xfId="199" applyNumberFormat="1" applyFont="1" applyFill="1" applyBorder="1" applyAlignment="1">
      <alignment vertical="top"/>
    </xf>
    <xf numFmtId="0" fontId="80" fillId="0" borderId="0" xfId="0" applyFont="1" applyAlignment="1">
      <alignment horizontal="right" vertical="center"/>
    </xf>
    <xf numFmtId="0" fontId="86" fillId="0" borderId="0" xfId="0" applyFont="1" applyAlignment="1">
      <alignment horizontal="left" textRotation="180"/>
    </xf>
    <xf numFmtId="0" fontId="81" fillId="0" borderId="0" xfId="0" applyFont="1" applyAlignment="1">
      <alignment vertical="center"/>
    </xf>
    <xf numFmtId="0" fontId="81" fillId="0" borderId="0" xfId="0" applyFont="1" applyAlignment="1">
      <alignment horizontal="right" textRotation="180"/>
    </xf>
    <xf numFmtId="43" fontId="81" fillId="0" borderId="0" xfId="0" applyNumberFormat="1" applyFont="1"/>
    <xf numFmtId="0" fontId="84" fillId="0" borderId="13" xfId="0" applyFont="1" applyBorder="1"/>
    <xf numFmtId="0" fontId="84" fillId="0" borderId="13" xfId="0" applyFont="1" applyBorder="1" applyAlignment="1">
      <alignment vertical="top"/>
    </xf>
    <xf numFmtId="0" fontId="84" fillId="0" borderId="13" xfId="0" applyFont="1" applyBorder="1" applyAlignment="1">
      <alignment horizontal="right" vertical="top"/>
    </xf>
    <xf numFmtId="0" fontId="84" fillId="0" borderId="0" xfId="0" applyFont="1" applyAlignment="1">
      <alignment horizontal="left" vertical="top" wrapText="1" indent="4"/>
    </xf>
    <xf numFmtId="0" fontId="84" fillId="0" borderId="13" xfId="0" applyFont="1" applyBorder="1" applyAlignment="1">
      <alignment vertical="top" wrapText="1"/>
    </xf>
    <xf numFmtId="172" fontId="84" fillId="0" borderId="0" xfId="0" applyNumberFormat="1" applyFont="1" applyAlignment="1">
      <alignment vertical="top"/>
    </xf>
    <xf numFmtId="168" fontId="86" fillId="0" borderId="0" xfId="199" applyFont="1" applyFill="1" applyBorder="1"/>
    <xf numFmtId="168" fontId="86" fillId="0" borderId="0" xfId="388" applyFont="1" applyFill="1" applyBorder="1" applyAlignment="1">
      <alignment vertical="top"/>
    </xf>
    <xf numFmtId="168" fontId="84" fillId="0" borderId="0" xfId="388" applyFont="1" applyFill="1" applyBorder="1" applyAlignment="1">
      <alignment vertical="top"/>
    </xf>
    <xf numFmtId="172" fontId="86" fillId="0" borderId="13" xfId="199" applyNumberFormat="1" applyFont="1" applyFill="1" applyBorder="1" applyAlignment="1">
      <alignment vertical="top"/>
    </xf>
    <xf numFmtId="172" fontId="86" fillId="0" borderId="0" xfId="0" applyNumberFormat="1" applyFont="1"/>
    <xf numFmtId="172" fontId="84" fillId="0" borderId="3" xfId="199" applyNumberFormat="1" applyFont="1" applyFill="1" applyBorder="1" applyAlignment="1">
      <alignment vertical="top"/>
    </xf>
    <xf numFmtId="172" fontId="84" fillId="0" borderId="15" xfId="199" applyNumberFormat="1" applyFont="1" applyFill="1" applyBorder="1" applyAlignment="1">
      <alignment vertical="top"/>
    </xf>
    <xf numFmtId="168" fontId="81" fillId="0" borderId="0" xfId="388" applyFont="1" applyFill="1" applyBorder="1" applyAlignment="1">
      <alignment vertical="top"/>
    </xf>
    <xf numFmtId="168" fontId="86" fillId="0" borderId="14" xfId="388" applyFont="1" applyFill="1" applyBorder="1" applyAlignment="1">
      <alignment vertical="top"/>
    </xf>
    <xf numFmtId="168" fontId="80" fillId="0" borderId="0" xfId="199" applyFont="1" applyFill="1" applyBorder="1" applyAlignment="1">
      <alignment vertical="top"/>
    </xf>
    <xf numFmtId="172" fontId="84" fillId="0" borderId="0" xfId="199" applyNumberFormat="1" applyFont="1" applyFill="1" applyBorder="1" applyAlignment="1">
      <alignment horizontal="right" vertical="top"/>
    </xf>
    <xf numFmtId="0" fontId="81" fillId="0" borderId="0" xfId="611" applyFont="1" applyAlignment="1">
      <alignment horizontal="right"/>
    </xf>
    <xf numFmtId="0" fontId="81" fillId="0" borderId="0" xfId="483" applyFont="1"/>
    <xf numFmtId="0" fontId="81" fillId="0" borderId="0" xfId="225" applyNumberFormat="1" applyFont="1" applyFill="1"/>
    <xf numFmtId="0" fontId="80" fillId="0" borderId="0" xfId="483" applyFont="1"/>
    <xf numFmtId="39" fontId="80" fillId="0" borderId="0" xfId="1066" applyFont="1" applyAlignment="1">
      <alignment horizontal="center"/>
    </xf>
    <xf numFmtId="39" fontId="81" fillId="0" borderId="0" xfId="225" applyNumberFormat="1" applyFont="1" applyFill="1" applyAlignment="1">
      <alignment horizontal="center"/>
    </xf>
    <xf numFmtId="39" fontId="81" fillId="0" borderId="0" xfId="1066" applyFont="1"/>
    <xf numFmtId="39" fontId="80" fillId="0" borderId="14" xfId="1066" applyFont="1" applyBorder="1" applyAlignment="1">
      <alignment horizontal="center"/>
    </xf>
    <xf numFmtId="0" fontId="80" fillId="0" borderId="14" xfId="483" applyFont="1" applyBorder="1"/>
    <xf numFmtId="39" fontId="80" fillId="0" borderId="0" xfId="1066" applyFont="1"/>
    <xf numFmtId="39" fontId="80" fillId="0" borderId="13" xfId="1066" applyFont="1" applyBorder="1" applyAlignment="1">
      <alignment horizontal="center"/>
    </xf>
    <xf numFmtId="0" fontId="80" fillId="0" borderId="13" xfId="1066" quotePrefix="1" applyNumberFormat="1" applyFont="1" applyBorder="1" applyAlignment="1">
      <alignment horizontal="center"/>
    </xf>
    <xf numFmtId="0" fontId="80" fillId="0" borderId="13" xfId="483" applyFont="1" applyBorder="1" applyAlignment="1">
      <alignment horizontal="right"/>
    </xf>
    <xf numFmtId="39" fontId="81" fillId="0" borderId="0" xfId="483" applyNumberFormat="1" applyFont="1"/>
    <xf numFmtId="0" fontId="80" fillId="0" borderId="0" xfId="483" applyFont="1" applyAlignment="1">
      <alignment horizontal="center"/>
    </xf>
    <xf numFmtId="39" fontId="80" fillId="0" borderId="0" xfId="483" applyNumberFormat="1" applyFont="1" applyAlignment="1">
      <alignment horizontal="center"/>
    </xf>
    <xf numFmtId="168" fontId="80" fillId="0" borderId="0" xfId="225" applyFont="1" applyFill="1" applyBorder="1" applyAlignment="1">
      <alignment horizontal="center"/>
    </xf>
    <xf numFmtId="39" fontId="80" fillId="0" borderId="0" xfId="483" applyNumberFormat="1" applyFont="1"/>
    <xf numFmtId="0" fontId="81" fillId="0" borderId="0" xfId="483" applyFont="1" applyAlignment="1">
      <alignment horizontal="center"/>
    </xf>
    <xf numFmtId="39" fontId="81" fillId="0" borderId="0" xfId="483" applyNumberFormat="1" applyFont="1" applyAlignment="1">
      <alignment horizontal="center"/>
    </xf>
    <xf numFmtId="168" fontId="81" fillId="0" borderId="0" xfId="225" applyFont="1" applyFill="1" applyBorder="1" applyAlignment="1">
      <alignment horizontal="center"/>
    </xf>
    <xf numFmtId="171" fontId="81" fillId="0" borderId="0" xfId="483" applyNumberFormat="1" applyFont="1"/>
    <xf numFmtId="185" fontId="81" fillId="0" borderId="0" xfId="483" applyNumberFormat="1" applyFont="1"/>
    <xf numFmtId="171" fontId="81" fillId="0" borderId="3" xfId="483" applyNumberFormat="1" applyFont="1" applyBorder="1"/>
    <xf numFmtId="172" fontId="80" fillId="0" borderId="0" xfId="333" applyNumberFormat="1" applyFont="1" applyFill="1" applyBorder="1" applyAlignment="1">
      <alignment horizontal="right"/>
    </xf>
    <xf numFmtId="0" fontId="81" fillId="0" borderId="0" xfId="199" applyNumberFormat="1" applyFont="1" applyFill="1" applyBorder="1" applyAlignment="1">
      <alignment horizontal="right"/>
    </xf>
    <xf numFmtId="0" fontId="81" fillId="0" borderId="0" xfId="469" applyFont="1"/>
    <xf numFmtId="168" fontId="81" fillId="0" borderId="0" xfId="469" applyNumberFormat="1" applyFont="1"/>
    <xf numFmtId="171" fontId="80" fillId="0" borderId="0" xfId="483" applyNumberFormat="1" applyFont="1"/>
    <xf numFmtId="172" fontId="81" fillId="0" borderId="0" xfId="199" applyNumberFormat="1" applyFont="1" applyFill="1" applyBorder="1" applyAlignment="1">
      <alignment horizontal="left" indent="2"/>
    </xf>
    <xf numFmtId="172" fontId="81" fillId="0" borderId="0" xfId="483" applyNumberFormat="1" applyFont="1"/>
    <xf numFmtId="0" fontId="86" fillId="0" borderId="0" xfId="199" applyNumberFormat="1" applyFont="1" applyFill="1" applyAlignment="1">
      <alignment horizontal="center" vertical="top" wrapText="1"/>
    </xf>
    <xf numFmtId="171" fontId="81" fillId="0" borderId="12" xfId="483" applyNumberFormat="1" applyFont="1" applyBorder="1"/>
    <xf numFmtId="171" fontId="82" fillId="0" borderId="0" xfId="483" applyNumberFormat="1" applyFont="1"/>
    <xf numFmtId="172" fontId="89" fillId="0" borderId="0" xfId="199" applyNumberFormat="1" applyFont="1" applyFill="1" applyBorder="1"/>
    <xf numFmtId="168" fontId="89" fillId="0" borderId="0" xfId="199" applyFont="1" applyFill="1" applyBorder="1"/>
    <xf numFmtId="0" fontId="82" fillId="0" borderId="0" xfId="483" applyFont="1"/>
    <xf numFmtId="43" fontId="82" fillId="0" borderId="0" xfId="483" applyNumberFormat="1" applyFont="1"/>
    <xf numFmtId="185" fontId="82" fillId="0" borderId="0" xfId="483" applyNumberFormat="1" applyFont="1"/>
    <xf numFmtId="43" fontId="81" fillId="0" borderId="0" xfId="483" applyNumberFormat="1" applyFont="1"/>
    <xf numFmtId="172" fontId="82" fillId="0" borderId="0" xfId="469" applyNumberFormat="1" applyFont="1"/>
    <xf numFmtId="0" fontId="82" fillId="0" borderId="0" xfId="469" applyFont="1"/>
    <xf numFmtId="0" fontId="89" fillId="0" borderId="0" xfId="469" applyFont="1"/>
    <xf numFmtId="168" fontId="89" fillId="0" borderId="0" xfId="199" applyFont="1" applyFill="1"/>
    <xf numFmtId="0" fontId="81" fillId="0" borderId="0" xfId="469" applyFont="1" applyAlignment="1">
      <alignment horizontal="center"/>
    </xf>
    <xf numFmtId="168" fontId="81" fillId="0" borderId="0" xfId="225" applyFont="1" applyFill="1"/>
    <xf numFmtId="172" fontId="81" fillId="0" borderId="27" xfId="185" applyNumberFormat="1" applyFont="1" applyFill="1" applyBorder="1" applyAlignment="1">
      <alignment horizontal="center" vertical="top" wrapText="1"/>
    </xf>
    <xf numFmtId="172" fontId="81" fillId="0" borderId="27" xfId="185" applyNumberFormat="1" applyFont="1" applyFill="1" applyBorder="1" applyAlignment="1">
      <alignment vertical="top"/>
    </xf>
    <xf numFmtId="0" fontId="90" fillId="0" borderId="0" xfId="0" applyFont="1" applyAlignment="1">
      <alignment horizontal="center" vertical="center"/>
    </xf>
    <xf numFmtId="172" fontId="81" fillId="0" borderId="14" xfId="199" applyNumberFormat="1" applyFont="1" applyFill="1" applyBorder="1" applyAlignment="1">
      <alignment vertical="top"/>
    </xf>
    <xf numFmtId="172" fontId="86" fillId="0" borderId="14" xfId="199" applyNumberFormat="1" applyFont="1" applyFill="1" applyBorder="1" applyAlignment="1">
      <alignment vertical="top"/>
    </xf>
    <xf numFmtId="172" fontId="80" fillId="0" borderId="25" xfId="199" applyNumberFormat="1" applyFont="1" applyFill="1" applyBorder="1" applyAlignment="1">
      <alignment vertical="top"/>
    </xf>
    <xf numFmtId="172" fontId="81" fillId="0" borderId="28" xfId="185" applyNumberFormat="1" applyFont="1" applyBorder="1"/>
    <xf numFmtId="172" fontId="81" fillId="0" borderId="28" xfId="185" applyNumberFormat="1" applyFont="1" applyFill="1" applyBorder="1"/>
    <xf numFmtId="171" fontId="81" fillId="0" borderId="28" xfId="483" applyNumberFormat="1" applyFont="1" applyBorder="1"/>
    <xf numFmtId="172" fontId="80" fillId="0" borderId="25" xfId="199" applyNumberFormat="1" applyFont="1" applyFill="1" applyBorder="1" applyAlignment="1">
      <alignment horizontal="center" vertical="top" wrapText="1"/>
    </xf>
    <xf numFmtId="172" fontId="80" fillId="0" borderId="28" xfId="199" applyNumberFormat="1" applyFont="1" applyFill="1" applyBorder="1" applyAlignment="1">
      <alignment vertical="top"/>
    </xf>
    <xf numFmtId="172" fontId="80" fillId="0" borderId="28" xfId="199" applyNumberFormat="1" applyFont="1" applyFill="1" applyBorder="1" applyAlignment="1">
      <alignment horizontal="center" vertical="top" wrapText="1"/>
    </xf>
    <xf numFmtId="172" fontId="80" fillId="0" borderId="28" xfId="199" applyNumberFormat="1" applyFont="1" applyFill="1" applyBorder="1" applyAlignment="1">
      <alignment vertical="top" wrapText="1"/>
    </xf>
    <xf numFmtId="0" fontId="86" fillId="0" borderId="0" xfId="0" applyFont="1" applyAlignment="1">
      <alignment horizontal="center" vertical="top" wrapText="1"/>
    </xf>
    <xf numFmtId="172" fontId="91" fillId="0" borderId="0" xfId="185" applyNumberFormat="1" applyFont="1" applyFill="1" applyAlignment="1">
      <alignment horizontal="center" vertical="top" wrapText="1"/>
    </xf>
    <xf numFmtId="171" fontId="81" fillId="0" borderId="25" xfId="483" applyNumberFormat="1" applyFont="1" applyBorder="1"/>
    <xf numFmtId="172" fontId="81" fillId="0" borderId="0" xfId="185" applyNumberFormat="1" applyFont="1" applyAlignment="1">
      <alignment horizontal="center" vertical="top" wrapText="1"/>
    </xf>
    <xf numFmtId="172" fontId="81" fillId="0" borderId="15" xfId="185" applyNumberFormat="1" applyFont="1" applyFill="1" applyBorder="1" applyAlignment="1">
      <alignment horizontal="center" vertical="top" wrapText="1"/>
    </xf>
    <xf numFmtId="172" fontId="81" fillId="0" borderId="25" xfId="199" applyNumberFormat="1" applyFont="1" applyFill="1" applyBorder="1" applyAlignment="1">
      <alignment horizontal="center" vertical="top" wrapText="1"/>
    </xf>
    <xf numFmtId="172" fontId="81" fillId="0" borderId="25" xfId="199" applyNumberFormat="1" applyFont="1" applyFill="1" applyBorder="1" applyAlignment="1">
      <alignment vertical="top" wrapText="1"/>
    </xf>
    <xf numFmtId="168" fontId="86" fillId="0" borderId="25" xfId="388" applyFont="1" applyFill="1" applyBorder="1" applyAlignment="1">
      <alignment vertical="top"/>
    </xf>
    <xf numFmtId="172" fontId="84" fillId="0" borderId="25" xfId="199" applyNumberFormat="1" applyFont="1" applyFill="1" applyBorder="1" applyAlignment="1">
      <alignment vertical="top"/>
    </xf>
    <xf numFmtId="172" fontId="86" fillId="0" borderId="25" xfId="388" applyNumberFormat="1" applyFont="1" applyFill="1" applyBorder="1" applyAlignment="1">
      <alignment vertical="top"/>
    </xf>
    <xf numFmtId="172" fontId="81" fillId="0" borderId="25" xfId="185" applyNumberFormat="1" applyFont="1" applyFill="1" applyBorder="1" applyAlignment="1">
      <alignment horizontal="center" vertical="top" wrapText="1"/>
    </xf>
    <xf numFmtId="172" fontId="81" fillId="0" borderId="25" xfId="388" applyNumberFormat="1" applyFont="1" applyFill="1" applyBorder="1" applyAlignment="1">
      <alignment vertical="top"/>
    </xf>
    <xf numFmtId="172" fontId="86" fillId="0" borderId="25" xfId="199" applyNumberFormat="1" applyFont="1" applyFill="1" applyBorder="1" applyAlignment="1">
      <alignment vertical="top"/>
    </xf>
    <xf numFmtId="172" fontId="80" fillId="0" borderId="25" xfId="185" applyNumberFormat="1" applyFont="1" applyFill="1" applyBorder="1" applyAlignment="1">
      <alignment horizontal="center" vertical="top" wrapText="1"/>
    </xf>
    <xf numFmtId="172" fontId="80" fillId="0" borderId="15" xfId="199" applyNumberFormat="1" applyFont="1" applyFill="1" applyBorder="1" applyAlignment="1">
      <alignment horizontal="center" vertical="top" wrapText="1"/>
    </xf>
    <xf numFmtId="172" fontId="91" fillId="0" borderId="0" xfId="185" applyNumberFormat="1" applyFont="1" applyFill="1" applyAlignment="1">
      <alignment horizontal="center" wrapText="1"/>
    </xf>
    <xf numFmtId="172" fontId="81" fillId="0" borderId="0" xfId="185" applyNumberFormat="1" applyFont="1" applyFill="1" applyAlignment="1">
      <alignment horizontal="center" wrapText="1"/>
    </xf>
    <xf numFmtId="172" fontId="81" fillId="0" borderId="0" xfId="199" applyNumberFormat="1" applyFont="1" applyFill="1" applyAlignment="1"/>
    <xf numFmtId="172" fontId="81" fillId="0" borderId="25" xfId="199" applyNumberFormat="1" applyFont="1" applyFill="1" applyBorder="1" applyAlignment="1"/>
    <xf numFmtId="172" fontId="81" fillId="0" borderId="0" xfId="185" applyNumberFormat="1" applyFont="1" applyFill="1" applyBorder="1" applyAlignment="1">
      <alignment horizontal="center" wrapText="1"/>
    </xf>
    <xf numFmtId="172" fontId="81" fillId="0" borderId="26" xfId="185" applyNumberFormat="1" applyFont="1" applyFill="1" applyBorder="1" applyAlignment="1">
      <alignment horizontal="center" vertical="top" wrapText="1"/>
    </xf>
    <xf numFmtId="172" fontId="80" fillId="0" borderId="27" xfId="185" applyNumberFormat="1" applyFont="1" applyFill="1" applyBorder="1" applyAlignment="1">
      <alignment horizontal="center" vertical="top" wrapText="1"/>
    </xf>
    <xf numFmtId="172" fontId="80" fillId="0" borderId="27" xfId="199" applyNumberFormat="1" applyFont="1" applyFill="1" applyBorder="1" applyAlignment="1">
      <alignment horizontal="center" vertical="top" wrapText="1"/>
    </xf>
    <xf numFmtId="168" fontId="80" fillId="0" borderId="0" xfId="185" applyFont="1" applyFill="1" applyAlignment="1">
      <alignment horizontal="center"/>
    </xf>
    <xf numFmtId="168" fontId="85" fillId="0" borderId="0" xfId="185" applyFont="1" applyFill="1" applyBorder="1" applyAlignment="1">
      <alignment horizontal="center" vertical="top"/>
    </xf>
    <xf numFmtId="168" fontId="80" fillId="0" borderId="3" xfId="185" applyFont="1" applyFill="1" applyBorder="1" applyAlignment="1">
      <alignment horizontal="center" vertical="top" wrapText="1"/>
    </xf>
    <xf numFmtId="0" fontId="85" fillId="0" borderId="0" xfId="0" applyFont="1" applyAlignment="1">
      <alignment horizontal="center"/>
    </xf>
    <xf numFmtId="0" fontId="80" fillId="0" borderId="0" xfId="0" applyFont="1" applyAlignment="1">
      <alignment horizontal="center"/>
    </xf>
    <xf numFmtId="168" fontId="80" fillId="0" borderId="0" xfId="0" applyNumberFormat="1" applyFont="1" applyAlignment="1">
      <alignment horizontal="center"/>
    </xf>
    <xf numFmtId="0" fontId="85" fillId="0" borderId="0" xfId="0" applyFont="1" applyAlignment="1">
      <alignment horizontal="center" vertical="top"/>
    </xf>
    <xf numFmtId="0" fontId="80" fillId="0" borderId="0" xfId="0" applyFont="1" applyAlignment="1">
      <alignment horizontal="center" vertical="justify"/>
    </xf>
    <xf numFmtId="0" fontId="80" fillId="0" borderId="13" xfId="0" applyFont="1" applyBorder="1" applyAlignment="1">
      <alignment horizontal="right" vertical="justify"/>
    </xf>
    <xf numFmtId="0" fontId="80" fillId="0" borderId="0" xfId="0" applyFont="1" applyAlignment="1">
      <alignment horizontal="right" vertical="justify"/>
    </xf>
    <xf numFmtId="0" fontId="80" fillId="0" borderId="3" xfId="0" applyFont="1" applyBorder="1" applyAlignment="1">
      <alignment horizontal="center" vertical="top"/>
    </xf>
    <xf numFmtId="0" fontId="84" fillId="0" borderId="0" xfId="0" applyFont="1" applyAlignment="1">
      <alignment horizontal="center" vertical="top"/>
    </xf>
    <xf numFmtId="0" fontId="80" fillId="0" borderId="13" xfId="0" applyFont="1" applyBorder="1" applyAlignment="1">
      <alignment horizontal="right" vertical="top"/>
    </xf>
    <xf numFmtId="0" fontId="84" fillId="0" borderId="3" xfId="0" applyFont="1" applyBorder="1" applyAlignment="1">
      <alignment horizontal="center"/>
    </xf>
    <xf numFmtId="0" fontId="84" fillId="0" borderId="3" xfId="0" applyFont="1" applyBorder="1" applyAlignment="1">
      <alignment horizontal="center" vertical="top"/>
    </xf>
    <xf numFmtId="168" fontId="80" fillId="0" borderId="0" xfId="199" applyFont="1" applyFill="1" applyBorder="1" applyAlignment="1">
      <alignment horizontal="right"/>
    </xf>
    <xf numFmtId="39" fontId="80" fillId="0" borderId="0" xfId="225" applyNumberFormat="1" applyFont="1" applyFill="1" applyAlignment="1">
      <alignment horizontal="center"/>
    </xf>
    <xf numFmtId="168" fontId="80" fillId="0" borderId="0" xfId="225" applyFont="1" applyFill="1" applyAlignment="1">
      <alignment horizontal="center"/>
    </xf>
    <xf numFmtId="39" fontId="80" fillId="0" borderId="0" xfId="1066" applyFont="1" applyAlignment="1">
      <alignment horizontal="center"/>
    </xf>
    <xf numFmtId="39" fontId="80" fillId="0" borderId="3" xfId="1066" applyFont="1" applyBorder="1" applyAlignment="1">
      <alignment horizontal="center"/>
    </xf>
  </cellXfs>
  <cellStyles count="1093">
    <cellStyle name="20% - Accent1 10" xfId="1" xr:uid="{00000000-0005-0000-0000-000000000000}"/>
    <cellStyle name="20% - Accent1 11" xfId="2" xr:uid="{00000000-0005-0000-0000-000001000000}"/>
    <cellStyle name="20% - Accent1 12" xfId="3" xr:uid="{00000000-0005-0000-0000-000002000000}"/>
    <cellStyle name="20% - Accent1 13" xfId="4" xr:uid="{00000000-0005-0000-0000-000003000000}"/>
    <cellStyle name="20% - Accent1 14" xfId="5" xr:uid="{00000000-0005-0000-0000-000004000000}"/>
    <cellStyle name="20% - Accent1 15" xfId="6" xr:uid="{00000000-0005-0000-0000-000005000000}"/>
    <cellStyle name="20% - Accent1 16" xfId="7" xr:uid="{00000000-0005-0000-0000-000006000000}"/>
    <cellStyle name="20% - Accent1 17" xfId="8" xr:uid="{00000000-0005-0000-0000-000007000000}"/>
    <cellStyle name="20% - Accent1 18" xfId="9" xr:uid="{00000000-0005-0000-0000-000008000000}"/>
    <cellStyle name="20% - Accent1 19" xfId="10" xr:uid="{00000000-0005-0000-0000-000009000000}"/>
    <cellStyle name="20% - Accent1 2" xfId="11" xr:uid="{00000000-0005-0000-0000-00000A000000}"/>
    <cellStyle name="20% - Accent1 3" xfId="12" xr:uid="{00000000-0005-0000-0000-00000B000000}"/>
    <cellStyle name="20% - Accent1 4" xfId="13" xr:uid="{00000000-0005-0000-0000-00000C000000}"/>
    <cellStyle name="20% - Accent1 5" xfId="14" xr:uid="{00000000-0005-0000-0000-00000D000000}"/>
    <cellStyle name="20% - Accent1 6" xfId="15" xr:uid="{00000000-0005-0000-0000-00000E000000}"/>
    <cellStyle name="20% - Accent1 7" xfId="16" xr:uid="{00000000-0005-0000-0000-00000F000000}"/>
    <cellStyle name="20% - Accent1 8" xfId="17" xr:uid="{00000000-0005-0000-0000-000010000000}"/>
    <cellStyle name="20% - Accent1 9" xfId="18" xr:uid="{00000000-0005-0000-0000-000011000000}"/>
    <cellStyle name="20% - Accent2 10" xfId="19" xr:uid="{00000000-0005-0000-0000-000012000000}"/>
    <cellStyle name="20% - Accent2 11" xfId="20" xr:uid="{00000000-0005-0000-0000-000013000000}"/>
    <cellStyle name="20% - Accent2 12" xfId="21" xr:uid="{00000000-0005-0000-0000-000014000000}"/>
    <cellStyle name="20% - Accent2 13" xfId="22" xr:uid="{00000000-0005-0000-0000-000015000000}"/>
    <cellStyle name="20% - Accent2 14" xfId="23" xr:uid="{00000000-0005-0000-0000-000016000000}"/>
    <cellStyle name="20% - Accent2 15" xfId="24" xr:uid="{00000000-0005-0000-0000-000017000000}"/>
    <cellStyle name="20% - Accent2 16" xfId="25" xr:uid="{00000000-0005-0000-0000-000018000000}"/>
    <cellStyle name="20% - Accent2 17" xfId="26" xr:uid="{00000000-0005-0000-0000-000019000000}"/>
    <cellStyle name="20% - Accent2 18" xfId="27" xr:uid="{00000000-0005-0000-0000-00001A000000}"/>
    <cellStyle name="20% - Accent2 19" xfId="28" xr:uid="{00000000-0005-0000-0000-00001B000000}"/>
    <cellStyle name="20% - Accent2 2" xfId="29" xr:uid="{00000000-0005-0000-0000-00001C000000}"/>
    <cellStyle name="20% - Accent2 3" xfId="30" xr:uid="{00000000-0005-0000-0000-00001D000000}"/>
    <cellStyle name="20% - Accent2 4" xfId="31" xr:uid="{00000000-0005-0000-0000-00001E000000}"/>
    <cellStyle name="20% - Accent2 5" xfId="32" xr:uid="{00000000-0005-0000-0000-00001F000000}"/>
    <cellStyle name="20% - Accent2 6" xfId="33" xr:uid="{00000000-0005-0000-0000-000020000000}"/>
    <cellStyle name="20% - Accent2 7" xfId="34" xr:uid="{00000000-0005-0000-0000-000021000000}"/>
    <cellStyle name="20% - Accent2 8" xfId="35" xr:uid="{00000000-0005-0000-0000-000022000000}"/>
    <cellStyle name="20% - Accent2 9" xfId="36" xr:uid="{00000000-0005-0000-0000-000023000000}"/>
    <cellStyle name="20% - Accent3 10" xfId="37" xr:uid="{00000000-0005-0000-0000-000024000000}"/>
    <cellStyle name="20% - Accent3 11" xfId="38" xr:uid="{00000000-0005-0000-0000-000025000000}"/>
    <cellStyle name="20% - Accent3 12" xfId="39" xr:uid="{00000000-0005-0000-0000-000026000000}"/>
    <cellStyle name="20% - Accent3 13" xfId="40" xr:uid="{00000000-0005-0000-0000-000027000000}"/>
    <cellStyle name="20% - Accent3 14" xfId="41" xr:uid="{00000000-0005-0000-0000-000028000000}"/>
    <cellStyle name="20% - Accent3 15" xfId="42" xr:uid="{00000000-0005-0000-0000-000029000000}"/>
    <cellStyle name="20% - Accent3 16" xfId="43" xr:uid="{00000000-0005-0000-0000-00002A000000}"/>
    <cellStyle name="20% - Accent3 17" xfId="44" xr:uid="{00000000-0005-0000-0000-00002B000000}"/>
    <cellStyle name="20% - Accent3 18" xfId="45" xr:uid="{00000000-0005-0000-0000-00002C000000}"/>
    <cellStyle name="20% - Accent3 19" xfId="46" xr:uid="{00000000-0005-0000-0000-00002D000000}"/>
    <cellStyle name="20% - Accent3 2" xfId="47" xr:uid="{00000000-0005-0000-0000-00002E000000}"/>
    <cellStyle name="20% - Accent3 3" xfId="48" xr:uid="{00000000-0005-0000-0000-00002F000000}"/>
    <cellStyle name="20% - Accent3 4" xfId="49" xr:uid="{00000000-0005-0000-0000-000030000000}"/>
    <cellStyle name="20% - Accent3 5" xfId="50" xr:uid="{00000000-0005-0000-0000-000031000000}"/>
    <cellStyle name="20% - Accent3 6" xfId="51" xr:uid="{00000000-0005-0000-0000-000032000000}"/>
    <cellStyle name="20% - Accent3 7" xfId="52" xr:uid="{00000000-0005-0000-0000-000033000000}"/>
    <cellStyle name="20% - Accent3 8" xfId="53" xr:uid="{00000000-0005-0000-0000-000034000000}"/>
    <cellStyle name="20% - Accent3 9" xfId="54" xr:uid="{00000000-0005-0000-0000-000035000000}"/>
    <cellStyle name="20% - Accent4 10" xfId="55" xr:uid="{00000000-0005-0000-0000-000036000000}"/>
    <cellStyle name="20% - Accent4 11" xfId="56" xr:uid="{00000000-0005-0000-0000-000037000000}"/>
    <cellStyle name="20% - Accent4 12" xfId="57" xr:uid="{00000000-0005-0000-0000-000038000000}"/>
    <cellStyle name="20% - Accent4 13" xfId="58" xr:uid="{00000000-0005-0000-0000-000039000000}"/>
    <cellStyle name="20% - Accent4 14" xfId="59" xr:uid="{00000000-0005-0000-0000-00003A000000}"/>
    <cellStyle name="20% - Accent4 15" xfId="60" xr:uid="{00000000-0005-0000-0000-00003B000000}"/>
    <cellStyle name="20% - Accent4 16" xfId="61" xr:uid="{00000000-0005-0000-0000-00003C000000}"/>
    <cellStyle name="20% - Accent4 17" xfId="62" xr:uid="{00000000-0005-0000-0000-00003D000000}"/>
    <cellStyle name="20% - Accent4 18" xfId="63" xr:uid="{00000000-0005-0000-0000-00003E000000}"/>
    <cellStyle name="20% - Accent4 19" xfId="64" xr:uid="{00000000-0005-0000-0000-00003F000000}"/>
    <cellStyle name="20% - Accent4 2" xfId="65" xr:uid="{00000000-0005-0000-0000-000040000000}"/>
    <cellStyle name="20% - Accent4 3" xfId="66" xr:uid="{00000000-0005-0000-0000-000041000000}"/>
    <cellStyle name="20% - Accent4 4" xfId="67" xr:uid="{00000000-0005-0000-0000-000042000000}"/>
    <cellStyle name="20% - Accent4 5" xfId="68" xr:uid="{00000000-0005-0000-0000-000043000000}"/>
    <cellStyle name="20% - Accent4 6" xfId="69" xr:uid="{00000000-0005-0000-0000-000044000000}"/>
    <cellStyle name="20% - Accent4 7" xfId="70" xr:uid="{00000000-0005-0000-0000-000045000000}"/>
    <cellStyle name="20% - Accent4 8" xfId="71" xr:uid="{00000000-0005-0000-0000-000046000000}"/>
    <cellStyle name="20% - Accent4 9" xfId="72" xr:uid="{00000000-0005-0000-0000-000047000000}"/>
    <cellStyle name="20% - Accent5 2" xfId="73" xr:uid="{00000000-0005-0000-0000-000048000000}"/>
    <cellStyle name="20% - Accent6 2" xfId="74" xr:uid="{00000000-0005-0000-0000-000049000000}"/>
    <cellStyle name="40% - Accent1 2" xfId="75" xr:uid="{00000000-0005-0000-0000-00004A000000}"/>
    <cellStyle name="40% - Accent2 2" xfId="76" xr:uid="{00000000-0005-0000-0000-00004B000000}"/>
    <cellStyle name="40% - Accent3 10" xfId="77" xr:uid="{00000000-0005-0000-0000-00004C000000}"/>
    <cellStyle name="40% - Accent3 11" xfId="78" xr:uid="{00000000-0005-0000-0000-00004D000000}"/>
    <cellStyle name="40% - Accent3 12" xfId="79" xr:uid="{00000000-0005-0000-0000-00004E000000}"/>
    <cellStyle name="40% - Accent3 13" xfId="80" xr:uid="{00000000-0005-0000-0000-00004F000000}"/>
    <cellStyle name="40% - Accent3 14" xfId="81" xr:uid="{00000000-0005-0000-0000-000050000000}"/>
    <cellStyle name="40% - Accent3 15" xfId="82" xr:uid="{00000000-0005-0000-0000-000051000000}"/>
    <cellStyle name="40% - Accent3 16" xfId="83" xr:uid="{00000000-0005-0000-0000-000052000000}"/>
    <cellStyle name="40% - Accent3 17" xfId="84" xr:uid="{00000000-0005-0000-0000-000053000000}"/>
    <cellStyle name="40% - Accent3 18" xfId="85" xr:uid="{00000000-0005-0000-0000-000054000000}"/>
    <cellStyle name="40% - Accent3 19" xfId="86" xr:uid="{00000000-0005-0000-0000-000055000000}"/>
    <cellStyle name="40% - Accent3 2" xfId="87" xr:uid="{00000000-0005-0000-0000-000056000000}"/>
    <cellStyle name="40% - Accent3 3" xfId="88" xr:uid="{00000000-0005-0000-0000-000057000000}"/>
    <cellStyle name="40% - Accent3 4" xfId="89" xr:uid="{00000000-0005-0000-0000-000058000000}"/>
    <cellStyle name="40% - Accent3 5" xfId="90" xr:uid="{00000000-0005-0000-0000-000059000000}"/>
    <cellStyle name="40% - Accent3 6" xfId="91" xr:uid="{00000000-0005-0000-0000-00005A000000}"/>
    <cellStyle name="40% - Accent3 7" xfId="92" xr:uid="{00000000-0005-0000-0000-00005B000000}"/>
    <cellStyle name="40% - Accent3 8" xfId="93" xr:uid="{00000000-0005-0000-0000-00005C000000}"/>
    <cellStyle name="40% - Accent3 9" xfId="94" xr:uid="{00000000-0005-0000-0000-00005D000000}"/>
    <cellStyle name="40% - Accent4 2" xfId="95" xr:uid="{00000000-0005-0000-0000-00005E000000}"/>
    <cellStyle name="40% - Accent5 2" xfId="96" xr:uid="{00000000-0005-0000-0000-00005F000000}"/>
    <cellStyle name="40% - Accent6 2" xfId="97" xr:uid="{00000000-0005-0000-0000-000060000000}"/>
    <cellStyle name="60% - Accent1 2" xfId="98" xr:uid="{00000000-0005-0000-0000-000061000000}"/>
    <cellStyle name="60% - Accent2 2" xfId="99" xr:uid="{00000000-0005-0000-0000-000062000000}"/>
    <cellStyle name="60% - Accent3 10" xfId="100" xr:uid="{00000000-0005-0000-0000-000063000000}"/>
    <cellStyle name="60% - Accent3 11" xfId="101" xr:uid="{00000000-0005-0000-0000-000064000000}"/>
    <cellStyle name="60% - Accent3 12" xfId="102" xr:uid="{00000000-0005-0000-0000-000065000000}"/>
    <cellStyle name="60% - Accent3 13" xfId="103" xr:uid="{00000000-0005-0000-0000-000066000000}"/>
    <cellStyle name="60% - Accent3 14" xfId="104" xr:uid="{00000000-0005-0000-0000-000067000000}"/>
    <cellStyle name="60% - Accent3 15" xfId="105" xr:uid="{00000000-0005-0000-0000-000068000000}"/>
    <cellStyle name="60% - Accent3 16" xfId="106" xr:uid="{00000000-0005-0000-0000-000069000000}"/>
    <cellStyle name="60% - Accent3 17" xfId="107" xr:uid="{00000000-0005-0000-0000-00006A000000}"/>
    <cellStyle name="60% - Accent3 18" xfId="108" xr:uid="{00000000-0005-0000-0000-00006B000000}"/>
    <cellStyle name="60% - Accent3 19" xfId="109" xr:uid="{00000000-0005-0000-0000-00006C000000}"/>
    <cellStyle name="60% - Accent3 2" xfId="110" xr:uid="{00000000-0005-0000-0000-00006D000000}"/>
    <cellStyle name="60% - Accent3 3" xfId="111" xr:uid="{00000000-0005-0000-0000-00006E000000}"/>
    <cellStyle name="60% - Accent3 4" xfId="112" xr:uid="{00000000-0005-0000-0000-00006F000000}"/>
    <cellStyle name="60% - Accent3 5" xfId="113" xr:uid="{00000000-0005-0000-0000-000070000000}"/>
    <cellStyle name="60% - Accent3 6" xfId="114" xr:uid="{00000000-0005-0000-0000-000071000000}"/>
    <cellStyle name="60% - Accent3 7" xfId="115" xr:uid="{00000000-0005-0000-0000-000072000000}"/>
    <cellStyle name="60% - Accent3 8" xfId="116" xr:uid="{00000000-0005-0000-0000-000073000000}"/>
    <cellStyle name="60% - Accent3 9" xfId="117" xr:uid="{00000000-0005-0000-0000-000074000000}"/>
    <cellStyle name="60% - Accent4 10" xfId="118" xr:uid="{00000000-0005-0000-0000-000075000000}"/>
    <cellStyle name="60% - Accent4 11" xfId="119" xr:uid="{00000000-0005-0000-0000-000076000000}"/>
    <cellStyle name="60% - Accent4 12" xfId="120" xr:uid="{00000000-0005-0000-0000-000077000000}"/>
    <cellStyle name="60% - Accent4 13" xfId="121" xr:uid="{00000000-0005-0000-0000-000078000000}"/>
    <cellStyle name="60% - Accent4 14" xfId="122" xr:uid="{00000000-0005-0000-0000-000079000000}"/>
    <cellStyle name="60% - Accent4 15" xfId="123" xr:uid="{00000000-0005-0000-0000-00007A000000}"/>
    <cellStyle name="60% - Accent4 16" xfId="124" xr:uid="{00000000-0005-0000-0000-00007B000000}"/>
    <cellStyle name="60% - Accent4 17" xfId="125" xr:uid="{00000000-0005-0000-0000-00007C000000}"/>
    <cellStyle name="60% - Accent4 18" xfId="126" xr:uid="{00000000-0005-0000-0000-00007D000000}"/>
    <cellStyle name="60% - Accent4 19" xfId="127" xr:uid="{00000000-0005-0000-0000-00007E000000}"/>
    <cellStyle name="60% - Accent4 2" xfId="128" xr:uid="{00000000-0005-0000-0000-00007F000000}"/>
    <cellStyle name="60% - Accent4 3" xfId="129" xr:uid="{00000000-0005-0000-0000-000080000000}"/>
    <cellStyle name="60% - Accent4 4" xfId="130" xr:uid="{00000000-0005-0000-0000-000081000000}"/>
    <cellStyle name="60% - Accent4 5" xfId="131" xr:uid="{00000000-0005-0000-0000-000082000000}"/>
    <cellStyle name="60% - Accent4 6" xfId="132" xr:uid="{00000000-0005-0000-0000-000083000000}"/>
    <cellStyle name="60% - Accent4 7" xfId="133" xr:uid="{00000000-0005-0000-0000-000084000000}"/>
    <cellStyle name="60% - Accent4 8" xfId="134" xr:uid="{00000000-0005-0000-0000-000085000000}"/>
    <cellStyle name="60% - Accent4 9" xfId="135" xr:uid="{00000000-0005-0000-0000-000086000000}"/>
    <cellStyle name="60% - Accent5 2" xfId="136" xr:uid="{00000000-0005-0000-0000-000087000000}"/>
    <cellStyle name="60% - Accent6 10" xfId="137" xr:uid="{00000000-0005-0000-0000-000088000000}"/>
    <cellStyle name="60% - Accent6 11" xfId="138" xr:uid="{00000000-0005-0000-0000-000089000000}"/>
    <cellStyle name="60% - Accent6 12" xfId="139" xr:uid="{00000000-0005-0000-0000-00008A000000}"/>
    <cellStyle name="60% - Accent6 13" xfId="140" xr:uid="{00000000-0005-0000-0000-00008B000000}"/>
    <cellStyle name="60% - Accent6 14" xfId="141" xr:uid="{00000000-0005-0000-0000-00008C000000}"/>
    <cellStyle name="60% - Accent6 15" xfId="142" xr:uid="{00000000-0005-0000-0000-00008D000000}"/>
    <cellStyle name="60% - Accent6 16" xfId="143" xr:uid="{00000000-0005-0000-0000-00008E000000}"/>
    <cellStyle name="60% - Accent6 17" xfId="144" xr:uid="{00000000-0005-0000-0000-00008F000000}"/>
    <cellStyle name="60% - Accent6 18" xfId="145" xr:uid="{00000000-0005-0000-0000-000090000000}"/>
    <cellStyle name="60% - Accent6 19" xfId="146" xr:uid="{00000000-0005-0000-0000-000091000000}"/>
    <cellStyle name="60% - Accent6 2" xfId="147" xr:uid="{00000000-0005-0000-0000-000092000000}"/>
    <cellStyle name="60% - Accent6 3" xfId="148" xr:uid="{00000000-0005-0000-0000-000093000000}"/>
    <cellStyle name="60% - Accent6 4" xfId="149" xr:uid="{00000000-0005-0000-0000-000094000000}"/>
    <cellStyle name="60% - Accent6 5" xfId="150" xr:uid="{00000000-0005-0000-0000-000095000000}"/>
    <cellStyle name="60% - Accent6 6" xfId="151" xr:uid="{00000000-0005-0000-0000-000096000000}"/>
    <cellStyle name="60% - Accent6 7" xfId="152" xr:uid="{00000000-0005-0000-0000-000097000000}"/>
    <cellStyle name="60% - Accent6 8" xfId="153" xr:uid="{00000000-0005-0000-0000-000098000000}"/>
    <cellStyle name="60% - Accent6 9" xfId="154" xr:uid="{00000000-0005-0000-0000-000099000000}"/>
    <cellStyle name="75" xfId="155" xr:uid="{00000000-0005-0000-0000-00009A000000}"/>
    <cellStyle name="75 2" xfId="156" xr:uid="{00000000-0005-0000-0000-00009B000000}"/>
    <cellStyle name="75 3" xfId="157" xr:uid="{00000000-0005-0000-0000-00009C000000}"/>
    <cellStyle name="Accent1 - 20%" xfId="158" xr:uid="{00000000-0005-0000-0000-00009D000000}"/>
    <cellStyle name="Accent1 - 40%" xfId="159" xr:uid="{00000000-0005-0000-0000-00009E000000}"/>
    <cellStyle name="Accent1 - 60%" xfId="160" xr:uid="{00000000-0005-0000-0000-00009F000000}"/>
    <cellStyle name="Accent1 2" xfId="161" xr:uid="{00000000-0005-0000-0000-0000A0000000}"/>
    <cellStyle name="Accent2 - 20%" xfId="162" xr:uid="{00000000-0005-0000-0000-0000A1000000}"/>
    <cellStyle name="Accent2 - 40%" xfId="163" xr:uid="{00000000-0005-0000-0000-0000A2000000}"/>
    <cellStyle name="Accent2 - 60%" xfId="164" xr:uid="{00000000-0005-0000-0000-0000A3000000}"/>
    <cellStyle name="Accent2 2" xfId="165" xr:uid="{00000000-0005-0000-0000-0000A4000000}"/>
    <cellStyle name="Accent3 - 20%" xfId="166" xr:uid="{00000000-0005-0000-0000-0000A5000000}"/>
    <cellStyle name="Accent3 - 40%" xfId="167" xr:uid="{00000000-0005-0000-0000-0000A6000000}"/>
    <cellStyle name="Accent3 - 60%" xfId="168" xr:uid="{00000000-0005-0000-0000-0000A7000000}"/>
    <cellStyle name="Accent3 2" xfId="169" xr:uid="{00000000-0005-0000-0000-0000A8000000}"/>
    <cellStyle name="Accent4 - 20%" xfId="170" xr:uid="{00000000-0005-0000-0000-0000A9000000}"/>
    <cellStyle name="Accent4 - 40%" xfId="171" xr:uid="{00000000-0005-0000-0000-0000AA000000}"/>
    <cellStyle name="Accent4 - 60%" xfId="172" xr:uid="{00000000-0005-0000-0000-0000AB000000}"/>
    <cellStyle name="Accent4 2" xfId="173" xr:uid="{00000000-0005-0000-0000-0000AC000000}"/>
    <cellStyle name="Accent5 - 20%" xfId="174" xr:uid="{00000000-0005-0000-0000-0000AD000000}"/>
    <cellStyle name="Accent5 - 40%" xfId="175" xr:uid="{00000000-0005-0000-0000-0000AE000000}"/>
    <cellStyle name="Accent5 - 60%" xfId="176" xr:uid="{00000000-0005-0000-0000-0000AF000000}"/>
    <cellStyle name="Accent5 2" xfId="177" xr:uid="{00000000-0005-0000-0000-0000B0000000}"/>
    <cellStyle name="Accent6 - 20%" xfId="178" xr:uid="{00000000-0005-0000-0000-0000B1000000}"/>
    <cellStyle name="Accent6 - 40%" xfId="179" xr:uid="{00000000-0005-0000-0000-0000B2000000}"/>
    <cellStyle name="Accent6 - 60%" xfId="180" xr:uid="{00000000-0005-0000-0000-0000B3000000}"/>
    <cellStyle name="Accent6 2" xfId="181" xr:uid="{00000000-0005-0000-0000-0000B4000000}"/>
    <cellStyle name="Bad 2" xfId="182" xr:uid="{00000000-0005-0000-0000-0000B5000000}"/>
    <cellStyle name="Calculation 2" xfId="183" xr:uid="{00000000-0005-0000-0000-0000B6000000}"/>
    <cellStyle name="Check Cell 2" xfId="184" xr:uid="{00000000-0005-0000-0000-0000B7000000}"/>
    <cellStyle name="Comma" xfId="185" builtinId="3"/>
    <cellStyle name="Comma 10" xfId="186" xr:uid="{00000000-0005-0000-0000-0000B9000000}"/>
    <cellStyle name="Comma 10 2" xfId="187" xr:uid="{00000000-0005-0000-0000-0000BA000000}"/>
    <cellStyle name="Comma 10 3" xfId="188" xr:uid="{00000000-0005-0000-0000-0000BB000000}"/>
    <cellStyle name="Comma 11" xfId="189" xr:uid="{00000000-0005-0000-0000-0000BC000000}"/>
    <cellStyle name="Comma 11 10" xfId="190" xr:uid="{00000000-0005-0000-0000-0000BD000000}"/>
    <cellStyle name="Comma 11 10 4" xfId="191" xr:uid="{00000000-0005-0000-0000-0000BE000000}"/>
    <cellStyle name="Comma 11 2" xfId="192" xr:uid="{00000000-0005-0000-0000-0000BF000000}"/>
    <cellStyle name="Comma 11 3" xfId="193" xr:uid="{00000000-0005-0000-0000-0000C0000000}"/>
    <cellStyle name="Comma 12" xfId="194" xr:uid="{00000000-0005-0000-0000-0000C1000000}"/>
    <cellStyle name="Comma 12 2" xfId="195" xr:uid="{00000000-0005-0000-0000-0000C2000000}"/>
    <cellStyle name="Comma 12 3" xfId="196" xr:uid="{00000000-0005-0000-0000-0000C3000000}"/>
    <cellStyle name="Comma 12 4" xfId="197" xr:uid="{00000000-0005-0000-0000-0000C4000000}"/>
    <cellStyle name="Comma 12_Detail_ Inf_Dec 10 " xfId="198" xr:uid="{00000000-0005-0000-0000-0000C5000000}"/>
    <cellStyle name="Comma 13" xfId="199" xr:uid="{00000000-0005-0000-0000-0000C6000000}"/>
    <cellStyle name="Comma 13 2" xfId="200" xr:uid="{00000000-0005-0000-0000-0000C7000000}"/>
    <cellStyle name="Comma 13_CPI_Y'52_TOP_GG 1" xfId="201" xr:uid="{00000000-0005-0000-0000-0000C8000000}"/>
    <cellStyle name="Comma 14" xfId="202" xr:uid="{00000000-0005-0000-0000-0000C9000000}"/>
    <cellStyle name="Comma 15" xfId="203" xr:uid="{00000000-0005-0000-0000-0000CA000000}"/>
    <cellStyle name="Comma 16" xfId="204" xr:uid="{00000000-0005-0000-0000-0000CB000000}"/>
    <cellStyle name="Comma 16 2" xfId="205" xr:uid="{00000000-0005-0000-0000-0000CC000000}"/>
    <cellStyle name="Comma 16_130017-B1  โปรแกรมคอมพิวเตอร์ CPI_Q409" xfId="206" xr:uid="{00000000-0005-0000-0000-0000CD000000}"/>
    <cellStyle name="Comma 17" xfId="207" xr:uid="{00000000-0005-0000-0000-0000CE000000}"/>
    <cellStyle name="Comma 18" xfId="208" xr:uid="{00000000-0005-0000-0000-0000CF000000}"/>
    <cellStyle name="Comma 18 2" xfId="209" xr:uid="{00000000-0005-0000-0000-0000D0000000}"/>
    <cellStyle name="Comma 18 3" xfId="210" xr:uid="{00000000-0005-0000-0000-0000D1000000}"/>
    <cellStyle name="Comma 18 4" xfId="211" xr:uid="{00000000-0005-0000-0000-0000D2000000}"/>
    <cellStyle name="Comma 18_130017-B1 โปรแกรมคอมพิวเตอร์ CPI_Q1'10" xfId="212" xr:uid="{00000000-0005-0000-0000-0000D3000000}"/>
    <cellStyle name="Comma 19" xfId="213" xr:uid="{00000000-0005-0000-0000-0000D4000000}"/>
    <cellStyle name="Comma 2" xfId="214" xr:uid="{00000000-0005-0000-0000-0000D5000000}"/>
    <cellStyle name="Comma 2 10" xfId="215" xr:uid="{00000000-0005-0000-0000-0000D6000000}"/>
    <cellStyle name="Comma 2 11" xfId="216" xr:uid="{00000000-0005-0000-0000-0000D7000000}"/>
    <cellStyle name="Comma 2 12" xfId="217" xr:uid="{00000000-0005-0000-0000-0000D8000000}"/>
    <cellStyle name="Comma 2 13" xfId="218" xr:uid="{00000000-0005-0000-0000-0000D9000000}"/>
    <cellStyle name="Comma 2 14" xfId="219" xr:uid="{00000000-0005-0000-0000-0000DA000000}"/>
    <cellStyle name="Comma 2 15" xfId="220" xr:uid="{00000000-0005-0000-0000-0000DB000000}"/>
    <cellStyle name="Comma 2 16" xfId="221" xr:uid="{00000000-0005-0000-0000-0000DC000000}"/>
    <cellStyle name="Comma 2 17" xfId="222" xr:uid="{00000000-0005-0000-0000-0000DD000000}"/>
    <cellStyle name="Comma 2 18" xfId="223" xr:uid="{00000000-0005-0000-0000-0000DE000000}"/>
    <cellStyle name="Comma 2 19" xfId="224" xr:uid="{00000000-0005-0000-0000-0000DF000000}"/>
    <cellStyle name="Comma 2 2" xfId="225" xr:uid="{00000000-0005-0000-0000-0000E0000000}"/>
    <cellStyle name="Comma 2 2 10" xfId="226" xr:uid="{00000000-0005-0000-0000-0000E1000000}"/>
    <cellStyle name="Comma 2 2 11" xfId="227" xr:uid="{00000000-0005-0000-0000-0000E2000000}"/>
    <cellStyle name="Comma 2 2 12" xfId="228" xr:uid="{00000000-0005-0000-0000-0000E3000000}"/>
    <cellStyle name="Comma 2 2 13" xfId="229" xr:uid="{00000000-0005-0000-0000-0000E4000000}"/>
    <cellStyle name="Comma 2 2 14" xfId="230" xr:uid="{00000000-0005-0000-0000-0000E5000000}"/>
    <cellStyle name="Comma 2 2 15" xfId="231" xr:uid="{00000000-0005-0000-0000-0000E6000000}"/>
    <cellStyle name="Comma 2 2 16" xfId="232" xr:uid="{00000000-0005-0000-0000-0000E7000000}"/>
    <cellStyle name="Comma 2 2 17" xfId="233" xr:uid="{00000000-0005-0000-0000-0000E8000000}"/>
    <cellStyle name="Comma 2 2 18" xfId="234" xr:uid="{00000000-0005-0000-0000-0000E9000000}"/>
    <cellStyle name="Comma 2 2 19" xfId="235" xr:uid="{00000000-0005-0000-0000-0000EA000000}"/>
    <cellStyle name="Comma 2 2 2" xfId="236" xr:uid="{00000000-0005-0000-0000-0000EB000000}"/>
    <cellStyle name="Comma 2 2 2 2" xfId="237" xr:uid="{00000000-0005-0000-0000-0000EC000000}"/>
    <cellStyle name="Comma 2 2 20" xfId="238" xr:uid="{00000000-0005-0000-0000-0000ED000000}"/>
    <cellStyle name="Comma 2 2 21" xfId="239" xr:uid="{00000000-0005-0000-0000-0000EE000000}"/>
    <cellStyle name="Comma 2 2 22" xfId="240" xr:uid="{00000000-0005-0000-0000-0000EF000000}"/>
    <cellStyle name="Comma 2 2 23" xfId="241" xr:uid="{00000000-0005-0000-0000-0000F0000000}"/>
    <cellStyle name="Comma 2 2 24" xfId="242" xr:uid="{00000000-0005-0000-0000-0000F1000000}"/>
    <cellStyle name="Comma 2 2 25" xfId="243" xr:uid="{00000000-0005-0000-0000-0000F2000000}"/>
    <cellStyle name="Comma 2 2 26" xfId="244" xr:uid="{00000000-0005-0000-0000-0000F3000000}"/>
    <cellStyle name="Comma 2 2 27" xfId="245" xr:uid="{00000000-0005-0000-0000-0000F4000000}"/>
    <cellStyle name="Comma 2 2 28" xfId="246" xr:uid="{00000000-0005-0000-0000-0000F5000000}"/>
    <cellStyle name="Comma 2 2 29" xfId="247" xr:uid="{00000000-0005-0000-0000-0000F6000000}"/>
    <cellStyle name="Comma 2 2 3" xfId="248" xr:uid="{00000000-0005-0000-0000-0000F7000000}"/>
    <cellStyle name="Comma 2 2 30" xfId="249" xr:uid="{00000000-0005-0000-0000-0000F8000000}"/>
    <cellStyle name="Comma 2 2 31" xfId="250" xr:uid="{00000000-0005-0000-0000-0000F9000000}"/>
    <cellStyle name="Comma 2 2 32" xfId="251" xr:uid="{00000000-0005-0000-0000-0000FA000000}"/>
    <cellStyle name="Comma 2 2 33" xfId="252" xr:uid="{00000000-0005-0000-0000-0000FB000000}"/>
    <cellStyle name="Comma 2 2 34" xfId="253" xr:uid="{00000000-0005-0000-0000-0000FC000000}"/>
    <cellStyle name="Comma 2 2 35" xfId="254" xr:uid="{00000000-0005-0000-0000-0000FD000000}"/>
    <cellStyle name="Comma 2 2 36" xfId="255" xr:uid="{00000000-0005-0000-0000-0000FE000000}"/>
    <cellStyle name="Comma 2 2 37" xfId="256" xr:uid="{00000000-0005-0000-0000-0000FF000000}"/>
    <cellStyle name="Comma 2 2 38" xfId="257" xr:uid="{00000000-0005-0000-0000-000000010000}"/>
    <cellStyle name="Comma 2 2 39" xfId="258" xr:uid="{00000000-0005-0000-0000-000001010000}"/>
    <cellStyle name="Comma 2 2 4" xfId="259" xr:uid="{00000000-0005-0000-0000-000002010000}"/>
    <cellStyle name="Comma 2 2 40" xfId="260" xr:uid="{00000000-0005-0000-0000-000003010000}"/>
    <cellStyle name="Comma 2 2 41" xfId="261" xr:uid="{00000000-0005-0000-0000-000004010000}"/>
    <cellStyle name="Comma 2 2 42" xfId="262" xr:uid="{00000000-0005-0000-0000-000005010000}"/>
    <cellStyle name="Comma 2 2 43" xfId="263" xr:uid="{00000000-0005-0000-0000-000006010000}"/>
    <cellStyle name="Comma 2 2 44" xfId="264" xr:uid="{00000000-0005-0000-0000-000007010000}"/>
    <cellStyle name="Comma 2 2 45" xfId="265" xr:uid="{00000000-0005-0000-0000-000008010000}"/>
    <cellStyle name="Comma 2 2 46" xfId="266" xr:uid="{00000000-0005-0000-0000-000009010000}"/>
    <cellStyle name="Comma 2 2 47" xfId="267" xr:uid="{00000000-0005-0000-0000-00000A010000}"/>
    <cellStyle name="Comma 2 2 48" xfId="268" xr:uid="{00000000-0005-0000-0000-00000B010000}"/>
    <cellStyle name="Comma 2 2 49" xfId="269" xr:uid="{00000000-0005-0000-0000-00000C010000}"/>
    <cellStyle name="Comma 2 2 5" xfId="270" xr:uid="{00000000-0005-0000-0000-00000D010000}"/>
    <cellStyle name="Comma 2 2 50" xfId="271" xr:uid="{00000000-0005-0000-0000-00000E010000}"/>
    <cellStyle name="Comma 2 2 51" xfId="272" xr:uid="{00000000-0005-0000-0000-00000F010000}"/>
    <cellStyle name="Comma 2 2 52" xfId="273" xr:uid="{00000000-0005-0000-0000-000010010000}"/>
    <cellStyle name="Comma 2 2 53" xfId="274" xr:uid="{00000000-0005-0000-0000-000011010000}"/>
    <cellStyle name="Comma 2 2 54" xfId="275" xr:uid="{00000000-0005-0000-0000-000012010000}"/>
    <cellStyle name="Comma 2 2 55" xfId="276" xr:uid="{00000000-0005-0000-0000-000013010000}"/>
    <cellStyle name="Comma 2 2 56" xfId="277" xr:uid="{00000000-0005-0000-0000-000014010000}"/>
    <cellStyle name="Comma 2 2 57" xfId="278" xr:uid="{00000000-0005-0000-0000-000015010000}"/>
    <cellStyle name="Comma 2 2 6" xfId="279" xr:uid="{00000000-0005-0000-0000-000016010000}"/>
    <cellStyle name="Comma 2 2 7" xfId="280" xr:uid="{00000000-0005-0000-0000-000017010000}"/>
    <cellStyle name="Comma 2 2 8" xfId="281" xr:uid="{00000000-0005-0000-0000-000018010000}"/>
    <cellStyle name="Comma 2 2 9" xfId="282" xr:uid="{00000000-0005-0000-0000-000019010000}"/>
    <cellStyle name="Comma 2 20" xfId="283" xr:uid="{00000000-0005-0000-0000-00001A010000}"/>
    <cellStyle name="Comma 2 21" xfId="284" xr:uid="{00000000-0005-0000-0000-00001B010000}"/>
    <cellStyle name="Comma 2 22" xfId="285" xr:uid="{00000000-0005-0000-0000-00001C010000}"/>
    <cellStyle name="Comma 2 23" xfId="286" xr:uid="{00000000-0005-0000-0000-00001D010000}"/>
    <cellStyle name="Comma 2 24" xfId="287" xr:uid="{00000000-0005-0000-0000-00001E010000}"/>
    <cellStyle name="Comma 2 25" xfId="288" xr:uid="{00000000-0005-0000-0000-00001F010000}"/>
    <cellStyle name="Comma 2 26" xfId="289" xr:uid="{00000000-0005-0000-0000-000020010000}"/>
    <cellStyle name="Comma 2 27" xfId="290" xr:uid="{00000000-0005-0000-0000-000021010000}"/>
    <cellStyle name="Comma 2 28" xfId="291" xr:uid="{00000000-0005-0000-0000-000022010000}"/>
    <cellStyle name="Comma 2 29" xfId="292" xr:uid="{00000000-0005-0000-0000-000023010000}"/>
    <cellStyle name="Comma 2 3" xfId="293" xr:uid="{00000000-0005-0000-0000-000024010000}"/>
    <cellStyle name="Comma 2 3 11" xfId="294" xr:uid="{00000000-0005-0000-0000-000025010000}"/>
    <cellStyle name="Comma 2 3 2" xfId="295" xr:uid="{00000000-0005-0000-0000-000026010000}"/>
    <cellStyle name="Comma 2 30" xfId="296" xr:uid="{00000000-0005-0000-0000-000027010000}"/>
    <cellStyle name="Comma 2 31" xfId="297" xr:uid="{00000000-0005-0000-0000-000028010000}"/>
    <cellStyle name="Comma 2 32" xfId="298" xr:uid="{00000000-0005-0000-0000-000029010000}"/>
    <cellStyle name="Comma 2 33" xfId="299" xr:uid="{00000000-0005-0000-0000-00002A010000}"/>
    <cellStyle name="Comma 2 34" xfId="300" xr:uid="{00000000-0005-0000-0000-00002B010000}"/>
    <cellStyle name="Comma 2 35" xfId="301" xr:uid="{00000000-0005-0000-0000-00002C010000}"/>
    <cellStyle name="Comma 2 36" xfId="302" xr:uid="{00000000-0005-0000-0000-00002D010000}"/>
    <cellStyle name="Comma 2 37" xfId="303" xr:uid="{00000000-0005-0000-0000-00002E010000}"/>
    <cellStyle name="Comma 2 38" xfId="304" xr:uid="{00000000-0005-0000-0000-00002F010000}"/>
    <cellStyle name="Comma 2 39" xfId="305" xr:uid="{00000000-0005-0000-0000-000030010000}"/>
    <cellStyle name="Comma 2 4" xfId="306" xr:uid="{00000000-0005-0000-0000-000031010000}"/>
    <cellStyle name="Comma 2 40" xfId="307" xr:uid="{00000000-0005-0000-0000-000032010000}"/>
    <cellStyle name="Comma 2 41" xfId="308" xr:uid="{00000000-0005-0000-0000-000033010000}"/>
    <cellStyle name="Comma 2 42" xfId="309" xr:uid="{00000000-0005-0000-0000-000034010000}"/>
    <cellStyle name="Comma 2 43" xfId="310" xr:uid="{00000000-0005-0000-0000-000035010000}"/>
    <cellStyle name="Comma 2 44" xfId="311" xr:uid="{00000000-0005-0000-0000-000036010000}"/>
    <cellStyle name="Comma 2 45" xfId="312" xr:uid="{00000000-0005-0000-0000-000037010000}"/>
    <cellStyle name="Comma 2 46" xfId="313" xr:uid="{00000000-0005-0000-0000-000038010000}"/>
    <cellStyle name="Comma 2 47" xfId="314" xr:uid="{00000000-0005-0000-0000-000039010000}"/>
    <cellStyle name="Comma 2 48" xfId="315" xr:uid="{00000000-0005-0000-0000-00003A010000}"/>
    <cellStyle name="Comma 2 49" xfId="316" xr:uid="{00000000-0005-0000-0000-00003B010000}"/>
    <cellStyle name="Comma 2 5" xfId="317" xr:uid="{00000000-0005-0000-0000-00003C010000}"/>
    <cellStyle name="Comma 2 50" xfId="318" xr:uid="{00000000-0005-0000-0000-00003D010000}"/>
    <cellStyle name="Comma 2 51" xfId="319" xr:uid="{00000000-0005-0000-0000-00003E010000}"/>
    <cellStyle name="Comma 2 52" xfId="320" xr:uid="{00000000-0005-0000-0000-00003F010000}"/>
    <cellStyle name="Comma 2 53" xfId="321" xr:uid="{00000000-0005-0000-0000-000040010000}"/>
    <cellStyle name="Comma 2 54" xfId="322" xr:uid="{00000000-0005-0000-0000-000041010000}"/>
    <cellStyle name="Comma 2 55" xfId="323" xr:uid="{00000000-0005-0000-0000-000042010000}"/>
    <cellStyle name="Comma 2 56" xfId="324" xr:uid="{00000000-0005-0000-0000-000043010000}"/>
    <cellStyle name="Comma 2 57" xfId="325" xr:uid="{00000000-0005-0000-0000-000044010000}"/>
    <cellStyle name="Comma 2 58" xfId="326" xr:uid="{00000000-0005-0000-0000-000045010000}"/>
    <cellStyle name="Comma 2 59" xfId="327" xr:uid="{00000000-0005-0000-0000-000046010000}"/>
    <cellStyle name="Comma 2 6" xfId="328" xr:uid="{00000000-0005-0000-0000-000047010000}"/>
    <cellStyle name="Comma 2 60" xfId="329" xr:uid="{00000000-0005-0000-0000-000048010000}"/>
    <cellStyle name="Comma 2 61" xfId="330" xr:uid="{00000000-0005-0000-0000-000049010000}"/>
    <cellStyle name="Comma 2 61 2" xfId="331" xr:uid="{00000000-0005-0000-0000-00004A010000}"/>
    <cellStyle name="Comma 2 62" xfId="332" xr:uid="{00000000-0005-0000-0000-00004B010000}"/>
    <cellStyle name="Comma 2 63" xfId="333" xr:uid="{00000000-0005-0000-0000-00004C010000}"/>
    <cellStyle name="Comma 2 7" xfId="334" xr:uid="{00000000-0005-0000-0000-00004D010000}"/>
    <cellStyle name="Comma 2 8" xfId="335" xr:uid="{00000000-0005-0000-0000-00004E010000}"/>
    <cellStyle name="Comma 2 9" xfId="336" xr:uid="{00000000-0005-0000-0000-00004F010000}"/>
    <cellStyle name="Comma 2_130017-B1  โปรแกรมคอมพิวเตอร์ CPI_Q409" xfId="337" xr:uid="{00000000-0005-0000-0000-000050010000}"/>
    <cellStyle name="Comma 20" xfId="338" xr:uid="{00000000-0005-0000-0000-000051010000}"/>
    <cellStyle name="Comma 21" xfId="339" xr:uid="{00000000-0005-0000-0000-000052010000}"/>
    <cellStyle name="Comma 22" xfId="340" xr:uid="{00000000-0005-0000-0000-000053010000}"/>
    <cellStyle name="Comma 22 2" xfId="341" xr:uid="{00000000-0005-0000-0000-000054010000}"/>
    <cellStyle name="Comma 22 2 2" xfId="342" xr:uid="{00000000-0005-0000-0000-000055010000}"/>
    <cellStyle name="Comma 23" xfId="343" xr:uid="{00000000-0005-0000-0000-000056010000}"/>
    <cellStyle name="Comma 23 2" xfId="344" xr:uid="{00000000-0005-0000-0000-000057010000}"/>
    <cellStyle name="Comma 24" xfId="345" xr:uid="{00000000-0005-0000-0000-000058010000}"/>
    <cellStyle name="Comma 24 2" xfId="346" xr:uid="{00000000-0005-0000-0000-000059010000}"/>
    <cellStyle name="Comma 247" xfId="347" xr:uid="{00000000-0005-0000-0000-00005A010000}"/>
    <cellStyle name="Comma 25" xfId="348" xr:uid="{00000000-0005-0000-0000-00005B010000}"/>
    <cellStyle name="Comma 25 2" xfId="349" xr:uid="{00000000-0005-0000-0000-00005C010000}"/>
    <cellStyle name="Comma 26" xfId="350" xr:uid="{00000000-0005-0000-0000-00005D010000}"/>
    <cellStyle name="Comma 26 2" xfId="351" xr:uid="{00000000-0005-0000-0000-00005E010000}"/>
    <cellStyle name="Comma 27" xfId="352" xr:uid="{00000000-0005-0000-0000-00005F010000}"/>
    <cellStyle name="Comma 27 2" xfId="353" xr:uid="{00000000-0005-0000-0000-000060010000}"/>
    <cellStyle name="Comma 28" xfId="354" xr:uid="{00000000-0005-0000-0000-000061010000}"/>
    <cellStyle name="Comma 28 2" xfId="355" xr:uid="{00000000-0005-0000-0000-000062010000}"/>
    <cellStyle name="Comma 29" xfId="356" xr:uid="{00000000-0005-0000-0000-000063010000}"/>
    <cellStyle name="Comma 3" xfId="357" xr:uid="{00000000-0005-0000-0000-000064010000}"/>
    <cellStyle name="Comma 3 2" xfId="358" xr:uid="{00000000-0005-0000-0000-000065010000}"/>
    <cellStyle name="Comma 3 3" xfId="359" xr:uid="{00000000-0005-0000-0000-000066010000}"/>
    <cellStyle name="Comma 3 4" xfId="360" xr:uid="{00000000-0005-0000-0000-000067010000}"/>
    <cellStyle name="Comma 3 5" xfId="361" xr:uid="{00000000-0005-0000-0000-000068010000}"/>
    <cellStyle name="Comma 3 6" xfId="362" xr:uid="{00000000-0005-0000-0000-000069010000}"/>
    <cellStyle name="Comma 3 7" xfId="363" xr:uid="{00000000-0005-0000-0000-00006A010000}"/>
    <cellStyle name="Comma 3_Note consoleQ2'53" xfId="364" xr:uid="{00000000-0005-0000-0000-00006B010000}"/>
    <cellStyle name="Comma 30" xfId="365" xr:uid="{00000000-0005-0000-0000-00006C010000}"/>
    <cellStyle name="Comma 31" xfId="366" xr:uid="{00000000-0005-0000-0000-00006D010000}"/>
    <cellStyle name="Comma 32" xfId="367" xr:uid="{00000000-0005-0000-0000-00006E010000}"/>
    <cellStyle name="Comma 32 2" xfId="368" xr:uid="{00000000-0005-0000-0000-00006F010000}"/>
    <cellStyle name="Comma 33" xfId="369" xr:uid="{00000000-0005-0000-0000-000070010000}"/>
    <cellStyle name="Comma 34" xfId="370" xr:uid="{00000000-0005-0000-0000-000071010000}"/>
    <cellStyle name="Comma 34 2" xfId="371" xr:uid="{00000000-0005-0000-0000-000072010000}"/>
    <cellStyle name="Comma 35" xfId="372" xr:uid="{00000000-0005-0000-0000-000073010000}"/>
    <cellStyle name="Comma 35 2" xfId="373" xr:uid="{00000000-0005-0000-0000-000074010000}"/>
    <cellStyle name="Comma 35 3" xfId="374" xr:uid="{00000000-0005-0000-0000-000075010000}"/>
    <cellStyle name="Comma 35 3 2" xfId="375" xr:uid="{00000000-0005-0000-0000-000076010000}"/>
    <cellStyle name="Comma 36" xfId="376" xr:uid="{00000000-0005-0000-0000-000077010000}"/>
    <cellStyle name="Comma 36 2" xfId="377" xr:uid="{00000000-0005-0000-0000-000078010000}"/>
    <cellStyle name="Comma 37" xfId="378" xr:uid="{00000000-0005-0000-0000-000079010000}"/>
    <cellStyle name="Comma 37 2" xfId="379" xr:uid="{00000000-0005-0000-0000-00007A010000}"/>
    <cellStyle name="Comma 38" xfId="380" xr:uid="{00000000-0005-0000-0000-00007B010000}"/>
    <cellStyle name="Comma 38 2" xfId="381" xr:uid="{00000000-0005-0000-0000-00007C010000}"/>
    <cellStyle name="Comma 39" xfId="382" xr:uid="{00000000-0005-0000-0000-00007D010000}"/>
    <cellStyle name="Comma 39 2" xfId="383" xr:uid="{00000000-0005-0000-0000-00007E010000}"/>
    <cellStyle name="Comma 4" xfId="384" xr:uid="{00000000-0005-0000-0000-00007F010000}"/>
    <cellStyle name="Comma 4 2" xfId="385" xr:uid="{00000000-0005-0000-0000-000080010000}"/>
    <cellStyle name="Comma 4 2 2" xfId="386" xr:uid="{00000000-0005-0000-0000-000081010000}"/>
    <cellStyle name="Comma 4 2 3" xfId="387" xr:uid="{00000000-0005-0000-0000-000082010000}"/>
    <cellStyle name="Comma 4 3" xfId="388" xr:uid="{00000000-0005-0000-0000-000083010000}"/>
    <cellStyle name="Comma 4 4" xfId="389" xr:uid="{00000000-0005-0000-0000-000084010000}"/>
    <cellStyle name="Comma 4 5" xfId="390" xr:uid="{00000000-0005-0000-0000-000085010000}"/>
    <cellStyle name="Comma 4 6" xfId="391" xr:uid="{00000000-0005-0000-0000-000086010000}"/>
    <cellStyle name="Comma 4 7" xfId="392" xr:uid="{00000000-0005-0000-0000-000087010000}"/>
    <cellStyle name="Comma 4 8" xfId="393" xr:uid="{00000000-0005-0000-0000-000088010000}"/>
    <cellStyle name="Comma 4_fucking of" xfId="394" xr:uid="{00000000-0005-0000-0000-000089010000}"/>
    <cellStyle name="Comma 40" xfId="395" xr:uid="{00000000-0005-0000-0000-00008A010000}"/>
    <cellStyle name="Comma 40 2" xfId="396" xr:uid="{00000000-0005-0000-0000-00008B010000}"/>
    <cellStyle name="Comma 41" xfId="397" xr:uid="{00000000-0005-0000-0000-00008C010000}"/>
    <cellStyle name="Comma 41 2" xfId="398" xr:uid="{00000000-0005-0000-0000-00008D010000}"/>
    <cellStyle name="Comma 42" xfId="399" xr:uid="{00000000-0005-0000-0000-00008E010000}"/>
    <cellStyle name="Comma 42 2" xfId="400" xr:uid="{00000000-0005-0000-0000-00008F010000}"/>
    <cellStyle name="Comma 42 2 2" xfId="401" xr:uid="{00000000-0005-0000-0000-000090010000}"/>
    <cellStyle name="Comma 42 3" xfId="402" xr:uid="{00000000-0005-0000-0000-000091010000}"/>
    <cellStyle name="Comma 43" xfId="403" xr:uid="{00000000-0005-0000-0000-000092010000}"/>
    <cellStyle name="Comma 43 2" xfId="404" xr:uid="{00000000-0005-0000-0000-000093010000}"/>
    <cellStyle name="Comma 44" xfId="405" xr:uid="{00000000-0005-0000-0000-000094010000}"/>
    <cellStyle name="Comma 44 2" xfId="406" xr:uid="{00000000-0005-0000-0000-000095010000}"/>
    <cellStyle name="Comma 45" xfId="407" xr:uid="{00000000-0005-0000-0000-000096010000}"/>
    <cellStyle name="Comma 45 2" xfId="408" xr:uid="{00000000-0005-0000-0000-000097010000}"/>
    <cellStyle name="Comma 46" xfId="409" xr:uid="{00000000-0005-0000-0000-000098010000}"/>
    <cellStyle name="Comma 47" xfId="410" xr:uid="{00000000-0005-0000-0000-000099010000}"/>
    <cellStyle name="Comma 48" xfId="411" xr:uid="{00000000-0005-0000-0000-00009A010000}"/>
    <cellStyle name="Comma 49" xfId="1092" xr:uid="{296352D4-8CF4-4832-86C4-FC40D142AFD9}"/>
    <cellStyle name="Comma 5" xfId="412" xr:uid="{00000000-0005-0000-0000-00009B010000}"/>
    <cellStyle name="Comma 5 2" xfId="413" xr:uid="{00000000-0005-0000-0000-00009C010000}"/>
    <cellStyle name="Comma 5 3" xfId="414" xr:uid="{00000000-0005-0000-0000-00009D010000}"/>
    <cellStyle name="Comma 5 4" xfId="415" xr:uid="{00000000-0005-0000-0000-00009E010000}"/>
    <cellStyle name="Comma 5 5" xfId="416" xr:uid="{00000000-0005-0000-0000-00009F010000}"/>
    <cellStyle name="Comma 5 6" xfId="417" xr:uid="{00000000-0005-0000-0000-0000A0010000}"/>
    <cellStyle name="Comma 5 7" xfId="418" xr:uid="{00000000-0005-0000-0000-0000A1010000}"/>
    <cellStyle name="Comma 6" xfId="419" xr:uid="{00000000-0005-0000-0000-0000A2010000}"/>
    <cellStyle name="Comma 6 2" xfId="420" xr:uid="{00000000-0005-0000-0000-0000A3010000}"/>
    <cellStyle name="Comma 6 3" xfId="421" xr:uid="{00000000-0005-0000-0000-0000A4010000}"/>
    <cellStyle name="Comma 6 4" xfId="422" xr:uid="{00000000-0005-0000-0000-0000A5010000}"/>
    <cellStyle name="Comma 6 5" xfId="423" xr:uid="{00000000-0005-0000-0000-0000A6010000}"/>
    <cellStyle name="Comma 63" xfId="1091" xr:uid="{00000000-0005-0000-0000-0000A7010000}"/>
    <cellStyle name="Comma 7" xfId="424" xr:uid="{00000000-0005-0000-0000-0000A8010000}"/>
    <cellStyle name="Comma 7 2" xfId="425" xr:uid="{00000000-0005-0000-0000-0000A9010000}"/>
    <cellStyle name="Comma 7 3" xfId="426" xr:uid="{00000000-0005-0000-0000-0000AA010000}"/>
    <cellStyle name="Comma 8" xfId="427" xr:uid="{00000000-0005-0000-0000-0000AB010000}"/>
    <cellStyle name="Comma 8 2" xfId="428" xr:uid="{00000000-0005-0000-0000-0000AC010000}"/>
    <cellStyle name="Comma 8 3" xfId="429" xr:uid="{00000000-0005-0000-0000-0000AD010000}"/>
    <cellStyle name="Comma 9" xfId="430" xr:uid="{00000000-0005-0000-0000-0000AE010000}"/>
    <cellStyle name="Comma 9 2" xfId="431" xr:uid="{00000000-0005-0000-0000-0000AF010000}"/>
    <cellStyle name="Comma 9 3" xfId="432" xr:uid="{00000000-0005-0000-0000-0000B0010000}"/>
    <cellStyle name="comma zerodec" xfId="433" xr:uid="{00000000-0005-0000-0000-0000B1010000}"/>
    <cellStyle name="comma zerodec 2" xfId="434" xr:uid="{00000000-0005-0000-0000-0000B2010000}"/>
    <cellStyle name="comma zerodec 3" xfId="435" xr:uid="{00000000-0005-0000-0000-0000B3010000}"/>
    <cellStyle name="Currency1" xfId="436" xr:uid="{00000000-0005-0000-0000-0000B4010000}"/>
    <cellStyle name="Currency1 2" xfId="437" xr:uid="{00000000-0005-0000-0000-0000B5010000}"/>
    <cellStyle name="Currency1 3" xfId="438" xr:uid="{00000000-0005-0000-0000-0000B6010000}"/>
    <cellStyle name="Dollar (zero dec)" xfId="439" xr:uid="{00000000-0005-0000-0000-0000B7010000}"/>
    <cellStyle name="Dollar (zero dec) 2" xfId="440" xr:uid="{00000000-0005-0000-0000-0000B8010000}"/>
    <cellStyle name="Dollar (zero dec) 3" xfId="441" xr:uid="{00000000-0005-0000-0000-0000B9010000}"/>
    <cellStyle name="E&amp;Y House" xfId="442" xr:uid="{00000000-0005-0000-0000-0000BA010000}"/>
    <cellStyle name="Emphasis 1" xfId="443" xr:uid="{00000000-0005-0000-0000-0000BB010000}"/>
    <cellStyle name="Emphasis 2" xfId="444" xr:uid="{00000000-0005-0000-0000-0000BC010000}"/>
    <cellStyle name="Emphasis 3" xfId="445" xr:uid="{00000000-0005-0000-0000-0000BD010000}"/>
    <cellStyle name="Explanatory Text 2" xfId="446" xr:uid="{00000000-0005-0000-0000-0000BE010000}"/>
    <cellStyle name="Good 2" xfId="447" xr:uid="{00000000-0005-0000-0000-0000BF010000}"/>
    <cellStyle name="Grey" xfId="448" xr:uid="{00000000-0005-0000-0000-0000C0010000}"/>
    <cellStyle name="Header - Style1" xfId="449" xr:uid="{00000000-0005-0000-0000-0000C1010000}"/>
    <cellStyle name="Header1" xfId="450" xr:uid="{00000000-0005-0000-0000-0000C2010000}"/>
    <cellStyle name="Header2" xfId="451" xr:uid="{00000000-0005-0000-0000-0000C3010000}"/>
    <cellStyle name="Heading" xfId="452" xr:uid="{00000000-0005-0000-0000-0000C4010000}"/>
    <cellStyle name="Heading 1 2" xfId="453" xr:uid="{00000000-0005-0000-0000-0000C5010000}"/>
    <cellStyle name="Heading 2 2" xfId="454" xr:uid="{00000000-0005-0000-0000-0000C6010000}"/>
    <cellStyle name="Heading 3 2" xfId="455" xr:uid="{00000000-0005-0000-0000-0000C7010000}"/>
    <cellStyle name="Heading 4 2" xfId="456" xr:uid="{00000000-0005-0000-0000-0000C8010000}"/>
    <cellStyle name="Heading1" xfId="457" xr:uid="{00000000-0005-0000-0000-0000C9010000}"/>
    <cellStyle name="Hyperlink 2" xfId="458" xr:uid="{00000000-0005-0000-0000-0000CA010000}"/>
    <cellStyle name="Input [yellow]" xfId="459" xr:uid="{00000000-0005-0000-0000-0000CB010000}"/>
    <cellStyle name="Input 2" xfId="460" xr:uid="{00000000-0005-0000-0000-0000CC010000}"/>
    <cellStyle name="Linked Cell 2" xfId="461" xr:uid="{00000000-0005-0000-0000-0000CD010000}"/>
    <cellStyle name="Neutral 2" xfId="462" xr:uid="{00000000-0005-0000-0000-0000CE010000}"/>
    <cellStyle name="no dec" xfId="463" xr:uid="{00000000-0005-0000-0000-0000CF010000}"/>
    <cellStyle name="Normal" xfId="0" builtinId="0"/>
    <cellStyle name="Normal - Style1" xfId="464" xr:uid="{00000000-0005-0000-0000-0000D1010000}"/>
    <cellStyle name="Normal 10" xfId="465" xr:uid="{00000000-0005-0000-0000-0000D2010000}"/>
    <cellStyle name="Normal 10 2" xfId="466" xr:uid="{00000000-0005-0000-0000-0000D3010000}"/>
    <cellStyle name="Normal 10 3" xfId="467" xr:uid="{00000000-0005-0000-0000-0000D4010000}"/>
    <cellStyle name="Normal 100" xfId="468" xr:uid="{00000000-0005-0000-0000-0000D5010000}"/>
    <cellStyle name="Normal 101" xfId="469" xr:uid="{00000000-0005-0000-0000-0000D6010000}"/>
    <cellStyle name="Normal 11" xfId="470" xr:uid="{00000000-0005-0000-0000-0000D7010000}"/>
    <cellStyle name="Normal 12" xfId="471" xr:uid="{00000000-0005-0000-0000-0000D8010000}"/>
    <cellStyle name="Normal 12 2" xfId="472" xr:uid="{00000000-0005-0000-0000-0000D9010000}"/>
    <cellStyle name="Normal 12 3" xfId="473" xr:uid="{00000000-0005-0000-0000-0000DA010000}"/>
    <cellStyle name="Normal 13" xfId="474" xr:uid="{00000000-0005-0000-0000-0000DB010000}"/>
    <cellStyle name="Normal 13 2" xfId="475" xr:uid="{00000000-0005-0000-0000-0000DC010000}"/>
    <cellStyle name="Normal 13_130017-B1 โปรแกรมคอมพิวเตอร์ CPI_Q1'10" xfId="476" xr:uid="{00000000-0005-0000-0000-0000DD010000}"/>
    <cellStyle name="Normal 14" xfId="477" xr:uid="{00000000-0005-0000-0000-0000DE010000}"/>
    <cellStyle name="Normal 15" xfId="478" xr:uid="{00000000-0005-0000-0000-0000DF010000}"/>
    <cellStyle name="Normal 16" xfId="479" xr:uid="{00000000-0005-0000-0000-0000E0010000}"/>
    <cellStyle name="Normal 17" xfId="480" xr:uid="{00000000-0005-0000-0000-0000E1010000}"/>
    <cellStyle name="Normal 18" xfId="481" xr:uid="{00000000-0005-0000-0000-0000E2010000}"/>
    <cellStyle name="Normal 19" xfId="482" xr:uid="{00000000-0005-0000-0000-0000E3010000}"/>
    <cellStyle name="Normal 2" xfId="483" xr:uid="{00000000-0005-0000-0000-0000E4010000}"/>
    <cellStyle name="Normal 2 10" xfId="484" xr:uid="{00000000-0005-0000-0000-0000E5010000}"/>
    <cellStyle name="Normal 2 10 2" xfId="485" xr:uid="{00000000-0005-0000-0000-0000E6010000}"/>
    <cellStyle name="Normal 2 11" xfId="486" xr:uid="{00000000-0005-0000-0000-0000E7010000}"/>
    <cellStyle name="Normal 2 12" xfId="487" xr:uid="{00000000-0005-0000-0000-0000E8010000}"/>
    <cellStyle name="Normal 2 13" xfId="488" xr:uid="{00000000-0005-0000-0000-0000E9010000}"/>
    <cellStyle name="Normal 2 14" xfId="489" xr:uid="{00000000-0005-0000-0000-0000EA010000}"/>
    <cellStyle name="Normal 2 15" xfId="490" xr:uid="{00000000-0005-0000-0000-0000EB010000}"/>
    <cellStyle name="Normal 2 16" xfId="491" xr:uid="{00000000-0005-0000-0000-0000EC010000}"/>
    <cellStyle name="Normal 2 17" xfId="492" xr:uid="{00000000-0005-0000-0000-0000ED010000}"/>
    <cellStyle name="Normal 2 18" xfId="493" xr:uid="{00000000-0005-0000-0000-0000EE010000}"/>
    <cellStyle name="Normal 2 19" xfId="494" xr:uid="{00000000-0005-0000-0000-0000EF010000}"/>
    <cellStyle name="Normal 2 2" xfId="495" xr:uid="{00000000-0005-0000-0000-0000F0010000}"/>
    <cellStyle name="Normal 2 2 10" xfId="496" xr:uid="{00000000-0005-0000-0000-0000F1010000}"/>
    <cellStyle name="Normal 2 2 11" xfId="497" xr:uid="{00000000-0005-0000-0000-0000F2010000}"/>
    <cellStyle name="Normal 2 2 12" xfId="498" xr:uid="{00000000-0005-0000-0000-0000F3010000}"/>
    <cellStyle name="Normal 2 2 13" xfId="499" xr:uid="{00000000-0005-0000-0000-0000F4010000}"/>
    <cellStyle name="Normal 2 2 14" xfId="500" xr:uid="{00000000-0005-0000-0000-0000F5010000}"/>
    <cellStyle name="Normal 2 2 15" xfId="501" xr:uid="{00000000-0005-0000-0000-0000F6010000}"/>
    <cellStyle name="Normal 2 2 16" xfId="502" xr:uid="{00000000-0005-0000-0000-0000F7010000}"/>
    <cellStyle name="Normal 2 2 17" xfId="503" xr:uid="{00000000-0005-0000-0000-0000F8010000}"/>
    <cellStyle name="Normal 2 2 18" xfId="504" xr:uid="{00000000-0005-0000-0000-0000F9010000}"/>
    <cellStyle name="Normal 2 2 19" xfId="505" xr:uid="{00000000-0005-0000-0000-0000FA010000}"/>
    <cellStyle name="Normal 2 2 2" xfId="506" xr:uid="{00000000-0005-0000-0000-0000FB010000}"/>
    <cellStyle name="Normal 2 2 2 2" xfId="507" xr:uid="{00000000-0005-0000-0000-0000FC010000}"/>
    <cellStyle name="Normal 2 2 20" xfId="508" xr:uid="{00000000-0005-0000-0000-0000FD010000}"/>
    <cellStyle name="Normal 2 2 21" xfId="509" xr:uid="{00000000-0005-0000-0000-0000FE010000}"/>
    <cellStyle name="Normal 2 2 22" xfId="510" xr:uid="{00000000-0005-0000-0000-0000FF010000}"/>
    <cellStyle name="Normal 2 2 23" xfId="511" xr:uid="{00000000-0005-0000-0000-000000020000}"/>
    <cellStyle name="Normal 2 2 24" xfId="512" xr:uid="{00000000-0005-0000-0000-000001020000}"/>
    <cellStyle name="Normal 2 2 25" xfId="513" xr:uid="{00000000-0005-0000-0000-000002020000}"/>
    <cellStyle name="Normal 2 2 26" xfId="514" xr:uid="{00000000-0005-0000-0000-000003020000}"/>
    <cellStyle name="Normal 2 2 27" xfId="515" xr:uid="{00000000-0005-0000-0000-000004020000}"/>
    <cellStyle name="Normal 2 2 28" xfId="516" xr:uid="{00000000-0005-0000-0000-000005020000}"/>
    <cellStyle name="Normal 2 2 29" xfId="517" xr:uid="{00000000-0005-0000-0000-000006020000}"/>
    <cellStyle name="Normal 2 2 3" xfId="518" xr:uid="{00000000-0005-0000-0000-000007020000}"/>
    <cellStyle name="Normal 2 2 30" xfId="519" xr:uid="{00000000-0005-0000-0000-000008020000}"/>
    <cellStyle name="Normal 2 2 31" xfId="520" xr:uid="{00000000-0005-0000-0000-000009020000}"/>
    <cellStyle name="Normal 2 2 32" xfId="521" xr:uid="{00000000-0005-0000-0000-00000A020000}"/>
    <cellStyle name="Normal 2 2 33" xfId="522" xr:uid="{00000000-0005-0000-0000-00000B020000}"/>
    <cellStyle name="Normal 2 2 34" xfId="523" xr:uid="{00000000-0005-0000-0000-00000C020000}"/>
    <cellStyle name="Normal 2 2 35" xfId="524" xr:uid="{00000000-0005-0000-0000-00000D020000}"/>
    <cellStyle name="Normal 2 2 36" xfId="525" xr:uid="{00000000-0005-0000-0000-00000E020000}"/>
    <cellStyle name="Normal 2 2 37" xfId="526" xr:uid="{00000000-0005-0000-0000-00000F020000}"/>
    <cellStyle name="Normal 2 2 38" xfId="527" xr:uid="{00000000-0005-0000-0000-000010020000}"/>
    <cellStyle name="Normal 2 2 39" xfId="528" xr:uid="{00000000-0005-0000-0000-000011020000}"/>
    <cellStyle name="Normal 2 2 4" xfId="529" xr:uid="{00000000-0005-0000-0000-000012020000}"/>
    <cellStyle name="Normal 2 2 40" xfId="530" xr:uid="{00000000-0005-0000-0000-000013020000}"/>
    <cellStyle name="Normal 2 2 41" xfId="531" xr:uid="{00000000-0005-0000-0000-000014020000}"/>
    <cellStyle name="Normal 2 2 42" xfId="532" xr:uid="{00000000-0005-0000-0000-000015020000}"/>
    <cellStyle name="Normal 2 2 43" xfId="533" xr:uid="{00000000-0005-0000-0000-000016020000}"/>
    <cellStyle name="Normal 2 2 44" xfId="534" xr:uid="{00000000-0005-0000-0000-000017020000}"/>
    <cellStyle name="Normal 2 2 45" xfId="535" xr:uid="{00000000-0005-0000-0000-000018020000}"/>
    <cellStyle name="Normal 2 2 46" xfId="536" xr:uid="{00000000-0005-0000-0000-000019020000}"/>
    <cellStyle name="Normal 2 2 47" xfId="537" xr:uid="{00000000-0005-0000-0000-00001A020000}"/>
    <cellStyle name="Normal 2 2 48" xfId="538" xr:uid="{00000000-0005-0000-0000-00001B020000}"/>
    <cellStyle name="Normal 2 2 49" xfId="539" xr:uid="{00000000-0005-0000-0000-00001C020000}"/>
    <cellStyle name="Normal 2 2 5" xfId="540" xr:uid="{00000000-0005-0000-0000-00001D020000}"/>
    <cellStyle name="Normal 2 2 50" xfId="541" xr:uid="{00000000-0005-0000-0000-00001E020000}"/>
    <cellStyle name="Normal 2 2 51" xfId="542" xr:uid="{00000000-0005-0000-0000-00001F020000}"/>
    <cellStyle name="Normal 2 2 52" xfId="543" xr:uid="{00000000-0005-0000-0000-000020020000}"/>
    <cellStyle name="Normal 2 2 53" xfId="544" xr:uid="{00000000-0005-0000-0000-000021020000}"/>
    <cellStyle name="Normal 2 2 54" xfId="545" xr:uid="{00000000-0005-0000-0000-000022020000}"/>
    <cellStyle name="Normal 2 2 55" xfId="546" xr:uid="{00000000-0005-0000-0000-000023020000}"/>
    <cellStyle name="Normal 2 2 56" xfId="547" xr:uid="{00000000-0005-0000-0000-000024020000}"/>
    <cellStyle name="Normal 2 2 57" xfId="548" xr:uid="{00000000-0005-0000-0000-000025020000}"/>
    <cellStyle name="Normal 2 2 6" xfId="549" xr:uid="{00000000-0005-0000-0000-000026020000}"/>
    <cellStyle name="Normal 2 2 7" xfId="550" xr:uid="{00000000-0005-0000-0000-000027020000}"/>
    <cellStyle name="Normal 2 2 8" xfId="551" xr:uid="{00000000-0005-0000-0000-000028020000}"/>
    <cellStyle name="Normal 2 2 9" xfId="552" xr:uid="{00000000-0005-0000-0000-000029020000}"/>
    <cellStyle name="Normal 2 2_CPI_Y'52_TOP_GG 1" xfId="553" xr:uid="{00000000-0005-0000-0000-00002A020000}"/>
    <cellStyle name="Normal 2 20" xfId="554" xr:uid="{00000000-0005-0000-0000-00002B020000}"/>
    <cellStyle name="Normal 2 21" xfId="555" xr:uid="{00000000-0005-0000-0000-00002C020000}"/>
    <cellStyle name="Normal 2 22" xfId="556" xr:uid="{00000000-0005-0000-0000-00002D020000}"/>
    <cellStyle name="Normal 2 23" xfId="557" xr:uid="{00000000-0005-0000-0000-00002E020000}"/>
    <cellStyle name="Normal 2 24" xfId="558" xr:uid="{00000000-0005-0000-0000-00002F020000}"/>
    <cellStyle name="Normal 2 25" xfId="559" xr:uid="{00000000-0005-0000-0000-000030020000}"/>
    <cellStyle name="Normal 2 26" xfId="560" xr:uid="{00000000-0005-0000-0000-000031020000}"/>
    <cellStyle name="Normal 2 27" xfId="561" xr:uid="{00000000-0005-0000-0000-000032020000}"/>
    <cellStyle name="Normal 2 28" xfId="562" xr:uid="{00000000-0005-0000-0000-000033020000}"/>
    <cellStyle name="Normal 2 29" xfId="563" xr:uid="{00000000-0005-0000-0000-000034020000}"/>
    <cellStyle name="Normal 2 3" xfId="564" xr:uid="{00000000-0005-0000-0000-000035020000}"/>
    <cellStyle name="Normal 2 3 2" xfId="565" xr:uid="{00000000-0005-0000-0000-000036020000}"/>
    <cellStyle name="Normal 2 3 3" xfId="566" xr:uid="{00000000-0005-0000-0000-000037020000}"/>
    <cellStyle name="Normal 2 30" xfId="567" xr:uid="{00000000-0005-0000-0000-000038020000}"/>
    <cellStyle name="Normal 2 31" xfId="568" xr:uid="{00000000-0005-0000-0000-000039020000}"/>
    <cellStyle name="Normal 2 32" xfId="569" xr:uid="{00000000-0005-0000-0000-00003A020000}"/>
    <cellStyle name="Normal 2 33" xfId="570" xr:uid="{00000000-0005-0000-0000-00003B020000}"/>
    <cellStyle name="Normal 2 34" xfId="571" xr:uid="{00000000-0005-0000-0000-00003C020000}"/>
    <cellStyle name="Normal 2 35" xfId="572" xr:uid="{00000000-0005-0000-0000-00003D020000}"/>
    <cellStyle name="Normal 2 36" xfId="573" xr:uid="{00000000-0005-0000-0000-00003E020000}"/>
    <cellStyle name="Normal 2 37" xfId="574" xr:uid="{00000000-0005-0000-0000-00003F020000}"/>
    <cellStyle name="Normal 2 38" xfId="575" xr:uid="{00000000-0005-0000-0000-000040020000}"/>
    <cellStyle name="Normal 2 39" xfId="576" xr:uid="{00000000-0005-0000-0000-000041020000}"/>
    <cellStyle name="Normal 2 4" xfId="577" xr:uid="{00000000-0005-0000-0000-000042020000}"/>
    <cellStyle name="Normal 2 40" xfId="578" xr:uid="{00000000-0005-0000-0000-000043020000}"/>
    <cellStyle name="Normal 2 41" xfId="579" xr:uid="{00000000-0005-0000-0000-000044020000}"/>
    <cellStyle name="Normal 2 42" xfId="580" xr:uid="{00000000-0005-0000-0000-000045020000}"/>
    <cellStyle name="Normal 2 43" xfId="581" xr:uid="{00000000-0005-0000-0000-000046020000}"/>
    <cellStyle name="Normal 2 44" xfId="582" xr:uid="{00000000-0005-0000-0000-000047020000}"/>
    <cellStyle name="Normal 2 45" xfId="583" xr:uid="{00000000-0005-0000-0000-000048020000}"/>
    <cellStyle name="Normal 2 46" xfId="584" xr:uid="{00000000-0005-0000-0000-000049020000}"/>
    <cellStyle name="Normal 2 47" xfId="585" xr:uid="{00000000-0005-0000-0000-00004A020000}"/>
    <cellStyle name="Normal 2 48" xfId="586" xr:uid="{00000000-0005-0000-0000-00004B020000}"/>
    <cellStyle name="Normal 2 49" xfId="587" xr:uid="{00000000-0005-0000-0000-00004C020000}"/>
    <cellStyle name="Normal 2 5" xfId="588" xr:uid="{00000000-0005-0000-0000-00004D020000}"/>
    <cellStyle name="Normal 2 50" xfId="589" xr:uid="{00000000-0005-0000-0000-00004E020000}"/>
    <cellStyle name="Normal 2 51" xfId="590" xr:uid="{00000000-0005-0000-0000-00004F020000}"/>
    <cellStyle name="Normal 2 52" xfId="591" xr:uid="{00000000-0005-0000-0000-000050020000}"/>
    <cellStyle name="Normal 2 53" xfId="592" xr:uid="{00000000-0005-0000-0000-000051020000}"/>
    <cellStyle name="Normal 2 54" xfId="593" xr:uid="{00000000-0005-0000-0000-000052020000}"/>
    <cellStyle name="Normal 2 55" xfId="594" xr:uid="{00000000-0005-0000-0000-000053020000}"/>
    <cellStyle name="Normal 2 56" xfId="595" xr:uid="{00000000-0005-0000-0000-000054020000}"/>
    <cellStyle name="Normal 2 57" xfId="596" xr:uid="{00000000-0005-0000-0000-000055020000}"/>
    <cellStyle name="Normal 2 58" xfId="597" xr:uid="{00000000-0005-0000-0000-000056020000}"/>
    <cellStyle name="Normal 2 59" xfId="598" xr:uid="{00000000-0005-0000-0000-000057020000}"/>
    <cellStyle name="Normal 2 59 2" xfId="599" xr:uid="{00000000-0005-0000-0000-000058020000}"/>
    <cellStyle name="Normal 2 6" xfId="600" xr:uid="{00000000-0005-0000-0000-000059020000}"/>
    <cellStyle name="Normal 2 60" xfId="601" xr:uid="{00000000-0005-0000-0000-00005A020000}"/>
    <cellStyle name="Normal 2 61" xfId="602" xr:uid="{00000000-0005-0000-0000-00005B020000}"/>
    <cellStyle name="Normal 2 62" xfId="603" xr:uid="{00000000-0005-0000-0000-00005C020000}"/>
    <cellStyle name="Normal 2 63" xfId="604" xr:uid="{00000000-0005-0000-0000-00005D020000}"/>
    <cellStyle name="Normal 2 64" xfId="605" xr:uid="{00000000-0005-0000-0000-00005E020000}"/>
    <cellStyle name="Normal 2 65" xfId="606" xr:uid="{00000000-0005-0000-0000-00005F020000}"/>
    <cellStyle name="Normal 2 66" xfId="607" xr:uid="{00000000-0005-0000-0000-000060020000}"/>
    <cellStyle name="Normal 2 67" xfId="608" xr:uid="{00000000-0005-0000-0000-000061020000}"/>
    <cellStyle name="Normal 2 68" xfId="609" xr:uid="{00000000-0005-0000-0000-000062020000}"/>
    <cellStyle name="Normal 2 7" xfId="610" xr:uid="{00000000-0005-0000-0000-000063020000}"/>
    <cellStyle name="Normal 2 70" xfId="611" xr:uid="{00000000-0005-0000-0000-000064020000}"/>
    <cellStyle name="Normal 2 8" xfId="612" xr:uid="{00000000-0005-0000-0000-000065020000}"/>
    <cellStyle name="Normal 2 9" xfId="613" xr:uid="{00000000-0005-0000-0000-000066020000}"/>
    <cellStyle name="Normal 2_130017-B1  โปรแกรมคอมพิวเตอร์ CPI_Q409" xfId="614" xr:uid="{00000000-0005-0000-0000-000067020000}"/>
    <cellStyle name="Normal 20" xfId="615" xr:uid="{00000000-0005-0000-0000-000068020000}"/>
    <cellStyle name="Normal 21" xfId="616" xr:uid="{00000000-0005-0000-0000-000069020000}"/>
    <cellStyle name="Normal 22" xfId="617" xr:uid="{00000000-0005-0000-0000-00006A020000}"/>
    <cellStyle name="Normal 23" xfId="618" xr:uid="{00000000-0005-0000-0000-00006B020000}"/>
    <cellStyle name="Normal 24" xfId="619" xr:uid="{00000000-0005-0000-0000-00006C020000}"/>
    <cellStyle name="Normal 25" xfId="620" xr:uid="{00000000-0005-0000-0000-00006D020000}"/>
    <cellStyle name="Normal 26" xfId="621" xr:uid="{00000000-0005-0000-0000-00006E020000}"/>
    <cellStyle name="Normal 27" xfId="622" xr:uid="{00000000-0005-0000-0000-00006F020000}"/>
    <cellStyle name="Normal 28" xfId="623" xr:uid="{00000000-0005-0000-0000-000070020000}"/>
    <cellStyle name="Normal 29" xfId="624" xr:uid="{00000000-0005-0000-0000-000071020000}"/>
    <cellStyle name="Normal 3" xfId="625" xr:uid="{00000000-0005-0000-0000-000072020000}"/>
    <cellStyle name="Normal 3 10" xfId="626" xr:uid="{00000000-0005-0000-0000-000073020000}"/>
    <cellStyle name="Normal 3 11" xfId="627" xr:uid="{00000000-0005-0000-0000-000074020000}"/>
    <cellStyle name="Normal 3 12" xfId="628" xr:uid="{00000000-0005-0000-0000-000075020000}"/>
    <cellStyle name="Normal 3 13" xfId="629" xr:uid="{00000000-0005-0000-0000-000076020000}"/>
    <cellStyle name="Normal 3 14" xfId="630" xr:uid="{00000000-0005-0000-0000-000077020000}"/>
    <cellStyle name="Normal 3 15" xfId="631" xr:uid="{00000000-0005-0000-0000-000078020000}"/>
    <cellStyle name="Normal 3 16" xfId="632" xr:uid="{00000000-0005-0000-0000-000079020000}"/>
    <cellStyle name="Normal 3 17" xfId="633" xr:uid="{00000000-0005-0000-0000-00007A020000}"/>
    <cellStyle name="Normal 3 18" xfId="634" xr:uid="{00000000-0005-0000-0000-00007B020000}"/>
    <cellStyle name="Normal 3 19" xfId="635" xr:uid="{00000000-0005-0000-0000-00007C020000}"/>
    <cellStyle name="Normal 3 2" xfId="636" xr:uid="{00000000-0005-0000-0000-00007D020000}"/>
    <cellStyle name="Normal 3 2 2" xfId="637" xr:uid="{00000000-0005-0000-0000-00007E020000}"/>
    <cellStyle name="Normal 3 2_CPI_Y'52_TOP_GG 1" xfId="638" xr:uid="{00000000-0005-0000-0000-00007F020000}"/>
    <cellStyle name="Normal 3 20" xfId="639" xr:uid="{00000000-0005-0000-0000-000080020000}"/>
    <cellStyle name="Normal 3 21" xfId="640" xr:uid="{00000000-0005-0000-0000-000081020000}"/>
    <cellStyle name="Normal 3 3" xfId="641" xr:uid="{00000000-0005-0000-0000-000082020000}"/>
    <cellStyle name="Normal 3 3 2" xfId="642" xr:uid="{00000000-0005-0000-0000-000083020000}"/>
    <cellStyle name="Normal 3 4" xfId="643" xr:uid="{00000000-0005-0000-0000-000084020000}"/>
    <cellStyle name="Normal 3 5" xfId="644" xr:uid="{00000000-0005-0000-0000-000085020000}"/>
    <cellStyle name="Normal 3 6" xfId="645" xr:uid="{00000000-0005-0000-0000-000086020000}"/>
    <cellStyle name="Normal 3 7" xfId="646" xr:uid="{00000000-0005-0000-0000-000087020000}"/>
    <cellStyle name="Normal 3 8" xfId="647" xr:uid="{00000000-0005-0000-0000-000088020000}"/>
    <cellStyle name="Normal 3 9" xfId="648" xr:uid="{00000000-0005-0000-0000-000089020000}"/>
    <cellStyle name="Normal 3_130017-B1 โปรแกรมคอมพิวเตอร์ CPI_Q1'10" xfId="649" xr:uid="{00000000-0005-0000-0000-00008A020000}"/>
    <cellStyle name="Normal 30" xfId="650" xr:uid="{00000000-0005-0000-0000-00008B020000}"/>
    <cellStyle name="Normal 31" xfId="651" xr:uid="{00000000-0005-0000-0000-00008C020000}"/>
    <cellStyle name="Normal 32" xfId="652" xr:uid="{00000000-0005-0000-0000-00008D020000}"/>
    <cellStyle name="Normal 33" xfId="653" xr:uid="{00000000-0005-0000-0000-00008E020000}"/>
    <cellStyle name="Normal 34" xfId="654" xr:uid="{00000000-0005-0000-0000-00008F020000}"/>
    <cellStyle name="Normal 35" xfId="655" xr:uid="{00000000-0005-0000-0000-000090020000}"/>
    <cellStyle name="Normal 36" xfId="656" xr:uid="{00000000-0005-0000-0000-000091020000}"/>
    <cellStyle name="Normal 36 2" xfId="657" xr:uid="{00000000-0005-0000-0000-000092020000}"/>
    <cellStyle name="Normal 37" xfId="658" xr:uid="{00000000-0005-0000-0000-000093020000}"/>
    <cellStyle name="Normal 38" xfId="659" xr:uid="{00000000-0005-0000-0000-000094020000}"/>
    <cellStyle name="Normal 39" xfId="660" xr:uid="{00000000-0005-0000-0000-000095020000}"/>
    <cellStyle name="Normal 4" xfId="661" xr:uid="{00000000-0005-0000-0000-000096020000}"/>
    <cellStyle name="Normal 4 10" xfId="662" xr:uid="{00000000-0005-0000-0000-000097020000}"/>
    <cellStyle name="Normal 4 11" xfId="663" xr:uid="{00000000-0005-0000-0000-000098020000}"/>
    <cellStyle name="Normal 4 12" xfId="664" xr:uid="{00000000-0005-0000-0000-000099020000}"/>
    <cellStyle name="Normal 4 13" xfId="665" xr:uid="{00000000-0005-0000-0000-00009A020000}"/>
    <cellStyle name="Normal 4 14" xfId="666" xr:uid="{00000000-0005-0000-0000-00009B020000}"/>
    <cellStyle name="Normal 4 15" xfId="667" xr:uid="{00000000-0005-0000-0000-00009C020000}"/>
    <cellStyle name="Normal 4 16" xfId="668" xr:uid="{00000000-0005-0000-0000-00009D020000}"/>
    <cellStyle name="Normal 4 17" xfId="669" xr:uid="{00000000-0005-0000-0000-00009E020000}"/>
    <cellStyle name="Normal 4 18" xfId="670" xr:uid="{00000000-0005-0000-0000-00009F020000}"/>
    <cellStyle name="Normal 4 19" xfId="671" xr:uid="{00000000-0005-0000-0000-0000A0020000}"/>
    <cellStyle name="Normal 4 2" xfId="672" xr:uid="{00000000-0005-0000-0000-0000A1020000}"/>
    <cellStyle name="Normal 4 3" xfId="673" xr:uid="{00000000-0005-0000-0000-0000A2020000}"/>
    <cellStyle name="Normal 4 4" xfId="674" xr:uid="{00000000-0005-0000-0000-0000A3020000}"/>
    <cellStyle name="Normal 4 5" xfId="675" xr:uid="{00000000-0005-0000-0000-0000A4020000}"/>
    <cellStyle name="Normal 4 6" xfId="676" xr:uid="{00000000-0005-0000-0000-0000A5020000}"/>
    <cellStyle name="Normal 4 7" xfId="677" xr:uid="{00000000-0005-0000-0000-0000A6020000}"/>
    <cellStyle name="Normal 4 8" xfId="678" xr:uid="{00000000-0005-0000-0000-0000A7020000}"/>
    <cellStyle name="Normal 4 9" xfId="679" xr:uid="{00000000-0005-0000-0000-0000A8020000}"/>
    <cellStyle name="Normal 4_Adj" xfId="680" xr:uid="{00000000-0005-0000-0000-0000A9020000}"/>
    <cellStyle name="Normal 40" xfId="681" xr:uid="{00000000-0005-0000-0000-0000AA020000}"/>
    <cellStyle name="Normal 41" xfId="682" xr:uid="{00000000-0005-0000-0000-0000AB020000}"/>
    <cellStyle name="Normal 42" xfId="683" xr:uid="{00000000-0005-0000-0000-0000AC020000}"/>
    <cellStyle name="Normal 43" xfId="684" xr:uid="{00000000-0005-0000-0000-0000AD020000}"/>
    <cellStyle name="Normal 44" xfId="685" xr:uid="{00000000-0005-0000-0000-0000AE020000}"/>
    <cellStyle name="Normal 45" xfId="686" xr:uid="{00000000-0005-0000-0000-0000AF020000}"/>
    <cellStyle name="Normal 46" xfId="687" xr:uid="{00000000-0005-0000-0000-0000B0020000}"/>
    <cellStyle name="Normal 47" xfId="688" xr:uid="{00000000-0005-0000-0000-0000B1020000}"/>
    <cellStyle name="Normal 48" xfId="689" xr:uid="{00000000-0005-0000-0000-0000B2020000}"/>
    <cellStyle name="Normal 49" xfId="690" xr:uid="{00000000-0005-0000-0000-0000B3020000}"/>
    <cellStyle name="Normal 5" xfId="691" xr:uid="{00000000-0005-0000-0000-0000B4020000}"/>
    <cellStyle name="Normal 5 2" xfId="692" xr:uid="{00000000-0005-0000-0000-0000B5020000}"/>
    <cellStyle name="Normal 5 3" xfId="693" xr:uid="{00000000-0005-0000-0000-0000B6020000}"/>
    <cellStyle name="Normal 5 4" xfId="694" xr:uid="{00000000-0005-0000-0000-0000B7020000}"/>
    <cellStyle name="Normal 5 5" xfId="695" xr:uid="{00000000-0005-0000-0000-0000B8020000}"/>
    <cellStyle name="Normal 5_Adj" xfId="696" xr:uid="{00000000-0005-0000-0000-0000B9020000}"/>
    <cellStyle name="Normal 50" xfId="697" xr:uid="{00000000-0005-0000-0000-0000BA020000}"/>
    <cellStyle name="Normal 51" xfId="698" xr:uid="{00000000-0005-0000-0000-0000BB020000}"/>
    <cellStyle name="Normal 52" xfId="699" xr:uid="{00000000-0005-0000-0000-0000BC020000}"/>
    <cellStyle name="Normal 53" xfId="700" xr:uid="{00000000-0005-0000-0000-0000BD020000}"/>
    <cellStyle name="Normal 54" xfId="701" xr:uid="{00000000-0005-0000-0000-0000BE020000}"/>
    <cellStyle name="Normal 55" xfId="702" xr:uid="{00000000-0005-0000-0000-0000BF020000}"/>
    <cellStyle name="Normal 56" xfId="703" xr:uid="{00000000-0005-0000-0000-0000C0020000}"/>
    <cellStyle name="Normal 57" xfId="704" xr:uid="{00000000-0005-0000-0000-0000C1020000}"/>
    <cellStyle name="Normal 58" xfId="705" xr:uid="{00000000-0005-0000-0000-0000C2020000}"/>
    <cellStyle name="Normal 59" xfId="706" xr:uid="{00000000-0005-0000-0000-0000C3020000}"/>
    <cellStyle name="Normal 6" xfId="707" xr:uid="{00000000-0005-0000-0000-0000C4020000}"/>
    <cellStyle name="Normal 6 2" xfId="708" xr:uid="{00000000-0005-0000-0000-0000C5020000}"/>
    <cellStyle name="Normal 6 3" xfId="709" xr:uid="{00000000-0005-0000-0000-0000C6020000}"/>
    <cellStyle name="Normal 6 4" xfId="710" xr:uid="{00000000-0005-0000-0000-0000C7020000}"/>
    <cellStyle name="Normal 6_Adj" xfId="711" xr:uid="{00000000-0005-0000-0000-0000C8020000}"/>
    <cellStyle name="Normal 60" xfId="712" xr:uid="{00000000-0005-0000-0000-0000C9020000}"/>
    <cellStyle name="Normal 61" xfId="713" xr:uid="{00000000-0005-0000-0000-0000CA020000}"/>
    <cellStyle name="Normal 62" xfId="714" xr:uid="{00000000-0005-0000-0000-0000CB020000}"/>
    <cellStyle name="Normal 63" xfId="715" xr:uid="{00000000-0005-0000-0000-0000CC020000}"/>
    <cellStyle name="Normal 64" xfId="716" xr:uid="{00000000-0005-0000-0000-0000CD020000}"/>
    <cellStyle name="Normal 65" xfId="717" xr:uid="{00000000-0005-0000-0000-0000CE020000}"/>
    <cellStyle name="Normal 66" xfId="718" xr:uid="{00000000-0005-0000-0000-0000CF020000}"/>
    <cellStyle name="Normal 67" xfId="719" xr:uid="{00000000-0005-0000-0000-0000D0020000}"/>
    <cellStyle name="Normal 68" xfId="720" xr:uid="{00000000-0005-0000-0000-0000D1020000}"/>
    <cellStyle name="Normal 69" xfId="721" xr:uid="{00000000-0005-0000-0000-0000D2020000}"/>
    <cellStyle name="Normal 7" xfId="722" xr:uid="{00000000-0005-0000-0000-0000D3020000}"/>
    <cellStyle name="Normal 7 2" xfId="723" xr:uid="{00000000-0005-0000-0000-0000D4020000}"/>
    <cellStyle name="Normal 7 3" xfId="724" xr:uid="{00000000-0005-0000-0000-0000D5020000}"/>
    <cellStyle name="Normal 7 4" xfId="725" xr:uid="{00000000-0005-0000-0000-0000D6020000}"/>
    <cellStyle name="Normal 7 5" xfId="726" xr:uid="{00000000-0005-0000-0000-0000D7020000}"/>
    <cellStyle name="Normal 7 6" xfId="727" xr:uid="{00000000-0005-0000-0000-0000D8020000}"/>
    <cellStyle name="Normal 7 7" xfId="728" xr:uid="{00000000-0005-0000-0000-0000D9020000}"/>
    <cellStyle name="Normal 7 8" xfId="729" xr:uid="{00000000-0005-0000-0000-0000DA020000}"/>
    <cellStyle name="Normal 7 9" xfId="730" xr:uid="{00000000-0005-0000-0000-0000DB020000}"/>
    <cellStyle name="Normal 7_Adj" xfId="731" xr:uid="{00000000-0005-0000-0000-0000DC020000}"/>
    <cellStyle name="Normal 70" xfId="732" xr:uid="{00000000-0005-0000-0000-0000DD020000}"/>
    <cellStyle name="Normal 71" xfId="733" xr:uid="{00000000-0005-0000-0000-0000DE020000}"/>
    <cellStyle name="Normal 72" xfId="734" xr:uid="{00000000-0005-0000-0000-0000DF020000}"/>
    <cellStyle name="Normal 73" xfId="735" xr:uid="{00000000-0005-0000-0000-0000E0020000}"/>
    <cellStyle name="Normal 74" xfId="736" xr:uid="{00000000-0005-0000-0000-0000E1020000}"/>
    <cellStyle name="Normal 75" xfId="737" xr:uid="{00000000-0005-0000-0000-0000E2020000}"/>
    <cellStyle name="Normal 76" xfId="738" xr:uid="{00000000-0005-0000-0000-0000E3020000}"/>
    <cellStyle name="Normal 77" xfId="739" xr:uid="{00000000-0005-0000-0000-0000E4020000}"/>
    <cellStyle name="Normal 78" xfId="740" xr:uid="{00000000-0005-0000-0000-0000E5020000}"/>
    <cellStyle name="Normal 79" xfId="741" xr:uid="{00000000-0005-0000-0000-0000E6020000}"/>
    <cellStyle name="Normal 8" xfId="742" xr:uid="{00000000-0005-0000-0000-0000E7020000}"/>
    <cellStyle name="Normal 80" xfId="743" xr:uid="{00000000-0005-0000-0000-0000E8020000}"/>
    <cellStyle name="Normal 81" xfId="744" xr:uid="{00000000-0005-0000-0000-0000E9020000}"/>
    <cellStyle name="Normal 82" xfId="745" xr:uid="{00000000-0005-0000-0000-0000EA020000}"/>
    <cellStyle name="Normal 83" xfId="746" xr:uid="{00000000-0005-0000-0000-0000EB020000}"/>
    <cellStyle name="Normal 84" xfId="747" xr:uid="{00000000-0005-0000-0000-0000EC020000}"/>
    <cellStyle name="Normal 85" xfId="748" xr:uid="{00000000-0005-0000-0000-0000ED020000}"/>
    <cellStyle name="Normal 86" xfId="749" xr:uid="{00000000-0005-0000-0000-0000EE020000}"/>
    <cellStyle name="Normal 87" xfId="750" xr:uid="{00000000-0005-0000-0000-0000EF020000}"/>
    <cellStyle name="Normal 88" xfId="751" xr:uid="{00000000-0005-0000-0000-0000F0020000}"/>
    <cellStyle name="Normal 89" xfId="752" xr:uid="{00000000-0005-0000-0000-0000F1020000}"/>
    <cellStyle name="Normal 89 2" xfId="753" xr:uid="{00000000-0005-0000-0000-0000F2020000}"/>
    <cellStyle name="Normal 9" xfId="754" xr:uid="{00000000-0005-0000-0000-0000F3020000}"/>
    <cellStyle name="Normal 9 10" xfId="755" xr:uid="{00000000-0005-0000-0000-0000F4020000}"/>
    <cellStyle name="Normal 9 2" xfId="756" xr:uid="{00000000-0005-0000-0000-0000F5020000}"/>
    <cellStyle name="Normal 9 3" xfId="757" xr:uid="{00000000-0005-0000-0000-0000F6020000}"/>
    <cellStyle name="Normal 9 4" xfId="758" xr:uid="{00000000-0005-0000-0000-0000F7020000}"/>
    <cellStyle name="Normal 9 5" xfId="759" xr:uid="{00000000-0005-0000-0000-0000F8020000}"/>
    <cellStyle name="Normal 9 6" xfId="760" xr:uid="{00000000-0005-0000-0000-0000F9020000}"/>
    <cellStyle name="Normal 9 7" xfId="761" xr:uid="{00000000-0005-0000-0000-0000FA020000}"/>
    <cellStyle name="Normal 9 8" xfId="762" xr:uid="{00000000-0005-0000-0000-0000FB020000}"/>
    <cellStyle name="Normal 9 9" xfId="763" xr:uid="{00000000-0005-0000-0000-0000FC020000}"/>
    <cellStyle name="Normal 9_Adj" xfId="764" xr:uid="{00000000-0005-0000-0000-0000FD020000}"/>
    <cellStyle name="Normal 90" xfId="765" xr:uid="{00000000-0005-0000-0000-0000FE020000}"/>
    <cellStyle name="Normal 90 2" xfId="766" xr:uid="{00000000-0005-0000-0000-0000FF020000}"/>
    <cellStyle name="Normal 91" xfId="767" xr:uid="{00000000-0005-0000-0000-000000030000}"/>
    <cellStyle name="Normal 91 2" xfId="768" xr:uid="{00000000-0005-0000-0000-000001030000}"/>
    <cellStyle name="Normal 92" xfId="769" xr:uid="{00000000-0005-0000-0000-000002030000}"/>
    <cellStyle name="Normal 92 2" xfId="770" xr:uid="{00000000-0005-0000-0000-000003030000}"/>
    <cellStyle name="Normal 93" xfId="771" xr:uid="{00000000-0005-0000-0000-000004030000}"/>
    <cellStyle name="Normal 93 2" xfId="772" xr:uid="{00000000-0005-0000-0000-000005030000}"/>
    <cellStyle name="Normal 94" xfId="773" xr:uid="{00000000-0005-0000-0000-000006030000}"/>
    <cellStyle name="Normal 94 2" xfId="774" xr:uid="{00000000-0005-0000-0000-000007030000}"/>
    <cellStyle name="Normal 95" xfId="775" xr:uid="{00000000-0005-0000-0000-000008030000}"/>
    <cellStyle name="Normal 95 2" xfId="776" xr:uid="{00000000-0005-0000-0000-000009030000}"/>
    <cellStyle name="Normal 96" xfId="777" xr:uid="{00000000-0005-0000-0000-00000A030000}"/>
    <cellStyle name="Normal 96 2" xfId="778" xr:uid="{00000000-0005-0000-0000-00000B030000}"/>
    <cellStyle name="Normal 96 2 2" xfId="779" xr:uid="{00000000-0005-0000-0000-00000C030000}"/>
    <cellStyle name="Normal 96 3" xfId="780" xr:uid="{00000000-0005-0000-0000-00000D030000}"/>
    <cellStyle name="Normal 97" xfId="781" xr:uid="{00000000-0005-0000-0000-00000E030000}"/>
    <cellStyle name="Normal 98" xfId="782" xr:uid="{00000000-0005-0000-0000-00000F030000}"/>
    <cellStyle name="Normal 99" xfId="783" xr:uid="{00000000-0005-0000-0000-000010030000}"/>
    <cellStyle name="Normale_9639A02C" xfId="784" xr:uid="{00000000-0005-0000-0000-000011030000}"/>
    <cellStyle name="Note 10" xfId="785" xr:uid="{00000000-0005-0000-0000-000012030000}"/>
    <cellStyle name="Note 11" xfId="786" xr:uid="{00000000-0005-0000-0000-000013030000}"/>
    <cellStyle name="Note 12" xfId="787" xr:uid="{00000000-0005-0000-0000-000014030000}"/>
    <cellStyle name="Note 13" xfId="788" xr:uid="{00000000-0005-0000-0000-000015030000}"/>
    <cellStyle name="Note 14" xfId="789" xr:uid="{00000000-0005-0000-0000-000016030000}"/>
    <cellStyle name="Note 15" xfId="790" xr:uid="{00000000-0005-0000-0000-000017030000}"/>
    <cellStyle name="Note 16" xfId="791" xr:uid="{00000000-0005-0000-0000-000018030000}"/>
    <cellStyle name="Note 17" xfId="792" xr:uid="{00000000-0005-0000-0000-000019030000}"/>
    <cellStyle name="Note 18" xfId="793" xr:uid="{00000000-0005-0000-0000-00001A030000}"/>
    <cellStyle name="Note 19" xfId="794" xr:uid="{00000000-0005-0000-0000-00001B030000}"/>
    <cellStyle name="Note 2" xfId="795" xr:uid="{00000000-0005-0000-0000-00001C030000}"/>
    <cellStyle name="Note 3" xfId="796" xr:uid="{00000000-0005-0000-0000-00001D030000}"/>
    <cellStyle name="Note 4" xfId="797" xr:uid="{00000000-0005-0000-0000-00001E030000}"/>
    <cellStyle name="Note 5" xfId="798" xr:uid="{00000000-0005-0000-0000-00001F030000}"/>
    <cellStyle name="Note 6" xfId="799" xr:uid="{00000000-0005-0000-0000-000020030000}"/>
    <cellStyle name="Note 7" xfId="800" xr:uid="{00000000-0005-0000-0000-000021030000}"/>
    <cellStyle name="Note 8" xfId="801" xr:uid="{00000000-0005-0000-0000-000022030000}"/>
    <cellStyle name="Note 9" xfId="802" xr:uid="{00000000-0005-0000-0000-000023030000}"/>
    <cellStyle name="Output 2" xfId="803" xr:uid="{00000000-0005-0000-0000-000024030000}"/>
    <cellStyle name="Percent [2]" xfId="804" xr:uid="{00000000-0005-0000-0000-000025030000}"/>
    <cellStyle name="Percent [2] 2" xfId="805" xr:uid="{00000000-0005-0000-0000-000026030000}"/>
    <cellStyle name="Percent [2] 3" xfId="806" xr:uid="{00000000-0005-0000-0000-000027030000}"/>
    <cellStyle name="Percent 10" xfId="807" xr:uid="{00000000-0005-0000-0000-000028030000}"/>
    <cellStyle name="Percent 11" xfId="808" xr:uid="{00000000-0005-0000-0000-000029030000}"/>
    <cellStyle name="Percent 12" xfId="809" xr:uid="{00000000-0005-0000-0000-00002A030000}"/>
    <cellStyle name="Percent 2" xfId="810" xr:uid="{00000000-0005-0000-0000-00002B030000}"/>
    <cellStyle name="Percent 2 10" xfId="811" xr:uid="{00000000-0005-0000-0000-00002C030000}"/>
    <cellStyle name="Percent 2 11" xfId="812" xr:uid="{00000000-0005-0000-0000-00002D030000}"/>
    <cellStyle name="Percent 2 12" xfId="813" xr:uid="{00000000-0005-0000-0000-00002E030000}"/>
    <cellStyle name="Percent 2 13" xfId="814" xr:uid="{00000000-0005-0000-0000-00002F030000}"/>
    <cellStyle name="Percent 2 14" xfId="815" xr:uid="{00000000-0005-0000-0000-000030030000}"/>
    <cellStyle name="Percent 2 15" xfId="816" xr:uid="{00000000-0005-0000-0000-000031030000}"/>
    <cellStyle name="Percent 2 16" xfId="817" xr:uid="{00000000-0005-0000-0000-000032030000}"/>
    <cellStyle name="Percent 2 17" xfId="818" xr:uid="{00000000-0005-0000-0000-000033030000}"/>
    <cellStyle name="Percent 2 18" xfId="819" xr:uid="{00000000-0005-0000-0000-000034030000}"/>
    <cellStyle name="Percent 2 19" xfId="820" xr:uid="{00000000-0005-0000-0000-000035030000}"/>
    <cellStyle name="Percent 2 2" xfId="821" xr:uid="{00000000-0005-0000-0000-000036030000}"/>
    <cellStyle name="Percent 2 2 2" xfId="822" xr:uid="{00000000-0005-0000-0000-000037030000}"/>
    <cellStyle name="Percent 2 2 3" xfId="823" xr:uid="{00000000-0005-0000-0000-000038030000}"/>
    <cellStyle name="Percent 2 20" xfId="824" xr:uid="{00000000-0005-0000-0000-000039030000}"/>
    <cellStyle name="Percent 2 21" xfId="825" xr:uid="{00000000-0005-0000-0000-00003A030000}"/>
    <cellStyle name="Percent 2 22" xfId="826" xr:uid="{00000000-0005-0000-0000-00003B030000}"/>
    <cellStyle name="Percent 2 23" xfId="827" xr:uid="{00000000-0005-0000-0000-00003C030000}"/>
    <cellStyle name="Percent 2 24" xfId="828" xr:uid="{00000000-0005-0000-0000-00003D030000}"/>
    <cellStyle name="Percent 2 25" xfId="829" xr:uid="{00000000-0005-0000-0000-00003E030000}"/>
    <cellStyle name="Percent 2 26" xfId="830" xr:uid="{00000000-0005-0000-0000-00003F030000}"/>
    <cellStyle name="Percent 2 27" xfId="831" xr:uid="{00000000-0005-0000-0000-000040030000}"/>
    <cellStyle name="Percent 2 28" xfId="832" xr:uid="{00000000-0005-0000-0000-000041030000}"/>
    <cellStyle name="Percent 2 29" xfId="833" xr:uid="{00000000-0005-0000-0000-000042030000}"/>
    <cellStyle name="Percent 2 3" xfId="834" xr:uid="{00000000-0005-0000-0000-000043030000}"/>
    <cellStyle name="Percent 2 30" xfId="835" xr:uid="{00000000-0005-0000-0000-000044030000}"/>
    <cellStyle name="Percent 2 31" xfId="836" xr:uid="{00000000-0005-0000-0000-000045030000}"/>
    <cellStyle name="Percent 2 32" xfId="837" xr:uid="{00000000-0005-0000-0000-000046030000}"/>
    <cellStyle name="Percent 2 33" xfId="838" xr:uid="{00000000-0005-0000-0000-000047030000}"/>
    <cellStyle name="Percent 2 34" xfId="839" xr:uid="{00000000-0005-0000-0000-000048030000}"/>
    <cellStyle name="Percent 2 35" xfId="840" xr:uid="{00000000-0005-0000-0000-000049030000}"/>
    <cellStyle name="Percent 2 36" xfId="841" xr:uid="{00000000-0005-0000-0000-00004A030000}"/>
    <cellStyle name="Percent 2 37" xfId="842" xr:uid="{00000000-0005-0000-0000-00004B030000}"/>
    <cellStyle name="Percent 2 38" xfId="843" xr:uid="{00000000-0005-0000-0000-00004C030000}"/>
    <cellStyle name="Percent 2 39" xfId="844" xr:uid="{00000000-0005-0000-0000-00004D030000}"/>
    <cellStyle name="Percent 2 4" xfId="845" xr:uid="{00000000-0005-0000-0000-00004E030000}"/>
    <cellStyle name="Percent 2 40" xfId="846" xr:uid="{00000000-0005-0000-0000-00004F030000}"/>
    <cellStyle name="Percent 2 41" xfId="847" xr:uid="{00000000-0005-0000-0000-000050030000}"/>
    <cellStyle name="Percent 2 42" xfId="848" xr:uid="{00000000-0005-0000-0000-000051030000}"/>
    <cellStyle name="Percent 2 43" xfId="849" xr:uid="{00000000-0005-0000-0000-000052030000}"/>
    <cellStyle name="Percent 2 44" xfId="850" xr:uid="{00000000-0005-0000-0000-000053030000}"/>
    <cellStyle name="Percent 2 45" xfId="851" xr:uid="{00000000-0005-0000-0000-000054030000}"/>
    <cellStyle name="Percent 2 46" xfId="852" xr:uid="{00000000-0005-0000-0000-000055030000}"/>
    <cellStyle name="Percent 2 47" xfId="853" xr:uid="{00000000-0005-0000-0000-000056030000}"/>
    <cellStyle name="Percent 2 48" xfId="854" xr:uid="{00000000-0005-0000-0000-000057030000}"/>
    <cellStyle name="Percent 2 49" xfId="855" xr:uid="{00000000-0005-0000-0000-000058030000}"/>
    <cellStyle name="Percent 2 5" xfId="856" xr:uid="{00000000-0005-0000-0000-000059030000}"/>
    <cellStyle name="Percent 2 50" xfId="857" xr:uid="{00000000-0005-0000-0000-00005A030000}"/>
    <cellStyle name="Percent 2 51" xfId="858" xr:uid="{00000000-0005-0000-0000-00005B030000}"/>
    <cellStyle name="Percent 2 52" xfId="859" xr:uid="{00000000-0005-0000-0000-00005C030000}"/>
    <cellStyle name="Percent 2 53" xfId="860" xr:uid="{00000000-0005-0000-0000-00005D030000}"/>
    <cellStyle name="Percent 2 54" xfId="861" xr:uid="{00000000-0005-0000-0000-00005E030000}"/>
    <cellStyle name="Percent 2 55" xfId="862" xr:uid="{00000000-0005-0000-0000-00005F030000}"/>
    <cellStyle name="Percent 2 56" xfId="863" xr:uid="{00000000-0005-0000-0000-000060030000}"/>
    <cellStyle name="Percent 2 57" xfId="864" xr:uid="{00000000-0005-0000-0000-000061030000}"/>
    <cellStyle name="Percent 2 58" xfId="865" xr:uid="{00000000-0005-0000-0000-000062030000}"/>
    <cellStyle name="Percent 2 6" xfId="866" xr:uid="{00000000-0005-0000-0000-000063030000}"/>
    <cellStyle name="Percent 2 7" xfId="867" xr:uid="{00000000-0005-0000-0000-000064030000}"/>
    <cellStyle name="Percent 2 8" xfId="868" xr:uid="{00000000-0005-0000-0000-000065030000}"/>
    <cellStyle name="Percent 2 9" xfId="869" xr:uid="{00000000-0005-0000-0000-000066030000}"/>
    <cellStyle name="Percent 3" xfId="870" xr:uid="{00000000-0005-0000-0000-000067030000}"/>
    <cellStyle name="Percent 3 2" xfId="871" xr:uid="{00000000-0005-0000-0000-000068030000}"/>
    <cellStyle name="Percent 3 3" xfId="872" xr:uid="{00000000-0005-0000-0000-000069030000}"/>
    <cellStyle name="Percent 4" xfId="873" xr:uid="{00000000-0005-0000-0000-00006A030000}"/>
    <cellStyle name="Percent 5" xfId="874" xr:uid="{00000000-0005-0000-0000-00006B030000}"/>
    <cellStyle name="Percent 6" xfId="875" xr:uid="{00000000-0005-0000-0000-00006C030000}"/>
    <cellStyle name="Percent 7" xfId="876" xr:uid="{00000000-0005-0000-0000-00006D030000}"/>
    <cellStyle name="Percent 7 2" xfId="877" xr:uid="{00000000-0005-0000-0000-00006E030000}"/>
    <cellStyle name="Percent 8" xfId="878" xr:uid="{00000000-0005-0000-0000-00006F030000}"/>
    <cellStyle name="Percent 9" xfId="879" xr:uid="{00000000-0005-0000-0000-000070030000}"/>
    <cellStyle name="PSChar" xfId="880" xr:uid="{00000000-0005-0000-0000-000071030000}"/>
    <cellStyle name="Quantity" xfId="881" xr:uid="{00000000-0005-0000-0000-000072030000}"/>
    <cellStyle name="Quantity 2" xfId="882" xr:uid="{00000000-0005-0000-0000-000073030000}"/>
    <cellStyle name="Quantity 3" xfId="883" xr:uid="{00000000-0005-0000-0000-000074030000}"/>
    <cellStyle name="Result" xfId="884" xr:uid="{00000000-0005-0000-0000-000075030000}"/>
    <cellStyle name="Result2" xfId="885" xr:uid="{00000000-0005-0000-0000-000076030000}"/>
    <cellStyle name="Rittichai" xfId="886" xr:uid="{00000000-0005-0000-0000-000077030000}"/>
    <cellStyle name="SAPBEXaggData" xfId="887" xr:uid="{00000000-0005-0000-0000-000078030000}"/>
    <cellStyle name="SAPBEXaggItem" xfId="888" xr:uid="{00000000-0005-0000-0000-000079030000}"/>
    <cellStyle name="SAPBEXaggItemX" xfId="889" xr:uid="{00000000-0005-0000-0000-00007A030000}"/>
    <cellStyle name="SAPBEXchaText" xfId="890" xr:uid="{00000000-0005-0000-0000-00007B030000}"/>
    <cellStyle name="SAPBEXfilterDrill" xfId="891" xr:uid="{00000000-0005-0000-0000-00007C030000}"/>
    <cellStyle name="SAPBEXfilterItem" xfId="892" xr:uid="{00000000-0005-0000-0000-00007D030000}"/>
    <cellStyle name="SAPBEXheaderItem" xfId="893" xr:uid="{00000000-0005-0000-0000-00007E030000}"/>
    <cellStyle name="SAPBEXheaderText" xfId="894" xr:uid="{00000000-0005-0000-0000-00007F030000}"/>
    <cellStyle name="SAPBEXHLevel0" xfId="895" xr:uid="{00000000-0005-0000-0000-000080030000}"/>
    <cellStyle name="SAPBEXHLevel1" xfId="896" xr:uid="{00000000-0005-0000-0000-000081030000}"/>
    <cellStyle name="SAPBEXHLevel2" xfId="897" xr:uid="{00000000-0005-0000-0000-000082030000}"/>
    <cellStyle name="SAPBEXHLevel3" xfId="898" xr:uid="{00000000-0005-0000-0000-000083030000}"/>
    <cellStyle name="SAPBEXresItem" xfId="899" xr:uid="{00000000-0005-0000-0000-000084030000}"/>
    <cellStyle name="SAPBEXstdData" xfId="900" xr:uid="{00000000-0005-0000-0000-000085030000}"/>
    <cellStyle name="SAPBEXstdItem" xfId="901" xr:uid="{00000000-0005-0000-0000-000086030000}"/>
    <cellStyle name="SAPBEXstdItemX" xfId="902" xr:uid="{00000000-0005-0000-0000-000087030000}"/>
    <cellStyle name="SAPBEXtitle" xfId="903" xr:uid="{00000000-0005-0000-0000-000088030000}"/>
    <cellStyle name="SAPBEXundefined" xfId="904" xr:uid="{00000000-0005-0000-0000-000089030000}"/>
    <cellStyle name="Sheet Title" xfId="905" xr:uid="{00000000-0005-0000-0000-00008A030000}"/>
    <cellStyle name="Style 1" xfId="906" xr:uid="{00000000-0005-0000-0000-00008B030000}"/>
    <cellStyle name="Table" xfId="907" xr:uid="{00000000-0005-0000-0000-00008C030000}"/>
    <cellStyle name="Times New Roman" xfId="908" xr:uid="{00000000-0005-0000-0000-00008D030000}"/>
    <cellStyle name="Title 2" xfId="909" xr:uid="{00000000-0005-0000-0000-00008E030000}"/>
    <cellStyle name="Total 2" xfId="910" xr:uid="{00000000-0005-0000-0000-00008F030000}"/>
    <cellStyle name="Tusental (0)_pldt" xfId="911" xr:uid="{00000000-0005-0000-0000-000090030000}"/>
    <cellStyle name="Tusental_A-listan (fixad)" xfId="912" xr:uid="{00000000-0005-0000-0000-000091030000}"/>
    <cellStyle name="Valuta (0)_pldt" xfId="913" xr:uid="{00000000-0005-0000-0000-000092030000}"/>
    <cellStyle name="Valuta_NPV" xfId="914" xr:uid="{00000000-0005-0000-0000-000093030000}"/>
    <cellStyle name="Warning Text 2" xfId="915" xr:uid="{00000000-0005-0000-0000-000094030000}"/>
    <cellStyle name="WHead - Style2" xfId="916" xr:uid="{00000000-0005-0000-0000-000095030000}"/>
    <cellStyle name="เครื่องหมายจุลภาค 10" xfId="917" xr:uid="{00000000-0005-0000-0000-000096030000}"/>
    <cellStyle name="เครื่องหมายจุลภาค 10 2" xfId="918" xr:uid="{00000000-0005-0000-0000-000097030000}"/>
    <cellStyle name="เครื่องหมายจุลภาค 10_CPI_Y'52_TOP_GG 1" xfId="919" xr:uid="{00000000-0005-0000-0000-000098030000}"/>
    <cellStyle name="เครื่องหมายจุลภาค 11" xfId="920" xr:uid="{00000000-0005-0000-0000-000099030000}"/>
    <cellStyle name="เครื่องหมายจุลภาค 11 2" xfId="921" xr:uid="{00000000-0005-0000-0000-00009A030000}"/>
    <cellStyle name="เครื่องหมายจุลภาค 11 2 2" xfId="922" xr:uid="{00000000-0005-0000-0000-00009B030000}"/>
    <cellStyle name="เครื่องหมายจุลภาค 11 2 3" xfId="923" xr:uid="{00000000-0005-0000-0000-00009C030000}"/>
    <cellStyle name="เครื่องหมายจุลภาค 11 3" xfId="924" xr:uid="{00000000-0005-0000-0000-00009D030000}"/>
    <cellStyle name="เครื่องหมายจุลภาค 11 3 2" xfId="925" xr:uid="{00000000-0005-0000-0000-00009E030000}"/>
    <cellStyle name="เครื่องหมายจุลภาค 11 3 3" xfId="926" xr:uid="{00000000-0005-0000-0000-00009F030000}"/>
    <cellStyle name="เครื่องหมายจุลภาค 11 4" xfId="927" xr:uid="{00000000-0005-0000-0000-0000A0030000}"/>
    <cellStyle name="เครื่องหมายจุลภาค 11 4 2" xfId="928" xr:uid="{00000000-0005-0000-0000-0000A1030000}"/>
    <cellStyle name="เครื่องหมายจุลภาค 11 4 3" xfId="929" xr:uid="{00000000-0005-0000-0000-0000A2030000}"/>
    <cellStyle name="เครื่องหมายจุลภาค 11 5" xfId="930" xr:uid="{00000000-0005-0000-0000-0000A3030000}"/>
    <cellStyle name="เครื่องหมายจุลภาค 11 6" xfId="931" xr:uid="{00000000-0005-0000-0000-0000A4030000}"/>
    <cellStyle name="เครื่องหมายจุลภาค 11 7" xfId="932" xr:uid="{00000000-0005-0000-0000-0000A5030000}"/>
    <cellStyle name="เครื่องหมายจุลภาค 11_CPI_Y'52_TOP_GG 1" xfId="933" xr:uid="{00000000-0005-0000-0000-0000A6030000}"/>
    <cellStyle name="เครื่องหมายจุลภาค 12" xfId="934" xr:uid="{00000000-0005-0000-0000-0000A7030000}"/>
    <cellStyle name="เครื่องหมายจุลภาค 12 2" xfId="935" xr:uid="{00000000-0005-0000-0000-0000A8030000}"/>
    <cellStyle name="เครื่องหมายจุลภาค 12 2 2" xfId="936" xr:uid="{00000000-0005-0000-0000-0000A9030000}"/>
    <cellStyle name="เครื่องหมายจุลภาค 12 2 3" xfId="937" xr:uid="{00000000-0005-0000-0000-0000AA030000}"/>
    <cellStyle name="เครื่องหมายจุลภาค 12 3" xfId="938" xr:uid="{00000000-0005-0000-0000-0000AB030000}"/>
    <cellStyle name="เครื่องหมายจุลภาค 12 3 2" xfId="939" xr:uid="{00000000-0005-0000-0000-0000AC030000}"/>
    <cellStyle name="เครื่องหมายจุลภาค 12 3 3" xfId="940" xr:uid="{00000000-0005-0000-0000-0000AD030000}"/>
    <cellStyle name="เครื่องหมายจุลภาค 12 4" xfId="941" xr:uid="{00000000-0005-0000-0000-0000AE030000}"/>
    <cellStyle name="เครื่องหมายจุลภาค 12 4 2" xfId="942" xr:uid="{00000000-0005-0000-0000-0000AF030000}"/>
    <cellStyle name="เครื่องหมายจุลภาค 12 4 3" xfId="943" xr:uid="{00000000-0005-0000-0000-0000B0030000}"/>
    <cellStyle name="เครื่องหมายจุลภาค 12 5" xfId="944" xr:uid="{00000000-0005-0000-0000-0000B1030000}"/>
    <cellStyle name="เครื่องหมายจุลภาค 12 6" xfId="945" xr:uid="{00000000-0005-0000-0000-0000B2030000}"/>
    <cellStyle name="เครื่องหมายจุลภาค 12_CPI_Y'52_TOP_GG 1" xfId="946" xr:uid="{00000000-0005-0000-0000-0000B3030000}"/>
    <cellStyle name="เครื่องหมายจุลภาค 13" xfId="947" xr:uid="{00000000-0005-0000-0000-0000B4030000}"/>
    <cellStyle name="เครื่องหมายจุลภาค 13 2" xfId="948" xr:uid="{00000000-0005-0000-0000-0000B5030000}"/>
    <cellStyle name="เครื่องหมายจุลภาค 13 3" xfId="949" xr:uid="{00000000-0005-0000-0000-0000B6030000}"/>
    <cellStyle name="เครื่องหมายจุลภาค 14" xfId="950" xr:uid="{00000000-0005-0000-0000-0000B7030000}"/>
    <cellStyle name="เครื่องหมายจุลภาค 15" xfId="951" xr:uid="{00000000-0005-0000-0000-0000B8030000}"/>
    <cellStyle name="เครื่องหมายจุลภาค 15 2" xfId="952" xr:uid="{00000000-0005-0000-0000-0000B9030000}"/>
    <cellStyle name="เครื่องหมายจุลภาค 16" xfId="953" xr:uid="{00000000-0005-0000-0000-0000BA030000}"/>
    <cellStyle name="เครื่องหมายจุลภาค 17" xfId="954" xr:uid="{00000000-0005-0000-0000-0000BB030000}"/>
    <cellStyle name="เครื่องหมายจุลภาค 18" xfId="955" xr:uid="{00000000-0005-0000-0000-0000BC030000}"/>
    <cellStyle name="เครื่องหมายจุลภาค 18 2" xfId="956" xr:uid="{00000000-0005-0000-0000-0000BD030000}"/>
    <cellStyle name="เครื่องหมายจุลภาค 19" xfId="957" xr:uid="{00000000-0005-0000-0000-0000BE030000}"/>
    <cellStyle name="เครื่องหมายจุลภาค 2" xfId="958" xr:uid="{00000000-0005-0000-0000-0000BF030000}"/>
    <cellStyle name="เครื่องหมายจุลภาค 2 2" xfId="959" xr:uid="{00000000-0005-0000-0000-0000C0030000}"/>
    <cellStyle name="เครื่องหมายจุลภาค 2 2 2" xfId="960" xr:uid="{00000000-0005-0000-0000-0000C1030000}"/>
    <cellStyle name="เครื่องหมายจุลภาค 2 2 2 2" xfId="961" xr:uid="{00000000-0005-0000-0000-0000C2030000}"/>
    <cellStyle name="เครื่องหมายจุลภาค 2 2 3" xfId="962" xr:uid="{00000000-0005-0000-0000-0000C3030000}"/>
    <cellStyle name="เครื่องหมายจุลภาค 2 2_Alawar" xfId="963" xr:uid="{00000000-0005-0000-0000-0000C4030000}"/>
    <cellStyle name="เครื่องหมายจุลภาค 2 3" xfId="964" xr:uid="{00000000-0005-0000-0000-0000C5030000}"/>
    <cellStyle name="เครื่องหมายจุลภาค 2 4" xfId="965" xr:uid="{00000000-0005-0000-0000-0000C6030000}"/>
    <cellStyle name="เครื่องหมายจุลภาค 2 5" xfId="966" xr:uid="{00000000-0005-0000-0000-0000C7030000}"/>
    <cellStyle name="เครื่องหมายจุลภาค 2 6" xfId="967" xr:uid="{00000000-0005-0000-0000-0000C8030000}"/>
    <cellStyle name="เครื่องหมายจุลภาค 2 7" xfId="968" xr:uid="{00000000-0005-0000-0000-0000C9030000}"/>
    <cellStyle name="เครื่องหมายจุลภาค 2 8" xfId="969" xr:uid="{00000000-0005-0000-0000-0000CA030000}"/>
    <cellStyle name="เครื่องหมายจุลภาค 2 9" xfId="970" xr:uid="{00000000-0005-0000-0000-0000CB030000}"/>
    <cellStyle name="เครื่องหมายจุลภาค 2_130017-B1 โปรแกรมคอมพิวเตอร์ CPI_Q1'10" xfId="971" xr:uid="{00000000-0005-0000-0000-0000CC030000}"/>
    <cellStyle name="เครื่องหมายจุลภาค 20" xfId="972" xr:uid="{00000000-0005-0000-0000-0000CD030000}"/>
    <cellStyle name="เครื่องหมายจุลภาค 3" xfId="973" xr:uid="{00000000-0005-0000-0000-0000CE030000}"/>
    <cellStyle name="เครื่องหมายจุลภาค 3 2" xfId="974" xr:uid="{00000000-0005-0000-0000-0000CF030000}"/>
    <cellStyle name="เครื่องหมายจุลภาค 3 2 2" xfId="975" xr:uid="{00000000-0005-0000-0000-0000D0030000}"/>
    <cellStyle name="เครื่องหมายจุลภาค 3 2 2 2" xfId="976" xr:uid="{00000000-0005-0000-0000-0000D1030000}"/>
    <cellStyle name="เครื่องหมายจุลภาค 3 2_CPI_Y'52_TOP_GG 1" xfId="977" xr:uid="{00000000-0005-0000-0000-0000D2030000}"/>
    <cellStyle name="เครื่องหมายจุลภาค 3 3" xfId="978" xr:uid="{00000000-0005-0000-0000-0000D3030000}"/>
    <cellStyle name="เครื่องหมายจุลภาค 3 4" xfId="979" xr:uid="{00000000-0005-0000-0000-0000D4030000}"/>
    <cellStyle name="เครื่องหมายจุลภาค 3_130017-B1 โปรแกรมคอมพิวเตอร์ CPI_Q1'10" xfId="980" xr:uid="{00000000-0005-0000-0000-0000D5030000}"/>
    <cellStyle name="เครื่องหมายจุลภาค 4" xfId="981" xr:uid="{00000000-0005-0000-0000-0000D6030000}"/>
    <cellStyle name="เครื่องหมายจุลภาค 4 2" xfId="982" xr:uid="{00000000-0005-0000-0000-0000D7030000}"/>
    <cellStyle name="เครื่องหมายจุลภาค 4_130017-B1 โปรแกรมคอมพิวเตอร์ CPI_Q1'10" xfId="983" xr:uid="{00000000-0005-0000-0000-0000D8030000}"/>
    <cellStyle name="เครื่องหมายจุลภาค 5" xfId="984" xr:uid="{00000000-0005-0000-0000-0000D9030000}"/>
    <cellStyle name="เครื่องหมายจุลภาค 5 2" xfId="985" xr:uid="{00000000-0005-0000-0000-0000DA030000}"/>
    <cellStyle name="เครื่องหมายจุลภาค 6" xfId="986" xr:uid="{00000000-0005-0000-0000-0000DB030000}"/>
    <cellStyle name="เครื่องหมายจุลภาค 7" xfId="987" xr:uid="{00000000-0005-0000-0000-0000DC030000}"/>
    <cellStyle name="เครื่องหมายจุลภาค 7 2" xfId="988" xr:uid="{00000000-0005-0000-0000-0000DD030000}"/>
    <cellStyle name="เครื่องหมายจุลภาค 8" xfId="989" xr:uid="{00000000-0005-0000-0000-0000DE030000}"/>
    <cellStyle name="เครื่องหมายจุลภาค 8 2" xfId="990" xr:uid="{00000000-0005-0000-0000-0000DF030000}"/>
    <cellStyle name="เครื่องหมายจุลภาค 9" xfId="991" xr:uid="{00000000-0005-0000-0000-0000E0030000}"/>
    <cellStyle name="เครื่องหมายจุลภาค 9 2" xfId="992" xr:uid="{00000000-0005-0000-0000-0000E1030000}"/>
    <cellStyle name="เครื่องหมายจุลภาค_130016-B1  โปรแกรมเกมส์ Console_INF_Q1'10" xfId="993" xr:uid="{00000000-0005-0000-0000-0000E2030000}"/>
    <cellStyle name="เครื่องหมายเปอร์เซ็นต์_Sheet1" xfId="994" xr:uid="{00000000-0005-0000-0000-0000E3030000}"/>
    <cellStyle name="เชื่อมโยงหลายมิติ" xfId="995" xr:uid="{00000000-0005-0000-0000-0000E4030000}"/>
    <cellStyle name="เชื่อมโยงหลายมิติ 2" xfId="996" xr:uid="{00000000-0005-0000-0000-0000E5030000}"/>
    <cellStyle name="ตามการเชื่อมโยงหลายมิติ" xfId="997" xr:uid="{00000000-0005-0000-0000-0000E6030000}"/>
    <cellStyle name="ตามการเชื่อมโยงหลายมิติ 2" xfId="998" xr:uid="{00000000-0005-0000-0000-0000E7030000}"/>
    <cellStyle name="น้บะภฒ_95" xfId="999" xr:uid="{00000000-0005-0000-0000-0000E8030000}"/>
    <cellStyle name="ปกติ 10" xfId="1000" xr:uid="{00000000-0005-0000-0000-0000E9030000}"/>
    <cellStyle name="ปกติ 10 2" xfId="1001" xr:uid="{00000000-0005-0000-0000-0000EA030000}"/>
    <cellStyle name="ปกติ 10 3" xfId="1002" xr:uid="{00000000-0005-0000-0000-0000EB030000}"/>
    <cellStyle name="ปกติ 10 4" xfId="1003" xr:uid="{00000000-0005-0000-0000-0000EC030000}"/>
    <cellStyle name="ปกติ 10_CPI_Y'52_TOP_GG 1" xfId="1004" xr:uid="{00000000-0005-0000-0000-0000ED030000}"/>
    <cellStyle name="ปกติ 11" xfId="1005" xr:uid="{00000000-0005-0000-0000-0000EE030000}"/>
    <cellStyle name="ปกติ 11 2" xfId="1006" xr:uid="{00000000-0005-0000-0000-0000EF030000}"/>
    <cellStyle name="ปกติ 11 3" xfId="1007" xr:uid="{00000000-0005-0000-0000-0000F0030000}"/>
    <cellStyle name="ปกติ 11_CPI_Y'52_TOP_GG 1" xfId="1008" xr:uid="{00000000-0005-0000-0000-0000F1030000}"/>
    <cellStyle name="ปกติ 12" xfId="1009" xr:uid="{00000000-0005-0000-0000-0000F2030000}"/>
    <cellStyle name="ปกติ 12 2" xfId="1010" xr:uid="{00000000-0005-0000-0000-0000F3030000}"/>
    <cellStyle name="ปกติ 12_CPI_Y'52_TOP_GG 1" xfId="1011" xr:uid="{00000000-0005-0000-0000-0000F4030000}"/>
    <cellStyle name="ปกติ 13" xfId="1012" xr:uid="{00000000-0005-0000-0000-0000F5030000}"/>
    <cellStyle name="ปกติ 14" xfId="1013" xr:uid="{00000000-0005-0000-0000-0000F6030000}"/>
    <cellStyle name="ปกติ 15" xfId="1014" xr:uid="{00000000-0005-0000-0000-0000F7030000}"/>
    <cellStyle name="ปกติ 15 2" xfId="1015" xr:uid="{00000000-0005-0000-0000-0000F8030000}"/>
    <cellStyle name="ปกติ 15_IA_Increase 2009 (update Dec'09) " xfId="1016" xr:uid="{00000000-0005-0000-0000-0000F9030000}"/>
    <cellStyle name="ปกติ 16" xfId="1017" xr:uid="{00000000-0005-0000-0000-0000FA030000}"/>
    <cellStyle name="ปกติ 17" xfId="1018" xr:uid="{00000000-0005-0000-0000-0000FB030000}"/>
    <cellStyle name="ปกติ 18" xfId="1019" xr:uid="{00000000-0005-0000-0000-0000FC030000}"/>
    <cellStyle name="ปกติ 2" xfId="1020" xr:uid="{00000000-0005-0000-0000-0000FD030000}"/>
    <cellStyle name="ปกติ 2 2" xfId="1021" xr:uid="{00000000-0005-0000-0000-0000FE030000}"/>
    <cellStyle name="ปกติ 2 2 2" xfId="1022" xr:uid="{00000000-0005-0000-0000-0000FF030000}"/>
    <cellStyle name="ปกติ 2 2 2 2" xfId="1023" xr:uid="{00000000-0005-0000-0000-000000040000}"/>
    <cellStyle name="ปกติ 2 2 2_CPI_Y'52_TOP_GG 1" xfId="1024" xr:uid="{00000000-0005-0000-0000-000001040000}"/>
    <cellStyle name="ปกติ 2 2 3" xfId="1025" xr:uid="{00000000-0005-0000-0000-000002040000}"/>
    <cellStyle name="ปกติ 2 2_Allowance%20IA(1)" xfId="1026" xr:uid="{00000000-0005-0000-0000-000003040000}"/>
    <cellStyle name="ปกติ 2 3" xfId="1027" xr:uid="{00000000-0005-0000-0000-000004040000}"/>
    <cellStyle name="ปกติ 2 4" xfId="1028" xr:uid="{00000000-0005-0000-0000-000005040000}"/>
    <cellStyle name="ปกติ 2 5" xfId="1029" xr:uid="{00000000-0005-0000-0000-000006040000}"/>
    <cellStyle name="ปกติ 2 6" xfId="1030" xr:uid="{00000000-0005-0000-0000-000007040000}"/>
    <cellStyle name="ปกติ 2 7" xfId="1031" xr:uid="{00000000-0005-0000-0000-000008040000}"/>
    <cellStyle name="ปกติ 2 7 2" xfId="1032" xr:uid="{00000000-0005-0000-0000-000009040000}"/>
    <cellStyle name="ปกติ 2 8" xfId="1033" xr:uid="{00000000-0005-0000-0000-00000A040000}"/>
    <cellStyle name="ปกติ 2_130013_B1 WIP_Console_CPI_2011" xfId="1034" xr:uid="{00000000-0005-0000-0000-00000B040000}"/>
    <cellStyle name="ปกติ 24 2" xfId="1035" xr:uid="{00000000-0005-0000-0000-00000C040000}"/>
    <cellStyle name="ปกติ 3" xfId="1036" xr:uid="{00000000-0005-0000-0000-00000D040000}"/>
    <cellStyle name="ปกติ 3 2" xfId="1037" xr:uid="{00000000-0005-0000-0000-00000E040000}"/>
    <cellStyle name="ปกติ 3 2 2" xfId="1038" xr:uid="{00000000-0005-0000-0000-00000F040000}"/>
    <cellStyle name="ปกติ 3 2_Detail_ Inf_Dec 10 " xfId="1039" xr:uid="{00000000-0005-0000-0000-000010040000}"/>
    <cellStyle name="ปกติ 3 3" xfId="1040" xr:uid="{00000000-0005-0000-0000-000011040000}"/>
    <cellStyle name="ปกติ 3 4" xfId="1041" xr:uid="{00000000-0005-0000-0000-000012040000}"/>
    <cellStyle name="ปกติ 3 5" xfId="1042" xr:uid="{00000000-0005-0000-0000-000013040000}"/>
    <cellStyle name="ปกติ 3_CPI_Y'52_TOP_GG 1" xfId="1043" xr:uid="{00000000-0005-0000-0000-000014040000}"/>
    <cellStyle name="ปกติ 4" xfId="1044" xr:uid="{00000000-0005-0000-0000-000015040000}"/>
    <cellStyle name="ปกติ 4 2" xfId="1045" xr:uid="{00000000-0005-0000-0000-000016040000}"/>
    <cellStyle name="ปกติ 4 3" xfId="1046" xr:uid="{00000000-0005-0000-0000-000017040000}"/>
    <cellStyle name="ปกติ 4 4" xfId="1047" xr:uid="{00000000-0005-0000-0000-000018040000}"/>
    <cellStyle name="ปกติ 4_CPI_Y'52_TOP_GG 1" xfId="1048" xr:uid="{00000000-0005-0000-0000-000019040000}"/>
    <cellStyle name="ปกติ 5" xfId="1049" xr:uid="{00000000-0005-0000-0000-00001A040000}"/>
    <cellStyle name="ปกติ 5 2" xfId="1050" xr:uid="{00000000-0005-0000-0000-00001B040000}"/>
    <cellStyle name="ปกติ 5 3" xfId="1051" xr:uid="{00000000-0005-0000-0000-00001C040000}"/>
    <cellStyle name="ปกติ 5_Alawar" xfId="1052" xr:uid="{00000000-0005-0000-0000-00001D040000}"/>
    <cellStyle name="ปกติ 6" xfId="1053" xr:uid="{00000000-0005-0000-0000-00001E040000}"/>
    <cellStyle name="ปกติ 6 2" xfId="1054" xr:uid="{00000000-0005-0000-0000-00001F040000}"/>
    <cellStyle name="ปกติ 6_CPI_Y'52_TOP_GG 1" xfId="1055" xr:uid="{00000000-0005-0000-0000-000020040000}"/>
    <cellStyle name="ปกติ 7" xfId="1056" xr:uid="{00000000-0005-0000-0000-000021040000}"/>
    <cellStyle name="ปกติ 8" xfId="1057" xr:uid="{00000000-0005-0000-0000-000022040000}"/>
    <cellStyle name="ปกติ 8 2" xfId="1058" xr:uid="{00000000-0005-0000-0000-000023040000}"/>
    <cellStyle name="ปกติ 8 3" xfId="1059" xr:uid="{00000000-0005-0000-0000-000024040000}"/>
    <cellStyle name="ปกติ 8 4" xfId="1060" xr:uid="{00000000-0005-0000-0000-000025040000}"/>
    <cellStyle name="ปกติ 8 4 2" xfId="1061" xr:uid="{00000000-0005-0000-0000-000026040000}"/>
    <cellStyle name="ปกติ 8_CPI_Y'52_TOP_GG 1" xfId="1062" xr:uid="{00000000-0005-0000-0000-000027040000}"/>
    <cellStyle name="ปกติ 9" xfId="1063" xr:uid="{00000000-0005-0000-0000-000028040000}"/>
    <cellStyle name="ปกติ 9 2" xfId="1064" xr:uid="{00000000-0005-0000-0000-000029040000}"/>
    <cellStyle name="ปกติ 9_CPI_Y'52_TOP_GG 1" xfId="1065" xr:uid="{00000000-0005-0000-0000-00002A040000}"/>
    <cellStyle name="ปกติ_Sheet1" xfId="1066" xr:uid="{00000000-0005-0000-0000-00002C040000}"/>
    <cellStyle name="เปอร์เซ็นต์ 10" xfId="1067" xr:uid="{00000000-0005-0000-0000-00002D040000}"/>
    <cellStyle name="เปอร์เซ็นต์ 10 2" xfId="1068" xr:uid="{00000000-0005-0000-0000-00002E040000}"/>
    <cellStyle name="เปอร์เซ็นต์ 11" xfId="1069" xr:uid="{00000000-0005-0000-0000-00002F040000}"/>
    <cellStyle name="เปอร์เซ็นต์ 11 2" xfId="1070" xr:uid="{00000000-0005-0000-0000-000030040000}"/>
    <cellStyle name="เปอร์เซ็นต์ 2" xfId="1071" xr:uid="{00000000-0005-0000-0000-000031040000}"/>
    <cellStyle name="เปอร์เซ็นต์ 2 2" xfId="1072" xr:uid="{00000000-0005-0000-0000-000032040000}"/>
    <cellStyle name="เปอร์เซ็นต์ 2 2 2" xfId="1073" xr:uid="{00000000-0005-0000-0000-000033040000}"/>
    <cellStyle name="เปอร์เซ็นต์ 2 2 2 2" xfId="1074" xr:uid="{00000000-0005-0000-0000-000034040000}"/>
    <cellStyle name="เปอร์เซ็นต์ 2 3" xfId="1075" xr:uid="{00000000-0005-0000-0000-000035040000}"/>
    <cellStyle name="เปอร์เซ็นต์ 2 4" xfId="1076" xr:uid="{00000000-0005-0000-0000-000036040000}"/>
    <cellStyle name="เปอร์เซ็นต์ 3" xfId="1077" xr:uid="{00000000-0005-0000-0000-000037040000}"/>
    <cellStyle name="เปอร์เซ็นต์ 4" xfId="1078" xr:uid="{00000000-0005-0000-0000-000038040000}"/>
    <cellStyle name="เปอร์เซ็นต์ 5" xfId="1079" xr:uid="{00000000-0005-0000-0000-000039040000}"/>
    <cellStyle name="เปอร์เซ็นต์ 6" xfId="1080" xr:uid="{00000000-0005-0000-0000-00003A040000}"/>
    <cellStyle name="เปอร์เซ็นต์ 7" xfId="1081" xr:uid="{00000000-0005-0000-0000-00003B040000}"/>
    <cellStyle name="เปอร์เซ็นต์ 8" xfId="1082" xr:uid="{00000000-0005-0000-0000-00003C040000}"/>
    <cellStyle name="เปอร์เซ็นต์ 9" xfId="1083" xr:uid="{00000000-0005-0000-0000-00003D040000}"/>
    <cellStyle name="ฤธถ [0]_95" xfId="1084" xr:uid="{00000000-0005-0000-0000-00003E040000}"/>
    <cellStyle name="ฤธถ_95" xfId="1085" xr:uid="{00000000-0005-0000-0000-00003F040000}"/>
    <cellStyle name="ล๋ศญ [0]_95" xfId="1086" xr:uid="{00000000-0005-0000-0000-000040040000}"/>
    <cellStyle name="ล๋ศญ_95" xfId="1087" xr:uid="{00000000-0005-0000-0000-000041040000}"/>
    <cellStyle name="วฅมุ_4ฟ๙ฝวภ๛" xfId="1088" xr:uid="{00000000-0005-0000-0000-000042040000}"/>
    <cellStyle name="표준_학술대회참가자일정-최종" xfId="1089" xr:uid="{00000000-0005-0000-0000-000043040000}"/>
    <cellStyle name="標準_FIXED ASSET" xfId="1090" xr:uid="{00000000-0005-0000-0000-00004404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sharedStrings" Target="sharedStrings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uditserver\Audit_5\Cyber%20Planet\Revised%20detail\Detail%20for%20Disclosure\Quarter%204'10\FSCPI_Comission_Q4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te\c\HI-TECH\BAL\40\40-1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"/>
      <sheetName val="WP Fagor 2005 Update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Assump_(2)1"/>
      <sheetName val="Op_Ex1"/>
      <sheetName val="dep_cal1"/>
      <sheetName val="man_power1"/>
      <sheetName val="F1_Log_On1"/>
      <sheetName val="DEP12"/>
      <sheetName val="เงินกู้ธนชาติ"/>
      <sheetName val="Stock Aging"/>
      <sheetName val="ตั๋วเงินรับ"/>
      <sheetName val="PI229H"/>
      <sheetName val="Sheet2"/>
      <sheetName val="G"/>
      <sheetName val="9"/>
      <sheetName val="Sales - Report First"/>
      <sheetName val="Journal"/>
      <sheetName val="PopCache_Sheet1"/>
      <sheetName val="As"/>
      <sheetName val="MFA"/>
      <sheetName val="Cash Flow"/>
      <sheetName val="Financial Summary"/>
      <sheetName val="accumdeprn"/>
      <sheetName val="O4 CA"/>
      <sheetName val="O2 TC"/>
      <sheetName val="ADJ - RATE"/>
      <sheetName val="dep_l"/>
      <sheetName val="Shman_power"/>
      <sheetName val="集計結果"/>
      <sheetName val="Base "/>
      <sheetName val="CODE"/>
      <sheetName val="2005"/>
      <sheetName val="Temp"/>
      <sheetName val="พนง.ทุกคน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Co info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MH"/>
      <sheetName val="sale0104"/>
      <sheetName val="เงินกู้ธนชาติ"/>
      <sheetName val="PDT-015"/>
      <sheetName val="addl cost"/>
      <sheetName val="accumdeprn"/>
      <sheetName val="License_BOI"/>
      <sheetName val="Asset_Class"/>
      <sheetName val="Depre__Key"/>
      <sheetName val="addl_cost"/>
      <sheetName val="License_BOI1"/>
      <sheetName val="Asset_Class1"/>
      <sheetName val="Depre__Key1"/>
      <sheetName val="addl_cost1"/>
      <sheetName val="PARAMETERS"/>
      <sheetName val="COA"/>
      <sheetName val="J2"/>
      <sheetName val="10-1 Media"/>
      <sheetName val="10-cut"/>
      <sheetName val="Iron Curtain Method"/>
      <sheetName val="งบดุล"/>
      <sheetName val="งบกำไรขาดทุน"/>
      <sheetName val="219902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2"/>
      <sheetName val="Asset_Class2"/>
      <sheetName val="Depre__Key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3"/>
      <sheetName val="Asset_Class3"/>
      <sheetName val="Depre__Key3"/>
      <sheetName val="All"/>
      <sheetName val="Account"/>
      <sheetName val="Rv"/>
      <sheetName val="Assumptions"/>
      <sheetName val="J-1"/>
      <sheetName val="TB"/>
      <sheetName val="ADJ"/>
      <sheetName val="test 2"/>
      <sheetName val="JUL 11 BIZ"/>
      <sheetName val="test_2"/>
      <sheetName val="JUL_11_BIZ"/>
      <sheetName val="Subscriber Report"/>
      <sheetName val="PS-1995"/>
      <sheetName val="Standing Data"/>
      <sheetName val="Asset &amp; Liability"/>
      <sheetName val="Net asset value"/>
      <sheetName val="Cash Flow"/>
      <sheetName val="Financial Summary"/>
      <sheetName val="Sheet1"/>
      <sheetName val="Adj&amp;Rje(Z820) "/>
      <sheetName val="Expense Summary"/>
      <sheetName val="O4_CA"/>
      <sheetName val="O5_IBA"/>
      <sheetName val="Trial Balance"/>
      <sheetName val="PL_A05 APA Input"/>
      <sheetName val="FF-4"/>
      <sheetName val="O2 TC"/>
      <sheetName val="LEAD_Q3'09"/>
      <sheetName val="Data_2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EAD_Q3'092"/>
      <sheetName val="Data_22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0040-B1_12'10"/>
      <sheetName val="Aging (After adj ex-rate)"/>
      <sheetName val="FS07_CPI"/>
      <sheetName val="FS07_INF"/>
      <sheetName val="FS07_PG"/>
      <sheetName val="FS07_BW"/>
      <sheetName val="Detail cost of Franchisee"/>
      <sheetName val="Detail delivery(1)"/>
      <sheetName val="Detail delivery(2)"/>
      <sheetName val="Alawar"/>
      <sheetName val="มหาชนก"/>
      <sheetName val="Mahachanok Animation"/>
      <sheetName val="Write off improvement office"/>
      <sheetName val="Aging ZooEU"/>
      <sheetName val="Exchange rate"/>
      <sheetName val="Cash flow in Q42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Purchase Order"/>
      <sheetName val="Customize Your Purchase Order"/>
      <sheetName val="_Bal Int Acp"/>
      <sheetName val="แจกแจง _งบดุล_"/>
      <sheetName val="BGT97STAFF"/>
      <sheetName val="Machine2,3'04"/>
      <sheetName val="GL_M"/>
      <sheetName val="GL_CB"/>
      <sheetName val="_Bal_Int_Acp"/>
      <sheetName val="Order_Oct_w40"/>
      <sheetName val="Order_Oct_w41"/>
      <sheetName val="NEW NAME"/>
      <sheetName val="WO"/>
      <sheetName val="Insurance"/>
      <sheetName val="D-5"/>
      <sheetName val="Order_Nov_w45"/>
      <sheetName val="Vat7% ภายในเดือน_Junต้นฉบับ"/>
      <sheetName val="Sale0307"/>
      <sheetName val="AA-1"/>
      <sheetName val="ดอกเบี้ยรับ"/>
      <sheetName val="LTX"/>
      <sheetName val="Data 2"/>
      <sheetName val="SSW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</sheetNames>
    <sheetDataSet>
      <sheetData sheetId="0"/>
      <sheetData sheetId="1" refreshError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10">
          <cell r="N10">
            <v>244979591.18000001</v>
          </cell>
          <cell r="P10">
            <v>264912139.44</v>
          </cell>
          <cell r="Z10">
            <v>93687880.199999988</v>
          </cell>
        </row>
        <row r="11">
          <cell r="N11">
            <v>232042.7</v>
          </cell>
          <cell r="P11">
            <v>264428.49</v>
          </cell>
          <cell r="Z11">
            <v>9442.8799999999992</v>
          </cell>
        </row>
        <row r="12">
          <cell r="N12">
            <v>514400</v>
          </cell>
          <cell r="P12">
            <v>591945</v>
          </cell>
          <cell r="Z12">
            <v>1333653.3</v>
          </cell>
        </row>
        <row r="13">
          <cell r="N13">
            <v>334965.33</v>
          </cell>
          <cell r="P13">
            <v>62000</v>
          </cell>
          <cell r="Z13">
            <v>62000</v>
          </cell>
        </row>
        <row r="14">
          <cell r="N14">
            <v>61271.029999999948</v>
          </cell>
          <cell r="P14">
            <v>0</v>
          </cell>
          <cell r="Z14">
            <v>81614.02</v>
          </cell>
        </row>
        <row r="15">
          <cell r="N15">
            <v>246122270.24000001</v>
          </cell>
          <cell r="P15">
            <v>265830512.93000001</v>
          </cell>
          <cell r="Z15">
            <v>95174590.399999976</v>
          </cell>
        </row>
        <row r="17">
          <cell r="N17">
            <v>658453.44999999995</v>
          </cell>
          <cell r="P17">
            <v>680693.25</v>
          </cell>
          <cell r="Z17">
            <v>779882.8</v>
          </cell>
        </row>
        <row r="18">
          <cell r="N18">
            <v>74990.100000000006</v>
          </cell>
          <cell r="P18">
            <v>70859.53</v>
          </cell>
          <cell r="Z18">
            <v>235220.13</v>
          </cell>
        </row>
        <row r="19">
          <cell r="N19">
            <v>135179.87000000002</v>
          </cell>
          <cell r="P19">
            <v>1196.3000000000002</v>
          </cell>
          <cell r="Z19">
            <v>385062.49</v>
          </cell>
        </row>
        <row r="20">
          <cell r="N20">
            <v>0</v>
          </cell>
          <cell r="P20">
            <v>0</v>
          </cell>
          <cell r="Z20">
            <v>266443.13</v>
          </cell>
        </row>
        <row r="21">
          <cell r="N21">
            <v>0</v>
          </cell>
          <cell r="P21">
            <v>0</v>
          </cell>
          <cell r="Z21">
            <v>-55868.28</v>
          </cell>
        </row>
        <row r="22">
          <cell r="N22">
            <v>-1315144.1399999999</v>
          </cell>
          <cell r="P22">
            <v>1218701.45</v>
          </cell>
          <cell r="Z22">
            <v>-3260221.4</v>
          </cell>
        </row>
        <row r="23">
          <cell r="N23">
            <v>14593064.640000001</v>
          </cell>
          <cell r="P23">
            <v>-2427393.2400000002</v>
          </cell>
          <cell r="Z23">
            <v>-1222837.2</v>
          </cell>
        </row>
        <row r="24">
          <cell r="N24">
            <v>14146543.92</v>
          </cell>
          <cell r="P24">
            <v>-455942.7100000002</v>
          </cell>
          <cell r="Z24">
            <v>-2872318.33</v>
          </cell>
        </row>
        <row r="25">
          <cell r="N25">
            <v>260268814.16</v>
          </cell>
          <cell r="P25">
            <v>265374570.22</v>
          </cell>
          <cell r="Z25">
            <v>92302272.069999978</v>
          </cell>
        </row>
        <row r="28">
          <cell r="N28">
            <v>160431694.49000001</v>
          </cell>
          <cell r="P28">
            <v>225249287.53</v>
          </cell>
          <cell r="Z28">
            <v>77891871.049999997</v>
          </cell>
        </row>
        <row r="29">
          <cell r="N29">
            <v>778695.11</v>
          </cell>
          <cell r="P29">
            <v>586262</v>
          </cell>
          <cell r="Z29">
            <v>303679.40000000002</v>
          </cell>
        </row>
        <row r="30">
          <cell r="N30">
            <v>-16621194.380000001</v>
          </cell>
          <cell r="P30">
            <v>16621194.380000001</v>
          </cell>
          <cell r="Z30">
            <v>0</v>
          </cell>
        </row>
        <row r="31">
          <cell r="N31">
            <v>144589195.22000003</v>
          </cell>
          <cell r="P31">
            <v>242456743.91</v>
          </cell>
          <cell r="Z31">
            <v>78195550.450000003</v>
          </cell>
        </row>
        <row r="32">
          <cell r="N32">
            <v>550716.14</v>
          </cell>
          <cell r="P32">
            <v>569798.55000000005</v>
          </cell>
          <cell r="Z32">
            <v>663327.89</v>
          </cell>
        </row>
        <row r="34">
          <cell r="N34">
            <v>21827152.399999999</v>
          </cell>
          <cell r="P34">
            <v>27895543.109999999</v>
          </cell>
          <cell r="Z34">
            <v>36692954.780000001</v>
          </cell>
        </row>
        <row r="35">
          <cell r="N35">
            <v>12274897.91</v>
          </cell>
          <cell r="P35">
            <v>13623729.089999996</v>
          </cell>
          <cell r="Z35">
            <v>8961834.7400000002</v>
          </cell>
        </row>
        <row r="36">
          <cell r="N36">
            <v>34102050.310000002</v>
          </cell>
          <cell r="P36">
            <v>41519272.199999996</v>
          </cell>
          <cell r="Z36">
            <v>45654789.520000003</v>
          </cell>
        </row>
        <row r="38">
          <cell r="N38">
            <v>7504963.049999998</v>
          </cell>
          <cell r="P38">
            <v>8999879.2699999996</v>
          </cell>
          <cell r="Z38">
            <v>11166225.219999999</v>
          </cell>
        </row>
        <row r="43">
          <cell r="N43">
            <v>7504963.049999998</v>
          </cell>
          <cell r="P43">
            <v>8999879.2699999996</v>
          </cell>
          <cell r="Z43">
            <v>11166225.219999999</v>
          </cell>
        </row>
        <row r="44">
          <cell r="N44">
            <v>73521889.439999968</v>
          </cell>
          <cell r="P44">
            <v>-28171123.709999993</v>
          </cell>
          <cell r="Z44">
            <v>-43377621.010000028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P&amp;L"/>
      <sheetName val="BS(old format)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CODE"/>
      <sheetName val="BP1_23"/>
      <sheetName val="note_defect"/>
      <sheetName val="ดอกเบี้ยรับ"/>
      <sheetName val="SSW"/>
      <sheetName val="EX 1"/>
      <sheetName val="GRAPH"/>
      <sheetName val="5_2547"/>
      <sheetName val="วงเครดิต 3"/>
      <sheetName val="1214 Kartu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การประเมิน"/>
      <sheetName val="AA-1"/>
      <sheetName val="พค45 "/>
      <sheetName val="BGT97STAFF"/>
      <sheetName val="PS-1995"/>
      <sheetName val="Sheet1"/>
      <sheetName val="งบการเงิน"/>
      <sheetName val="COST"/>
      <sheetName val="เงินกู้ธนชาติ"/>
      <sheetName val="เงินกู้ MGC"/>
      <sheetName val="Val_Ind"/>
      <sheetName val="HH"/>
      <sheetName val="H-110"/>
      <sheetName val="H-120"/>
      <sheetName val="H-100"/>
      <sheetName val="J-100"/>
      <sheetName val="J-110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EX_1"/>
      <sheetName val="วงเครดิต_3"/>
      <sheetName val="1214_Kartu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พค45_1"/>
      <sheetName val="พค45_"/>
      <sheetName val="CCL"/>
      <sheetName val="DY"/>
      <sheetName val="BS(old_format)2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ASHFLOW"/>
      <sheetName val="FSA"/>
      <sheetName val="FF_2 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ELIM 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feature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IA Data"/>
      <sheetName val="J2"/>
      <sheetName val="J1"/>
      <sheetName val="Location Codes"/>
      <sheetName val="Temp"/>
      <sheetName val="BGT97STAFF"/>
      <sheetName val="งบการเงิน"/>
      <sheetName val="cash flow 2"/>
      <sheetName val="FKT_PJK"/>
      <sheetName val="List"/>
      <sheetName val="เงินกู้ MGC"/>
      <sheetName val="เงินกู้ธนชาติ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Summary_aging_Stk"/>
      <sheetName val="Stock_Aging"/>
      <sheetName val="CODE,NAME"/>
      <sheetName val="Summary_aging_Stk1"/>
      <sheetName val="Stock_Aging1"/>
      <sheetName val="1"/>
      <sheetName val="_Bal Int Acp"/>
      <sheetName val="Code"/>
      <sheetName val="Account List"/>
      <sheetName val="Company codes"/>
      <sheetName val="เงินกู้ MGC"/>
      <sheetName val="Detail-Sep"/>
      <sheetName val="AFM"/>
      <sheetName val="NSC"/>
      <sheetName val="Menu"/>
      <sheetName val="CFROI"/>
      <sheetName val="REVENUE"/>
      <sheetName val="Debt Info"/>
      <sheetName val="Dados"/>
      <sheetName val="Desp.Fixas_Vendas"/>
      <sheetName val=""/>
      <sheetName val="P and L accounts"/>
      <sheetName val="เงินกู้ธนชาติ"/>
      <sheetName val="Account Code_E"/>
      <sheetName val="Forecast-SGD"/>
      <sheetName val="NBV 01.01.2004"/>
      <sheetName val="Sheet1"/>
      <sheetName val="CIPA"/>
      <sheetName val="Packing Material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FKT_PJK"/>
      <sheetName val="Summary_aging_Stk2"/>
      <sheetName val="Stock_Aging2"/>
      <sheetName val="AFE Status"/>
      <sheetName val="WP&amp;B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UILD95"/>
      <sheetName val="Standing data"/>
      <sheetName val="feature"/>
      <sheetName val="Threshold"/>
      <sheetName val="SH_A"/>
      <sheetName val="0805"/>
      <sheetName val="SCB 1 - Current"/>
      <sheetName val="SCB 2 - Current"/>
      <sheetName val="Summary_aging_Stk3"/>
      <sheetName val="Stock_Aging3"/>
      <sheetName val="_Bal_Int_Acp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um"/>
      <sheetName val="Revenues &amp; Expenses"/>
      <sheetName val="Cover"/>
      <sheetName val="Links"/>
      <sheetName val="Q4-50"/>
      <sheetName val="Vehicle Number"/>
      <sheetName val="name"/>
      <sheetName val="#REF"/>
      <sheetName val="Expect Depre."/>
      <sheetName val="FA Movement YE09"/>
      <sheetName val="JJM0107"/>
      <sheetName val="Inventory Dec"/>
      <sheetName val="BALANCE SHEET "/>
      <sheetName val="2779"/>
      <sheetName val="HOME"/>
      <sheetName val="TB-3Q2016"/>
      <sheetName val="Sale0309"/>
      <sheetName val="Vehicle_Number"/>
      <sheetName val="P&amp;L"/>
      <sheetName val="CAPEX and HO"/>
      <sheetName val="CASH GRAPHS"/>
      <sheetName val="EBIT GRAPHS"/>
      <sheetName val="Dollar DOI"/>
      <sheetName val="Safety"/>
      <sheetName val="Dec"/>
      <sheetName val="Summary"/>
      <sheetName val="Master"/>
      <sheetName val="J2"/>
      <sheetName val="CUSTOMER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>
        <row r="2">
          <cell r="E2" t="str">
            <v>จำนวน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/>
      <sheetData sheetId="81"/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/>
      <sheetData sheetId="87"/>
      <sheetData sheetId="88"/>
      <sheetData sheetId="89"/>
      <sheetData sheetId="90"/>
      <sheetData sheetId="91"/>
      <sheetData sheetId="92"/>
      <sheetData sheetId="93">
        <row r="2">
          <cell r="E2" t="str">
            <v>จำนวน</v>
          </cell>
        </row>
      </sheetData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ADJ - RATE"/>
      <sheetName val="ELIM "/>
      <sheetName val=""/>
      <sheetName val="B 600"/>
      <sheetName val="FF_3"/>
      <sheetName val="M_Maincomp"/>
      <sheetName val="SSW_loan_OD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dtct cong"/>
      <sheetName val="Variance"/>
      <sheetName val="DEP12"/>
      <sheetName val="10-1 Media"/>
      <sheetName val="10-cut"/>
      <sheetName val="vat"/>
      <sheetName val="1046"/>
      <sheetName val="TB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CA5"/>
      <sheetName val="List of Related"/>
      <sheetName val="A"/>
      <sheetName val="B131 "/>
      <sheetName val="U2 Sales"/>
      <sheetName val="Pareto Daily"/>
      <sheetName val="FF-3"/>
      <sheetName val="List_of_Related"/>
      <sheetName val="CJ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RSS9801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TB_Worksheet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TB_Worksheet1"/>
      <sheetName val="EQ4NTV"/>
      <sheetName val="Tra_bang"/>
      <sheetName val="Menu"/>
      <sheetName val="RS2005"/>
      <sheetName val="Sheet1"/>
      <sheetName val="ZENTEI2"/>
      <sheetName val="CODE,NAME"/>
      <sheetName val="_540100 "/>
      <sheetName val="รายได้_คชจ  Con"/>
      <sheetName val="BS Grp"/>
      <sheetName val="dBase"/>
      <sheetName val="sale0103"/>
      <sheetName val="Loan Calculator"/>
      <sheetName val="Order_Nov_w45"/>
      <sheetName val="Statement"/>
      <sheetName val="ErrorUser"/>
      <sheetName val="งบกำไรขาดทุน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_540100_"/>
      <sheetName val="รายได้_คชจ__Con"/>
      <sheetName val="BS_Grp"/>
      <sheetName val="Loan_Calculator"/>
      <sheetName val="_540100_1"/>
      <sheetName val="รายได้_คชจ__Con1"/>
      <sheetName val="BS_Grp1"/>
      <sheetName val="Loan_Calculator1"/>
      <sheetName val="PJ_List2"/>
      <sheetName val="_540100_2"/>
      <sheetName val="รายได้_คชจ__Con2"/>
      <sheetName val="BS_Grp2"/>
      <sheetName val="Loan_Calculator2"/>
      <sheetName val="cash flow 2"/>
      <sheetName val="List"/>
      <sheetName val="คำอธิบายระบบเงินเดือน"/>
      <sheetName val="data"/>
      <sheetName val="BPR"/>
      <sheetName val="group"/>
    </sheetNames>
    <sheetDataSet>
      <sheetData sheetId="0">
        <row r="1">
          <cell r="A1" t="str">
            <v>DATE</v>
          </cell>
        </row>
      </sheetData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>
        <row r="1">
          <cell r="A1" t="str">
            <v>กระบวนการบริหารงานทรัพยากรบุคคล</v>
          </cell>
        </row>
      </sheetData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>
        <row r="1">
          <cell r="A1" t="str">
            <v>กระบวนการบริหารงานทรัพยากรบุคคล</v>
          </cell>
        </row>
      </sheetData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>
        <row r="1">
          <cell r="A1" t="str">
            <v>กระบวนการบริหารงานทรัพยากรบุคคล</v>
          </cell>
        </row>
      </sheetData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>
        <row r="1">
          <cell r="A1" t="str">
            <v>กระบวนการบริหารงานทรัพยากรบุคคล</v>
          </cell>
        </row>
      </sheetData>
      <sheetData sheetId="147" refreshError="1"/>
      <sheetData sheetId="148" refreshError="1"/>
      <sheetData sheetId="14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CODE,NAME"/>
      <sheetName val="Statement"/>
      <sheetName val="ErrorUser"/>
      <sheetName val="FY04 budget vol"/>
      <sheetName val="dBase"/>
      <sheetName val="General assumptions"/>
      <sheetName val="F1771-V"/>
      <sheetName val="ZENTEI2"/>
      <sheetName val="fagor04-a3112e"/>
      <sheetName val="Copy of STA_0306_SALE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List"/>
      <sheetName val="_2__xls__2__xls_COV"/>
      <sheetName val="Sale 0501"/>
      <sheetName val="ADVANCE-STAFF"/>
      <sheetName val="stock1020v1.3"/>
      <sheetName val="JUNE EOH-MASTER (2)"/>
      <sheetName val="Employee"/>
      <sheetName val="JobOrder"/>
      <sheetName val="EQ4NTV"/>
      <sheetName val="Puu Pud pong"/>
      <sheetName val="Teriyaki"/>
      <sheetName val="事務所"/>
      <sheetName val="Temp"/>
      <sheetName val="พนง.ทุกคน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219902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03中"/>
      <sheetName val="Links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5 months (Interim)"/>
      <sheetName val="STA HQ CESS 0307"/>
      <sheetName val="99年度原単位"/>
      <sheetName val="TB-2001-Apr'01"/>
      <sheetName val="Lead"/>
      <sheetName val="Input1"/>
      <sheetName val="Sale0309"/>
      <sheetName val="ELEC45-01"/>
      <sheetName val="43"/>
      <sheetName val="Parameter"/>
      <sheetName val="KHC tax computation -05"/>
      <sheetName val="rm list"/>
      <sheetName val="supplier"/>
      <sheetName val="EQ4NTV"/>
      <sheetName val="GL CB"/>
      <sheetName val="GL M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ตั๋วเงินรับ"/>
      <sheetName val="aa-1"/>
      <sheetName val="บันทึกบัญชี"/>
      <sheetName val="BAL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ELEC45-01"/>
      <sheetName val="2549"/>
      <sheetName val="อัตราค่าบรรทุก"/>
      <sheetName val="Input1"/>
      <sheetName val="Sale0311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Header"/>
      <sheetName val="List"/>
      <sheetName val="Adj&amp;Rje(Z820) "/>
      <sheetName val="Q3-46"/>
      <sheetName val="TrialBalance Q3-2002"/>
      <sheetName val="rm list"/>
      <sheetName val="supplier"/>
      <sheetName val="EQ4NTV"/>
      <sheetName val="CODE,NAME"/>
      <sheetName val="rm_list"/>
      <sheetName val="rm_list1"/>
      <sheetName val="Selection Criteria"/>
      <sheetName val="Parameter"/>
      <sheetName val="219902"/>
      <sheetName val="DEP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Stock_Aging"/>
      <sheetName val="ALL UNITS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Project P&amp;L"/>
      <sheetName val="RATE"/>
      <sheetName val="2549"/>
      <sheetName val="Header"/>
      <sheetName val="Sheet2"/>
      <sheetName val="TB Worksheet"/>
      <sheetName val="Machine2,3'04"/>
      <sheetName val="Input1"/>
      <sheetName val="Stock_Aging3"/>
      <sheetName val="STA HQ CESS 0311"/>
      <sheetName val="ตั๋วเงินรับ"/>
      <sheetName val="S33"/>
      <sheetName val="CJEs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CODE,NAM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List"/>
      <sheetName val="M_Maincomp"/>
      <sheetName val="D200-30.2"/>
      <sheetName val="Sale0402"/>
      <sheetName val="Header"/>
      <sheetName val="ELEC45-01"/>
      <sheetName val="RATE"/>
      <sheetName val="BS"/>
      <sheetName val="งบการเงิน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>
        <row r="1">
          <cell r="A1" t="str">
            <v>INVOICE</v>
          </cell>
        </row>
      </sheetData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INVOICE</v>
          </cell>
        </row>
      </sheetData>
      <sheetData sheetId="52" refreshError="1"/>
      <sheetData sheetId="5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Sale0307"/>
      <sheetName val="Sale0403"/>
      <sheetName val="Sale 0407"/>
      <sheetName val="RATE"/>
      <sheetName val="TB-M"/>
      <sheetName val=""/>
      <sheetName val="Assumptions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Sale0309"/>
      <sheetName val="2549"/>
      <sheetName val="Sale0307"/>
      <sheetName val="RSS9801"/>
      <sheetName val="CODE,NAME"/>
      <sheetName val="ชื่อลูกค้า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 refreshError="1"/>
      <sheetData sheetId="53">
        <row r="1">
          <cell r="A1" t="str">
            <v>INVOICE</v>
          </cell>
        </row>
      </sheetData>
      <sheetData sheetId="54" refreshError="1"/>
      <sheetData sheetId="55" refreshError="1"/>
      <sheetData sheetId="5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11"/>
      <sheetName val="Sale0309"/>
      <sheetName val="2549"/>
      <sheetName val="RATE"/>
      <sheetName val="Assumptions"/>
      <sheetName val="Data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>
        <row r="1">
          <cell r="A1" t="str">
            <v>INVOICE</v>
          </cell>
        </row>
      </sheetData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 0401"/>
      <sheetName val="Sale0311"/>
      <sheetName val=""/>
      <sheetName val="RATE"/>
      <sheetName val="ชื่อลูกค้า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Customize Your Invoice"/>
      <sheetName val="aging local"/>
      <sheetName val="a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  <sheetData sheetId="43">
        <row r="1">
          <cell r="A1" t="str">
            <v>INVOICE</v>
          </cell>
        </row>
      </sheetData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311"/>
      <sheetName val="RATE"/>
      <sheetName val="S33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0402"/>
      <sheetName val="Sale 0401"/>
      <sheetName val="Sale_0401"/>
      <sheetName val="wcf"/>
      <sheetName val="Sale_0401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RATE"/>
      <sheetName val="Sale 0404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3"/>
      <sheetName val="Sale0402"/>
      <sheetName val="Asset group"/>
      <sheetName val="Data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/>
      <sheetData sheetId="27">
        <row r="2">
          <cell r="A2" t="str">
            <v>L040278</v>
          </cell>
        </row>
      </sheetData>
      <sheetData sheetId="28" refreshError="1"/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 refreshError="1"/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 refreshError="1"/>
      <sheetData sheetId="52">
        <row r="2">
          <cell r="A2" t="str">
            <v>L040278</v>
          </cell>
        </row>
      </sheetData>
      <sheetData sheetId="53" refreshError="1"/>
      <sheetData sheetId="5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Bill No. 2 - Carpark"/>
      <sheetName val="Bill_No__2_-_Carpark"/>
      <sheetName val="STA HQ CESS 0411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Sale 0404"/>
      <sheetName val="Sale0403"/>
      <sheetName val="Sale0402"/>
      <sheetName val="Project P&amp;L"/>
      <sheetName val="Bill_No__2_-_Carpark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 refreshError="1"/>
      <sheetData sheetId="61">
        <row r="1">
          <cell r="A1" t="str">
            <v>INVOICE</v>
          </cell>
        </row>
      </sheetData>
      <sheetData sheetId="62" refreshError="1"/>
      <sheetData sheetId="63" refreshError="1"/>
      <sheetData sheetId="64">
        <row r="1">
          <cell r="A1" t="str">
            <v>INVOICE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0406"/>
      <sheetName val="Sale 0404"/>
      <sheetName val="Sale0403"/>
      <sheetName val="Project P&amp;L"/>
      <sheetName val="Sale_0404"/>
      <sheetName val="Sale_04041"/>
      <sheetName val="ลาออ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>
        <row r="1">
          <cell r="A1" t="str">
            <v>INVOICE</v>
          </cell>
        </row>
      </sheetData>
      <sheetData sheetId="66"/>
      <sheetData sheetId="6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 0407"/>
      <sheetName val="Sale0406"/>
      <sheetName val="Sale 0404"/>
      <sheetName val="Sale0307"/>
      <sheetName val="Customize Your Invoice"/>
      <sheetName val="aging local"/>
      <sheetName val="a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GL CB"/>
      <sheetName val="GL M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/>
      <sheetData sheetId="59"/>
      <sheetData sheetId="60">
        <row r="1">
          <cell r="A1" t="str">
            <v>INVOICE</v>
          </cell>
        </row>
      </sheetData>
      <sheetData sheetId="61"/>
      <sheetData sheetId="62">
        <row r="1">
          <cell r="A1" t="str">
            <v>INVOICE</v>
          </cell>
        </row>
      </sheetData>
      <sheetData sheetId="63"/>
      <sheetData sheetId="64">
        <row r="1">
          <cell r="A1" t="str">
            <v>INVOICE</v>
          </cell>
        </row>
      </sheetData>
      <sheetData sheetId="65"/>
      <sheetData sheetId="66">
        <row r="1">
          <cell r="A1" t="str">
            <v>INVOICE</v>
          </cell>
        </row>
      </sheetData>
      <sheetData sheetId="67"/>
      <sheetData sheetId="68">
        <row r="1">
          <cell r="A1" t="str">
            <v>INVOICE</v>
          </cell>
        </row>
      </sheetData>
      <sheetData sheetId="69" refreshError="1"/>
      <sheetData sheetId="70" refreshError="1"/>
      <sheetData sheetId="71">
        <row r="1">
          <cell r="A1" t="str">
            <v>INVOICE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MR5"/>
      <sheetName val="#REF"/>
      <sheetName val="Sale 0407"/>
      <sheetName val="BPI-LOP"/>
      <sheetName val="Add."/>
      <sheetName val="Detail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?????"/>
      <sheetName val="Trail"/>
      <sheetName val="Monthly highlights"/>
      <sheetName val="Sale 0408"/>
      <sheetName val="FG-ISSUED"/>
      <sheetName val="EXｳｪｲﾄ0"/>
      <sheetName val="ITEM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ด_ล"/>
      <sheetName val="10"/>
      <sheetName val="Aging"/>
      <sheetName val="08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  <sheetName val="_Bal Int Acp"/>
      <sheetName val="GL_M1"/>
      <sheetName val="GL_CB1"/>
      <sheetName val="Sale_05021"/>
      <sheetName val="ปัจจุบัน_1"/>
      <sheetName val="Stock_Aging1"/>
      <sheetName val="Sale_04071"/>
      <sheetName val="_Bal_Int_Acp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Sale 0501"/>
      <sheetName val="อัตราค่าบรรทุก"/>
      <sheetName val="แจกแจง _งบดุล_"/>
      <sheetName val="BGT97STAFF"/>
      <sheetName val="Machine2,3'04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GL"/>
      <sheetName val="E-2 Capital AFE - Carryover"/>
      <sheetName val="Model-Monthly"/>
      <sheetName val="rss9801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44">
          <cell r="L44">
            <v>181491.03000000003</v>
          </cell>
        </row>
      </sheetData>
      <sheetData sheetId="25">
        <row r="44">
          <cell r="L44">
            <v>181491.03000000003</v>
          </cell>
        </row>
      </sheetData>
      <sheetData sheetId="26"/>
      <sheetData sheetId="27">
        <row r="385">
          <cell r="L385">
            <v>9130115.2500000037</v>
          </cell>
        </row>
      </sheetData>
      <sheetData sheetId="28">
        <row r="44">
          <cell r="L44">
            <v>181491.03000000003</v>
          </cell>
        </row>
      </sheetData>
      <sheetData sheetId="29">
        <row r="44">
          <cell r="L44">
            <v>181491.03000000003</v>
          </cell>
        </row>
      </sheetData>
      <sheetData sheetId="30" refreshError="1"/>
      <sheetData sheetId="31">
        <row r="44">
          <cell r="L44">
            <v>181491.03000000003</v>
          </cell>
        </row>
      </sheetData>
      <sheetData sheetId="32">
        <row r="44">
          <cell r="L44">
            <v>181491.03000000003</v>
          </cell>
        </row>
      </sheetData>
      <sheetData sheetId="33">
        <row r="385">
          <cell r="L385">
            <v>9130115.2500000037</v>
          </cell>
        </row>
      </sheetData>
      <sheetData sheetId="34">
        <row r="44">
          <cell r="L44">
            <v>181491.03000000003</v>
          </cell>
        </row>
      </sheetData>
      <sheetData sheetId="35">
        <row r="44">
          <cell r="L44">
            <v>181491.03000000003</v>
          </cell>
        </row>
      </sheetData>
      <sheetData sheetId="36"/>
      <sheetData sheetId="37">
        <row r="385">
          <cell r="L385">
            <v>9130115.2500000037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4"/>
  <sheetViews>
    <sheetView topLeftCell="A52" zoomScale="89" zoomScaleNormal="89" zoomScaleSheetLayoutView="85" workbookViewId="0">
      <selection activeCell="C29" sqref="C29"/>
    </sheetView>
  </sheetViews>
  <sheetFormatPr defaultColWidth="9.33203125" defaultRowHeight="21" customHeight="1"/>
  <cols>
    <col min="1" max="4" width="0.77734375" style="3" customWidth="1"/>
    <col min="5" max="5" width="26.5546875" style="3" customWidth="1"/>
    <col min="6" max="6" width="5.6640625" style="4" customWidth="1"/>
    <col min="7" max="7" width="16.44140625" style="5" customWidth="1"/>
    <col min="8" max="8" width="15.6640625" style="3" customWidth="1"/>
    <col min="9" max="9" width="0.6640625" style="6" customWidth="1"/>
    <col min="10" max="10" width="16.44140625" style="7" customWidth="1"/>
    <col min="11" max="11" width="16.44140625" style="3" customWidth="1"/>
    <col min="12" max="12" width="12.6640625" style="3" customWidth="1"/>
    <col min="13" max="13" width="15.6640625" style="3" bestFit="1" customWidth="1"/>
    <col min="14" max="14" width="14.33203125" style="3" bestFit="1" customWidth="1"/>
    <col min="15" max="16384" width="9.33203125" style="3"/>
  </cols>
  <sheetData>
    <row r="1" spans="1:11" ht="19.95" customHeight="1"/>
    <row r="2" spans="1:11" s="8" customFormat="1" ht="19.95" customHeight="1">
      <c r="A2" s="274" t="s">
        <v>3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</row>
    <row r="3" spans="1:11" s="8" customFormat="1" ht="19.95" customHeight="1">
      <c r="A3" s="274" t="s">
        <v>4</v>
      </c>
      <c r="B3" s="274"/>
      <c r="C3" s="274"/>
      <c r="D3" s="274"/>
      <c r="E3" s="274"/>
      <c r="F3" s="274"/>
      <c r="G3" s="274"/>
      <c r="H3" s="274"/>
      <c r="I3" s="274"/>
      <c r="J3" s="274"/>
      <c r="K3" s="274"/>
    </row>
    <row r="4" spans="1:11" s="8" customFormat="1" ht="19.95" customHeight="1">
      <c r="A4" s="274" t="s">
        <v>176</v>
      </c>
      <c r="B4" s="274"/>
      <c r="C4" s="274"/>
      <c r="D4" s="274"/>
      <c r="E4" s="274"/>
      <c r="F4" s="274"/>
      <c r="G4" s="274"/>
      <c r="H4" s="274"/>
      <c r="I4" s="274"/>
      <c r="J4" s="274"/>
      <c r="K4" s="274"/>
    </row>
    <row r="5" spans="1:11" s="8" customFormat="1" ht="19.95" customHeight="1">
      <c r="A5" s="9"/>
      <c r="B5" s="9"/>
      <c r="C5" s="10"/>
      <c r="D5" s="10"/>
      <c r="F5" s="11"/>
      <c r="G5" s="12"/>
      <c r="I5" s="13"/>
      <c r="J5" s="14"/>
      <c r="K5" s="15" t="s">
        <v>5</v>
      </c>
    </row>
    <row r="6" spans="1:11" s="9" customFormat="1" ht="19.95" customHeight="1">
      <c r="A6" s="16"/>
      <c r="B6" s="16"/>
      <c r="C6" s="17"/>
      <c r="D6" s="17"/>
      <c r="E6" s="16"/>
      <c r="F6" s="18"/>
      <c r="G6" s="276" t="s">
        <v>6</v>
      </c>
      <c r="H6" s="276"/>
      <c r="I6" s="16"/>
      <c r="J6" s="276" t="s">
        <v>7</v>
      </c>
      <c r="K6" s="276"/>
    </row>
    <row r="7" spans="1:11" s="9" customFormat="1" ht="19.95" customHeight="1">
      <c r="A7" s="2"/>
      <c r="B7" s="2"/>
      <c r="C7" s="19"/>
      <c r="D7" s="19"/>
      <c r="E7" s="2"/>
      <c r="F7" s="20" t="s">
        <v>72</v>
      </c>
      <c r="G7" s="1" t="s">
        <v>177</v>
      </c>
      <c r="H7" s="1" t="s">
        <v>140</v>
      </c>
      <c r="I7" s="2"/>
      <c r="J7" s="1" t="s">
        <v>177</v>
      </c>
      <c r="K7" s="1" t="s">
        <v>140</v>
      </c>
    </row>
    <row r="8" spans="1:11" s="8" customFormat="1" ht="19.95" customHeight="1">
      <c r="A8" s="9"/>
      <c r="B8" s="9"/>
      <c r="C8" s="9"/>
      <c r="D8" s="9"/>
      <c r="E8" s="9"/>
      <c r="F8" s="11"/>
      <c r="G8" s="21" t="s">
        <v>25</v>
      </c>
      <c r="H8" s="21" t="s">
        <v>26</v>
      </c>
      <c r="I8" s="9"/>
      <c r="J8" s="21" t="s">
        <v>25</v>
      </c>
      <c r="K8" s="21" t="s">
        <v>26</v>
      </c>
    </row>
    <row r="9" spans="1:11" s="8" customFormat="1" ht="19.95" customHeight="1">
      <c r="A9" s="275" t="s">
        <v>129</v>
      </c>
      <c r="B9" s="275"/>
      <c r="C9" s="275"/>
      <c r="D9" s="275"/>
      <c r="E9" s="275"/>
      <c r="F9" s="11"/>
      <c r="G9" s="12"/>
      <c r="H9" s="21"/>
      <c r="I9" s="21"/>
      <c r="J9" s="22"/>
      <c r="K9" s="21"/>
    </row>
    <row r="10" spans="1:11" ht="19.95" customHeight="1">
      <c r="A10" s="23" t="s">
        <v>8</v>
      </c>
      <c r="B10" s="23"/>
      <c r="C10" s="23"/>
      <c r="D10" s="24"/>
      <c r="F10" s="25"/>
      <c r="G10" s="26"/>
      <c r="H10" s="27"/>
      <c r="K10" s="28"/>
    </row>
    <row r="11" spans="1:11" s="29" customFormat="1" ht="19.95" customHeight="1">
      <c r="A11" s="23"/>
      <c r="B11" s="23"/>
      <c r="C11" s="23" t="s">
        <v>9</v>
      </c>
      <c r="D11" s="23"/>
      <c r="F11" s="25"/>
      <c r="G11" s="30">
        <v>99135</v>
      </c>
      <c r="H11" s="31">
        <v>161122</v>
      </c>
      <c r="I11" s="31"/>
      <c r="J11" s="32">
        <v>6456</v>
      </c>
      <c r="K11" s="31">
        <v>2036</v>
      </c>
    </row>
    <row r="12" spans="1:11" s="29" customFormat="1" ht="19.95" customHeight="1">
      <c r="A12" s="23"/>
      <c r="B12" s="23"/>
      <c r="C12" s="23" t="s">
        <v>10</v>
      </c>
      <c r="D12" s="23"/>
      <c r="F12" s="25">
        <v>5</v>
      </c>
      <c r="G12" s="30">
        <v>7452</v>
      </c>
      <c r="H12" s="31">
        <v>2878</v>
      </c>
      <c r="I12" s="31"/>
      <c r="J12" s="32">
        <v>44112</v>
      </c>
      <c r="K12" s="31">
        <v>39282</v>
      </c>
    </row>
    <row r="13" spans="1:11" s="29" customFormat="1" ht="19.95" customHeight="1">
      <c r="A13" s="23"/>
      <c r="B13" s="23"/>
      <c r="C13" s="23" t="s">
        <v>12</v>
      </c>
      <c r="D13" s="23"/>
      <c r="F13" s="25"/>
      <c r="G13" s="30">
        <v>0</v>
      </c>
      <c r="H13" s="30">
        <v>0</v>
      </c>
      <c r="I13" s="31"/>
      <c r="J13" s="30">
        <v>0</v>
      </c>
      <c r="K13" s="30">
        <v>0</v>
      </c>
    </row>
    <row r="14" spans="1:11" s="29" customFormat="1" ht="19.95" customHeight="1">
      <c r="A14" s="23"/>
      <c r="B14" s="23"/>
      <c r="C14" s="23" t="s">
        <v>13</v>
      </c>
      <c r="D14" s="23"/>
      <c r="F14" s="25">
        <v>6</v>
      </c>
      <c r="G14" s="30">
        <v>120535</v>
      </c>
      <c r="H14" s="31">
        <v>99713</v>
      </c>
      <c r="I14" s="31"/>
      <c r="J14" s="30">
        <v>0</v>
      </c>
      <c r="K14" s="30">
        <v>0</v>
      </c>
    </row>
    <row r="15" spans="1:11" s="29" customFormat="1" ht="19.95" customHeight="1">
      <c r="C15" s="29" t="s">
        <v>14</v>
      </c>
      <c r="F15" s="25"/>
      <c r="G15" s="30">
        <v>0</v>
      </c>
      <c r="H15" s="30">
        <v>0</v>
      </c>
      <c r="I15" s="31"/>
      <c r="J15" s="30">
        <v>0</v>
      </c>
      <c r="K15" s="30">
        <v>0</v>
      </c>
    </row>
    <row r="16" spans="1:11" s="29" customFormat="1" ht="19.95" customHeight="1">
      <c r="A16" s="23"/>
      <c r="B16" s="23"/>
      <c r="C16" s="33" t="s">
        <v>15</v>
      </c>
      <c r="D16" s="23"/>
      <c r="F16" s="25"/>
      <c r="G16" s="30">
        <v>0</v>
      </c>
      <c r="H16" s="30">
        <v>0</v>
      </c>
      <c r="I16" s="31"/>
      <c r="J16" s="30">
        <v>0</v>
      </c>
      <c r="K16" s="30">
        <v>0</v>
      </c>
    </row>
    <row r="17" spans="1:13" s="29" customFormat="1" ht="19.95" customHeight="1">
      <c r="A17" s="23"/>
      <c r="B17" s="23"/>
      <c r="C17" s="23" t="s">
        <v>16</v>
      </c>
      <c r="D17" s="23"/>
      <c r="F17" s="25"/>
      <c r="G17" s="30">
        <v>4513</v>
      </c>
      <c r="H17" s="31">
        <v>3710</v>
      </c>
      <c r="I17" s="31"/>
      <c r="J17" s="32">
        <v>4503</v>
      </c>
      <c r="K17" s="31">
        <v>3704</v>
      </c>
    </row>
    <row r="18" spans="1:13" ht="19.95" customHeight="1">
      <c r="A18" s="34"/>
      <c r="B18" s="34"/>
      <c r="C18" s="35" t="s">
        <v>17</v>
      </c>
      <c r="D18" s="35"/>
      <c r="F18" s="36"/>
      <c r="G18" s="37">
        <f>SUM(G11:G17)</f>
        <v>231635</v>
      </c>
      <c r="H18" s="37">
        <f>SUM(H11:H17)</f>
        <v>267423</v>
      </c>
      <c r="I18" s="32"/>
      <c r="J18" s="37">
        <f>SUM(J11:J17)</f>
        <v>55071</v>
      </c>
      <c r="K18" s="37">
        <f>SUM(K11:K17)</f>
        <v>45022</v>
      </c>
    </row>
    <row r="19" spans="1:13" ht="19.95" customHeight="1">
      <c r="A19" s="29" t="s">
        <v>18</v>
      </c>
      <c r="B19" s="29"/>
      <c r="C19" s="29"/>
      <c r="D19" s="29"/>
      <c r="E19" s="29"/>
      <c r="F19" s="36"/>
      <c r="G19" s="38"/>
      <c r="H19" s="31"/>
      <c r="I19" s="32"/>
      <c r="J19" s="32"/>
      <c r="K19" s="31"/>
    </row>
    <row r="20" spans="1:13" ht="19.95" customHeight="1">
      <c r="A20" s="29"/>
      <c r="B20" s="29"/>
      <c r="C20" s="29" t="s">
        <v>11</v>
      </c>
      <c r="D20" s="29"/>
      <c r="E20" s="29"/>
      <c r="F20" s="25">
        <v>4.0999999999999996</v>
      </c>
      <c r="G20" s="30">
        <v>0</v>
      </c>
      <c r="H20" s="30">
        <v>0</v>
      </c>
      <c r="I20" s="31"/>
      <c r="J20" s="32">
        <v>191791</v>
      </c>
      <c r="K20" s="31">
        <v>227973</v>
      </c>
    </row>
    <row r="21" spans="1:13" ht="19.95" customHeight="1">
      <c r="A21" s="29"/>
      <c r="B21" s="29"/>
      <c r="C21" s="29" t="s">
        <v>125</v>
      </c>
      <c r="D21" s="29"/>
      <c r="E21" s="29"/>
      <c r="F21" s="25">
        <v>7</v>
      </c>
      <c r="G21" s="30">
        <v>0</v>
      </c>
      <c r="H21" s="30">
        <v>0</v>
      </c>
      <c r="I21" s="31"/>
      <c r="J21" s="32">
        <v>2339843</v>
      </c>
      <c r="K21" s="31">
        <v>2339843</v>
      </c>
    </row>
    <row r="22" spans="1:13" ht="19.95" customHeight="1">
      <c r="A22" s="29"/>
      <c r="B22" s="29"/>
      <c r="C22" s="29" t="s">
        <v>19</v>
      </c>
      <c r="D22" s="29"/>
      <c r="E22" s="29"/>
      <c r="F22" s="25">
        <v>8</v>
      </c>
      <c r="G22" s="30">
        <v>23081</v>
      </c>
      <c r="H22" s="31">
        <v>15279</v>
      </c>
      <c r="I22" s="31"/>
      <c r="J22" s="32">
        <v>19635</v>
      </c>
      <c r="K22" s="31">
        <v>15279</v>
      </c>
    </row>
    <row r="23" spans="1:13" ht="19.95" customHeight="1">
      <c r="A23" s="29"/>
      <c r="B23" s="29"/>
      <c r="C23" s="29" t="s">
        <v>20</v>
      </c>
      <c r="D23" s="29"/>
      <c r="E23" s="29"/>
      <c r="F23" s="25"/>
      <c r="G23" s="30">
        <v>0</v>
      </c>
      <c r="H23" s="31">
        <v>271</v>
      </c>
      <c r="I23" s="31"/>
      <c r="J23" s="30">
        <v>0</v>
      </c>
      <c r="K23" s="31">
        <v>271</v>
      </c>
      <c r="M23" s="8"/>
    </row>
    <row r="24" spans="1:13" ht="19.95" customHeight="1">
      <c r="A24" s="29"/>
      <c r="B24" s="29"/>
      <c r="C24" s="29" t="s">
        <v>21</v>
      </c>
      <c r="D24" s="29"/>
      <c r="E24" s="29"/>
      <c r="F24" s="25"/>
      <c r="G24" s="30">
        <v>3170460</v>
      </c>
      <c r="H24" s="31">
        <v>3170460</v>
      </c>
      <c r="I24" s="31"/>
      <c r="J24" s="32">
        <v>943507</v>
      </c>
      <c r="K24" s="31">
        <v>943507</v>
      </c>
    </row>
    <row r="25" spans="1:13" ht="19.95" customHeight="1">
      <c r="A25" s="29"/>
      <c r="B25" s="29"/>
      <c r="C25" s="29" t="s">
        <v>111</v>
      </c>
      <c r="E25" s="39"/>
      <c r="F25" s="25"/>
      <c r="G25" s="30">
        <v>49</v>
      </c>
      <c r="H25" s="31">
        <v>64</v>
      </c>
      <c r="I25" s="31"/>
      <c r="J25" s="32">
        <v>49</v>
      </c>
      <c r="K25" s="31">
        <v>64</v>
      </c>
    </row>
    <row r="26" spans="1:13" ht="19.95" customHeight="1">
      <c r="C26" s="29" t="s">
        <v>22</v>
      </c>
      <c r="D26" s="29"/>
      <c r="F26" s="25"/>
      <c r="G26" s="30">
        <v>343</v>
      </c>
      <c r="H26" s="31">
        <v>143</v>
      </c>
      <c r="I26" s="31"/>
      <c r="J26" s="32">
        <v>388</v>
      </c>
      <c r="K26" s="31">
        <v>188</v>
      </c>
    </row>
    <row r="27" spans="1:13" ht="19.95" customHeight="1">
      <c r="B27" s="29"/>
      <c r="C27" s="29" t="s">
        <v>23</v>
      </c>
      <c r="D27" s="29"/>
      <c r="E27" s="29"/>
      <c r="F27" s="36"/>
      <c r="G27" s="37">
        <f>SUM(G20:G26)</f>
        <v>3193933</v>
      </c>
      <c r="H27" s="37">
        <f>SUM(H20:H26)</f>
        <v>3186217</v>
      </c>
      <c r="I27" s="32">
        <f>SUM(I20:I26)</f>
        <v>0</v>
      </c>
      <c r="J27" s="37">
        <f>SUM(J20:J26)</f>
        <v>3495213</v>
      </c>
      <c r="K27" s="37">
        <f>SUM(K20:K26)</f>
        <v>3527125</v>
      </c>
    </row>
    <row r="28" spans="1:13" ht="19.95" customHeight="1" thickBot="1">
      <c r="B28" s="40"/>
      <c r="C28" s="40" t="s">
        <v>24</v>
      </c>
      <c r="D28" s="40"/>
      <c r="E28" s="29"/>
      <c r="F28" s="41"/>
      <c r="G28" s="42">
        <f>+G27+G18</f>
        <v>3425568</v>
      </c>
      <c r="H28" s="42">
        <f>+H27+H18</f>
        <v>3453640</v>
      </c>
      <c r="I28" s="32"/>
      <c r="J28" s="42">
        <f>+J27+J18</f>
        <v>3550284</v>
      </c>
      <c r="K28" s="42">
        <f>+K27+K18</f>
        <v>3572147</v>
      </c>
    </row>
    <row r="29" spans="1:13" ht="19.95" customHeight="1" thickTop="1">
      <c r="G29" s="43"/>
      <c r="H29" s="44"/>
      <c r="I29" s="45"/>
      <c r="J29" s="45"/>
      <c r="K29" s="44"/>
    </row>
    <row r="30" spans="1:13" ht="19.95" customHeight="1">
      <c r="G30" s="43"/>
      <c r="H30" s="44"/>
      <c r="I30" s="45"/>
      <c r="J30" s="45"/>
      <c r="K30" s="44"/>
    </row>
    <row r="31" spans="1:13" ht="19.95" customHeight="1">
      <c r="G31" s="46"/>
      <c r="H31" s="46"/>
      <c r="I31" s="46"/>
      <c r="J31" s="46"/>
      <c r="K31" s="46"/>
    </row>
    <row r="32" spans="1:13" ht="19.95" customHeight="1">
      <c r="I32" s="3"/>
      <c r="J32" s="43"/>
    </row>
    <row r="33" spans="1:11" ht="19.95" customHeight="1">
      <c r="I33" s="3"/>
      <c r="J33" s="43"/>
    </row>
    <row r="34" spans="1:11" ht="19.95" customHeight="1">
      <c r="I34" s="3"/>
      <c r="J34" s="43"/>
    </row>
    <row r="35" spans="1:11" ht="19.95" customHeight="1">
      <c r="I35" s="3"/>
      <c r="J35" s="43"/>
    </row>
    <row r="36" spans="1:11" ht="19.95" customHeight="1">
      <c r="I36" s="3"/>
      <c r="J36" s="43"/>
    </row>
    <row r="37" spans="1:11" ht="19.95" customHeight="1">
      <c r="I37" s="3"/>
      <c r="J37" s="43"/>
    </row>
    <row r="38" spans="1:11" ht="19.95" customHeight="1">
      <c r="I38" s="3"/>
      <c r="J38" s="43"/>
    </row>
    <row r="39" spans="1:11" ht="19.95" customHeight="1">
      <c r="I39" s="3"/>
      <c r="J39" s="43"/>
    </row>
    <row r="40" spans="1:11" ht="19.95" customHeight="1">
      <c r="I40" s="3"/>
      <c r="J40" s="43"/>
    </row>
    <row r="41" spans="1:11" ht="19.95" customHeight="1">
      <c r="I41" s="3"/>
      <c r="J41" s="43"/>
    </row>
    <row r="42" spans="1:11" ht="19.95" customHeight="1">
      <c r="I42" s="3"/>
      <c r="J42" s="43"/>
    </row>
    <row r="43" spans="1:11" s="40" customFormat="1" ht="21" customHeight="1">
      <c r="A43" s="40" t="s">
        <v>44</v>
      </c>
      <c r="F43" s="47"/>
      <c r="G43" s="48"/>
      <c r="I43" s="49"/>
      <c r="J43" s="50"/>
      <c r="K43" s="51">
        <v>2</v>
      </c>
    </row>
    <row r="44" spans="1:11" ht="19.95" customHeight="1"/>
  </sheetData>
  <mergeCells count="6">
    <mergeCell ref="A2:K2"/>
    <mergeCell ref="A3:K3"/>
    <mergeCell ref="A4:K4"/>
    <mergeCell ref="A9:E9"/>
    <mergeCell ref="J6:K6"/>
    <mergeCell ref="G6:H6"/>
  </mergeCells>
  <phoneticPr fontId="0" type="noConversion"/>
  <printOptions horizontalCentered="1"/>
  <pageMargins left="0.39370078740157483" right="0.19685039370078741" top="0.51181102362204722" bottom="0.51181102362204722" header="0.11811023622047245" footer="0.11811023622047245"/>
  <pageSetup paperSize="9" scale="95" orientation="portrait" r:id="rId1"/>
  <headerFooter alignWithMargins="0">
    <oddFooter xml:space="preserve">&amp;L&amp;"Angsana New,Regular"&amp;14&amp;K00+000ร่าง DRAFT งบการเงินนี้ได้พิจารณาและอนุมัติจากกรรมการผู้มีอำนาจของบริษัท โดย.......................................วันที่ 25 ตุลาคม 2559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44"/>
  <sheetViews>
    <sheetView zoomScale="85" zoomScaleNormal="85" zoomScaleSheetLayoutView="70" workbookViewId="0">
      <selection activeCell="G7" sqref="G7"/>
    </sheetView>
  </sheetViews>
  <sheetFormatPr defaultColWidth="9.33203125" defaultRowHeight="22.2" customHeight="1"/>
  <cols>
    <col min="1" max="4" width="0.77734375" style="52" customWidth="1"/>
    <col min="5" max="5" width="29.33203125" style="52" customWidth="1"/>
    <col min="6" max="6" width="6.6640625" style="52" customWidth="1"/>
    <col min="7" max="7" width="16.44140625" style="53" customWidth="1"/>
    <col min="8" max="8" width="16.44140625" style="52" customWidth="1"/>
    <col min="9" max="9" width="0.6640625" style="52" customWidth="1"/>
    <col min="10" max="10" width="16.44140625" style="53" customWidth="1"/>
    <col min="11" max="11" width="16.44140625" style="52" customWidth="1"/>
    <col min="12" max="12" width="15.33203125" style="52" bestFit="1" customWidth="1"/>
    <col min="13" max="13" width="19.5546875" style="52" bestFit="1" customWidth="1"/>
    <col min="14" max="14" width="17.33203125" style="52" bestFit="1" customWidth="1"/>
    <col min="15" max="16384" width="9.33203125" style="52"/>
  </cols>
  <sheetData>
    <row r="1" spans="1:14" ht="19.95" customHeight="1"/>
    <row r="2" spans="1:14" s="55" customFormat="1" ht="19.95" customHeight="1">
      <c r="A2" s="278" t="str">
        <f>'P2'!A2:K2</f>
        <v>POLARIS CAPITAL PUBLIC COMPANY LIMITED AND SUBSIDIARIES</v>
      </c>
      <c r="B2" s="278"/>
      <c r="C2" s="278"/>
      <c r="D2" s="278"/>
      <c r="E2" s="278"/>
      <c r="F2" s="278"/>
      <c r="G2" s="278"/>
      <c r="H2" s="278"/>
      <c r="I2" s="278"/>
      <c r="J2" s="278"/>
      <c r="K2" s="278"/>
    </row>
    <row r="3" spans="1:14" s="55" customFormat="1" ht="19.95" customHeight="1">
      <c r="A3" s="278" t="str">
        <f>'P2'!A3:K3</f>
        <v>STATEMENTS OF FINANCIAL POSITION</v>
      </c>
      <c r="B3" s="278"/>
      <c r="C3" s="278"/>
      <c r="D3" s="278"/>
      <c r="E3" s="278"/>
      <c r="F3" s="278"/>
      <c r="G3" s="278"/>
      <c r="H3" s="278"/>
      <c r="I3" s="278"/>
      <c r="J3" s="278"/>
      <c r="K3" s="278"/>
    </row>
    <row r="4" spans="1:14" s="55" customFormat="1" ht="19.95" customHeight="1">
      <c r="A4" s="279" t="str">
        <f>'P2'!A4:K4</f>
        <v>As at September 30, 2023</v>
      </c>
      <c r="B4" s="278"/>
      <c r="C4" s="278"/>
      <c r="D4" s="278"/>
      <c r="E4" s="278"/>
      <c r="F4" s="278"/>
      <c r="G4" s="278"/>
      <c r="H4" s="278"/>
      <c r="I4" s="278"/>
      <c r="J4" s="278"/>
      <c r="K4" s="278"/>
    </row>
    <row r="5" spans="1:14" s="55" customFormat="1" ht="19.95" customHeight="1">
      <c r="A5" s="56"/>
      <c r="B5" s="56"/>
      <c r="F5" s="11"/>
      <c r="G5" s="12"/>
      <c r="H5" s="8"/>
      <c r="I5" s="13"/>
      <c r="J5" s="14"/>
      <c r="K5" s="15" t="s">
        <v>5</v>
      </c>
    </row>
    <row r="6" spans="1:14" s="55" customFormat="1" ht="19.95" customHeight="1">
      <c r="A6" s="57"/>
      <c r="B6" s="57"/>
      <c r="C6" s="58"/>
      <c r="D6" s="58"/>
      <c r="E6" s="58"/>
      <c r="F6" s="18"/>
      <c r="G6" s="276" t="s">
        <v>6</v>
      </c>
      <c r="H6" s="276"/>
      <c r="I6" s="16"/>
      <c r="J6" s="276" t="s">
        <v>7</v>
      </c>
      <c r="K6" s="276"/>
    </row>
    <row r="7" spans="1:14" s="55" customFormat="1" ht="19.95" customHeight="1">
      <c r="A7" s="59"/>
      <c r="B7" s="59"/>
      <c r="C7" s="60"/>
      <c r="D7" s="60"/>
      <c r="E7" s="60"/>
      <c r="F7" s="20" t="s">
        <v>72</v>
      </c>
      <c r="G7" s="1" t="s">
        <v>177</v>
      </c>
      <c r="H7" s="20" t="s">
        <v>140</v>
      </c>
      <c r="I7" s="2"/>
      <c r="J7" s="1" t="s">
        <v>177</v>
      </c>
      <c r="K7" s="20" t="s">
        <v>140</v>
      </c>
    </row>
    <row r="8" spans="1:14" s="55" customFormat="1" ht="19.95" customHeight="1">
      <c r="A8" s="56"/>
      <c r="B8" s="56"/>
      <c r="F8" s="61"/>
      <c r="G8" s="21" t="s">
        <v>25</v>
      </c>
      <c r="H8" s="21" t="s">
        <v>26</v>
      </c>
      <c r="I8" s="9"/>
      <c r="J8" s="21" t="s">
        <v>25</v>
      </c>
      <c r="K8" s="21" t="s">
        <v>26</v>
      </c>
    </row>
    <row r="9" spans="1:14" ht="19.95" customHeight="1">
      <c r="A9" s="277" t="s">
        <v>27</v>
      </c>
      <c r="B9" s="277"/>
      <c r="C9" s="277"/>
      <c r="D9" s="277"/>
      <c r="E9" s="277"/>
      <c r="F9" s="62"/>
      <c r="G9" s="63"/>
      <c r="H9" s="64"/>
      <c r="I9" s="64"/>
      <c r="J9" s="65"/>
      <c r="K9" s="64"/>
    </row>
    <row r="10" spans="1:14" ht="19.95" customHeight="1">
      <c r="A10" s="66" t="s">
        <v>28</v>
      </c>
      <c r="B10" s="66"/>
      <c r="C10" s="67"/>
      <c r="D10" s="67"/>
      <c r="E10" s="67"/>
      <c r="F10" s="67"/>
      <c r="G10" s="68"/>
      <c r="H10" s="66"/>
      <c r="I10" s="66"/>
      <c r="J10" s="69"/>
      <c r="K10" s="66"/>
    </row>
    <row r="11" spans="1:14" ht="19.95" customHeight="1">
      <c r="A11" s="66"/>
      <c r="B11" s="66"/>
      <c r="C11" s="66" t="s">
        <v>29</v>
      </c>
      <c r="D11" s="66"/>
      <c r="E11" s="67"/>
      <c r="F11" s="25"/>
      <c r="G11" s="30">
        <v>50616</v>
      </c>
      <c r="H11" s="31">
        <v>61879</v>
      </c>
      <c r="I11" s="31"/>
      <c r="J11" s="32">
        <v>100579</v>
      </c>
      <c r="K11" s="31">
        <v>115542</v>
      </c>
      <c r="L11" s="3"/>
      <c r="M11" s="70"/>
      <c r="N11" s="3"/>
    </row>
    <row r="12" spans="1:14" ht="19.95" customHeight="1">
      <c r="A12" s="66"/>
      <c r="B12" s="66"/>
      <c r="C12" s="66" t="s">
        <v>170</v>
      </c>
      <c r="D12" s="66"/>
      <c r="E12" s="67"/>
      <c r="F12" s="25"/>
      <c r="G12" s="30">
        <v>0</v>
      </c>
      <c r="H12" s="31">
        <v>276</v>
      </c>
      <c r="I12" s="31"/>
      <c r="J12" s="30">
        <v>0</v>
      </c>
      <c r="K12" s="31">
        <v>276</v>
      </c>
      <c r="L12" s="3"/>
      <c r="M12" s="70"/>
      <c r="N12" s="3"/>
    </row>
    <row r="13" spans="1:14" ht="19.95" customHeight="1">
      <c r="A13" s="66"/>
      <c r="B13" s="66"/>
      <c r="C13" s="66" t="s">
        <v>126</v>
      </c>
      <c r="D13" s="66"/>
      <c r="E13" s="67"/>
      <c r="F13" s="25"/>
      <c r="G13" s="30">
        <v>140527</v>
      </c>
      <c r="H13" s="31">
        <v>154056</v>
      </c>
      <c r="I13" s="31"/>
      <c r="J13" s="30">
        <v>0</v>
      </c>
      <c r="K13" s="30">
        <v>0</v>
      </c>
      <c r="L13" s="3"/>
      <c r="M13" s="70"/>
      <c r="N13" s="3"/>
    </row>
    <row r="14" spans="1:14" ht="19.95" customHeight="1">
      <c r="A14" s="66"/>
      <c r="B14" s="66"/>
      <c r="C14" s="66" t="s">
        <v>30</v>
      </c>
      <c r="D14" s="66"/>
      <c r="E14" s="67"/>
      <c r="F14" s="25"/>
      <c r="G14" s="30">
        <v>1520</v>
      </c>
      <c r="H14" s="31">
        <v>1520</v>
      </c>
      <c r="I14" s="31"/>
      <c r="J14" s="30">
        <v>0</v>
      </c>
      <c r="K14" s="30">
        <v>0</v>
      </c>
      <c r="L14" s="3"/>
      <c r="M14" s="70"/>
      <c r="N14" s="3"/>
    </row>
    <row r="15" spans="1:14" ht="19.95" customHeight="1">
      <c r="A15" s="66"/>
      <c r="B15" s="66"/>
      <c r="C15" s="66" t="s">
        <v>31</v>
      </c>
      <c r="D15" s="66"/>
      <c r="E15" s="67"/>
      <c r="F15" s="25"/>
      <c r="G15" s="30"/>
      <c r="H15" s="31"/>
      <c r="I15" s="31"/>
      <c r="J15" s="32"/>
      <c r="K15" s="31"/>
      <c r="L15" s="3"/>
      <c r="M15" s="70"/>
      <c r="N15" s="3"/>
    </row>
    <row r="16" spans="1:14" ht="19.95" customHeight="1">
      <c r="A16" s="66"/>
      <c r="B16" s="66"/>
      <c r="C16" s="66"/>
      <c r="D16" s="66"/>
      <c r="E16" s="67" t="s">
        <v>32</v>
      </c>
      <c r="F16" s="25"/>
      <c r="G16" s="30">
        <v>1200</v>
      </c>
      <c r="H16" s="31">
        <v>1200</v>
      </c>
      <c r="I16" s="31"/>
      <c r="J16" s="32">
        <v>919</v>
      </c>
      <c r="K16" s="31">
        <v>919</v>
      </c>
      <c r="L16" s="3"/>
      <c r="M16" s="70"/>
      <c r="N16" s="3"/>
    </row>
    <row r="17" spans="1:14" ht="19.95" customHeight="1">
      <c r="A17" s="66"/>
      <c r="B17" s="66"/>
      <c r="C17" s="66" t="s">
        <v>33</v>
      </c>
      <c r="D17" s="66"/>
      <c r="E17" s="67"/>
      <c r="F17" s="25"/>
      <c r="G17" s="30">
        <v>2044</v>
      </c>
      <c r="H17" s="31">
        <v>2884</v>
      </c>
      <c r="I17" s="31"/>
      <c r="J17" s="30">
        <v>0</v>
      </c>
      <c r="K17" s="30">
        <v>0</v>
      </c>
      <c r="L17" s="3"/>
      <c r="M17" s="70"/>
      <c r="N17" s="3"/>
    </row>
    <row r="18" spans="1:14" ht="19.95" customHeight="1">
      <c r="A18" s="66"/>
      <c r="B18" s="66"/>
      <c r="C18" s="66" t="s">
        <v>34</v>
      </c>
      <c r="D18" s="66"/>
      <c r="E18" s="67"/>
      <c r="F18" s="25"/>
      <c r="G18" s="30">
        <v>9025</v>
      </c>
      <c r="H18" s="31">
        <v>9025</v>
      </c>
      <c r="I18" s="31"/>
      <c r="J18" s="30">
        <v>0</v>
      </c>
      <c r="K18" s="30">
        <v>0</v>
      </c>
      <c r="L18" s="3"/>
      <c r="M18" s="70"/>
      <c r="N18" s="3"/>
    </row>
    <row r="19" spans="1:14" ht="19.95" customHeight="1">
      <c r="A19" s="66"/>
      <c r="B19" s="66"/>
      <c r="C19" s="66" t="s">
        <v>42</v>
      </c>
      <c r="D19" s="66"/>
      <c r="E19" s="67"/>
      <c r="F19" s="25"/>
      <c r="G19" s="30"/>
      <c r="H19" s="31"/>
      <c r="I19" s="31"/>
      <c r="J19" s="30"/>
      <c r="K19" s="30"/>
      <c r="L19" s="3"/>
      <c r="M19" s="70"/>
      <c r="N19" s="3"/>
    </row>
    <row r="20" spans="1:14" ht="19.95" customHeight="1">
      <c r="A20" s="66"/>
      <c r="B20" s="66"/>
      <c r="C20" s="66"/>
      <c r="D20" s="66"/>
      <c r="E20" s="67" t="s">
        <v>43</v>
      </c>
      <c r="F20" s="25">
        <v>6</v>
      </c>
      <c r="G20" s="30">
        <v>5000</v>
      </c>
      <c r="H20" s="31">
        <v>10130</v>
      </c>
      <c r="I20" s="31"/>
      <c r="J20" s="30">
        <v>0</v>
      </c>
      <c r="K20" s="30">
        <v>0</v>
      </c>
      <c r="L20" s="3"/>
      <c r="M20" s="70"/>
      <c r="N20" s="3"/>
    </row>
    <row r="21" spans="1:14" ht="19.95" customHeight="1">
      <c r="A21" s="66"/>
      <c r="B21" s="66"/>
      <c r="C21" s="66" t="s">
        <v>35</v>
      </c>
      <c r="D21" s="66"/>
      <c r="E21" s="67"/>
      <c r="F21" s="25"/>
      <c r="G21" s="30">
        <v>5695</v>
      </c>
      <c r="H21" s="31">
        <v>5695</v>
      </c>
      <c r="I21" s="31"/>
      <c r="J21" s="30">
        <v>0</v>
      </c>
      <c r="K21" s="30">
        <v>0</v>
      </c>
      <c r="L21" s="3"/>
      <c r="M21" s="70"/>
      <c r="N21" s="3"/>
    </row>
    <row r="22" spans="1:14" ht="19.95" customHeight="1">
      <c r="A22" s="66"/>
      <c r="B22" s="66"/>
      <c r="C22" s="66" t="s">
        <v>36</v>
      </c>
      <c r="D22" s="66"/>
      <c r="E22" s="67"/>
      <c r="F22" s="25"/>
      <c r="G22" s="30">
        <v>6054</v>
      </c>
      <c r="H22" s="31">
        <v>5134</v>
      </c>
      <c r="I22" s="31"/>
      <c r="J22" s="32">
        <v>115</v>
      </c>
      <c r="K22" s="31">
        <v>65</v>
      </c>
      <c r="L22" s="3"/>
      <c r="M22" s="70"/>
      <c r="N22" s="3"/>
    </row>
    <row r="23" spans="1:14" ht="19.95" customHeight="1">
      <c r="C23" s="52" t="s">
        <v>37</v>
      </c>
      <c r="D23" s="71"/>
      <c r="F23" s="67"/>
      <c r="G23" s="238">
        <f>SUM(G11:G22)</f>
        <v>221681</v>
      </c>
      <c r="H23" s="239">
        <f>SUM(H11:H22)</f>
        <v>251799</v>
      </c>
      <c r="I23" s="31"/>
      <c r="J23" s="239">
        <f>SUM(J11:J22)</f>
        <v>101613</v>
      </c>
      <c r="K23" s="239">
        <f>SUM(K11:K22)</f>
        <v>116802</v>
      </c>
      <c r="L23" s="73"/>
    </row>
    <row r="24" spans="1:14" ht="19.95" customHeight="1">
      <c r="A24" s="66" t="s">
        <v>38</v>
      </c>
      <c r="B24" s="66"/>
      <c r="C24" s="66"/>
      <c r="D24" s="74"/>
      <c r="E24" s="66"/>
      <c r="F24" s="67"/>
      <c r="G24" s="67"/>
      <c r="H24" s="72"/>
      <c r="I24" s="72"/>
      <c r="J24" s="72"/>
      <c r="K24" s="72"/>
    </row>
    <row r="25" spans="1:14" ht="19.95" customHeight="1">
      <c r="A25" s="66"/>
      <c r="B25" s="66"/>
      <c r="C25" s="66" t="s">
        <v>171</v>
      </c>
      <c r="D25" s="66"/>
      <c r="E25" s="67"/>
      <c r="F25" s="25">
        <v>4.0999999999999996</v>
      </c>
      <c r="G25" s="30">
        <v>312</v>
      </c>
      <c r="H25" s="31">
        <v>107</v>
      </c>
      <c r="I25" s="31"/>
      <c r="J25" s="32">
        <v>118857</v>
      </c>
      <c r="K25" s="31">
        <v>118856</v>
      </c>
      <c r="L25" s="3"/>
      <c r="M25" s="70"/>
      <c r="N25" s="3"/>
    </row>
    <row r="26" spans="1:14" ht="19.95" customHeight="1">
      <c r="A26" s="66"/>
      <c r="B26" s="66"/>
      <c r="C26" s="66" t="s">
        <v>39</v>
      </c>
      <c r="D26" s="66"/>
      <c r="E26" s="67"/>
      <c r="F26" s="25">
        <v>12</v>
      </c>
      <c r="G26" s="30">
        <v>319383</v>
      </c>
      <c r="H26" s="31">
        <v>288600</v>
      </c>
      <c r="I26" s="31"/>
      <c r="J26" s="32">
        <v>292849</v>
      </c>
      <c r="K26" s="31">
        <v>266227</v>
      </c>
      <c r="L26" s="3"/>
      <c r="M26" s="70"/>
      <c r="N26" s="3"/>
    </row>
    <row r="27" spans="1:14" ht="19.95" customHeight="1">
      <c r="A27" s="66"/>
      <c r="B27" s="66"/>
      <c r="C27" s="66" t="s">
        <v>142</v>
      </c>
      <c r="D27" s="66"/>
      <c r="E27" s="67"/>
      <c r="F27" s="25"/>
      <c r="G27" s="30">
        <v>13360</v>
      </c>
      <c r="H27" s="30">
        <v>0</v>
      </c>
      <c r="I27" s="31"/>
      <c r="J27" s="32">
        <v>13360</v>
      </c>
      <c r="K27" s="30">
        <v>0</v>
      </c>
      <c r="L27" s="3"/>
      <c r="M27" s="70"/>
      <c r="N27" s="3"/>
    </row>
    <row r="28" spans="1:14" ht="19.95" customHeight="1">
      <c r="A28" s="66"/>
      <c r="B28" s="66"/>
      <c r="C28" s="66" t="s">
        <v>40</v>
      </c>
      <c r="D28" s="66"/>
      <c r="E28" s="67"/>
      <c r="F28" s="25"/>
      <c r="G28" s="75">
        <f>SUM(G25:G27)</f>
        <v>333055</v>
      </c>
      <c r="H28" s="37">
        <f>SUM(H25:H27)</f>
        <v>288707</v>
      </c>
      <c r="I28" s="31"/>
      <c r="J28" s="37">
        <f>SUM(J25:J27)</f>
        <v>425066</v>
      </c>
      <c r="K28" s="37">
        <f>SUM(K25:K27)</f>
        <v>385083</v>
      </c>
      <c r="L28" s="3"/>
      <c r="M28" s="70"/>
      <c r="N28" s="3"/>
    </row>
    <row r="29" spans="1:14" ht="19.95" customHeight="1">
      <c r="A29" s="66"/>
      <c r="B29" s="66"/>
      <c r="C29" s="66" t="s">
        <v>41</v>
      </c>
      <c r="D29" s="66"/>
      <c r="E29" s="67"/>
      <c r="F29" s="25"/>
      <c r="G29" s="238">
        <f>G23+G28</f>
        <v>554736</v>
      </c>
      <c r="H29" s="239">
        <f>H23+H28</f>
        <v>540506</v>
      </c>
      <c r="I29" s="31"/>
      <c r="J29" s="239">
        <f>J23+J28</f>
        <v>526679</v>
      </c>
      <c r="K29" s="239">
        <f>K23+K28</f>
        <v>501885</v>
      </c>
      <c r="L29" s="3"/>
      <c r="M29" s="70"/>
      <c r="N29" s="3"/>
    </row>
    <row r="30" spans="1:14" ht="19.95" customHeight="1">
      <c r="A30" s="66"/>
      <c r="B30" s="67"/>
      <c r="C30" s="67"/>
      <c r="D30" s="67"/>
      <c r="E30" s="66"/>
      <c r="F30" s="76"/>
      <c r="G30" s="77"/>
      <c r="H30" s="72"/>
      <c r="I30" s="78"/>
      <c r="J30" s="79"/>
      <c r="K30" s="72"/>
    </row>
    <row r="31" spans="1:14" ht="19.95" customHeight="1">
      <c r="A31" s="67"/>
      <c r="C31" s="66"/>
      <c r="D31" s="67"/>
      <c r="F31" s="76"/>
      <c r="G31" s="80"/>
      <c r="H31" s="78"/>
      <c r="I31" s="78"/>
      <c r="J31" s="79"/>
      <c r="K31" s="78"/>
    </row>
    <row r="32" spans="1:14" ht="19.95" customHeight="1">
      <c r="A32" s="67"/>
      <c r="C32" s="66"/>
      <c r="D32" s="67"/>
      <c r="F32" s="76"/>
      <c r="G32" s="80"/>
      <c r="H32" s="78"/>
      <c r="I32" s="78"/>
      <c r="J32" s="79"/>
      <c r="K32" s="78"/>
    </row>
    <row r="33" spans="1:11" ht="19.95" customHeight="1">
      <c r="A33" s="67"/>
      <c r="C33" s="66"/>
      <c r="D33" s="67"/>
      <c r="F33" s="76"/>
      <c r="G33" s="80"/>
      <c r="H33" s="78"/>
      <c r="I33" s="78"/>
      <c r="J33" s="79"/>
      <c r="K33" s="78"/>
    </row>
    <row r="34" spans="1:11" ht="19.95" customHeight="1">
      <c r="A34" s="67"/>
      <c r="C34" s="66"/>
      <c r="D34" s="67"/>
      <c r="F34" s="76"/>
      <c r="G34" s="80"/>
      <c r="H34" s="78"/>
      <c r="I34" s="78"/>
      <c r="J34" s="79"/>
      <c r="K34" s="78"/>
    </row>
    <row r="35" spans="1:11" ht="19.95" customHeight="1">
      <c r="A35" s="66"/>
      <c r="B35" s="66"/>
      <c r="C35" s="66"/>
      <c r="D35" s="66"/>
      <c r="H35" s="32"/>
      <c r="I35" s="32"/>
      <c r="J35" s="81"/>
      <c r="K35" s="32"/>
    </row>
    <row r="36" spans="1:11" ht="19.95" customHeight="1">
      <c r="A36" s="66"/>
      <c r="B36" s="66"/>
      <c r="C36" s="66"/>
      <c r="D36" s="66"/>
      <c r="H36" s="32"/>
      <c r="I36" s="32"/>
      <c r="J36" s="81"/>
      <c r="K36" s="32"/>
    </row>
    <row r="37" spans="1:11" ht="19.95" customHeight="1">
      <c r="A37" s="66"/>
      <c r="B37" s="66"/>
      <c r="C37" s="66"/>
      <c r="D37" s="66"/>
      <c r="H37" s="32"/>
      <c r="I37" s="32"/>
      <c r="J37" s="81"/>
      <c r="K37" s="32"/>
    </row>
    <row r="38" spans="1:11" ht="19.95" customHeight="1">
      <c r="A38" s="66"/>
      <c r="B38" s="66"/>
      <c r="C38" s="66"/>
      <c r="D38" s="66"/>
      <c r="H38" s="32"/>
      <c r="I38" s="32"/>
      <c r="J38" s="81"/>
      <c r="K38" s="32"/>
    </row>
    <row r="39" spans="1:11" ht="19.95" customHeight="1">
      <c r="A39" s="66"/>
      <c r="B39" s="66"/>
      <c r="C39" s="66"/>
      <c r="D39" s="66"/>
      <c r="H39" s="32"/>
      <c r="I39" s="32"/>
      <c r="J39" s="81"/>
      <c r="K39" s="32"/>
    </row>
    <row r="40" spans="1:11" ht="19.95" customHeight="1">
      <c r="A40" s="66"/>
      <c r="B40" s="66"/>
      <c r="C40" s="66"/>
      <c r="D40" s="66"/>
      <c r="H40" s="32"/>
      <c r="I40" s="32"/>
      <c r="J40" s="81"/>
      <c r="K40" s="32"/>
    </row>
    <row r="41" spans="1:11" ht="19.95" customHeight="1">
      <c r="A41" s="66"/>
      <c r="B41" s="66"/>
      <c r="C41" s="66"/>
      <c r="D41" s="66"/>
      <c r="H41" s="32"/>
      <c r="I41" s="32"/>
      <c r="J41" s="81"/>
      <c r="K41" s="32"/>
    </row>
    <row r="42" spans="1:11" ht="19.95" customHeight="1">
      <c r="A42" s="66"/>
      <c r="B42" s="66"/>
      <c r="C42" s="66"/>
      <c r="D42" s="66"/>
      <c r="H42" s="32"/>
      <c r="I42" s="32"/>
      <c r="J42" s="81"/>
      <c r="K42" s="32"/>
    </row>
    <row r="43" spans="1:11" ht="15" customHeight="1">
      <c r="A43" s="66"/>
      <c r="B43" s="66"/>
      <c r="C43" s="66"/>
      <c r="D43" s="66"/>
      <c r="H43" s="32"/>
      <c r="I43" s="32"/>
      <c r="J43" s="81"/>
      <c r="K43" s="32"/>
    </row>
    <row r="44" spans="1:11" ht="19.95" customHeight="1">
      <c r="A44" s="82" t="s">
        <v>44</v>
      </c>
      <c r="H44" s="83"/>
      <c r="K44" s="84">
        <v>3</v>
      </c>
    </row>
  </sheetData>
  <mergeCells count="6">
    <mergeCell ref="A9:E9"/>
    <mergeCell ref="A2:K2"/>
    <mergeCell ref="A3:K3"/>
    <mergeCell ref="A4:K4"/>
    <mergeCell ref="J6:K6"/>
    <mergeCell ref="G6:H6"/>
  </mergeCells>
  <phoneticPr fontId="0" type="noConversion"/>
  <printOptions horizontalCentered="1"/>
  <pageMargins left="0.39370078740157483" right="0.19685039370078741" top="0.51181102362204722" bottom="0.51181102362204722" header="0.11811023622047245" footer="0.11811023622047245"/>
  <pageSetup paperSize="9" scale="94" orientation="portrait" r:id="rId1"/>
  <headerFooter alignWithMargins="0">
    <oddFooter xml:space="preserve">&amp;L&amp;K00+000ร่าง DRAFT งบการเงินนี้ได้พิจารณาและอนุมัติจากกรรมการผู้มีอำนาจของบริษัท โดย.......................................วันที่ 25 ตุลาคม 2559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44"/>
  <sheetViews>
    <sheetView view="pageBreakPreview" topLeftCell="A28" zoomScale="80" zoomScaleNormal="100" zoomScaleSheetLayoutView="80" workbookViewId="0">
      <selection activeCell="K40" sqref="K40"/>
    </sheetView>
  </sheetViews>
  <sheetFormatPr defaultColWidth="9.33203125" defaultRowHeight="18.600000000000001"/>
  <cols>
    <col min="1" max="4" width="0.6640625" style="52" customWidth="1"/>
    <col min="5" max="5" width="35.6640625" style="52" customWidth="1"/>
    <col min="6" max="6" width="8.33203125" style="52" customWidth="1"/>
    <col min="7" max="8" width="15.77734375" style="52" customWidth="1"/>
    <col min="9" max="9" width="0.88671875" style="52" customWidth="1"/>
    <col min="10" max="10" width="15.6640625" style="52" customWidth="1"/>
    <col min="11" max="11" width="15.5546875" style="52" customWidth="1"/>
    <col min="12" max="12" width="26.33203125" style="3" bestFit="1" customWidth="1"/>
    <col min="13" max="13" width="10.6640625" style="52" bestFit="1" customWidth="1"/>
    <col min="14" max="16384" width="9.33203125" style="52"/>
  </cols>
  <sheetData>
    <row r="1" spans="1:16" ht="19.95" customHeight="1"/>
    <row r="2" spans="1:16" s="55" customFormat="1" ht="19.95" customHeight="1">
      <c r="A2" s="278" t="str">
        <f>'P2'!A2:K2</f>
        <v>POLARIS CAPITAL PUBLIC COMPANY LIMITED AND SUBSIDIARIES</v>
      </c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8"/>
    </row>
    <row r="3" spans="1:16" s="55" customFormat="1" ht="19.95" customHeight="1">
      <c r="A3" s="278" t="str">
        <f>'P2'!A3:K3</f>
        <v>STATEMENTS OF FINANCIAL POSITION</v>
      </c>
      <c r="B3" s="278"/>
      <c r="C3" s="278"/>
      <c r="D3" s="278"/>
      <c r="E3" s="278"/>
      <c r="F3" s="278"/>
      <c r="G3" s="278"/>
      <c r="H3" s="278"/>
      <c r="I3" s="278"/>
      <c r="J3" s="278"/>
      <c r="K3" s="278"/>
      <c r="L3" s="8"/>
    </row>
    <row r="4" spans="1:16" s="55" customFormat="1" ht="19.95" customHeight="1">
      <c r="A4" s="279" t="str">
        <f>'P2'!A4:K4</f>
        <v>As at September 30, 2023</v>
      </c>
      <c r="B4" s="278"/>
      <c r="C4" s="278"/>
      <c r="D4" s="278"/>
      <c r="E4" s="278"/>
      <c r="F4" s="278"/>
      <c r="G4" s="278"/>
      <c r="H4" s="278"/>
      <c r="I4" s="278"/>
      <c r="J4" s="278"/>
      <c r="K4" s="278"/>
      <c r="L4" s="8"/>
    </row>
    <row r="5" spans="1:16" s="55" customFormat="1" ht="19.95" customHeight="1">
      <c r="A5" s="56"/>
      <c r="B5" s="56"/>
      <c r="F5" s="61"/>
      <c r="G5" s="61"/>
      <c r="H5" s="60"/>
      <c r="I5" s="60"/>
      <c r="J5" s="60"/>
      <c r="K5" s="15" t="s">
        <v>5</v>
      </c>
      <c r="L5" s="8"/>
    </row>
    <row r="6" spans="1:16" s="55" customFormat="1" ht="19.95" customHeight="1">
      <c r="A6" s="57"/>
      <c r="B6" s="57"/>
      <c r="C6" s="58"/>
      <c r="D6" s="58"/>
      <c r="E6" s="58"/>
      <c r="F6" s="18"/>
      <c r="G6" s="276" t="s">
        <v>6</v>
      </c>
      <c r="H6" s="276"/>
      <c r="I6" s="16"/>
      <c r="J6" s="276" t="s">
        <v>7</v>
      </c>
      <c r="K6" s="276"/>
      <c r="L6" s="9"/>
    </row>
    <row r="7" spans="1:16" s="55" customFormat="1" ht="19.95" customHeight="1">
      <c r="A7" s="59"/>
      <c r="B7" s="59"/>
      <c r="C7" s="60"/>
      <c r="D7" s="60"/>
      <c r="E7" s="60"/>
      <c r="F7" s="20" t="s">
        <v>72</v>
      </c>
      <c r="G7" s="20" t="s">
        <v>177</v>
      </c>
      <c r="H7" s="20" t="s">
        <v>140</v>
      </c>
      <c r="I7" s="2"/>
      <c r="J7" s="20" t="s">
        <v>177</v>
      </c>
      <c r="K7" s="20" t="s">
        <v>140</v>
      </c>
      <c r="L7" s="8"/>
    </row>
    <row r="8" spans="1:16" s="55" customFormat="1" ht="19.95" customHeight="1">
      <c r="A8" s="56"/>
      <c r="B8" s="56"/>
      <c r="F8" s="61"/>
      <c r="G8" s="21" t="s">
        <v>25</v>
      </c>
      <c r="H8" s="21" t="s">
        <v>26</v>
      </c>
      <c r="I8" s="9"/>
      <c r="J8" s="21" t="s">
        <v>25</v>
      </c>
      <c r="K8" s="21" t="s">
        <v>26</v>
      </c>
      <c r="L8" s="8"/>
    </row>
    <row r="9" spans="1:16" ht="19.95" customHeight="1">
      <c r="A9" s="280" t="s">
        <v>45</v>
      </c>
      <c r="B9" s="280"/>
      <c r="C9" s="280"/>
      <c r="D9" s="280"/>
      <c r="E9" s="280"/>
      <c r="F9" s="62"/>
      <c r="G9" s="62"/>
      <c r="H9" s="64"/>
      <c r="I9" s="64"/>
      <c r="J9" s="64"/>
      <c r="K9" s="64"/>
    </row>
    <row r="10" spans="1:16" ht="19.95" customHeight="1">
      <c r="A10" s="85" t="s">
        <v>46</v>
      </c>
      <c r="B10" s="86"/>
      <c r="C10" s="86"/>
      <c r="D10" s="86"/>
      <c r="E10" s="85"/>
      <c r="F10" s="76"/>
      <c r="G10" s="76"/>
      <c r="H10" s="78"/>
    </row>
    <row r="11" spans="1:16" ht="19.95" customHeight="1">
      <c r="A11" s="86"/>
      <c r="B11" s="66" t="s">
        <v>47</v>
      </c>
      <c r="C11" s="85"/>
      <c r="D11" s="86"/>
      <c r="E11" s="85"/>
      <c r="F11" s="64">
        <v>9</v>
      </c>
      <c r="G11" s="76"/>
    </row>
    <row r="12" spans="1:16" ht="19.95" customHeight="1">
      <c r="A12" s="86"/>
      <c r="B12" s="66"/>
      <c r="C12" s="85" t="s">
        <v>184</v>
      </c>
      <c r="D12" s="86"/>
      <c r="E12" s="85"/>
      <c r="F12" s="76"/>
      <c r="G12" s="254">
        <v>3319354</v>
      </c>
      <c r="H12" s="30">
        <v>0</v>
      </c>
      <c r="J12" s="254">
        <v>3319354</v>
      </c>
      <c r="K12" s="30">
        <v>0</v>
      </c>
    </row>
    <row r="13" spans="1:16" ht="19.95" customHeight="1">
      <c r="A13" s="85"/>
      <c r="B13" s="85"/>
      <c r="C13" s="85" t="s">
        <v>48</v>
      </c>
      <c r="D13" s="85"/>
      <c r="E13" s="85"/>
      <c r="F13" s="76"/>
      <c r="G13" s="271">
        <v>0</v>
      </c>
      <c r="H13" s="87">
        <v>995806606</v>
      </c>
      <c r="I13" s="78"/>
      <c r="J13" s="271">
        <v>0</v>
      </c>
      <c r="K13" s="87">
        <v>995806606</v>
      </c>
    </row>
    <row r="14" spans="1:16" ht="19.95" customHeight="1">
      <c r="A14" s="66"/>
      <c r="B14" s="66" t="s">
        <v>49</v>
      </c>
      <c r="D14" s="66"/>
      <c r="E14" s="66"/>
      <c r="F14" s="67"/>
      <c r="G14" s="72"/>
      <c r="H14" s="72"/>
      <c r="I14" s="72"/>
      <c r="J14" s="72"/>
      <c r="K14" s="72"/>
      <c r="L14" s="85"/>
      <c r="M14" s="66"/>
      <c r="N14" s="85"/>
      <c r="O14" s="85"/>
      <c r="P14" s="85"/>
    </row>
    <row r="15" spans="1:16" ht="19.95" customHeight="1">
      <c r="A15" s="66"/>
      <c r="B15" s="66"/>
      <c r="C15" s="85" t="s">
        <v>184</v>
      </c>
      <c r="D15" s="66"/>
      <c r="E15" s="66"/>
      <c r="G15" s="31">
        <f>'P7'!C39</f>
        <v>3319354</v>
      </c>
      <c r="H15" s="72">
        <v>0</v>
      </c>
      <c r="I15" s="72"/>
      <c r="J15" s="31">
        <f>'P8'!C37</f>
        <v>3319354</v>
      </c>
      <c r="K15" s="72">
        <v>0</v>
      </c>
      <c r="L15" s="85"/>
      <c r="M15" s="66"/>
      <c r="N15" s="85"/>
      <c r="O15" s="85"/>
      <c r="P15" s="85"/>
    </row>
    <row r="16" spans="1:16" ht="19.95" customHeight="1">
      <c r="A16" s="66"/>
      <c r="B16" s="66"/>
      <c r="C16" s="71" t="s">
        <v>146</v>
      </c>
      <c r="E16" s="66"/>
      <c r="G16" s="30">
        <v>0</v>
      </c>
      <c r="H16" s="31">
        <f>'P7'!C27</f>
        <v>995806332</v>
      </c>
      <c r="I16" s="31"/>
      <c r="J16" s="30">
        <v>0</v>
      </c>
      <c r="K16" s="31">
        <f>'P8'!C25</f>
        <v>995806332</v>
      </c>
      <c r="L16" s="85"/>
      <c r="M16" s="66"/>
      <c r="N16" s="85"/>
      <c r="O16" s="88"/>
      <c r="P16" s="82"/>
    </row>
    <row r="17" spans="1:16" ht="19.95" customHeight="1">
      <c r="A17" s="66"/>
      <c r="B17" s="85" t="s">
        <v>50</v>
      </c>
      <c r="C17" s="66"/>
      <c r="D17" s="66"/>
      <c r="E17" s="66"/>
      <c r="F17" s="64"/>
      <c r="G17" s="30">
        <f>'P7'!G39</f>
        <v>0</v>
      </c>
      <c r="H17" s="31">
        <f>'P7'!G27</f>
        <v>-988902475</v>
      </c>
      <c r="I17" s="31"/>
      <c r="J17" s="30">
        <f>'P8'!G37</f>
        <v>0</v>
      </c>
      <c r="K17" s="31">
        <f>'P8'!G25</f>
        <v>-988902475</v>
      </c>
      <c r="L17" s="85"/>
      <c r="M17" s="85"/>
      <c r="N17" s="66"/>
      <c r="O17" s="66"/>
    </row>
    <row r="18" spans="1:16" ht="19.95" customHeight="1">
      <c r="A18" s="66"/>
      <c r="B18" s="89" t="s">
        <v>52</v>
      </c>
      <c r="C18" s="89"/>
      <c r="D18" s="89"/>
      <c r="G18" s="31"/>
      <c r="H18" s="31"/>
      <c r="I18" s="31"/>
      <c r="J18" s="31"/>
      <c r="K18" s="31"/>
      <c r="L18" s="85"/>
      <c r="M18" s="85"/>
      <c r="N18" s="66"/>
      <c r="O18" s="66"/>
    </row>
    <row r="19" spans="1:16" ht="19.95" customHeight="1">
      <c r="A19" s="66"/>
      <c r="B19" s="89"/>
      <c r="C19" s="89" t="s">
        <v>53</v>
      </c>
      <c r="D19" s="89"/>
      <c r="G19" s="31">
        <v>-240</v>
      </c>
      <c r="H19" s="31">
        <v>-240</v>
      </c>
      <c r="I19" s="31"/>
      <c r="J19" s="30">
        <v>0</v>
      </c>
      <c r="K19" s="30">
        <v>0</v>
      </c>
      <c r="L19" s="85"/>
      <c r="M19" s="85"/>
      <c r="N19" s="66"/>
      <c r="O19" s="66"/>
    </row>
    <row r="20" spans="1:16" ht="19.95" customHeight="1">
      <c r="A20" s="66"/>
      <c r="B20" s="66"/>
      <c r="C20" s="66" t="s">
        <v>51</v>
      </c>
      <c r="E20" s="66"/>
      <c r="G20" s="31">
        <f>'P7'!M39</f>
        <v>-410379</v>
      </c>
      <c r="H20" s="31">
        <f>'P7'!M27</f>
        <v>-3952580</v>
      </c>
      <c r="I20" s="31"/>
      <c r="J20" s="31">
        <f>'P8'!K37</f>
        <v>-295749</v>
      </c>
      <c r="K20" s="31">
        <f>'P8'!K25</f>
        <v>-3833595</v>
      </c>
      <c r="L20" s="85"/>
      <c r="M20" s="85"/>
      <c r="N20" s="85"/>
      <c r="O20" s="85"/>
      <c r="P20" s="82"/>
    </row>
    <row r="21" spans="1:16" ht="19.95" customHeight="1">
      <c r="A21" s="66"/>
      <c r="B21" s="66"/>
      <c r="C21" s="66" t="s">
        <v>54</v>
      </c>
      <c r="D21" s="66"/>
      <c r="E21" s="66"/>
      <c r="G21" s="90">
        <f>'P7'!Q39</f>
        <v>-37891</v>
      </c>
      <c r="H21" s="90">
        <f>'P7'!Q27</f>
        <v>-37891</v>
      </c>
      <c r="I21" s="31"/>
      <c r="J21" s="91">
        <v>0</v>
      </c>
      <c r="K21" s="91">
        <v>0</v>
      </c>
      <c r="L21" s="85"/>
      <c r="M21" s="85"/>
      <c r="N21" s="85"/>
      <c r="O21" s="85"/>
      <c r="P21" s="82"/>
    </row>
    <row r="22" spans="1:16" ht="19.95" customHeight="1">
      <c r="A22" s="66"/>
      <c r="B22" s="66" t="s">
        <v>55</v>
      </c>
      <c r="C22" s="66"/>
      <c r="D22" s="66"/>
      <c r="E22" s="66"/>
      <c r="F22" s="67"/>
      <c r="G22" s="31">
        <f>SUM(G15:G21)</f>
        <v>2870844</v>
      </c>
      <c r="H22" s="31">
        <f>SUM(H16:H21)</f>
        <v>2913146</v>
      </c>
      <c r="I22" s="31"/>
      <c r="J22" s="31">
        <f>SUM(J15:J21)</f>
        <v>3023605</v>
      </c>
      <c r="K22" s="31">
        <f>SUM(K16:K21)</f>
        <v>3070262</v>
      </c>
      <c r="L22" s="85"/>
      <c r="M22" s="85"/>
      <c r="N22" s="85"/>
      <c r="O22" s="85"/>
      <c r="P22" s="82"/>
    </row>
    <row r="23" spans="1:16" ht="19.95" customHeight="1">
      <c r="A23" s="66"/>
      <c r="B23" s="66" t="s">
        <v>56</v>
      </c>
      <c r="C23" s="66"/>
      <c r="D23" s="66"/>
      <c r="E23" s="66"/>
      <c r="F23" s="67"/>
      <c r="G23" s="90">
        <f>'P7'!U39</f>
        <v>-12</v>
      </c>
      <c r="H23" s="90">
        <f>'P7'!U27</f>
        <v>-12</v>
      </c>
      <c r="I23" s="31"/>
      <c r="J23" s="91">
        <v>0</v>
      </c>
      <c r="K23" s="91">
        <v>0</v>
      </c>
      <c r="L23" s="85"/>
      <c r="N23" s="66"/>
      <c r="P23" s="66"/>
    </row>
    <row r="24" spans="1:16" ht="19.95" customHeight="1">
      <c r="A24" s="66"/>
      <c r="B24" s="71" t="s">
        <v>57</v>
      </c>
      <c r="C24" s="66"/>
      <c r="D24" s="66"/>
      <c r="E24" s="66"/>
      <c r="F24" s="67"/>
      <c r="G24" s="32">
        <f>SUM(G22:G23)</f>
        <v>2870832</v>
      </c>
      <c r="H24" s="32">
        <f>SUM(H22:H23)</f>
        <v>2913134</v>
      </c>
      <c r="I24" s="32"/>
      <c r="J24" s="32">
        <f>SUM(J22:J23)</f>
        <v>3023605</v>
      </c>
      <c r="K24" s="32">
        <f>SUM(K22:K23)</f>
        <v>3070262</v>
      </c>
      <c r="L24" s="85"/>
      <c r="M24" s="85"/>
      <c r="N24" s="66"/>
      <c r="O24" s="66"/>
      <c r="P24" s="66"/>
    </row>
    <row r="25" spans="1:16" ht="19.95" customHeight="1" thickBot="1">
      <c r="A25" s="66"/>
      <c r="B25" s="66" t="s">
        <v>185</v>
      </c>
      <c r="C25" s="66"/>
      <c r="D25" s="66"/>
      <c r="E25" s="66"/>
      <c r="F25" s="66"/>
      <c r="G25" s="92">
        <f>G24+'P3'!G29</f>
        <v>3425568</v>
      </c>
      <c r="H25" s="92">
        <f>H24+'P3'!H29</f>
        <v>3453640</v>
      </c>
      <c r="I25" s="72"/>
      <c r="J25" s="92">
        <f>J24+'P3'!J29</f>
        <v>3550284</v>
      </c>
      <c r="K25" s="92">
        <f>K24+'P3'!K29</f>
        <v>3572147</v>
      </c>
      <c r="L25" s="82"/>
      <c r="M25" s="88"/>
      <c r="P25" s="66"/>
    </row>
    <row r="26" spans="1:16" ht="19.95" customHeight="1" thickTop="1">
      <c r="G26" s="70"/>
      <c r="H26" s="70"/>
      <c r="I26" s="93"/>
      <c r="J26" s="70"/>
      <c r="K26" s="70"/>
      <c r="L26" s="82"/>
      <c r="M26" s="66"/>
      <c r="N26" s="85"/>
      <c r="O26" s="66"/>
      <c r="P26" s="66"/>
    </row>
    <row r="28" spans="1:16" ht="19.95" customHeight="1">
      <c r="G28" s="3"/>
      <c r="H28" s="73"/>
      <c r="I28" s="70"/>
      <c r="J28" s="73"/>
      <c r="K28" s="73"/>
    </row>
    <row r="29" spans="1:16" ht="19.95" customHeight="1">
      <c r="G29" s="3"/>
      <c r="H29" s="73"/>
      <c r="I29" s="70"/>
      <c r="J29" s="73"/>
      <c r="K29" s="73"/>
    </row>
    <row r="30" spans="1:16" ht="19.95" customHeight="1">
      <c r="G30" s="3"/>
      <c r="H30" s="73"/>
      <c r="I30" s="70"/>
      <c r="J30" s="73"/>
      <c r="K30" s="73"/>
    </row>
    <row r="31" spans="1:16" ht="19.95" customHeight="1">
      <c r="G31" s="3"/>
      <c r="H31" s="73"/>
      <c r="I31" s="70"/>
      <c r="J31" s="73"/>
      <c r="K31" s="73"/>
    </row>
    <row r="32" spans="1:16" ht="19.95" customHeight="1">
      <c r="G32" s="3"/>
      <c r="H32" s="73"/>
      <c r="I32" s="70"/>
      <c r="J32" s="73"/>
      <c r="K32" s="94"/>
    </row>
    <row r="33" spans="1:12" ht="19.95" customHeight="1">
      <c r="G33" s="3"/>
      <c r="H33" s="73"/>
      <c r="I33" s="70"/>
      <c r="J33" s="73"/>
      <c r="K33" s="73"/>
    </row>
    <row r="34" spans="1:12" ht="19.95" customHeight="1">
      <c r="G34" s="3"/>
      <c r="H34" s="73"/>
      <c r="I34" s="70"/>
      <c r="J34" s="73"/>
      <c r="K34" s="73"/>
    </row>
    <row r="35" spans="1:12" ht="19.95" customHeight="1">
      <c r="G35" s="3"/>
      <c r="H35" s="73"/>
      <c r="I35" s="70"/>
      <c r="J35" s="73"/>
      <c r="K35" s="73"/>
    </row>
    <row r="36" spans="1:12" ht="19.95" customHeight="1">
      <c r="G36" s="3"/>
      <c r="H36" s="73"/>
      <c r="I36" s="70"/>
      <c r="J36" s="73"/>
      <c r="K36" s="73"/>
    </row>
    <row r="37" spans="1:12" ht="19.95" customHeight="1">
      <c r="G37" s="3"/>
      <c r="H37" s="73"/>
      <c r="I37" s="70"/>
      <c r="J37" s="73"/>
      <c r="K37" s="73"/>
    </row>
    <row r="38" spans="1:12" ht="19.95" customHeight="1">
      <c r="G38" s="3"/>
      <c r="H38" s="73"/>
      <c r="I38" s="70"/>
      <c r="J38" s="73"/>
      <c r="K38" s="73"/>
    </row>
    <row r="39" spans="1:12" ht="19.95" customHeight="1">
      <c r="G39" s="3"/>
      <c r="H39" s="73"/>
      <c r="I39" s="70"/>
      <c r="J39" s="73"/>
      <c r="K39" s="73"/>
    </row>
    <row r="40" spans="1:12" ht="19.95" customHeight="1">
      <c r="G40" s="3"/>
      <c r="H40" s="73"/>
      <c r="I40" s="70"/>
      <c r="J40" s="73"/>
      <c r="K40" s="73"/>
    </row>
    <row r="41" spans="1:12" ht="19.95" customHeight="1">
      <c r="G41" s="3"/>
      <c r="H41" s="73"/>
      <c r="I41" s="70"/>
      <c r="J41" s="73"/>
      <c r="K41" s="73"/>
    </row>
    <row r="42" spans="1:12" ht="19.95" customHeight="1">
      <c r="G42" s="3"/>
      <c r="H42" s="73"/>
      <c r="I42" s="70"/>
      <c r="J42" s="73"/>
      <c r="K42" s="73"/>
    </row>
    <row r="43" spans="1:12" ht="19.95" customHeight="1">
      <c r="A43" s="82" t="s">
        <v>44</v>
      </c>
      <c r="K43" s="95">
        <v>4</v>
      </c>
      <c r="L43" s="40"/>
    </row>
    <row r="44" spans="1:12">
      <c r="G44" s="3">
        <f>+G25-'P2'!G28</f>
        <v>0</v>
      </c>
      <c r="H44" s="3">
        <f>+H25-'P2'!H28</f>
        <v>0</v>
      </c>
      <c r="I44" s="3"/>
      <c r="J44" s="3">
        <f>+J25-'P2'!J28</f>
        <v>0</v>
      </c>
      <c r="K44" s="3">
        <f>+K25-'P2'!K28</f>
        <v>0</v>
      </c>
    </row>
  </sheetData>
  <mergeCells count="6">
    <mergeCell ref="A9:E9"/>
    <mergeCell ref="A2:K2"/>
    <mergeCell ref="A3:K3"/>
    <mergeCell ref="A4:K4"/>
    <mergeCell ref="G6:H6"/>
    <mergeCell ref="J6:K6"/>
  </mergeCells>
  <pageMargins left="0.39370078740157483" right="0.19685039370078741" top="0.51181102362204722" bottom="0.51181102362204722" header="0.31496062992125984" footer="0.31496062992125984"/>
  <pageSetup paperSize="9"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53"/>
  <sheetViews>
    <sheetView view="pageBreakPreview" topLeftCell="A34" zoomScale="85" zoomScaleNormal="85" zoomScaleSheetLayoutView="85" workbookViewId="0">
      <selection activeCell="D17" sqref="D17"/>
    </sheetView>
  </sheetViews>
  <sheetFormatPr defaultColWidth="9.33203125" defaultRowHeight="21" customHeight="1"/>
  <cols>
    <col min="1" max="3" width="1.6640625" style="52" customWidth="1"/>
    <col min="4" max="4" width="39.21875" style="52" customWidth="1"/>
    <col min="5" max="5" width="8.5546875" style="52" bestFit="1" customWidth="1"/>
    <col min="6" max="6" width="12.6640625" style="52" customWidth="1"/>
    <col min="7" max="7" width="14.44140625" style="52" customWidth="1"/>
    <col min="8" max="8" width="1" style="52" customWidth="1"/>
    <col min="9" max="10" width="12.6640625" style="52" customWidth="1"/>
    <col min="11" max="11" width="14.33203125" style="52" bestFit="1" customWidth="1"/>
    <col min="12" max="12" width="13.5546875" style="52" customWidth="1"/>
    <col min="13" max="16384" width="9.33203125" style="52"/>
  </cols>
  <sheetData>
    <row r="1" spans="1:14" ht="19.95" customHeight="1"/>
    <row r="2" spans="1:14" s="55" customFormat="1" ht="19.95" customHeight="1">
      <c r="A2" s="281" t="str">
        <f>'P2'!A2:K2</f>
        <v>POLARIS CAPITAL PUBLIC COMPANY LIMITED AND SUBSIDIARIES</v>
      </c>
      <c r="B2" s="281"/>
      <c r="C2" s="281"/>
      <c r="D2" s="281"/>
      <c r="E2" s="281"/>
      <c r="F2" s="281"/>
      <c r="G2" s="281"/>
      <c r="H2" s="281"/>
      <c r="I2" s="281"/>
      <c r="J2" s="281"/>
    </row>
    <row r="3" spans="1:14" s="55" customFormat="1" ht="19.95" customHeight="1">
      <c r="A3" s="281" t="s">
        <v>58</v>
      </c>
      <c r="B3" s="281"/>
      <c r="C3" s="281"/>
      <c r="D3" s="281"/>
      <c r="E3" s="281"/>
      <c r="F3" s="281"/>
      <c r="G3" s="281"/>
      <c r="H3" s="281"/>
      <c r="I3" s="281"/>
      <c r="J3" s="281"/>
    </row>
    <row r="4" spans="1:14" s="55" customFormat="1" ht="19.95" customHeight="1">
      <c r="A4" s="281" t="s">
        <v>178</v>
      </c>
      <c r="B4" s="281"/>
      <c r="C4" s="281"/>
      <c r="D4" s="281"/>
      <c r="E4" s="281"/>
      <c r="F4" s="281"/>
      <c r="G4" s="281"/>
      <c r="H4" s="281"/>
      <c r="I4" s="281"/>
      <c r="J4" s="281"/>
    </row>
    <row r="5" spans="1:14" s="55" customFormat="1" ht="19.95" customHeight="1">
      <c r="A5" s="96"/>
      <c r="B5" s="96"/>
      <c r="C5" s="96"/>
      <c r="D5" s="96"/>
      <c r="E5" s="96"/>
      <c r="F5" s="282" t="s">
        <v>5</v>
      </c>
      <c r="G5" s="282"/>
      <c r="H5" s="283"/>
      <c r="I5" s="282"/>
      <c r="J5" s="282"/>
    </row>
    <row r="6" spans="1:14" s="55" customFormat="1" ht="19.95" customHeight="1">
      <c r="A6" s="97"/>
      <c r="E6" s="18"/>
      <c r="F6" s="276" t="s">
        <v>6</v>
      </c>
      <c r="G6" s="276"/>
      <c r="H6" s="16"/>
      <c r="I6" s="276" t="s">
        <v>7</v>
      </c>
      <c r="J6" s="276"/>
    </row>
    <row r="7" spans="1:14" s="55" customFormat="1" ht="19.95" customHeight="1">
      <c r="A7" s="98"/>
      <c r="B7" s="99"/>
      <c r="C7" s="60"/>
      <c r="D7" s="99"/>
      <c r="E7" s="20" t="s">
        <v>72</v>
      </c>
      <c r="F7" s="100">
        <v>2023</v>
      </c>
      <c r="G7" s="101">
        <v>2022</v>
      </c>
      <c r="H7" s="2"/>
      <c r="I7" s="100">
        <v>2023</v>
      </c>
      <c r="J7" s="101">
        <v>2022</v>
      </c>
    </row>
    <row r="8" spans="1:14" s="55" customFormat="1" ht="4.95" customHeight="1">
      <c r="A8" s="97"/>
      <c r="B8" s="61"/>
      <c r="D8" s="61"/>
      <c r="E8" s="61"/>
      <c r="F8" s="102"/>
      <c r="G8" s="103"/>
      <c r="I8" s="103"/>
      <c r="J8" s="103"/>
    </row>
    <row r="9" spans="1:14" ht="19.95" customHeight="1">
      <c r="A9" s="66" t="s">
        <v>59</v>
      </c>
      <c r="B9" s="66"/>
      <c r="C9" s="66"/>
      <c r="D9" s="66"/>
      <c r="E9" s="66"/>
      <c r="F9" s="66"/>
      <c r="G9" s="67"/>
      <c r="H9" s="66"/>
      <c r="I9" s="66"/>
      <c r="J9" s="67"/>
    </row>
    <row r="10" spans="1:14" ht="19.95" customHeight="1">
      <c r="A10" s="66"/>
      <c r="B10" s="66" t="s">
        <v>155</v>
      </c>
      <c r="C10" s="66"/>
      <c r="D10" s="66"/>
      <c r="E10" s="66"/>
      <c r="F10" s="104">
        <v>3084</v>
      </c>
      <c r="G10" s="94">
        <v>467</v>
      </c>
      <c r="H10" s="105"/>
      <c r="I10" s="104">
        <v>3084</v>
      </c>
      <c r="J10" s="94">
        <v>467</v>
      </c>
    </row>
    <row r="11" spans="1:14" ht="19.95" customHeight="1">
      <c r="A11" s="66"/>
      <c r="B11" s="66" t="s">
        <v>169</v>
      </c>
      <c r="C11" s="66"/>
      <c r="D11" s="66"/>
      <c r="E11" s="66"/>
      <c r="F11" s="270">
        <v>0</v>
      </c>
      <c r="G11" s="94">
        <v>5892</v>
      </c>
      <c r="H11" s="105"/>
      <c r="I11" s="270">
        <v>0</v>
      </c>
      <c r="J11" s="94">
        <v>5892</v>
      </c>
    </row>
    <row r="12" spans="1:14" ht="19.95" customHeight="1">
      <c r="A12" s="66"/>
      <c r="B12" s="66" t="s">
        <v>156</v>
      </c>
      <c r="C12" s="66"/>
      <c r="F12" s="104">
        <v>48</v>
      </c>
      <c r="G12" s="106">
        <v>126</v>
      </c>
      <c r="H12" s="106"/>
      <c r="I12" s="106">
        <v>273</v>
      </c>
      <c r="J12" s="107">
        <v>0</v>
      </c>
    </row>
    <row r="13" spans="1:14" ht="19.95" customHeight="1">
      <c r="B13" s="66"/>
      <c r="C13" s="71" t="s">
        <v>60</v>
      </c>
      <c r="F13" s="108">
        <f>SUM(F10:F12)</f>
        <v>3132</v>
      </c>
      <c r="G13" s="108">
        <f>SUM(G10:G12)</f>
        <v>6485</v>
      </c>
      <c r="H13" s="106"/>
      <c r="I13" s="108">
        <f>SUM(I10:I12)</f>
        <v>3357</v>
      </c>
      <c r="J13" s="75">
        <f>SUM(J10:J12)</f>
        <v>6359</v>
      </c>
      <c r="N13" s="73"/>
    </row>
    <row r="14" spans="1:14" ht="4.95" customHeight="1">
      <c r="B14" s="66"/>
      <c r="C14" s="71"/>
      <c r="F14" s="106"/>
      <c r="G14" s="106"/>
      <c r="H14" s="106"/>
      <c r="I14" s="106"/>
      <c r="J14" s="106"/>
      <c r="N14" s="73"/>
    </row>
    <row r="15" spans="1:14" ht="19.95" customHeight="1">
      <c r="A15" s="66" t="s">
        <v>61</v>
      </c>
      <c r="B15" s="66"/>
      <c r="C15" s="66"/>
      <c r="D15" s="66"/>
      <c r="E15" s="66"/>
      <c r="F15" s="106"/>
      <c r="G15" s="106"/>
      <c r="H15" s="109"/>
      <c r="I15" s="109"/>
      <c r="J15" s="109"/>
    </row>
    <row r="16" spans="1:14" ht="19.95" customHeight="1">
      <c r="A16" s="66"/>
      <c r="B16" s="66" t="s">
        <v>143</v>
      </c>
      <c r="C16" s="66"/>
      <c r="D16" s="66"/>
      <c r="E16" s="66"/>
      <c r="F16" s="104">
        <v>-977</v>
      </c>
      <c r="G16" s="30">
        <v>-531</v>
      </c>
      <c r="H16" s="109"/>
      <c r="I16" s="106">
        <v>-977</v>
      </c>
      <c r="J16" s="30">
        <v>-531</v>
      </c>
    </row>
    <row r="17" spans="1:11" ht="19.95" customHeight="1">
      <c r="B17" s="66" t="s">
        <v>62</v>
      </c>
      <c r="C17" s="66"/>
      <c r="F17" s="104">
        <v>-5602</v>
      </c>
      <c r="G17" s="110">
        <v>-9077</v>
      </c>
      <c r="H17" s="111"/>
      <c r="I17" s="112">
        <v>-4279</v>
      </c>
      <c r="J17" s="113">
        <v>-8266</v>
      </c>
      <c r="K17" s="70"/>
    </row>
    <row r="18" spans="1:11" ht="19.95" customHeight="1">
      <c r="B18" s="66"/>
      <c r="C18" s="66" t="s">
        <v>63</v>
      </c>
      <c r="D18" s="66"/>
      <c r="E18" s="66"/>
      <c r="F18" s="114">
        <f>SUM(F16:F17)</f>
        <v>-6579</v>
      </c>
      <c r="G18" s="114">
        <f>SUM(G16:G17)</f>
        <v>-9608</v>
      </c>
      <c r="H18" s="111"/>
      <c r="I18" s="114">
        <f>SUM(I16:I17)</f>
        <v>-5256</v>
      </c>
      <c r="J18" s="114">
        <f>SUM(J16:J17)</f>
        <v>-8797</v>
      </c>
    </row>
    <row r="19" spans="1:11" ht="4.95" customHeight="1">
      <c r="B19" s="66"/>
      <c r="C19" s="66"/>
      <c r="D19" s="66"/>
      <c r="E19" s="66"/>
      <c r="F19" s="111"/>
      <c r="G19" s="111"/>
      <c r="H19" s="111"/>
      <c r="I19" s="111"/>
      <c r="J19" s="111"/>
    </row>
    <row r="20" spans="1:11" ht="19.95" customHeight="1">
      <c r="A20" s="66" t="s">
        <v>64</v>
      </c>
      <c r="B20" s="66"/>
      <c r="C20" s="66"/>
      <c r="D20" s="66"/>
      <c r="E20" s="66"/>
      <c r="F20" s="111"/>
      <c r="G20" s="115"/>
      <c r="H20" s="111"/>
      <c r="I20" s="111"/>
      <c r="J20" s="111"/>
    </row>
    <row r="21" spans="1:11" ht="19.95" customHeight="1">
      <c r="B21" s="66" t="s">
        <v>65</v>
      </c>
      <c r="C21" s="66"/>
      <c r="D21" s="66"/>
      <c r="E21" s="66"/>
      <c r="F21" s="104">
        <v>-2325</v>
      </c>
      <c r="G21" s="117">
        <v>-2602</v>
      </c>
      <c r="H21" s="111"/>
      <c r="I21" s="111">
        <v>-2095</v>
      </c>
      <c r="J21" s="117">
        <v>-2426</v>
      </c>
    </row>
    <row r="22" spans="1:11" ht="19.95" customHeight="1">
      <c r="B22" s="66"/>
      <c r="C22" s="66" t="s">
        <v>66</v>
      </c>
      <c r="D22" s="66"/>
      <c r="E22" s="66"/>
      <c r="F22" s="114">
        <f>SUM(F21:F21)</f>
        <v>-2325</v>
      </c>
      <c r="G22" s="114">
        <f>SUM(G21:G21)</f>
        <v>-2602</v>
      </c>
      <c r="H22" s="111"/>
      <c r="I22" s="114">
        <f>SUM(I21:I21)</f>
        <v>-2095</v>
      </c>
      <c r="J22" s="114">
        <f>SUM(J21:J21)</f>
        <v>-2426</v>
      </c>
      <c r="K22" s="70"/>
    </row>
    <row r="23" spans="1:11" ht="4.95" customHeight="1">
      <c r="B23" s="66"/>
      <c r="C23" s="66"/>
      <c r="D23" s="66"/>
      <c r="E23" s="66"/>
      <c r="F23" s="111"/>
      <c r="G23" s="111"/>
      <c r="H23" s="111"/>
      <c r="I23" s="111"/>
      <c r="J23" s="111"/>
    </row>
    <row r="24" spans="1:11" ht="19.95" customHeight="1">
      <c r="A24" s="66" t="s">
        <v>172</v>
      </c>
      <c r="B24" s="66"/>
      <c r="D24" s="116"/>
      <c r="E24" s="116"/>
      <c r="F24" s="106">
        <f>F13+F18+F22</f>
        <v>-5772</v>
      </c>
      <c r="G24" s="106">
        <f>G13+G18+G22</f>
        <v>-5725</v>
      </c>
      <c r="H24" s="106"/>
      <c r="I24" s="106">
        <f>I13+I18+I22</f>
        <v>-3994</v>
      </c>
      <c r="J24" s="106">
        <f>J13+J18+J22</f>
        <v>-4864</v>
      </c>
    </row>
    <row r="25" spans="1:11" ht="19.95" customHeight="1">
      <c r="A25" s="66" t="s">
        <v>67</v>
      </c>
      <c r="B25" s="66"/>
      <c r="D25" s="116"/>
      <c r="E25" s="116"/>
      <c r="F25" s="118">
        <v>-1</v>
      </c>
      <c r="G25" s="118">
        <v>-2</v>
      </c>
      <c r="H25" s="106"/>
      <c r="I25" s="119">
        <v>0</v>
      </c>
      <c r="J25" s="118">
        <v>-2</v>
      </c>
    </row>
    <row r="26" spans="1:11" ht="19.95" customHeight="1">
      <c r="A26" s="66" t="s">
        <v>147</v>
      </c>
      <c r="B26" s="66"/>
      <c r="D26" s="116"/>
      <c r="E26" s="116"/>
      <c r="F26" s="106">
        <f>SUM(F24:F25)</f>
        <v>-5773</v>
      </c>
      <c r="G26" s="106">
        <f>SUM(G24:G25)</f>
        <v>-5727</v>
      </c>
      <c r="H26" s="106"/>
      <c r="I26" s="106">
        <f>SUM(I24:I25)</f>
        <v>-3994</v>
      </c>
      <c r="J26" s="106">
        <f>SUM(J24:J25)</f>
        <v>-4866</v>
      </c>
    </row>
    <row r="27" spans="1:11" ht="19.95" customHeight="1">
      <c r="A27" s="66" t="s">
        <v>68</v>
      </c>
      <c r="B27" s="66"/>
      <c r="D27" s="116"/>
      <c r="E27" s="116"/>
      <c r="F27" s="270">
        <v>0</v>
      </c>
      <c r="G27" s="270">
        <v>0</v>
      </c>
      <c r="H27" s="270"/>
      <c r="I27" s="270">
        <v>0</v>
      </c>
      <c r="J27" s="270">
        <v>0</v>
      </c>
    </row>
    <row r="28" spans="1:11" ht="19.95" customHeight="1" thickBot="1">
      <c r="A28" s="66" t="s">
        <v>149</v>
      </c>
      <c r="F28" s="120">
        <f>SUM(F26:F27)</f>
        <v>-5773</v>
      </c>
      <c r="G28" s="120">
        <f>SUM(G26:G27)</f>
        <v>-5727</v>
      </c>
      <c r="H28" s="111"/>
      <c r="I28" s="120">
        <f>SUM(I26:I27)</f>
        <v>-3994</v>
      </c>
      <c r="J28" s="120">
        <f>SUM(J26:J27)</f>
        <v>-4866</v>
      </c>
    </row>
    <row r="29" spans="1:11" ht="4.95" customHeight="1" thickTop="1">
      <c r="F29" s="121"/>
      <c r="G29" s="121"/>
      <c r="H29" s="121"/>
      <c r="I29" s="121"/>
      <c r="J29" s="121"/>
    </row>
    <row r="30" spans="1:11" ht="19.95" customHeight="1">
      <c r="A30" s="66" t="s">
        <v>138</v>
      </c>
      <c r="B30" s="66"/>
      <c r="D30" s="116"/>
      <c r="E30" s="116"/>
      <c r="F30" s="106"/>
      <c r="G30" s="106"/>
      <c r="H30" s="106"/>
      <c r="I30" s="106"/>
      <c r="J30" s="106"/>
    </row>
    <row r="31" spans="1:11" ht="19.95" customHeight="1">
      <c r="A31" s="66" t="s">
        <v>137</v>
      </c>
      <c r="B31" s="66"/>
      <c r="D31" s="116"/>
      <c r="E31" s="116"/>
      <c r="F31" s="270">
        <v>0</v>
      </c>
      <c r="G31" s="270">
        <v>0</v>
      </c>
      <c r="H31" s="270"/>
      <c r="I31" s="270">
        <v>0</v>
      </c>
      <c r="J31" s="270">
        <v>0</v>
      </c>
    </row>
    <row r="32" spans="1:11" ht="19.95" customHeight="1" thickBot="1">
      <c r="A32" s="66" t="s">
        <v>152</v>
      </c>
      <c r="B32" s="66"/>
      <c r="D32" s="116"/>
      <c r="E32" s="116"/>
      <c r="F32" s="122">
        <f>+F28+F31</f>
        <v>-5773</v>
      </c>
      <c r="G32" s="122">
        <f>+G28+G31</f>
        <v>-5727</v>
      </c>
      <c r="H32" s="106"/>
      <c r="I32" s="122">
        <f>+I28+I31</f>
        <v>-3994</v>
      </c>
      <c r="J32" s="122">
        <f>+J28+J31</f>
        <v>-4866</v>
      </c>
    </row>
    <row r="33" spans="1:14" s="82" customFormat="1" ht="4.95" customHeight="1" thickTop="1">
      <c r="A33" s="52"/>
      <c r="B33" s="52"/>
      <c r="C33" s="52"/>
      <c r="F33" s="111"/>
      <c r="G33" s="111"/>
      <c r="H33" s="111"/>
      <c r="I33" s="111"/>
      <c r="J33" s="111"/>
      <c r="K33" s="123"/>
      <c r="L33" s="124"/>
      <c r="M33" s="124"/>
    </row>
    <row r="34" spans="1:14" ht="19.95" customHeight="1">
      <c r="A34" s="66" t="s">
        <v>150</v>
      </c>
      <c r="B34" s="66"/>
      <c r="D34" s="116"/>
      <c r="E34" s="116"/>
      <c r="F34" s="106"/>
      <c r="G34" s="106"/>
      <c r="H34" s="106"/>
      <c r="I34" s="106"/>
      <c r="J34" s="106"/>
    </row>
    <row r="35" spans="1:14" ht="19.95" customHeight="1">
      <c r="A35" s="66"/>
      <c r="B35" s="66" t="s">
        <v>69</v>
      </c>
      <c r="D35" s="116"/>
      <c r="E35" s="116"/>
      <c r="F35" s="106">
        <f>F28-F36</f>
        <v>-5773</v>
      </c>
      <c r="G35" s="106">
        <f>G28-G36</f>
        <v>-5727</v>
      </c>
      <c r="H35" s="106"/>
      <c r="I35" s="106">
        <f>I28-I36</f>
        <v>-3994</v>
      </c>
      <c r="J35" s="106">
        <f>J28-J36</f>
        <v>-4866</v>
      </c>
    </row>
    <row r="36" spans="1:14" ht="19.95" customHeight="1">
      <c r="A36" s="66"/>
      <c r="B36" s="66" t="s">
        <v>133</v>
      </c>
      <c r="D36" s="116"/>
      <c r="E36" s="116"/>
      <c r="F36" s="270">
        <v>0</v>
      </c>
      <c r="G36" s="270">
        <v>0</v>
      </c>
      <c r="H36" s="270"/>
      <c r="I36" s="270">
        <v>0</v>
      </c>
      <c r="J36" s="270">
        <v>0</v>
      </c>
    </row>
    <row r="37" spans="1:14" s="82" customFormat="1" ht="19.95" customHeight="1" thickBot="1">
      <c r="A37" s="85"/>
      <c r="B37" s="85"/>
      <c r="C37" s="85"/>
      <c r="D37" s="85"/>
      <c r="F37" s="122">
        <f>SUM(F35:F36)</f>
        <v>-5773</v>
      </c>
      <c r="G37" s="122">
        <f>SUM(G35:G36)</f>
        <v>-5727</v>
      </c>
      <c r="H37" s="106"/>
      <c r="I37" s="122">
        <f>SUM(I35:I36)</f>
        <v>-3994</v>
      </c>
      <c r="J37" s="122">
        <f>SUM(J35:J36)</f>
        <v>-4866</v>
      </c>
      <c r="K37" s="125"/>
      <c r="L37" s="123"/>
      <c r="M37" s="123"/>
    </row>
    <row r="38" spans="1:14" s="82" customFormat="1" ht="4.95" customHeight="1" thickTop="1">
      <c r="A38" s="85" t="s">
        <v>70</v>
      </c>
      <c r="B38" s="85"/>
      <c r="C38" s="85"/>
      <c r="D38" s="85"/>
      <c r="F38" s="126"/>
      <c r="G38" s="126"/>
      <c r="H38" s="126"/>
      <c r="I38" s="126"/>
      <c r="J38" s="126"/>
      <c r="K38" s="123"/>
      <c r="L38" s="124"/>
      <c r="M38" s="124"/>
    </row>
    <row r="39" spans="1:14" s="82" customFormat="1" ht="19.95" customHeight="1">
      <c r="A39" s="66" t="s">
        <v>151</v>
      </c>
      <c r="B39" s="85"/>
      <c r="C39" s="85"/>
      <c r="D39" s="85"/>
      <c r="F39" s="127"/>
      <c r="G39" s="127"/>
      <c r="H39" s="127"/>
      <c r="I39" s="127"/>
      <c r="J39" s="127"/>
      <c r="K39" s="123"/>
      <c r="L39" s="124"/>
      <c r="M39" s="124"/>
    </row>
    <row r="40" spans="1:14" ht="19.95" customHeight="1">
      <c r="A40" s="66"/>
      <c r="B40" s="85" t="s">
        <v>69</v>
      </c>
      <c r="C40" s="85"/>
      <c r="D40" s="66"/>
      <c r="F40" s="106">
        <f>F32-F41</f>
        <v>-5773</v>
      </c>
      <c r="G40" s="106">
        <f>G32-G41</f>
        <v>-5727</v>
      </c>
      <c r="H40" s="106"/>
      <c r="I40" s="106">
        <f>I32-I41</f>
        <v>-3994</v>
      </c>
      <c r="J40" s="106">
        <f>J32-J41</f>
        <v>-4866</v>
      </c>
      <c r="K40" s="128"/>
      <c r="L40" s="128"/>
      <c r="M40" s="128"/>
    </row>
    <row r="41" spans="1:14" s="82" customFormat="1" ht="19.95" customHeight="1">
      <c r="A41" s="85"/>
      <c r="B41" s="66" t="s">
        <v>133</v>
      </c>
      <c r="C41" s="66"/>
      <c r="D41" s="85"/>
      <c r="F41" s="270">
        <f>F36</f>
        <v>0</v>
      </c>
      <c r="G41" s="270">
        <f>G36</f>
        <v>0</v>
      </c>
      <c r="H41" s="270"/>
      <c r="I41" s="270">
        <v>0</v>
      </c>
      <c r="J41" s="270">
        <v>0</v>
      </c>
      <c r="K41" s="123"/>
      <c r="L41" s="123"/>
      <c r="M41" s="128"/>
      <c r="N41" s="129"/>
    </row>
    <row r="42" spans="1:14" s="82" customFormat="1" ht="19.95" customHeight="1" thickBot="1">
      <c r="A42" s="85"/>
      <c r="B42" s="85"/>
      <c r="C42" s="85"/>
      <c r="D42" s="85"/>
      <c r="F42" s="122">
        <f>SUM(F40:F41)</f>
        <v>-5773</v>
      </c>
      <c r="G42" s="122">
        <f>SUM(G40:G41)</f>
        <v>-5727</v>
      </c>
      <c r="H42" s="106"/>
      <c r="I42" s="122">
        <f>SUM(I40:I41)</f>
        <v>-3994</v>
      </c>
      <c r="J42" s="122">
        <f>SUM(J40:J41)</f>
        <v>-4866</v>
      </c>
      <c r="K42" s="123"/>
      <c r="L42" s="124"/>
      <c r="M42" s="124"/>
    </row>
    <row r="43" spans="1:14" s="82" customFormat="1" ht="4.95" customHeight="1" thickTop="1">
      <c r="A43" s="85"/>
      <c r="B43" s="85"/>
      <c r="C43" s="85"/>
      <c r="D43" s="85"/>
      <c r="F43" s="106"/>
      <c r="G43" s="106"/>
      <c r="H43" s="106"/>
      <c r="I43" s="106"/>
      <c r="J43" s="106"/>
      <c r="K43" s="123"/>
      <c r="L43" s="124"/>
      <c r="M43" s="124"/>
    </row>
    <row r="44" spans="1:14" s="130" customFormat="1" ht="19.95" customHeight="1">
      <c r="A44" s="52" t="s">
        <v>153</v>
      </c>
      <c r="E44" s="131"/>
      <c r="F44" s="132"/>
      <c r="G44" s="132"/>
      <c r="H44" s="132"/>
      <c r="I44" s="132"/>
      <c r="J44" s="132"/>
      <c r="K44" s="133"/>
    </row>
    <row r="45" spans="1:14" s="82" customFormat="1" ht="19.95" customHeight="1">
      <c r="A45" s="85"/>
      <c r="B45" s="85" t="s">
        <v>154</v>
      </c>
      <c r="C45" s="85"/>
      <c r="F45" s="134">
        <f>F35/4425806</f>
        <v>-1.3043951768333271E-3</v>
      </c>
      <c r="G45" s="134">
        <f>G35/4148679</f>
        <v>-1.3804394121598707E-3</v>
      </c>
      <c r="H45" s="134"/>
      <c r="I45" s="134">
        <f>I35/4425806</f>
        <v>-9.0243449441751401E-4</v>
      </c>
      <c r="J45" s="134">
        <f>J35/4148679</f>
        <v>-1.1729034712013148E-3</v>
      </c>
      <c r="K45" s="135"/>
      <c r="L45" s="124"/>
    </row>
    <row r="46" spans="1:14" ht="4.95" customHeight="1">
      <c r="A46" s="64"/>
      <c r="B46" s="64"/>
      <c r="C46" s="64"/>
      <c r="D46" s="64"/>
      <c r="E46" s="64"/>
      <c r="F46" s="64"/>
      <c r="G46" s="64"/>
      <c r="H46" s="64"/>
      <c r="I46" s="64"/>
      <c r="J46" s="64"/>
      <c r="L46" s="73"/>
      <c r="M46" s="128"/>
    </row>
    <row r="47" spans="1:14" ht="19.95" customHeight="1">
      <c r="J47" s="136" t="s">
        <v>25</v>
      </c>
      <c r="L47" s="73"/>
      <c r="M47" s="128"/>
    </row>
    <row r="48" spans="1:14" ht="16.95" customHeight="1">
      <c r="J48" s="136"/>
      <c r="L48" s="73"/>
      <c r="M48" s="128"/>
    </row>
    <row r="49" spans="1:13" ht="16.95" customHeight="1">
      <c r="J49" s="136"/>
      <c r="L49" s="73"/>
      <c r="M49" s="128"/>
    </row>
    <row r="50" spans="1:13" ht="16.95" customHeight="1">
      <c r="J50" s="136"/>
      <c r="L50" s="73"/>
      <c r="M50" s="128"/>
    </row>
    <row r="51" spans="1:13" ht="16.95" customHeight="1">
      <c r="J51" s="136"/>
      <c r="L51" s="73"/>
      <c r="M51" s="128"/>
    </row>
    <row r="52" spans="1:13" ht="19.95" customHeight="1">
      <c r="A52" s="52" t="s">
        <v>44</v>
      </c>
      <c r="B52" s="64"/>
      <c r="C52" s="64"/>
      <c r="D52" s="64"/>
      <c r="F52" s="137"/>
      <c r="G52" s="137"/>
      <c r="H52" s="137"/>
      <c r="I52" s="137"/>
      <c r="J52" s="95">
        <v>5</v>
      </c>
      <c r="L52" s="73"/>
      <c r="M52" s="128"/>
    </row>
    <row r="53" spans="1:13" ht="19.95" customHeight="1"/>
  </sheetData>
  <mergeCells count="6">
    <mergeCell ref="I6:J6"/>
    <mergeCell ref="A2:J2"/>
    <mergeCell ref="A3:J3"/>
    <mergeCell ref="A4:J4"/>
    <mergeCell ref="F5:J5"/>
    <mergeCell ref="F6:G6"/>
  </mergeCells>
  <printOptions horizontalCentered="1"/>
  <pageMargins left="0.39370078740157483" right="0.39370078740157483" top="0.51181102362204722" bottom="0.51181102362204722" header="0.11811023622047245" footer="0.11811023622047245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009E01-5059-42AE-A338-E2996BC3B43E}">
  <dimension ref="A1:N53"/>
  <sheetViews>
    <sheetView view="pageBreakPreview" topLeftCell="A73" zoomScale="85" zoomScaleNormal="85" zoomScaleSheetLayoutView="85" workbookViewId="0">
      <selection activeCell="E7" sqref="E7"/>
    </sheetView>
  </sheetViews>
  <sheetFormatPr defaultColWidth="9.33203125" defaultRowHeight="21" customHeight="1"/>
  <cols>
    <col min="1" max="3" width="1.6640625" style="52" customWidth="1"/>
    <col min="4" max="4" width="35.44140625" style="52" customWidth="1"/>
    <col min="5" max="5" width="8.5546875" style="52" bestFit="1" customWidth="1"/>
    <col min="6" max="7" width="14.21875" style="52" customWidth="1"/>
    <col min="8" max="8" width="1" style="52" customWidth="1"/>
    <col min="9" max="10" width="14.21875" style="52" customWidth="1"/>
    <col min="11" max="11" width="14.33203125" style="52" bestFit="1" customWidth="1"/>
    <col min="12" max="12" width="13.5546875" style="52" customWidth="1"/>
    <col min="13" max="16384" width="9.33203125" style="52"/>
  </cols>
  <sheetData>
    <row r="1" spans="1:14" ht="19.95" customHeight="1"/>
    <row r="2" spans="1:14" s="55" customFormat="1" ht="19.95" customHeight="1">
      <c r="A2" s="281" t="str">
        <f>'P2'!A2:K2</f>
        <v>POLARIS CAPITAL PUBLIC COMPANY LIMITED AND SUBSIDIARIES</v>
      </c>
      <c r="B2" s="281"/>
      <c r="C2" s="281"/>
      <c r="D2" s="281"/>
      <c r="E2" s="281"/>
      <c r="F2" s="281"/>
      <c r="G2" s="281"/>
      <c r="H2" s="281"/>
      <c r="I2" s="281"/>
      <c r="J2" s="281"/>
    </row>
    <row r="3" spans="1:14" s="55" customFormat="1" ht="19.95" customHeight="1">
      <c r="A3" s="281" t="s">
        <v>58</v>
      </c>
      <c r="B3" s="281"/>
      <c r="C3" s="281"/>
      <c r="D3" s="281"/>
      <c r="E3" s="281"/>
      <c r="F3" s="281"/>
      <c r="G3" s="281"/>
      <c r="H3" s="281"/>
      <c r="I3" s="281"/>
      <c r="J3" s="281"/>
    </row>
    <row r="4" spans="1:14" s="55" customFormat="1" ht="19.95" customHeight="1">
      <c r="A4" s="281" t="s">
        <v>179</v>
      </c>
      <c r="B4" s="281"/>
      <c r="C4" s="281"/>
      <c r="D4" s="281"/>
      <c r="E4" s="281"/>
      <c r="F4" s="281"/>
      <c r="G4" s="281"/>
      <c r="H4" s="281"/>
      <c r="I4" s="281"/>
      <c r="J4" s="281"/>
    </row>
    <row r="5" spans="1:14" s="55" customFormat="1" ht="19.95" customHeight="1">
      <c r="A5" s="96"/>
      <c r="B5" s="96"/>
      <c r="C5" s="96"/>
      <c r="D5" s="96"/>
      <c r="E5" s="96"/>
      <c r="F5" s="282" t="s">
        <v>5</v>
      </c>
      <c r="G5" s="282"/>
      <c r="H5" s="283"/>
      <c r="I5" s="282"/>
      <c r="J5" s="282"/>
    </row>
    <row r="6" spans="1:14" s="55" customFormat="1" ht="19.95" customHeight="1">
      <c r="A6" s="97"/>
      <c r="E6" s="18"/>
      <c r="F6" s="276" t="s">
        <v>6</v>
      </c>
      <c r="G6" s="276"/>
      <c r="H6" s="16"/>
      <c r="I6" s="276" t="s">
        <v>7</v>
      </c>
      <c r="J6" s="276"/>
    </row>
    <row r="7" spans="1:14" s="55" customFormat="1" ht="19.95" customHeight="1">
      <c r="A7" s="98"/>
      <c r="B7" s="99"/>
      <c r="C7" s="60"/>
      <c r="D7" s="99"/>
      <c r="E7" s="20" t="s">
        <v>72</v>
      </c>
      <c r="F7" s="100">
        <v>2023</v>
      </c>
      <c r="G7" s="101">
        <v>2022</v>
      </c>
      <c r="H7" s="2"/>
      <c r="I7" s="100">
        <v>2023</v>
      </c>
      <c r="J7" s="101">
        <v>2022</v>
      </c>
    </row>
    <row r="8" spans="1:14" s="55" customFormat="1" ht="4.95" customHeight="1">
      <c r="A8" s="97"/>
      <c r="B8" s="61"/>
      <c r="D8" s="61"/>
      <c r="E8" s="61"/>
      <c r="F8" s="102"/>
      <c r="G8" s="103"/>
      <c r="I8" s="103"/>
      <c r="J8" s="103"/>
    </row>
    <row r="9" spans="1:14" ht="19.95" customHeight="1">
      <c r="A9" s="66" t="s">
        <v>59</v>
      </c>
      <c r="B9" s="66"/>
      <c r="C9" s="66"/>
      <c r="D9" s="66"/>
      <c r="E9" s="66"/>
      <c r="F9" s="66"/>
      <c r="G9" s="67"/>
      <c r="H9" s="66"/>
      <c r="I9" s="66"/>
      <c r="J9" s="67"/>
    </row>
    <row r="10" spans="1:14" ht="19.95" customHeight="1">
      <c r="A10" s="66"/>
      <c r="B10" s="66" t="s">
        <v>155</v>
      </c>
      <c r="C10" s="66"/>
      <c r="D10" s="66"/>
      <c r="E10" s="66"/>
      <c r="F10" s="104">
        <v>8201</v>
      </c>
      <c r="G10" s="94">
        <v>467</v>
      </c>
      <c r="H10" s="105"/>
      <c r="I10" s="104">
        <v>8201</v>
      </c>
      <c r="J10" s="94">
        <v>467</v>
      </c>
    </row>
    <row r="11" spans="1:14" ht="19.95" customHeight="1">
      <c r="A11" s="66"/>
      <c r="B11" s="66" t="s">
        <v>169</v>
      </c>
      <c r="C11" s="66"/>
      <c r="D11" s="66"/>
      <c r="E11" s="66"/>
      <c r="F11" s="104">
        <v>13547</v>
      </c>
      <c r="G11" s="94">
        <v>5892</v>
      </c>
      <c r="H11" s="105"/>
      <c r="I11" s="104">
        <v>18</v>
      </c>
      <c r="J11" s="94">
        <v>5892</v>
      </c>
    </row>
    <row r="12" spans="1:14" ht="19.95" customHeight="1">
      <c r="A12" s="66"/>
      <c r="B12" s="66" t="s">
        <v>156</v>
      </c>
      <c r="C12" s="66"/>
      <c r="F12" s="106">
        <v>320</v>
      </c>
      <c r="G12" s="106">
        <v>161</v>
      </c>
      <c r="H12" s="106"/>
      <c r="I12" s="106">
        <v>690</v>
      </c>
      <c r="J12" s="107">
        <v>0</v>
      </c>
    </row>
    <row r="13" spans="1:14" ht="19.95" customHeight="1">
      <c r="B13" s="66"/>
      <c r="C13" s="71" t="s">
        <v>60</v>
      </c>
      <c r="F13" s="108">
        <f>SUM(F10:F12)</f>
        <v>22068</v>
      </c>
      <c r="G13" s="108">
        <f>SUM(G10:G12)</f>
        <v>6520</v>
      </c>
      <c r="H13" s="106"/>
      <c r="I13" s="108">
        <f>SUM(I10:I12)</f>
        <v>8909</v>
      </c>
      <c r="J13" s="75">
        <f>SUM(J10:J12)</f>
        <v>6359</v>
      </c>
      <c r="N13" s="73"/>
    </row>
    <row r="14" spans="1:14" ht="4.95" customHeight="1">
      <c r="B14" s="66"/>
      <c r="C14" s="71"/>
      <c r="F14" s="106"/>
      <c r="G14" s="106"/>
      <c r="H14" s="106"/>
      <c r="I14" s="106"/>
      <c r="J14" s="106"/>
      <c r="N14" s="73"/>
    </row>
    <row r="15" spans="1:14" ht="19.95" customHeight="1">
      <c r="A15" s="66" t="s">
        <v>61</v>
      </c>
      <c r="B15" s="66"/>
      <c r="C15" s="66"/>
      <c r="D15" s="66"/>
      <c r="E15" s="66"/>
      <c r="F15" s="106"/>
      <c r="G15" s="106"/>
      <c r="H15" s="109"/>
      <c r="I15" s="109"/>
      <c r="J15" s="109"/>
    </row>
    <row r="16" spans="1:14" ht="19.95" customHeight="1">
      <c r="A16" s="66"/>
      <c r="B16" s="66" t="s">
        <v>143</v>
      </c>
      <c r="C16" s="66"/>
      <c r="D16" s="66"/>
      <c r="E16" s="66"/>
      <c r="F16" s="106">
        <v>-3284</v>
      </c>
      <c r="G16" s="30">
        <v>-531</v>
      </c>
      <c r="H16" s="109"/>
      <c r="I16" s="106">
        <v>-3284</v>
      </c>
      <c r="J16" s="30">
        <v>-531</v>
      </c>
    </row>
    <row r="17" spans="1:11" ht="19.95" customHeight="1">
      <c r="B17" s="66" t="s">
        <v>62</v>
      </c>
      <c r="C17" s="66"/>
      <c r="F17" s="112">
        <v>-19248</v>
      </c>
      <c r="G17" s="110">
        <v>-22358</v>
      </c>
      <c r="H17" s="111"/>
      <c r="I17" s="112">
        <v>-14178</v>
      </c>
      <c r="J17" s="110">
        <v>-18992</v>
      </c>
      <c r="K17" s="70"/>
    </row>
    <row r="18" spans="1:11" ht="19.95" customHeight="1">
      <c r="B18" s="66"/>
      <c r="C18" s="66" t="s">
        <v>63</v>
      </c>
      <c r="D18" s="66"/>
      <c r="E18" s="66"/>
      <c r="F18" s="114">
        <f>SUM(F16:F17)</f>
        <v>-22532</v>
      </c>
      <c r="G18" s="114">
        <f>SUM(G16:G17)</f>
        <v>-22889</v>
      </c>
      <c r="H18" s="111"/>
      <c r="I18" s="114">
        <f>SUM(I16:I17)</f>
        <v>-17462</v>
      </c>
      <c r="J18" s="114">
        <f>SUM(J16:J17)</f>
        <v>-19523</v>
      </c>
    </row>
    <row r="19" spans="1:11" ht="4.95" customHeight="1">
      <c r="B19" s="66"/>
      <c r="C19" s="66"/>
      <c r="D19" s="66"/>
      <c r="E19" s="66"/>
      <c r="F19" s="111"/>
      <c r="G19" s="111"/>
      <c r="H19" s="111"/>
      <c r="I19" s="111"/>
      <c r="J19" s="111"/>
    </row>
    <row r="20" spans="1:11" ht="19.95" customHeight="1">
      <c r="A20" s="66" t="s">
        <v>64</v>
      </c>
      <c r="B20" s="66"/>
      <c r="C20" s="66"/>
      <c r="D20" s="66"/>
      <c r="E20" s="66"/>
      <c r="F20" s="106"/>
      <c r="G20" s="106"/>
      <c r="H20" s="109"/>
      <c r="I20" s="109"/>
      <c r="J20" s="109"/>
    </row>
    <row r="21" spans="1:11" ht="19.95" customHeight="1">
      <c r="B21" s="66" t="s">
        <v>144</v>
      </c>
      <c r="C21" s="66"/>
      <c r="D21" s="66"/>
      <c r="E21" s="116"/>
      <c r="F21" s="111">
        <v>-11728</v>
      </c>
      <c r="G21" s="94">
        <v>0</v>
      </c>
      <c r="H21" s="111"/>
      <c r="I21" s="111">
        <v>-11728</v>
      </c>
      <c r="J21" s="94">
        <v>0</v>
      </c>
    </row>
    <row r="22" spans="1:11" ht="19.95" customHeight="1">
      <c r="B22" s="66" t="s">
        <v>65</v>
      </c>
      <c r="C22" s="66"/>
      <c r="D22" s="66"/>
      <c r="E22" s="66"/>
      <c r="F22" s="111">
        <v>-30106</v>
      </c>
      <c r="G22" s="111">
        <v>-3232</v>
      </c>
      <c r="H22" s="111"/>
      <c r="I22" s="111">
        <v>-26374</v>
      </c>
      <c r="J22" s="111">
        <v>-2536</v>
      </c>
    </row>
    <row r="23" spans="1:11" ht="19.95" customHeight="1">
      <c r="B23" s="66"/>
      <c r="C23" s="66" t="s">
        <v>66</v>
      </c>
      <c r="D23" s="66"/>
      <c r="E23" s="66"/>
      <c r="F23" s="114">
        <f>SUM(F21:F22)</f>
        <v>-41834</v>
      </c>
      <c r="G23" s="114">
        <f>SUM(G21:G22)</f>
        <v>-3232</v>
      </c>
      <c r="H23" s="111"/>
      <c r="I23" s="114">
        <f>SUM(I21:I22)</f>
        <v>-38102</v>
      </c>
      <c r="J23" s="114">
        <f>SUM(J21:J22)</f>
        <v>-2536</v>
      </c>
      <c r="K23" s="70"/>
    </row>
    <row r="24" spans="1:11" ht="4.95" customHeight="1">
      <c r="B24" s="66"/>
      <c r="C24" s="66"/>
      <c r="D24" s="66"/>
      <c r="E24" s="66"/>
      <c r="F24" s="111"/>
      <c r="G24" s="111"/>
      <c r="H24" s="111"/>
      <c r="I24" s="111"/>
      <c r="J24" s="111"/>
    </row>
    <row r="25" spans="1:11" ht="19.95" customHeight="1">
      <c r="A25" s="66" t="s">
        <v>172</v>
      </c>
      <c r="B25" s="66"/>
      <c r="D25" s="116"/>
      <c r="E25" s="116"/>
      <c r="F25" s="106">
        <f>F13+F18+F23</f>
        <v>-42298</v>
      </c>
      <c r="G25" s="106">
        <f>G13+G18+G23</f>
        <v>-19601</v>
      </c>
      <c r="H25" s="106"/>
      <c r="I25" s="106">
        <f>I13+I18+I23</f>
        <v>-46655</v>
      </c>
      <c r="J25" s="106">
        <f>J13+J18+J23</f>
        <v>-15700</v>
      </c>
    </row>
    <row r="26" spans="1:11" ht="19.95" customHeight="1">
      <c r="A26" s="66" t="s">
        <v>67</v>
      </c>
      <c r="B26" s="66"/>
      <c r="D26" s="116"/>
      <c r="E26" s="116"/>
      <c r="F26" s="118">
        <v>-4</v>
      </c>
      <c r="G26" s="118">
        <v>-9</v>
      </c>
      <c r="H26" s="106"/>
      <c r="I26" s="118">
        <v>-2</v>
      </c>
      <c r="J26" s="118">
        <v>-9</v>
      </c>
    </row>
    <row r="27" spans="1:11" ht="19.95" customHeight="1">
      <c r="A27" s="66" t="s">
        <v>147</v>
      </c>
      <c r="B27" s="66"/>
      <c r="D27" s="116"/>
      <c r="E27" s="116"/>
      <c r="F27" s="106">
        <f>SUM(F25:F26)</f>
        <v>-42302</v>
      </c>
      <c r="G27" s="106">
        <f>SUM(G25:G26)</f>
        <v>-19610</v>
      </c>
      <c r="H27" s="106">
        <f>SUM(H25:H26)</f>
        <v>0</v>
      </c>
      <c r="I27" s="106">
        <f>SUM(I25:I26)</f>
        <v>-46657</v>
      </c>
      <c r="J27" s="106">
        <f>SUM(J25:J26)</f>
        <v>-15709</v>
      </c>
    </row>
    <row r="28" spans="1:11" ht="19.95" customHeight="1">
      <c r="A28" s="66" t="s">
        <v>68</v>
      </c>
      <c r="B28" s="66"/>
      <c r="C28" s="66"/>
      <c r="D28" s="66"/>
      <c r="E28" s="66"/>
      <c r="F28" s="94">
        <v>0</v>
      </c>
      <c r="G28" s="94">
        <v>0</v>
      </c>
      <c r="H28" s="94"/>
      <c r="I28" s="94">
        <v>0</v>
      </c>
      <c r="J28" s="94">
        <v>0</v>
      </c>
    </row>
    <row r="29" spans="1:11" ht="19.95" customHeight="1" thickBot="1">
      <c r="A29" s="66" t="s">
        <v>149</v>
      </c>
      <c r="F29" s="120">
        <f>SUM(F27:F28)</f>
        <v>-42302</v>
      </c>
      <c r="G29" s="120">
        <f>SUM(G27:G28)</f>
        <v>-19610</v>
      </c>
      <c r="H29" s="111"/>
      <c r="I29" s="120">
        <f>SUM(I27:I28)</f>
        <v>-46657</v>
      </c>
      <c r="J29" s="120">
        <f>SUM(J27:J28)</f>
        <v>-15709</v>
      </c>
    </row>
    <row r="30" spans="1:11" ht="4.95" customHeight="1" thickTop="1">
      <c r="F30" s="121"/>
      <c r="G30" s="121"/>
      <c r="H30" s="121"/>
      <c r="I30" s="121"/>
      <c r="J30" s="121"/>
    </row>
    <row r="31" spans="1:11" ht="19.95" customHeight="1">
      <c r="A31" s="66" t="s">
        <v>138</v>
      </c>
      <c r="B31" s="66"/>
      <c r="D31" s="116"/>
      <c r="E31" s="116"/>
      <c r="F31" s="106"/>
      <c r="G31" s="106"/>
      <c r="H31" s="106"/>
      <c r="I31" s="106"/>
      <c r="J31" s="106"/>
    </row>
    <row r="32" spans="1:11" ht="19.95" customHeight="1">
      <c r="A32" s="66" t="s">
        <v>137</v>
      </c>
      <c r="B32" s="66"/>
      <c r="D32" s="116"/>
      <c r="E32" s="116"/>
      <c r="F32" s="94">
        <v>0</v>
      </c>
      <c r="G32" s="94">
        <v>0</v>
      </c>
      <c r="H32" s="94"/>
      <c r="I32" s="94">
        <v>0</v>
      </c>
      <c r="J32" s="94">
        <v>0</v>
      </c>
    </row>
    <row r="33" spans="1:14" ht="19.95" customHeight="1" thickBot="1">
      <c r="A33" s="66" t="s">
        <v>152</v>
      </c>
      <c r="F33" s="120">
        <f>+F29+F32</f>
        <v>-42302</v>
      </c>
      <c r="G33" s="120">
        <f>+G29+G32</f>
        <v>-19610</v>
      </c>
      <c r="H33" s="111"/>
      <c r="I33" s="120">
        <f>+I29+I32</f>
        <v>-46657</v>
      </c>
      <c r="J33" s="120">
        <f>+J29+J32</f>
        <v>-15709</v>
      </c>
    </row>
    <row r="34" spans="1:14" s="82" customFormat="1" ht="4.95" customHeight="1" thickTop="1">
      <c r="A34" s="52"/>
      <c r="B34" s="52"/>
      <c r="C34" s="52"/>
      <c r="F34" s="111"/>
      <c r="G34" s="111"/>
      <c r="H34" s="111"/>
      <c r="I34" s="111"/>
      <c r="J34" s="111"/>
      <c r="K34" s="123"/>
      <c r="L34" s="124"/>
      <c r="M34" s="124"/>
    </row>
    <row r="35" spans="1:14" ht="19.95" customHeight="1">
      <c r="A35" s="66" t="s">
        <v>150</v>
      </c>
      <c r="B35" s="66"/>
      <c r="D35" s="116"/>
      <c r="E35" s="116"/>
      <c r="F35" s="106"/>
      <c r="G35" s="106"/>
      <c r="H35" s="106"/>
      <c r="I35" s="106"/>
      <c r="J35" s="106"/>
    </row>
    <row r="36" spans="1:14" ht="19.95" customHeight="1">
      <c r="A36" s="66"/>
      <c r="B36" s="66" t="s">
        <v>69</v>
      </c>
      <c r="D36" s="116"/>
      <c r="E36" s="116"/>
      <c r="F36" s="106">
        <f>F29-F37</f>
        <v>-42302</v>
      </c>
      <c r="G36" s="106">
        <f>G29-G37</f>
        <v>-19610</v>
      </c>
      <c r="H36" s="106"/>
      <c r="I36" s="106">
        <f>I29-I37</f>
        <v>-46657</v>
      </c>
      <c r="J36" s="106">
        <f>J29-J37</f>
        <v>-15709</v>
      </c>
    </row>
    <row r="37" spans="1:14" ht="19.95" customHeight="1">
      <c r="A37" s="66"/>
      <c r="B37" s="66" t="s">
        <v>133</v>
      </c>
      <c r="D37" s="116"/>
      <c r="E37" s="116"/>
      <c r="F37" s="94">
        <v>0</v>
      </c>
      <c r="G37" s="94">
        <v>0</v>
      </c>
      <c r="H37" s="94"/>
      <c r="I37" s="94">
        <v>0</v>
      </c>
      <c r="J37" s="94">
        <v>0</v>
      </c>
    </row>
    <row r="38" spans="1:14" s="82" customFormat="1" ht="19.95" customHeight="1" thickBot="1">
      <c r="A38" s="85"/>
      <c r="B38" s="85"/>
      <c r="C38" s="85"/>
      <c r="D38" s="85"/>
      <c r="F38" s="122">
        <f>SUM(F36:F37)</f>
        <v>-42302</v>
      </c>
      <c r="G38" s="122">
        <f>SUM(G36:G37)</f>
        <v>-19610</v>
      </c>
      <c r="H38" s="106"/>
      <c r="I38" s="122">
        <f>SUM(I36:I37)</f>
        <v>-46657</v>
      </c>
      <c r="J38" s="122">
        <f>SUM(J36:J37)</f>
        <v>-15709</v>
      </c>
      <c r="K38" s="125"/>
      <c r="L38" s="123"/>
      <c r="M38" s="123"/>
    </row>
    <row r="39" spans="1:14" s="82" customFormat="1" ht="4.95" customHeight="1" thickTop="1">
      <c r="A39" s="85" t="s">
        <v>70</v>
      </c>
      <c r="B39" s="85"/>
      <c r="C39" s="85"/>
      <c r="D39" s="85"/>
      <c r="F39" s="126"/>
      <c r="G39" s="126"/>
      <c r="H39" s="126"/>
      <c r="I39" s="126"/>
      <c r="J39" s="126"/>
      <c r="K39" s="123"/>
      <c r="L39" s="124"/>
      <c r="M39" s="124"/>
    </row>
    <row r="40" spans="1:14" s="82" customFormat="1" ht="19.95" customHeight="1">
      <c r="A40" s="66" t="s">
        <v>151</v>
      </c>
      <c r="B40" s="85"/>
      <c r="C40" s="85"/>
      <c r="D40" s="85"/>
      <c r="F40" s="127"/>
      <c r="G40" s="127"/>
      <c r="H40" s="127"/>
      <c r="I40" s="127"/>
      <c r="J40" s="127"/>
      <c r="K40" s="123"/>
      <c r="L40" s="124"/>
      <c r="M40" s="124"/>
    </row>
    <row r="41" spans="1:14" ht="19.95" customHeight="1">
      <c r="A41" s="66"/>
      <c r="B41" s="85" t="s">
        <v>69</v>
      </c>
      <c r="C41" s="85"/>
      <c r="D41" s="66"/>
      <c r="F41" s="106">
        <f>F33-F42</f>
        <v>-42302</v>
      </c>
      <c r="G41" s="106">
        <f>G33-G42</f>
        <v>-19610</v>
      </c>
      <c r="H41" s="106"/>
      <c r="I41" s="106">
        <f>I33-I42</f>
        <v>-46657</v>
      </c>
      <c r="J41" s="106">
        <f>J33-J42</f>
        <v>-15709</v>
      </c>
      <c r="K41" s="128"/>
      <c r="L41" s="128"/>
      <c r="M41" s="128"/>
    </row>
    <row r="42" spans="1:14" s="82" customFormat="1" ht="19.95" customHeight="1">
      <c r="A42" s="85"/>
      <c r="B42" s="66" t="s">
        <v>133</v>
      </c>
      <c r="C42" s="66"/>
      <c r="D42" s="85"/>
      <c r="F42" s="94">
        <f>F37</f>
        <v>0</v>
      </c>
      <c r="G42" s="94">
        <f>G37</f>
        <v>0</v>
      </c>
      <c r="H42" s="94"/>
      <c r="I42" s="94">
        <v>0</v>
      </c>
      <c r="J42" s="94">
        <v>0</v>
      </c>
      <c r="K42" s="123"/>
      <c r="L42" s="123"/>
      <c r="M42" s="128"/>
      <c r="N42" s="129"/>
    </row>
    <row r="43" spans="1:14" s="82" customFormat="1" ht="19.95" customHeight="1" thickBot="1">
      <c r="A43" s="85"/>
      <c r="B43" s="85"/>
      <c r="C43" s="85"/>
      <c r="D43" s="85"/>
      <c r="F43" s="122">
        <f>SUM(F41:F42)</f>
        <v>-42302</v>
      </c>
      <c r="G43" s="122">
        <f>SUM(G41:G42)</f>
        <v>-19610</v>
      </c>
      <c r="H43" s="106"/>
      <c r="I43" s="122">
        <f>SUM(I41:I42)</f>
        <v>-46657</v>
      </c>
      <c r="J43" s="122">
        <f>SUM(J41:J42)</f>
        <v>-15709</v>
      </c>
      <c r="K43" s="123"/>
      <c r="L43" s="124"/>
      <c r="M43" s="124"/>
    </row>
    <row r="44" spans="1:14" s="82" customFormat="1" ht="4.95" customHeight="1" thickTop="1">
      <c r="A44" s="85"/>
      <c r="B44" s="85"/>
      <c r="C44" s="85"/>
      <c r="D44" s="85"/>
      <c r="F44" s="106"/>
      <c r="G44" s="106"/>
      <c r="H44" s="106"/>
      <c r="I44" s="106"/>
      <c r="J44" s="106"/>
      <c r="K44" s="123"/>
      <c r="L44" s="124"/>
      <c r="M44" s="124"/>
    </row>
    <row r="45" spans="1:14" s="130" customFormat="1" ht="19.95" customHeight="1">
      <c r="A45" s="66" t="s">
        <v>153</v>
      </c>
      <c r="E45" s="131"/>
      <c r="F45" s="132"/>
      <c r="G45" s="132"/>
      <c r="H45" s="132"/>
      <c r="I45" s="132"/>
      <c r="J45" s="132"/>
      <c r="K45" s="133"/>
    </row>
    <row r="46" spans="1:14" s="82" customFormat="1" ht="19.95" customHeight="1">
      <c r="A46" s="85"/>
      <c r="B46" s="85" t="s">
        <v>154</v>
      </c>
      <c r="C46" s="85"/>
      <c r="F46" s="134">
        <f>F36/4425806</f>
        <v>-9.5580330452803407E-3</v>
      </c>
      <c r="G46" s="134">
        <f>G36/2766304</f>
        <v>-7.0888810485037071E-3</v>
      </c>
      <c r="H46" s="134"/>
      <c r="I46" s="134">
        <f>I36/4425806</f>
        <v>-1.054203460341461E-2</v>
      </c>
      <c r="J46" s="134">
        <f>J36/2766304</f>
        <v>-5.6786961953566922E-3</v>
      </c>
      <c r="K46" s="135"/>
      <c r="L46" s="124"/>
    </row>
    <row r="47" spans="1:14" ht="19.95" customHeight="1">
      <c r="J47" s="136" t="s">
        <v>25</v>
      </c>
      <c r="L47" s="73"/>
      <c r="M47" s="128"/>
    </row>
    <row r="48" spans="1:14" ht="18" customHeight="1">
      <c r="J48" s="136"/>
      <c r="L48" s="73"/>
      <c r="M48" s="128"/>
    </row>
    <row r="49" spans="1:13" ht="18" customHeight="1">
      <c r="J49" s="136"/>
      <c r="L49" s="73"/>
      <c r="M49" s="128"/>
    </row>
    <row r="50" spans="1:13" ht="18" customHeight="1">
      <c r="J50" s="136"/>
      <c r="L50" s="73"/>
      <c r="M50" s="128"/>
    </row>
    <row r="51" spans="1:13" ht="18" customHeight="1">
      <c r="J51" s="136"/>
      <c r="L51" s="73"/>
      <c r="M51" s="128"/>
    </row>
    <row r="52" spans="1:13" ht="19.95" customHeight="1">
      <c r="A52" s="52" t="s">
        <v>44</v>
      </c>
      <c r="B52" s="64"/>
      <c r="C52" s="64"/>
      <c r="D52" s="64"/>
      <c r="F52" s="137"/>
      <c r="G52" s="137"/>
      <c r="H52" s="137"/>
      <c r="I52" s="137"/>
      <c r="J52" s="95">
        <v>6</v>
      </c>
      <c r="L52" s="73"/>
      <c r="M52" s="128"/>
    </row>
    <row r="53" spans="1:13" ht="19.95" customHeight="1"/>
  </sheetData>
  <mergeCells count="6">
    <mergeCell ref="A2:J2"/>
    <mergeCell ref="A3:J3"/>
    <mergeCell ref="A4:J4"/>
    <mergeCell ref="F5:J5"/>
    <mergeCell ref="F6:G6"/>
    <mergeCell ref="I6:J6"/>
  </mergeCells>
  <printOptions horizontalCentered="1"/>
  <pageMargins left="0.39370078740157483" right="0.39370078740157483" top="0.51181102362204722" bottom="0.51181102362204722" header="0.11811023622047245" footer="0.11811023622047245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AA45"/>
  <sheetViews>
    <sheetView topLeftCell="A46" zoomScale="70" zoomScaleNormal="70" zoomScaleSheetLayoutView="70" workbookViewId="0">
      <selection activeCell="M33" sqref="M33"/>
    </sheetView>
  </sheetViews>
  <sheetFormatPr defaultColWidth="9.33203125" defaultRowHeight="21" customHeight="1"/>
  <cols>
    <col min="1" max="1" width="32.109375" style="52" customWidth="1"/>
    <col min="2" max="2" width="9" style="52" customWidth="1"/>
    <col min="3" max="3" width="13" style="52" customWidth="1"/>
    <col min="4" max="4" width="0.5546875" style="52" customWidth="1"/>
    <col min="5" max="5" width="10.44140625" style="52" customWidth="1"/>
    <col min="6" max="6" width="0.5546875" style="52" customWidth="1"/>
    <col min="7" max="7" width="12.109375" style="52" bestFit="1" customWidth="1"/>
    <col min="8" max="8" width="0.5546875" style="52" customWidth="1"/>
    <col min="9" max="9" width="17.77734375" style="52" customWidth="1"/>
    <col min="10" max="10" width="0.5546875" style="52" customWidth="1"/>
    <col min="11" max="11" width="12" style="52" customWidth="1"/>
    <col min="12" max="12" width="0.5546875" style="52" customWidth="1"/>
    <col min="13" max="13" width="13.33203125" style="52" customWidth="1"/>
    <col min="14" max="14" width="0.5546875" style="52" customWidth="1"/>
    <col min="15" max="15" width="14.33203125" style="52" customWidth="1"/>
    <col min="16" max="16" width="0.5546875" style="52" customWidth="1"/>
    <col min="17" max="17" width="11.21875" style="52" customWidth="1"/>
    <col min="18" max="18" width="0.5546875" style="52" customWidth="1"/>
    <col min="19" max="19" width="14.33203125" style="52" customWidth="1"/>
    <col min="20" max="20" width="0.5546875" style="52" customWidth="1"/>
    <col min="21" max="21" width="11.77734375" style="52" customWidth="1"/>
    <col min="22" max="22" width="0.6640625" style="52" customWidth="1"/>
    <col min="23" max="23" width="11.33203125" style="52" customWidth="1"/>
    <col min="24" max="24" width="16.33203125" style="52" customWidth="1"/>
    <col min="25" max="25" width="12.33203125" style="52" bestFit="1" customWidth="1"/>
    <col min="26" max="16384" width="9.33203125" style="52"/>
  </cols>
  <sheetData>
    <row r="2" spans="1:27" s="55" customFormat="1" ht="21" customHeight="1">
      <c r="A2" s="285" t="s">
        <v>3</v>
      </c>
      <c r="B2" s="285"/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285"/>
      <c r="N2" s="285"/>
      <c r="O2" s="285"/>
      <c r="P2" s="285"/>
      <c r="Q2" s="285"/>
      <c r="R2" s="285"/>
      <c r="S2" s="285"/>
      <c r="T2" s="285"/>
      <c r="U2" s="285"/>
      <c r="V2" s="285"/>
      <c r="W2" s="285"/>
    </row>
    <row r="3" spans="1:27" s="54" customFormat="1" ht="21" customHeight="1">
      <c r="A3" s="285" t="s">
        <v>71</v>
      </c>
      <c r="B3" s="285"/>
      <c r="C3" s="285"/>
      <c r="D3" s="285"/>
      <c r="E3" s="285"/>
      <c r="F3" s="285"/>
      <c r="G3" s="285"/>
      <c r="H3" s="285"/>
      <c r="I3" s="285"/>
      <c r="J3" s="285"/>
      <c r="K3" s="285"/>
      <c r="L3" s="285"/>
      <c r="M3" s="285"/>
      <c r="N3" s="285"/>
      <c r="O3" s="285"/>
      <c r="P3" s="285"/>
      <c r="Q3" s="285"/>
      <c r="R3" s="285"/>
      <c r="S3" s="285"/>
      <c r="T3" s="285"/>
      <c r="U3" s="285"/>
      <c r="V3" s="285"/>
      <c r="W3" s="285"/>
    </row>
    <row r="4" spans="1:27" s="55" customFormat="1" ht="21" customHeight="1">
      <c r="A4" s="285" t="s">
        <v>179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  <c r="P4" s="285"/>
      <c r="Q4" s="285"/>
      <c r="R4" s="285"/>
      <c r="S4" s="285"/>
      <c r="T4" s="285"/>
      <c r="U4" s="285"/>
      <c r="V4" s="285"/>
      <c r="W4" s="285"/>
    </row>
    <row r="5" spans="1:27" s="55" customFormat="1" ht="21" customHeight="1">
      <c r="A5" s="139"/>
      <c r="B5" s="139"/>
      <c r="C5" s="286" t="s">
        <v>5</v>
      </c>
      <c r="D5" s="286"/>
      <c r="E5" s="286"/>
      <c r="F5" s="286"/>
      <c r="G5" s="286"/>
      <c r="H5" s="286"/>
      <c r="I5" s="286"/>
      <c r="J5" s="286"/>
      <c r="K5" s="286"/>
      <c r="L5" s="286"/>
      <c r="M5" s="286"/>
      <c r="N5" s="286"/>
      <c r="O5" s="286"/>
      <c r="P5" s="286"/>
      <c r="Q5" s="286"/>
      <c r="R5" s="286"/>
      <c r="S5" s="286"/>
      <c r="T5" s="286"/>
      <c r="U5" s="286"/>
      <c r="V5" s="286"/>
      <c r="W5" s="286"/>
    </row>
    <row r="6" spans="1:27" s="55" customFormat="1" ht="21" customHeight="1">
      <c r="A6" s="54"/>
      <c r="B6" s="54"/>
      <c r="C6" s="287" t="s">
        <v>73</v>
      </c>
      <c r="D6" s="287"/>
      <c r="E6" s="287"/>
      <c r="F6" s="287"/>
      <c r="G6" s="287"/>
      <c r="H6" s="287"/>
      <c r="I6" s="287"/>
      <c r="J6" s="287"/>
      <c r="K6" s="287"/>
      <c r="L6" s="287"/>
      <c r="M6" s="287"/>
      <c r="N6" s="287"/>
      <c r="O6" s="287"/>
      <c r="P6" s="287"/>
      <c r="Q6" s="287"/>
      <c r="R6" s="287"/>
      <c r="S6" s="287"/>
      <c r="T6" s="287"/>
      <c r="U6" s="140"/>
      <c r="V6" s="140"/>
      <c r="W6" s="58"/>
    </row>
    <row r="7" spans="1:27" s="55" customFormat="1" ht="21" customHeight="1">
      <c r="A7" s="141"/>
      <c r="B7" s="141"/>
      <c r="C7" s="102"/>
      <c r="D7" s="102"/>
      <c r="E7" s="102"/>
      <c r="F7" s="102"/>
      <c r="G7" s="102"/>
      <c r="H7" s="102"/>
      <c r="I7" s="102"/>
      <c r="J7" s="102"/>
      <c r="K7" s="284" t="s">
        <v>74</v>
      </c>
      <c r="L7" s="284"/>
      <c r="M7" s="284"/>
      <c r="N7" s="102"/>
      <c r="O7" s="287" t="s">
        <v>54</v>
      </c>
      <c r="P7" s="287"/>
      <c r="Q7" s="287"/>
      <c r="R7" s="142"/>
      <c r="S7" s="143"/>
      <c r="T7" s="102"/>
      <c r="U7" s="144"/>
      <c r="V7" s="144"/>
      <c r="W7" s="102"/>
    </row>
    <row r="8" spans="1:27" s="55" customFormat="1" ht="21" customHeight="1">
      <c r="A8" s="97"/>
      <c r="B8" s="145"/>
      <c r="C8" s="138"/>
      <c r="D8" s="138"/>
      <c r="E8" s="138"/>
      <c r="F8" s="138"/>
      <c r="G8" s="138"/>
      <c r="H8" s="102"/>
      <c r="I8" s="138" t="s">
        <v>75</v>
      </c>
      <c r="J8" s="102"/>
      <c r="K8" s="102"/>
      <c r="L8" s="102"/>
      <c r="M8" s="146"/>
      <c r="N8" s="146"/>
      <c r="O8" s="102"/>
      <c r="P8" s="146"/>
      <c r="Q8" s="102"/>
      <c r="R8" s="102"/>
      <c r="S8" s="138" t="s">
        <v>76</v>
      </c>
      <c r="T8" s="102"/>
      <c r="U8" s="144" t="s">
        <v>77</v>
      </c>
      <c r="V8" s="144"/>
      <c r="W8" s="102"/>
    </row>
    <row r="9" spans="1:27" s="55" customFormat="1" ht="21" customHeight="1">
      <c r="A9" s="97"/>
      <c r="B9" s="147"/>
      <c r="C9" s="138" t="s">
        <v>78</v>
      </c>
      <c r="D9" s="138"/>
      <c r="E9" s="138" t="s">
        <v>128</v>
      </c>
      <c r="F9" s="138"/>
      <c r="G9" s="138" t="s">
        <v>79</v>
      </c>
      <c r="H9" s="102"/>
      <c r="I9" s="138" t="s">
        <v>81</v>
      </c>
      <c r="J9" s="102"/>
      <c r="K9" s="138" t="s">
        <v>80</v>
      </c>
      <c r="L9" s="102"/>
      <c r="M9" s="102"/>
      <c r="N9" s="102"/>
      <c r="O9" s="138" t="s">
        <v>82</v>
      </c>
      <c r="P9" s="102"/>
      <c r="Q9" s="148" t="s">
        <v>83</v>
      </c>
      <c r="R9" s="54"/>
      <c r="S9" s="138" t="s">
        <v>84</v>
      </c>
      <c r="T9" s="102"/>
      <c r="U9" s="144" t="s">
        <v>85</v>
      </c>
      <c r="V9" s="144"/>
      <c r="W9" s="102"/>
    </row>
    <row r="10" spans="1:27" s="55" customFormat="1" ht="21" customHeight="1">
      <c r="A10" s="97"/>
      <c r="B10" s="149"/>
      <c r="C10" s="138" t="s">
        <v>86</v>
      </c>
      <c r="D10" s="138"/>
      <c r="E10" s="138" t="s">
        <v>87</v>
      </c>
      <c r="F10" s="138"/>
      <c r="G10" s="138" t="s">
        <v>87</v>
      </c>
      <c r="H10" s="102"/>
      <c r="I10" s="138" t="s">
        <v>90</v>
      </c>
      <c r="J10" s="102"/>
      <c r="K10" s="138" t="s">
        <v>88</v>
      </c>
      <c r="L10" s="102"/>
      <c r="M10" s="138" t="s">
        <v>89</v>
      </c>
      <c r="N10" s="102"/>
      <c r="O10" s="138" t="s">
        <v>91</v>
      </c>
      <c r="P10" s="102"/>
      <c r="Q10" s="148" t="s">
        <v>92</v>
      </c>
      <c r="R10" s="54"/>
      <c r="S10" s="138" t="s">
        <v>93</v>
      </c>
      <c r="T10" s="102"/>
      <c r="U10" s="144" t="s">
        <v>94</v>
      </c>
      <c r="V10" s="144"/>
      <c r="W10" s="102"/>
    </row>
    <row r="11" spans="1:27" s="55" customFormat="1" ht="21" customHeight="1">
      <c r="A11" s="98"/>
      <c r="B11" s="101" t="s">
        <v>72</v>
      </c>
      <c r="C11" s="100" t="s">
        <v>95</v>
      </c>
      <c r="D11" s="100"/>
      <c r="E11" s="100" t="s">
        <v>96</v>
      </c>
      <c r="F11" s="100"/>
      <c r="G11" s="100" t="s">
        <v>96</v>
      </c>
      <c r="H11" s="139"/>
      <c r="I11" s="100" t="s">
        <v>98</v>
      </c>
      <c r="J11" s="139"/>
      <c r="K11" s="100" t="s">
        <v>97</v>
      </c>
      <c r="L11" s="139"/>
      <c r="M11" s="100" t="s">
        <v>51</v>
      </c>
      <c r="N11" s="139"/>
      <c r="O11" s="100" t="s">
        <v>99</v>
      </c>
      <c r="P11" s="139"/>
      <c r="Q11" s="150" t="s">
        <v>100</v>
      </c>
      <c r="R11" s="151"/>
      <c r="S11" s="100" t="s">
        <v>101</v>
      </c>
      <c r="T11" s="139"/>
      <c r="U11" s="151" t="s">
        <v>102</v>
      </c>
      <c r="V11" s="151"/>
      <c r="W11" s="100" t="s">
        <v>76</v>
      </c>
    </row>
    <row r="12" spans="1:27" s="55" customFormat="1" ht="5.0999999999999996" customHeight="1">
      <c r="A12" s="97"/>
      <c r="B12" s="61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54"/>
      <c r="R12" s="54"/>
      <c r="S12" s="102"/>
      <c r="T12" s="102"/>
      <c r="U12" s="54"/>
      <c r="V12" s="54"/>
      <c r="W12" s="102"/>
    </row>
    <row r="13" spans="1:27" ht="21" customHeight="1">
      <c r="A13" s="146" t="s">
        <v>159</v>
      </c>
      <c r="B13" s="97"/>
      <c r="C13" s="152">
        <v>255448552</v>
      </c>
      <c r="D13" s="152"/>
      <c r="E13" s="152">
        <v>143470</v>
      </c>
      <c r="F13" s="152"/>
      <c r="G13" s="152">
        <v>-248867968</v>
      </c>
      <c r="H13" s="152"/>
      <c r="I13" s="152">
        <v>-240</v>
      </c>
      <c r="J13" s="152"/>
      <c r="K13" s="152">
        <v>11350</v>
      </c>
      <c r="L13" s="152"/>
      <c r="M13" s="152">
        <v>-4059548</v>
      </c>
      <c r="N13" s="152"/>
      <c r="O13" s="152">
        <v>-37891</v>
      </c>
      <c r="P13" s="152"/>
      <c r="Q13" s="153">
        <v>-37891</v>
      </c>
      <c r="R13" s="152"/>
      <c r="S13" s="153">
        <f>+C13+E13+G13+K13+M13+I13+Q13</f>
        <v>2637725</v>
      </c>
      <c r="T13" s="152"/>
      <c r="U13" s="152">
        <v>-12</v>
      </c>
      <c r="V13" s="152"/>
      <c r="W13" s="152">
        <f>+S13+U13</f>
        <v>2637713</v>
      </c>
      <c r="X13" s="154"/>
      <c r="Y13" s="70"/>
      <c r="AA13" s="70"/>
    </row>
    <row r="14" spans="1:27" ht="4.95" customHeight="1">
      <c r="A14" s="146"/>
      <c r="B14" s="97"/>
      <c r="C14" s="152"/>
      <c r="D14" s="152"/>
      <c r="E14" s="152"/>
      <c r="F14" s="152"/>
      <c r="G14" s="152"/>
      <c r="H14" s="152"/>
      <c r="I14" s="152"/>
      <c r="J14" s="152"/>
      <c r="K14" s="152"/>
      <c r="L14" s="152"/>
      <c r="M14" s="152"/>
      <c r="N14" s="152"/>
      <c r="O14" s="152"/>
      <c r="P14" s="152"/>
      <c r="Q14" s="153"/>
      <c r="R14" s="152"/>
      <c r="S14" s="153"/>
      <c r="T14" s="152"/>
      <c r="U14" s="152"/>
      <c r="V14" s="152"/>
      <c r="W14" s="152"/>
      <c r="X14" s="154"/>
      <c r="Y14" s="70"/>
      <c r="AA14" s="70"/>
    </row>
    <row r="15" spans="1:27" ht="21" customHeight="1">
      <c r="A15" s="146" t="s">
        <v>160</v>
      </c>
      <c r="B15" s="97"/>
      <c r="C15" s="152"/>
      <c r="D15" s="152"/>
      <c r="E15" s="152"/>
      <c r="F15" s="152"/>
      <c r="G15" s="152"/>
      <c r="H15" s="152"/>
      <c r="I15" s="152"/>
      <c r="J15" s="152"/>
      <c r="K15" s="152"/>
      <c r="L15" s="152"/>
      <c r="M15" s="152"/>
      <c r="N15" s="152"/>
      <c r="O15" s="152"/>
      <c r="P15" s="152"/>
      <c r="Q15" s="152"/>
      <c r="R15" s="152"/>
      <c r="S15" s="152"/>
      <c r="T15" s="152"/>
      <c r="U15" s="152"/>
      <c r="V15" s="152"/>
      <c r="W15" s="152"/>
      <c r="X15" s="128"/>
      <c r="Y15" s="70"/>
      <c r="AA15" s="70"/>
    </row>
    <row r="16" spans="1:27" ht="21" customHeight="1">
      <c r="A16" s="146" t="s">
        <v>161</v>
      </c>
      <c r="B16" s="97"/>
      <c r="C16" s="152"/>
      <c r="D16" s="152"/>
      <c r="E16" s="152"/>
      <c r="F16" s="152"/>
      <c r="G16" s="152"/>
      <c r="H16" s="152"/>
      <c r="I16" s="152"/>
      <c r="J16" s="152"/>
      <c r="K16" s="152"/>
      <c r="L16" s="152"/>
      <c r="M16" s="152"/>
      <c r="N16" s="152"/>
      <c r="O16" s="152"/>
      <c r="P16" s="152"/>
      <c r="Q16" s="152"/>
      <c r="R16" s="152"/>
      <c r="S16" s="152"/>
      <c r="T16" s="152"/>
      <c r="U16" s="152"/>
      <c r="V16" s="152"/>
      <c r="W16" s="152"/>
      <c r="X16" s="128"/>
      <c r="Y16" s="70"/>
      <c r="AA16" s="70"/>
    </row>
    <row r="17" spans="1:27" s="55" customFormat="1" ht="21" customHeight="1">
      <c r="A17" s="85" t="s">
        <v>162</v>
      </c>
      <c r="B17" s="61"/>
      <c r="C17" s="106">
        <v>740357780</v>
      </c>
      <c r="D17" s="106"/>
      <c r="E17" s="155">
        <v>0</v>
      </c>
      <c r="F17" s="106"/>
      <c r="G17" s="106">
        <v>-740034507</v>
      </c>
      <c r="H17" s="106"/>
      <c r="I17" s="155">
        <v>0</v>
      </c>
      <c r="J17" s="106"/>
      <c r="K17" s="155">
        <v>0</v>
      </c>
      <c r="L17" s="106"/>
      <c r="M17" s="155">
        <v>0</v>
      </c>
      <c r="N17" s="106"/>
      <c r="O17" s="155">
        <v>0</v>
      </c>
      <c r="P17" s="106"/>
      <c r="Q17" s="155">
        <f>+O17</f>
        <v>0</v>
      </c>
      <c r="R17" s="106"/>
      <c r="S17" s="156">
        <f>+C17+E17+G17+K17+M17+I17+Q17</f>
        <v>323273</v>
      </c>
      <c r="T17" s="106"/>
      <c r="U17" s="155">
        <v>0</v>
      </c>
      <c r="V17" s="106"/>
      <c r="W17" s="106">
        <f>+S17+U17</f>
        <v>323273</v>
      </c>
      <c r="X17" s="157"/>
      <c r="Y17" s="158"/>
      <c r="AA17" s="158"/>
    </row>
    <row r="18" spans="1:27" s="55" customFormat="1" ht="21" customHeight="1">
      <c r="A18" s="159" t="s">
        <v>163</v>
      </c>
      <c r="B18" s="61"/>
      <c r="C18" s="248"/>
      <c r="D18" s="248"/>
      <c r="E18" s="249"/>
      <c r="F18" s="248"/>
      <c r="G18" s="248"/>
      <c r="H18" s="248"/>
      <c r="I18" s="249"/>
      <c r="J18" s="248"/>
      <c r="K18" s="249"/>
      <c r="L18" s="248"/>
      <c r="M18" s="249"/>
      <c r="N18" s="248"/>
      <c r="O18" s="249"/>
      <c r="P18" s="248"/>
      <c r="Q18" s="249"/>
      <c r="R18" s="248"/>
      <c r="S18" s="250"/>
      <c r="T18" s="248"/>
      <c r="U18" s="249"/>
      <c r="V18" s="248"/>
      <c r="W18" s="248"/>
      <c r="X18" s="157"/>
      <c r="Y18" s="158"/>
      <c r="AA18" s="158"/>
    </row>
    <row r="19" spans="1:27" s="55" customFormat="1" ht="21" customHeight="1">
      <c r="A19" s="146" t="s">
        <v>161</v>
      </c>
      <c r="B19" s="61"/>
      <c r="C19" s="243">
        <f>SUM(C17:C18)</f>
        <v>740357780</v>
      </c>
      <c r="D19" s="243"/>
      <c r="E19" s="256">
        <f t="shared" ref="E19:W19" si="0">SUM(E17:E18)</f>
        <v>0</v>
      </c>
      <c r="F19" s="243">
        <f t="shared" si="0"/>
        <v>0</v>
      </c>
      <c r="G19" s="243">
        <f t="shared" si="0"/>
        <v>-740034507</v>
      </c>
      <c r="H19" s="243"/>
      <c r="I19" s="256">
        <f>SUM(I17:I18)</f>
        <v>0</v>
      </c>
      <c r="J19" s="119"/>
      <c r="K19" s="256">
        <f t="shared" si="0"/>
        <v>0</v>
      </c>
      <c r="L19" s="119"/>
      <c r="M19" s="256">
        <f t="shared" si="0"/>
        <v>0</v>
      </c>
      <c r="N19" s="119"/>
      <c r="O19" s="256">
        <f t="shared" si="0"/>
        <v>0</v>
      </c>
      <c r="P19" s="119"/>
      <c r="Q19" s="256">
        <f t="shared" si="0"/>
        <v>0</v>
      </c>
      <c r="R19" s="243"/>
      <c r="S19" s="243">
        <f t="shared" si="0"/>
        <v>323273</v>
      </c>
      <c r="T19" s="243"/>
      <c r="U19" s="247">
        <f t="shared" si="0"/>
        <v>0</v>
      </c>
      <c r="V19" s="243"/>
      <c r="W19" s="243">
        <f t="shared" si="0"/>
        <v>323273</v>
      </c>
      <c r="X19" s="157"/>
      <c r="Y19" s="158"/>
      <c r="AA19" s="158"/>
    </row>
    <row r="20" spans="1:27" s="55" customFormat="1" ht="4.95" customHeight="1">
      <c r="A20" s="159"/>
      <c r="B20" s="61"/>
      <c r="C20" s="152"/>
      <c r="D20" s="152"/>
      <c r="E20" s="160"/>
      <c r="F20" s="152"/>
      <c r="G20" s="152"/>
      <c r="H20" s="152"/>
      <c r="I20" s="160"/>
      <c r="J20" s="152"/>
      <c r="K20" s="160"/>
      <c r="L20" s="152"/>
      <c r="M20" s="160"/>
      <c r="N20" s="152"/>
      <c r="O20" s="160"/>
      <c r="P20" s="152"/>
      <c r="Q20" s="160"/>
      <c r="R20" s="152"/>
      <c r="S20" s="161"/>
      <c r="T20" s="152"/>
      <c r="U20" s="160"/>
      <c r="V20" s="152"/>
      <c r="W20" s="152"/>
      <c r="X20" s="157"/>
      <c r="Y20" s="158"/>
      <c r="AA20" s="158"/>
    </row>
    <row r="21" spans="1:27" ht="21" customHeight="1">
      <c r="A21" s="159" t="s">
        <v>103</v>
      </c>
      <c r="B21" s="97"/>
      <c r="C21" s="152"/>
      <c r="D21" s="152"/>
      <c r="E21" s="152"/>
      <c r="F21" s="152"/>
      <c r="G21" s="152"/>
      <c r="H21" s="152"/>
      <c r="I21" s="152"/>
      <c r="J21" s="152"/>
      <c r="K21" s="152"/>
      <c r="L21" s="152"/>
      <c r="M21" s="152"/>
      <c r="N21" s="152"/>
      <c r="O21" s="152"/>
      <c r="P21" s="152"/>
      <c r="Q21" s="152"/>
      <c r="R21" s="152"/>
      <c r="S21" s="152"/>
      <c r="T21" s="152"/>
      <c r="U21" s="152"/>
      <c r="V21" s="152"/>
      <c r="W21" s="152"/>
      <c r="X21" s="115"/>
      <c r="Y21" s="70"/>
      <c r="AA21" s="70"/>
    </row>
    <row r="22" spans="1:27" ht="21" customHeight="1">
      <c r="A22" s="85" t="s">
        <v>164</v>
      </c>
      <c r="B22" s="97"/>
      <c r="C22" s="164">
        <v>0</v>
      </c>
      <c r="D22" s="118"/>
      <c r="E22" s="164">
        <v>0</v>
      </c>
      <c r="F22" s="118"/>
      <c r="G22" s="164">
        <v>0</v>
      </c>
      <c r="H22" s="164"/>
      <c r="I22" s="164">
        <v>0</v>
      </c>
      <c r="J22" s="164"/>
      <c r="K22" s="164">
        <v>0</v>
      </c>
      <c r="L22" s="106"/>
      <c r="M22" s="106">
        <f>'P6'!G36</f>
        <v>-19610</v>
      </c>
      <c r="N22" s="106"/>
      <c r="O22" s="164">
        <v>0</v>
      </c>
      <c r="P22" s="164"/>
      <c r="Q22" s="164">
        <f>+O22</f>
        <v>0</v>
      </c>
      <c r="R22" s="106"/>
      <c r="S22" s="156">
        <f>+C22+E22+G22+K22+M22+I22+Q22</f>
        <v>-19610</v>
      </c>
      <c r="T22" s="106"/>
      <c r="U22" s="164">
        <f>'P6'!G37</f>
        <v>0</v>
      </c>
      <c r="V22" s="106"/>
      <c r="W22" s="106">
        <f>+S22+U22</f>
        <v>-19610</v>
      </c>
      <c r="X22" s="128"/>
      <c r="Y22" s="70"/>
      <c r="AA22" s="70"/>
    </row>
    <row r="23" spans="1:27" ht="21" customHeight="1">
      <c r="A23" s="159" t="s">
        <v>165</v>
      </c>
      <c r="B23" s="97"/>
      <c r="C23" s="163">
        <f>SUM(C22)</f>
        <v>0</v>
      </c>
      <c r="D23" s="162"/>
      <c r="E23" s="163">
        <f>SUM(E22)</f>
        <v>0</v>
      </c>
      <c r="F23" s="162"/>
      <c r="G23" s="163">
        <f>SUM(G22)</f>
        <v>0</v>
      </c>
      <c r="H23" s="163"/>
      <c r="I23" s="163">
        <f>SUM(I22)</f>
        <v>0</v>
      </c>
      <c r="J23" s="163"/>
      <c r="K23" s="163">
        <f>SUM(K22)</f>
        <v>0</v>
      </c>
      <c r="L23" s="163"/>
      <c r="M23" s="163">
        <f>SUM(M22)</f>
        <v>-19610</v>
      </c>
      <c r="N23" s="163"/>
      <c r="O23" s="163">
        <f>SUM(O22)</f>
        <v>0</v>
      </c>
      <c r="P23" s="163"/>
      <c r="Q23" s="163">
        <f>SUM(Q22)</f>
        <v>0</v>
      </c>
      <c r="R23" s="163"/>
      <c r="S23" s="163">
        <f>SUM(S22)</f>
        <v>-19610</v>
      </c>
      <c r="T23" s="163"/>
      <c r="U23" s="163">
        <f>SUM(U22)</f>
        <v>0</v>
      </c>
      <c r="V23" s="163"/>
      <c r="W23" s="163">
        <f>SUM(W22)</f>
        <v>-19610</v>
      </c>
      <c r="X23" s="128"/>
      <c r="Y23" s="70"/>
      <c r="AA23" s="70"/>
    </row>
    <row r="24" spans="1:27" ht="5.0999999999999996" customHeight="1">
      <c r="A24" s="146"/>
      <c r="B24" s="97"/>
      <c r="C24" s="152"/>
      <c r="D24" s="152"/>
      <c r="E24" s="152"/>
      <c r="F24" s="152"/>
      <c r="G24" s="152"/>
      <c r="H24" s="152"/>
      <c r="I24" s="152"/>
      <c r="J24" s="152"/>
      <c r="K24" s="152"/>
      <c r="L24" s="152"/>
      <c r="M24" s="152"/>
      <c r="N24" s="152"/>
      <c r="O24" s="152"/>
      <c r="P24" s="152"/>
      <c r="Q24" s="152"/>
      <c r="R24" s="152"/>
      <c r="S24" s="152"/>
      <c r="T24" s="152"/>
      <c r="U24" s="152"/>
      <c r="V24" s="152"/>
      <c r="W24" s="152"/>
      <c r="X24" s="128"/>
      <c r="Y24" s="70"/>
      <c r="AA24" s="70"/>
    </row>
    <row r="25" spans="1:27" s="55" customFormat="1" ht="18.75" customHeight="1" thickBot="1">
      <c r="A25" s="159" t="s">
        <v>180</v>
      </c>
      <c r="B25" s="97"/>
      <c r="C25" s="165">
        <f>C13+C19+C23</f>
        <v>995806332</v>
      </c>
      <c r="D25" s="165"/>
      <c r="E25" s="165">
        <f t="shared" ref="E25:W25" si="1">E13+E19+E23</f>
        <v>143470</v>
      </c>
      <c r="F25" s="165"/>
      <c r="G25" s="165">
        <f t="shared" si="1"/>
        <v>-988902475</v>
      </c>
      <c r="H25" s="165"/>
      <c r="I25" s="165">
        <f>I13+I19+I23</f>
        <v>-240</v>
      </c>
      <c r="J25" s="165"/>
      <c r="K25" s="165">
        <f t="shared" si="1"/>
        <v>11350</v>
      </c>
      <c r="L25" s="165">
        <f t="shared" si="1"/>
        <v>0</v>
      </c>
      <c r="M25" s="165">
        <f t="shared" si="1"/>
        <v>-4079158</v>
      </c>
      <c r="N25" s="165"/>
      <c r="O25" s="165">
        <f t="shared" si="1"/>
        <v>-37891</v>
      </c>
      <c r="P25" s="165"/>
      <c r="Q25" s="165">
        <f t="shared" si="1"/>
        <v>-37891</v>
      </c>
      <c r="R25" s="165"/>
      <c r="S25" s="165">
        <f>S13+S19+S23</f>
        <v>2941388</v>
      </c>
      <c r="T25" s="165"/>
      <c r="U25" s="165">
        <f t="shared" si="1"/>
        <v>-12</v>
      </c>
      <c r="V25" s="165"/>
      <c r="W25" s="165">
        <f t="shared" si="1"/>
        <v>2941376</v>
      </c>
      <c r="X25" s="166"/>
      <c r="Y25" s="158"/>
    </row>
    <row r="26" spans="1:27" s="55" customFormat="1" ht="18.75" customHeight="1" thickTop="1">
      <c r="A26" s="159"/>
      <c r="B26" s="97"/>
      <c r="C26" s="152"/>
      <c r="D26" s="152"/>
      <c r="E26" s="152"/>
      <c r="F26" s="152"/>
      <c r="G26" s="152"/>
      <c r="H26" s="152"/>
      <c r="I26" s="152"/>
      <c r="J26" s="152"/>
      <c r="K26" s="152"/>
      <c r="L26" s="152"/>
      <c r="M26" s="152"/>
      <c r="N26" s="152"/>
      <c r="O26" s="152"/>
      <c r="P26" s="152"/>
      <c r="Q26" s="152"/>
      <c r="R26" s="152"/>
      <c r="S26" s="152"/>
      <c r="T26" s="152"/>
      <c r="U26" s="152"/>
      <c r="V26" s="152"/>
      <c r="W26" s="152"/>
      <c r="X26" s="166"/>
      <c r="Y26" s="158"/>
    </row>
    <row r="27" spans="1:27" ht="21" customHeight="1">
      <c r="A27" s="146" t="s">
        <v>141</v>
      </c>
      <c r="B27" s="97"/>
      <c r="C27" s="152">
        <v>995806332</v>
      </c>
      <c r="D27" s="152"/>
      <c r="E27" s="160">
        <v>0</v>
      </c>
      <c r="F27" s="152"/>
      <c r="G27" s="152">
        <v>-988902475</v>
      </c>
      <c r="H27" s="152"/>
      <c r="I27" s="152">
        <v>-240</v>
      </c>
      <c r="J27" s="152"/>
      <c r="K27" s="152">
        <v>0</v>
      </c>
      <c r="L27" s="152"/>
      <c r="M27" s="160">
        <v>-3952580</v>
      </c>
      <c r="N27" s="152"/>
      <c r="O27" s="152">
        <v>-37891</v>
      </c>
      <c r="P27" s="152"/>
      <c r="Q27" s="153">
        <f>SUM(O27:P27)</f>
        <v>-37891</v>
      </c>
      <c r="R27" s="152"/>
      <c r="S27" s="161">
        <f>+C27+E27+G27+K27+M27+Q27+I27</f>
        <v>2913146</v>
      </c>
      <c r="T27" s="152"/>
      <c r="U27" s="152">
        <v>-12</v>
      </c>
      <c r="V27" s="152"/>
      <c r="W27" s="152">
        <f>+S27+U27</f>
        <v>2913134</v>
      </c>
      <c r="X27" s="154"/>
      <c r="Y27" s="70"/>
      <c r="AA27" s="70"/>
    </row>
    <row r="28" spans="1:27" ht="4.95" customHeight="1">
      <c r="A28" s="146"/>
      <c r="B28" s="97"/>
      <c r="C28" s="152"/>
      <c r="D28" s="152"/>
      <c r="E28" s="152"/>
      <c r="F28" s="152"/>
      <c r="G28" s="152"/>
      <c r="H28" s="152"/>
      <c r="I28" s="152"/>
      <c r="J28" s="152"/>
      <c r="K28" s="152"/>
      <c r="L28" s="152"/>
      <c r="M28" s="152"/>
      <c r="N28" s="152"/>
      <c r="O28" s="152"/>
      <c r="P28" s="152"/>
      <c r="Q28" s="153"/>
      <c r="R28" s="152"/>
      <c r="S28" s="153"/>
      <c r="T28" s="152"/>
      <c r="U28" s="152"/>
      <c r="V28" s="152"/>
      <c r="W28" s="152"/>
      <c r="X28" s="154"/>
      <c r="Y28" s="70"/>
      <c r="AA28" s="70"/>
    </row>
    <row r="29" spans="1:27" ht="21" customHeight="1">
      <c r="A29" s="146" t="s">
        <v>160</v>
      </c>
      <c r="B29" s="97"/>
      <c r="C29" s="152"/>
      <c r="D29" s="152"/>
      <c r="E29" s="152"/>
      <c r="F29" s="152"/>
      <c r="G29" s="152"/>
      <c r="H29" s="152"/>
      <c r="I29" s="152"/>
      <c r="J29" s="152"/>
      <c r="K29" s="152"/>
      <c r="L29" s="152"/>
      <c r="M29" s="152"/>
      <c r="N29" s="152"/>
      <c r="O29" s="152"/>
      <c r="P29" s="152"/>
      <c r="Q29" s="152"/>
      <c r="R29" s="152"/>
      <c r="S29" s="152"/>
      <c r="T29" s="152"/>
      <c r="U29" s="152"/>
      <c r="V29" s="152"/>
      <c r="W29" s="152"/>
      <c r="X29" s="128"/>
      <c r="Y29" s="70"/>
      <c r="AA29" s="70"/>
    </row>
    <row r="30" spans="1:27" ht="21" customHeight="1">
      <c r="A30" s="146" t="s">
        <v>161</v>
      </c>
      <c r="B30" s="97"/>
      <c r="C30" s="152"/>
      <c r="D30" s="152"/>
      <c r="E30" s="152"/>
      <c r="F30" s="152"/>
      <c r="G30" s="152"/>
      <c r="H30" s="152"/>
      <c r="I30" s="152"/>
      <c r="J30" s="152"/>
      <c r="K30" s="152"/>
      <c r="L30" s="152"/>
      <c r="M30" s="152"/>
      <c r="N30" s="152"/>
      <c r="O30" s="152"/>
      <c r="P30" s="152"/>
      <c r="Q30" s="152"/>
      <c r="R30" s="152"/>
      <c r="S30" s="152"/>
      <c r="T30" s="152"/>
      <c r="U30" s="152"/>
      <c r="V30" s="152"/>
      <c r="W30" s="152"/>
      <c r="X30" s="128"/>
      <c r="Y30" s="70"/>
      <c r="AA30" s="70"/>
    </row>
    <row r="31" spans="1:27" s="55" customFormat="1" ht="19.8">
      <c r="A31" s="85" t="s">
        <v>182</v>
      </c>
      <c r="B31" s="240">
        <v>9</v>
      </c>
      <c r="C31" s="106">
        <v>-992486978</v>
      </c>
      <c r="D31" s="106"/>
      <c r="E31" s="155">
        <v>0</v>
      </c>
      <c r="F31" s="106"/>
      <c r="G31" s="106">
        <v>988902475</v>
      </c>
      <c r="H31" s="106"/>
      <c r="I31" s="155">
        <v>0</v>
      </c>
      <c r="J31" s="106"/>
      <c r="K31" s="155">
        <v>0</v>
      </c>
      <c r="L31" s="106"/>
      <c r="M31" s="155">
        <v>3584503</v>
      </c>
      <c r="N31" s="106"/>
      <c r="O31" s="155">
        <v>0</v>
      </c>
      <c r="P31" s="106"/>
      <c r="Q31" s="155">
        <f>+O31</f>
        <v>0</v>
      </c>
      <c r="R31" s="106"/>
      <c r="S31" s="156">
        <f>+C31+E31+G31+K31+M31+I31+Q31</f>
        <v>0</v>
      </c>
      <c r="T31" s="106"/>
      <c r="U31" s="155">
        <v>0</v>
      </c>
      <c r="V31" s="106"/>
      <c r="W31" s="106">
        <f>+S31+U31</f>
        <v>0</v>
      </c>
      <c r="X31" s="157"/>
      <c r="Y31" s="158"/>
      <c r="AA31" s="158"/>
    </row>
    <row r="32" spans="1:27" s="55" customFormat="1" ht="21" customHeight="1">
      <c r="A32" s="159" t="s">
        <v>163</v>
      </c>
      <c r="B32" s="61"/>
      <c r="C32" s="248"/>
      <c r="D32" s="248"/>
      <c r="E32" s="249"/>
      <c r="F32" s="248"/>
      <c r="G32" s="248"/>
      <c r="H32" s="248"/>
      <c r="I32" s="249"/>
      <c r="J32" s="248"/>
      <c r="K32" s="249"/>
      <c r="L32" s="248"/>
      <c r="M32" s="249"/>
      <c r="N32" s="248"/>
      <c r="O32" s="249"/>
      <c r="P32" s="248"/>
      <c r="Q32" s="249"/>
      <c r="R32" s="248"/>
      <c r="S32" s="250"/>
      <c r="T32" s="248"/>
      <c r="U32" s="249"/>
      <c r="V32" s="248"/>
      <c r="W32" s="248"/>
      <c r="X32" s="157"/>
      <c r="Y32" s="158"/>
      <c r="AA32" s="158"/>
    </row>
    <row r="33" spans="1:27" s="55" customFormat="1" ht="19.8">
      <c r="A33" s="146" t="s">
        <v>161</v>
      </c>
      <c r="B33" s="76"/>
      <c r="C33" s="243">
        <f>SUM(C31:C32)</f>
        <v>-992486978</v>
      </c>
      <c r="D33" s="243"/>
      <c r="E33" s="256">
        <f t="shared" ref="E33:G33" si="2">SUM(E31:E32)</f>
        <v>0</v>
      </c>
      <c r="F33" s="243">
        <f t="shared" si="2"/>
        <v>0</v>
      </c>
      <c r="G33" s="243">
        <f t="shared" si="2"/>
        <v>988902475</v>
      </c>
      <c r="H33" s="243"/>
      <c r="I33" s="256">
        <f>SUM(I31:I32)</f>
        <v>0</v>
      </c>
      <c r="J33" s="119"/>
      <c r="K33" s="256">
        <f t="shared" ref="K33" si="3">SUM(K31:K32)</f>
        <v>0</v>
      </c>
      <c r="L33" s="243"/>
      <c r="M33" s="243">
        <f t="shared" ref="M33" si="4">SUM(M31:M32)</f>
        <v>3584503</v>
      </c>
      <c r="N33" s="243"/>
      <c r="O33" s="256">
        <f t="shared" ref="O33" si="5">SUM(O31:O32)</f>
        <v>0</v>
      </c>
      <c r="P33" s="119"/>
      <c r="Q33" s="256">
        <f t="shared" ref="Q33" si="6">SUM(Q31:Q32)</f>
        <v>0</v>
      </c>
      <c r="R33" s="119"/>
      <c r="S33" s="257">
        <f t="shared" ref="S33" si="7">SUM(S31:S32)</f>
        <v>0</v>
      </c>
      <c r="T33" s="119"/>
      <c r="U33" s="256">
        <f t="shared" ref="U33" si="8">SUM(U31:U32)</f>
        <v>0</v>
      </c>
      <c r="V33" s="119"/>
      <c r="W33" s="119">
        <f t="shared" ref="W33" si="9">SUM(W31:W32)</f>
        <v>0</v>
      </c>
      <c r="X33" s="157"/>
      <c r="Y33" s="158"/>
      <c r="AA33" s="158"/>
    </row>
    <row r="34" spans="1:27" ht="5.0999999999999996" customHeight="1">
      <c r="A34" s="146"/>
      <c r="B34" s="97"/>
      <c r="C34" s="152"/>
      <c r="D34" s="152"/>
      <c r="E34" s="152"/>
      <c r="F34" s="152"/>
      <c r="G34" s="152"/>
      <c r="H34" s="152"/>
      <c r="I34" s="152"/>
      <c r="J34" s="152"/>
      <c r="K34" s="152"/>
      <c r="L34" s="152"/>
      <c r="M34" s="152"/>
      <c r="N34" s="152"/>
      <c r="O34" s="152"/>
      <c r="P34" s="152"/>
      <c r="Q34" s="152"/>
      <c r="R34" s="152"/>
      <c r="S34" s="152"/>
      <c r="T34" s="152"/>
      <c r="U34" s="152"/>
      <c r="V34" s="152"/>
      <c r="W34" s="152"/>
      <c r="X34" s="128"/>
      <c r="Y34" s="70"/>
      <c r="AA34" s="70"/>
    </row>
    <row r="35" spans="1:27" ht="21" customHeight="1">
      <c r="A35" s="159" t="s">
        <v>103</v>
      </c>
      <c r="B35" s="97"/>
      <c r="C35" s="152"/>
      <c r="D35" s="152"/>
      <c r="E35" s="152"/>
      <c r="F35" s="152"/>
      <c r="G35" s="152"/>
      <c r="H35" s="152"/>
      <c r="I35" s="152"/>
      <c r="J35" s="152"/>
      <c r="K35" s="152"/>
      <c r="L35" s="152"/>
      <c r="M35" s="152"/>
      <c r="N35" s="152"/>
      <c r="O35" s="152"/>
      <c r="P35" s="152"/>
      <c r="Q35" s="152"/>
      <c r="R35" s="152"/>
      <c r="S35" s="152"/>
      <c r="T35" s="152"/>
      <c r="U35" s="152"/>
      <c r="V35" s="152"/>
      <c r="W35" s="152"/>
      <c r="X35" s="115"/>
      <c r="Y35" s="70"/>
      <c r="AA35" s="70"/>
    </row>
    <row r="36" spans="1:27" ht="21" customHeight="1">
      <c r="A36" s="85" t="s">
        <v>105</v>
      </c>
      <c r="B36" s="97"/>
      <c r="C36" s="94">
        <v>0</v>
      </c>
      <c r="D36" s="155"/>
      <c r="E36" s="94">
        <v>0</v>
      </c>
      <c r="F36" s="155"/>
      <c r="G36" s="94">
        <v>0</v>
      </c>
      <c r="H36" s="155"/>
      <c r="I36" s="155">
        <v>0</v>
      </c>
      <c r="J36" s="94"/>
      <c r="K36" s="94">
        <v>0</v>
      </c>
      <c r="L36" s="106"/>
      <c r="M36" s="106">
        <f>+'P6'!F36</f>
        <v>-42302</v>
      </c>
      <c r="N36" s="152"/>
      <c r="O36" s="164">
        <v>0</v>
      </c>
      <c r="P36" s="164"/>
      <c r="Q36" s="164">
        <f>+O36</f>
        <v>0</v>
      </c>
      <c r="R36" s="152"/>
      <c r="S36" s="156">
        <f>+C36+E36+G36+K36+M36+Q36</f>
        <v>-42302</v>
      </c>
      <c r="T36" s="152"/>
      <c r="U36" s="164">
        <f>+'P6'!F37</f>
        <v>0</v>
      </c>
      <c r="V36" s="152"/>
      <c r="W36" s="106">
        <f>+S36+U36</f>
        <v>-42302</v>
      </c>
      <c r="X36" s="128"/>
      <c r="Y36" s="70"/>
      <c r="AA36" s="70"/>
    </row>
    <row r="37" spans="1:27" s="55" customFormat="1" ht="21" customHeight="1">
      <c r="A37" s="159" t="s">
        <v>104</v>
      </c>
      <c r="B37" s="97"/>
      <c r="C37" s="272">
        <f>SUM(C36:C36)</f>
        <v>0</v>
      </c>
      <c r="D37" s="273"/>
      <c r="E37" s="272">
        <f>SUM(E36:E36)</f>
        <v>0</v>
      </c>
      <c r="F37" s="273"/>
      <c r="G37" s="272">
        <f>SUM(G36:G36)</f>
        <v>0</v>
      </c>
      <c r="H37" s="272"/>
      <c r="I37" s="272">
        <f t="shared" ref="I37" si="10">SUM(I36:I36)</f>
        <v>0</v>
      </c>
      <c r="J37" s="167"/>
      <c r="K37" s="167">
        <f>SUM(K36:K36)</f>
        <v>0</v>
      </c>
      <c r="L37" s="163"/>
      <c r="M37" s="163">
        <f t="shared" ref="M37:W37" si="11">SUM(M36:M36)</f>
        <v>-42302</v>
      </c>
      <c r="N37" s="163"/>
      <c r="O37" s="163">
        <f t="shared" si="11"/>
        <v>0</v>
      </c>
      <c r="P37" s="163"/>
      <c r="Q37" s="163">
        <f t="shared" si="11"/>
        <v>0</v>
      </c>
      <c r="R37" s="163"/>
      <c r="S37" s="163">
        <f t="shared" si="11"/>
        <v>-42302</v>
      </c>
      <c r="T37" s="163"/>
      <c r="U37" s="163">
        <f t="shared" si="11"/>
        <v>0</v>
      </c>
      <c r="V37" s="163"/>
      <c r="W37" s="163">
        <f t="shared" si="11"/>
        <v>-42302</v>
      </c>
      <c r="X37" s="168"/>
      <c r="Y37" s="158"/>
      <c r="AA37" s="158"/>
    </row>
    <row r="38" spans="1:27" ht="5.0999999999999996" customHeight="1">
      <c r="A38" s="146"/>
      <c r="B38" s="97"/>
      <c r="C38" s="152"/>
      <c r="D38" s="152"/>
      <c r="E38" s="152"/>
      <c r="F38" s="152"/>
      <c r="G38" s="152"/>
      <c r="H38" s="152"/>
      <c r="I38" s="152"/>
      <c r="J38" s="152"/>
      <c r="K38" s="152"/>
      <c r="L38" s="152"/>
      <c r="M38" s="152"/>
      <c r="N38" s="152"/>
      <c r="O38" s="152"/>
      <c r="P38" s="152"/>
      <c r="Q38" s="152"/>
      <c r="R38" s="152"/>
      <c r="S38" s="152"/>
      <c r="T38" s="152"/>
      <c r="U38" s="152"/>
      <c r="V38" s="152"/>
      <c r="W38" s="152"/>
      <c r="X38" s="128"/>
      <c r="Y38" s="70"/>
      <c r="AA38" s="70"/>
    </row>
    <row r="39" spans="1:27" s="55" customFormat="1" ht="18.75" customHeight="1" thickBot="1">
      <c r="A39" s="159" t="s">
        <v>181</v>
      </c>
      <c r="B39" s="97"/>
      <c r="C39" s="165">
        <f>C27+C33+C37</f>
        <v>3319354</v>
      </c>
      <c r="D39" s="165"/>
      <c r="E39" s="255">
        <f t="shared" ref="E39:W39" si="12">E27+E33+E37</f>
        <v>0</v>
      </c>
      <c r="F39" s="165"/>
      <c r="G39" s="165">
        <f t="shared" si="12"/>
        <v>0</v>
      </c>
      <c r="H39" s="165"/>
      <c r="I39" s="165">
        <f>I27+I33+I37</f>
        <v>-240</v>
      </c>
      <c r="J39" s="165"/>
      <c r="K39" s="255">
        <f t="shared" si="12"/>
        <v>0</v>
      </c>
      <c r="L39" s="165">
        <f t="shared" si="12"/>
        <v>0</v>
      </c>
      <c r="M39" s="165">
        <f t="shared" si="12"/>
        <v>-410379</v>
      </c>
      <c r="N39" s="165"/>
      <c r="O39" s="165">
        <f t="shared" si="12"/>
        <v>-37891</v>
      </c>
      <c r="P39" s="165"/>
      <c r="Q39" s="165">
        <f t="shared" si="12"/>
        <v>-37891</v>
      </c>
      <c r="R39" s="165"/>
      <c r="S39" s="165">
        <f>S27+S33+S37</f>
        <v>2870844</v>
      </c>
      <c r="T39" s="165"/>
      <c r="U39" s="165">
        <f>U27+U33+U37</f>
        <v>-12</v>
      </c>
      <c r="V39" s="165"/>
      <c r="W39" s="165">
        <f t="shared" si="12"/>
        <v>2870832</v>
      </c>
      <c r="X39" s="166"/>
      <c r="Y39" s="158"/>
    </row>
    <row r="40" spans="1:27" ht="15" customHeight="1" thickTop="1">
      <c r="A40" s="145"/>
      <c r="B40" s="74"/>
      <c r="C40" s="169"/>
      <c r="D40" s="160"/>
      <c r="E40" s="169"/>
      <c r="F40" s="160"/>
      <c r="G40" s="169"/>
      <c r="H40" s="160"/>
      <c r="I40" s="160"/>
      <c r="J40" s="160"/>
      <c r="K40" s="169"/>
      <c r="L40" s="160"/>
      <c r="M40" s="169"/>
      <c r="N40" s="160"/>
      <c r="O40" s="169"/>
      <c r="P40" s="160"/>
      <c r="Q40" s="169"/>
      <c r="R40" s="160"/>
      <c r="S40" s="169"/>
      <c r="T40" s="160"/>
      <c r="U40" s="169"/>
      <c r="V40" s="160"/>
      <c r="W40" s="169"/>
      <c r="X40" s="154"/>
      <c r="Y40" s="70"/>
    </row>
    <row r="41" spans="1:27" ht="15" customHeight="1">
      <c r="A41" s="145"/>
      <c r="B41" s="74"/>
      <c r="C41" s="169"/>
      <c r="D41" s="160"/>
      <c r="E41" s="169"/>
      <c r="F41" s="160"/>
      <c r="G41" s="169"/>
      <c r="H41" s="160"/>
      <c r="I41" s="160"/>
      <c r="J41" s="160"/>
      <c r="K41" s="169"/>
      <c r="L41" s="160"/>
      <c r="M41" s="169"/>
      <c r="N41" s="160"/>
      <c r="O41" s="169"/>
      <c r="P41" s="160"/>
      <c r="Q41" s="169"/>
      <c r="R41" s="160"/>
      <c r="S41" s="169"/>
      <c r="T41" s="160"/>
      <c r="U41" s="169"/>
      <c r="V41" s="160"/>
      <c r="W41" s="170" t="s">
        <v>25</v>
      </c>
      <c r="X41" s="154"/>
      <c r="Y41" s="70"/>
    </row>
    <row r="42" spans="1:27" ht="18.600000000000001">
      <c r="A42" s="171">
        <v>7</v>
      </c>
      <c r="B42" s="52" t="s">
        <v>44</v>
      </c>
      <c r="C42" s="172"/>
      <c r="W42" s="173"/>
    </row>
    <row r="45" spans="1:27" ht="21" customHeight="1">
      <c r="O45" s="174"/>
    </row>
  </sheetData>
  <mergeCells count="7">
    <mergeCell ref="K7:M7"/>
    <mergeCell ref="A2:W2"/>
    <mergeCell ref="A3:W3"/>
    <mergeCell ref="A4:W4"/>
    <mergeCell ref="C5:W5"/>
    <mergeCell ref="O7:Q7"/>
    <mergeCell ref="C6:T6"/>
  </mergeCells>
  <phoneticPr fontId="0" type="noConversion"/>
  <printOptions horizontalCentered="1"/>
  <pageMargins left="0.19685039370078741" right="0.19685039370078741" top="0.28999999999999998" bottom="0.39370078740157483" header="0.11811023622047245" footer="0.11811023622047245"/>
  <pageSetup paperSize="9" scale="78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Y60"/>
  <sheetViews>
    <sheetView view="pageBreakPreview" topLeftCell="A7" zoomScale="70" zoomScaleNormal="85" zoomScaleSheetLayoutView="70" workbookViewId="0">
      <selection activeCell="K29" sqref="K29"/>
    </sheetView>
  </sheetViews>
  <sheetFormatPr defaultColWidth="9.33203125" defaultRowHeight="21" customHeight="1"/>
  <cols>
    <col min="1" max="1" width="32.88671875" style="82" customWidth="1"/>
    <col min="2" max="2" width="6.88671875" style="82" customWidth="1"/>
    <col min="3" max="3" width="12.6640625" style="82" customWidth="1"/>
    <col min="4" max="4" width="0.6640625" style="82" customWidth="1"/>
    <col min="5" max="5" width="12.6640625" style="82" customWidth="1"/>
    <col min="6" max="6" width="0.6640625" style="82" customWidth="1"/>
    <col min="7" max="7" width="12.6640625" style="82" customWidth="1"/>
    <col min="8" max="8" width="0.6640625" style="82" customWidth="1"/>
    <col min="9" max="9" width="12.6640625" style="82" customWidth="1"/>
    <col min="10" max="10" width="0.6640625" style="82" customWidth="1"/>
    <col min="11" max="11" width="12.6640625" style="82" customWidth="1"/>
    <col min="12" max="12" width="0.6640625" style="82" customWidth="1"/>
    <col min="13" max="13" width="12.6640625" style="82" customWidth="1"/>
    <col min="14" max="14" width="14.5546875" style="82" bestFit="1" customWidth="1"/>
    <col min="15" max="16384" width="9.33203125" style="82"/>
  </cols>
  <sheetData>
    <row r="2" spans="1:17" s="149" customFormat="1" ht="21" customHeight="1">
      <c r="A2" s="285" t="str">
        <f>'P7'!A2:W2</f>
        <v>POLARIS CAPITAL PUBLIC COMPANY LIMITED AND SUBSIDIARIES</v>
      </c>
      <c r="B2" s="285"/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285"/>
    </row>
    <row r="3" spans="1:17" s="148" customFormat="1" ht="21" customHeight="1">
      <c r="A3" s="278" t="s">
        <v>106</v>
      </c>
      <c r="B3" s="278"/>
      <c r="C3" s="278"/>
      <c r="D3" s="278"/>
      <c r="E3" s="278"/>
      <c r="F3" s="278"/>
      <c r="G3" s="278"/>
      <c r="H3" s="278"/>
      <c r="I3" s="278"/>
      <c r="J3" s="278"/>
      <c r="K3" s="278"/>
      <c r="L3" s="278"/>
      <c r="M3" s="278"/>
    </row>
    <row r="4" spans="1:17" s="148" customFormat="1" ht="21" customHeight="1">
      <c r="A4" s="278" t="str">
        <f>'P7'!A4:W4</f>
        <v>For the nine-month period ended September 30, 2023</v>
      </c>
      <c r="B4" s="278"/>
      <c r="C4" s="278"/>
      <c r="D4" s="278"/>
      <c r="E4" s="278"/>
      <c r="F4" s="278"/>
      <c r="G4" s="278"/>
      <c r="H4" s="278"/>
      <c r="I4" s="278"/>
      <c r="J4" s="278"/>
      <c r="K4" s="278"/>
      <c r="L4" s="278"/>
      <c r="M4" s="278"/>
    </row>
    <row r="5" spans="1:17" s="149" customFormat="1" ht="19.8">
      <c r="A5" s="175"/>
      <c r="B5" s="175"/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177" t="s">
        <v>5</v>
      </c>
    </row>
    <row r="6" spans="1:17" s="149" customFormat="1" ht="21" customHeight="1">
      <c r="A6" s="178"/>
      <c r="B6" s="178"/>
      <c r="C6" s="138"/>
      <c r="D6" s="138"/>
      <c r="E6" s="138"/>
      <c r="F6" s="138"/>
      <c r="G6" s="138"/>
      <c r="H6" s="138"/>
      <c r="I6" s="288" t="s">
        <v>74</v>
      </c>
      <c r="J6" s="288"/>
      <c r="K6" s="288"/>
      <c r="L6" s="100"/>
      <c r="M6" s="138"/>
      <c r="Q6" s="107"/>
    </row>
    <row r="7" spans="1:17" s="149" customFormat="1" ht="21" customHeight="1">
      <c r="A7" s="145"/>
      <c r="B7" s="145"/>
      <c r="C7" s="138" t="s">
        <v>78</v>
      </c>
      <c r="D7" s="138"/>
      <c r="E7" s="138" t="s">
        <v>128</v>
      </c>
      <c r="F7" s="138"/>
      <c r="G7" s="138" t="s">
        <v>79</v>
      </c>
      <c r="H7" s="138"/>
      <c r="I7" s="138" t="s">
        <v>80</v>
      </c>
      <c r="J7" s="138"/>
      <c r="L7" s="138"/>
      <c r="M7" s="138"/>
    </row>
    <row r="8" spans="1:17" s="149" customFormat="1" ht="21" customHeight="1">
      <c r="A8" s="145"/>
      <c r="B8" s="145"/>
      <c r="C8" s="138" t="s">
        <v>86</v>
      </c>
      <c r="D8" s="138"/>
      <c r="E8" s="138" t="s">
        <v>87</v>
      </c>
      <c r="F8" s="138"/>
      <c r="G8" s="138" t="s">
        <v>87</v>
      </c>
      <c r="H8" s="138"/>
      <c r="I8" s="138" t="s">
        <v>88</v>
      </c>
      <c r="J8" s="138"/>
      <c r="K8" s="138" t="s">
        <v>89</v>
      </c>
      <c r="L8" s="138"/>
      <c r="M8" s="138"/>
    </row>
    <row r="9" spans="1:17" s="149" customFormat="1" ht="21" customHeight="1">
      <c r="A9" s="179"/>
      <c r="B9" s="101" t="s">
        <v>72</v>
      </c>
      <c r="C9" s="100" t="s">
        <v>95</v>
      </c>
      <c r="D9" s="100"/>
      <c r="E9" s="100" t="s">
        <v>96</v>
      </c>
      <c r="F9" s="100"/>
      <c r="G9" s="100" t="s">
        <v>96</v>
      </c>
      <c r="H9" s="100"/>
      <c r="I9" s="100" t="s">
        <v>97</v>
      </c>
      <c r="J9" s="100"/>
      <c r="K9" s="150" t="s">
        <v>51</v>
      </c>
      <c r="L9" s="100"/>
      <c r="M9" s="100" t="s">
        <v>76</v>
      </c>
    </row>
    <row r="10" spans="1:17" ht="5.0999999999999996" customHeight="1">
      <c r="A10" s="86"/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</row>
    <row r="11" spans="1:17" ht="21" customHeight="1">
      <c r="A11" s="145" t="s">
        <v>159</v>
      </c>
      <c r="B11" s="86"/>
      <c r="C11" s="180">
        <v>255448552</v>
      </c>
      <c r="D11" s="169"/>
      <c r="E11" s="169">
        <v>143470</v>
      </c>
      <c r="F11" s="169"/>
      <c r="G11" s="169">
        <v>-248867968</v>
      </c>
      <c r="H11" s="169"/>
      <c r="I11" s="169">
        <v>11350</v>
      </c>
      <c r="J11" s="169"/>
      <c r="K11" s="152">
        <v>-3919636</v>
      </c>
      <c r="L11" s="169"/>
      <c r="M11" s="169">
        <f>SUM(C11:L11)</f>
        <v>2815768</v>
      </c>
      <c r="N11" s="181"/>
    </row>
    <row r="12" spans="1:17" ht="4.95" customHeight="1">
      <c r="A12" s="145"/>
      <c r="B12" s="86"/>
      <c r="C12" s="182"/>
      <c r="D12" s="182"/>
      <c r="E12" s="182"/>
      <c r="F12" s="182"/>
      <c r="G12" s="182"/>
      <c r="H12" s="182"/>
      <c r="I12" s="182"/>
      <c r="J12" s="182"/>
      <c r="K12" s="188"/>
      <c r="L12" s="182"/>
      <c r="M12" s="136"/>
    </row>
    <row r="13" spans="1:17" ht="21" customHeight="1">
      <c r="A13" s="145" t="s">
        <v>166</v>
      </c>
      <c r="B13" s="86"/>
      <c r="C13" s="182"/>
      <c r="D13" s="182"/>
      <c r="E13" s="182"/>
      <c r="F13" s="182"/>
      <c r="G13" s="182"/>
      <c r="H13" s="182"/>
      <c r="I13" s="182"/>
      <c r="J13" s="182"/>
      <c r="K13" s="182"/>
      <c r="L13" s="182"/>
      <c r="M13" s="136"/>
    </row>
    <row r="14" spans="1:17" ht="21" customHeight="1">
      <c r="A14" s="145" t="s">
        <v>161</v>
      </c>
      <c r="B14" s="86"/>
      <c r="C14" s="182"/>
      <c r="D14" s="182"/>
      <c r="E14" s="182"/>
      <c r="F14" s="182"/>
      <c r="G14" s="182"/>
      <c r="H14" s="182"/>
      <c r="I14" s="182"/>
      <c r="J14" s="182"/>
      <c r="K14" s="182"/>
      <c r="L14" s="182"/>
      <c r="M14" s="136"/>
    </row>
    <row r="15" spans="1:17" s="149" customFormat="1" ht="21" customHeight="1">
      <c r="A15" s="86" t="s">
        <v>162</v>
      </c>
      <c r="B15" s="147"/>
      <c r="C15" s="106">
        <v>740357780</v>
      </c>
      <c r="D15" s="182"/>
      <c r="E15" s="247">
        <v>0</v>
      </c>
      <c r="F15" s="119"/>
      <c r="G15" s="119">
        <v>-740034507</v>
      </c>
      <c r="H15" s="258"/>
      <c r="I15" s="247">
        <v>0</v>
      </c>
      <c r="J15" s="258"/>
      <c r="K15" s="247">
        <v>0</v>
      </c>
      <c r="L15" s="182"/>
      <c r="M15" s="107">
        <f>SUM(C15:L15)</f>
        <v>323273</v>
      </c>
    </row>
    <row r="16" spans="1:17" s="149" customFormat="1" ht="21" customHeight="1">
      <c r="A16" s="145" t="s">
        <v>163</v>
      </c>
      <c r="B16" s="147"/>
      <c r="C16" s="241"/>
      <c r="D16" s="189"/>
      <c r="E16" s="160"/>
      <c r="F16" s="106"/>
      <c r="G16" s="106"/>
      <c r="H16" s="182"/>
      <c r="I16" s="160"/>
      <c r="J16" s="160"/>
      <c r="K16" s="160"/>
      <c r="L16" s="189"/>
      <c r="M16" s="242"/>
    </row>
    <row r="17" spans="1:14" s="149" customFormat="1" ht="21" customHeight="1">
      <c r="A17" s="145" t="s">
        <v>161</v>
      </c>
      <c r="B17" s="147"/>
      <c r="C17" s="243">
        <f>SUM(C15)</f>
        <v>740357780</v>
      </c>
      <c r="D17" s="243"/>
      <c r="E17" s="247">
        <f t="shared" ref="E17:M17" si="0">SUM(E15)</f>
        <v>0</v>
      </c>
      <c r="F17" s="243"/>
      <c r="G17" s="243">
        <f t="shared" si="0"/>
        <v>-740034507</v>
      </c>
      <c r="H17" s="243"/>
      <c r="I17" s="247">
        <f t="shared" si="0"/>
        <v>0</v>
      </c>
      <c r="J17" s="247"/>
      <c r="K17" s="247">
        <f t="shared" si="0"/>
        <v>0</v>
      </c>
      <c r="L17" s="243"/>
      <c r="M17" s="243">
        <f t="shared" si="0"/>
        <v>323273</v>
      </c>
    </row>
    <row r="18" spans="1:14" s="149" customFormat="1" ht="4.95" customHeight="1">
      <c r="A18" s="145"/>
      <c r="B18" s="147"/>
      <c r="C18" s="152"/>
      <c r="D18" s="183"/>
      <c r="E18" s="160"/>
      <c r="F18" s="152"/>
      <c r="G18" s="152"/>
      <c r="H18" s="183"/>
      <c r="I18" s="183"/>
      <c r="J18" s="183"/>
      <c r="K18" s="183"/>
      <c r="L18" s="183"/>
      <c r="M18" s="169"/>
    </row>
    <row r="19" spans="1:14" ht="21" customHeight="1">
      <c r="A19" s="145" t="s">
        <v>103</v>
      </c>
      <c r="B19" s="86"/>
      <c r="C19" s="182"/>
      <c r="D19" s="182"/>
      <c r="E19" s="160"/>
      <c r="F19" s="182"/>
      <c r="G19" s="182"/>
      <c r="H19" s="182"/>
      <c r="I19" s="182"/>
      <c r="J19" s="182"/>
      <c r="K19" s="182"/>
      <c r="L19" s="182"/>
      <c r="M19" s="136"/>
    </row>
    <row r="20" spans="1:14" ht="21" customHeight="1">
      <c r="A20" s="86" t="s">
        <v>105</v>
      </c>
      <c r="B20" s="86"/>
      <c r="C20" s="247">
        <v>0</v>
      </c>
      <c r="D20" s="258"/>
      <c r="E20" s="247">
        <v>0</v>
      </c>
      <c r="F20" s="258"/>
      <c r="G20" s="247">
        <v>0</v>
      </c>
      <c r="H20" s="247"/>
      <c r="I20" s="247">
        <v>0</v>
      </c>
      <c r="J20" s="258"/>
      <c r="K20" s="260">
        <f>'P6'!J36</f>
        <v>-15709</v>
      </c>
      <c r="L20" s="182"/>
      <c r="M20" s="184">
        <f>SUM(C20:L20)</f>
        <v>-15709</v>
      </c>
      <c r="N20" s="185"/>
    </row>
    <row r="21" spans="1:14" ht="21" customHeight="1">
      <c r="A21" s="145" t="s">
        <v>104</v>
      </c>
      <c r="B21" s="86"/>
      <c r="C21" s="247">
        <f>SUM(C20)</f>
        <v>0</v>
      </c>
      <c r="D21" s="259"/>
      <c r="E21" s="247">
        <f>SUM(E20)</f>
        <v>0</v>
      </c>
      <c r="F21" s="259"/>
      <c r="G21" s="247">
        <f>SUM(G20)</f>
        <v>0</v>
      </c>
      <c r="H21" s="247"/>
      <c r="I21" s="247">
        <f>SUM(I20)</f>
        <v>0</v>
      </c>
      <c r="J21" s="259"/>
      <c r="K21" s="259">
        <f>SUM(K20)</f>
        <v>-15709</v>
      </c>
      <c r="L21" s="186"/>
      <c r="M21" s="186">
        <f>SUM(M20)</f>
        <v>-15709</v>
      </c>
      <c r="N21" s="185"/>
    </row>
    <row r="22" spans="1:14" ht="4.95" customHeight="1">
      <c r="A22" s="145"/>
      <c r="B22" s="86"/>
      <c r="C22" s="182"/>
      <c r="D22" s="182"/>
      <c r="E22" s="182"/>
      <c r="F22" s="182"/>
      <c r="G22" s="182"/>
      <c r="H22" s="182"/>
      <c r="I22" s="182"/>
      <c r="J22" s="182"/>
      <c r="K22" s="182"/>
      <c r="L22" s="182"/>
      <c r="M22" s="136"/>
    </row>
    <row r="23" spans="1:14" ht="21" customHeight="1" thickBot="1">
      <c r="A23" s="159" t="s">
        <v>180</v>
      </c>
      <c r="B23" s="86"/>
      <c r="C23" s="187">
        <f>C11+C17+C21</f>
        <v>995806332</v>
      </c>
      <c r="D23" s="187"/>
      <c r="E23" s="187">
        <f t="shared" ref="E23:M23" si="1">E11+E17+E21</f>
        <v>143470</v>
      </c>
      <c r="F23" s="187"/>
      <c r="G23" s="187">
        <f t="shared" si="1"/>
        <v>-988902475</v>
      </c>
      <c r="H23" s="187"/>
      <c r="I23" s="187">
        <f t="shared" si="1"/>
        <v>11350</v>
      </c>
      <c r="J23" s="187"/>
      <c r="K23" s="187">
        <f t="shared" si="1"/>
        <v>-3935345</v>
      </c>
      <c r="L23" s="187"/>
      <c r="M23" s="187">
        <f t="shared" si="1"/>
        <v>3123332</v>
      </c>
      <c r="N23" s="185"/>
    </row>
    <row r="24" spans="1:14" ht="21" customHeight="1" thickTop="1">
      <c r="A24" s="145"/>
      <c r="B24" s="86"/>
      <c r="C24" s="169"/>
      <c r="D24" s="169"/>
      <c r="E24" s="169"/>
      <c r="F24" s="169"/>
      <c r="G24" s="169"/>
      <c r="H24" s="169"/>
      <c r="I24" s="169"/>
      <c r="J24" s="169"/>
      <c r="K24" s="169"/>
      <c r="L24" s="169"/>
      <c r="M24" s="169"/>
      <c r="N24" s="185"/>
    </row>
    <row r="25" spans="1:14" ht="21" customHeight="1">
      <c r="A25" s="145" t="s">
        <v>141</v>
      </c>
      <c r="B25" s="86"/>
      <c r="C25" s="180">
        <v>995806332</v>
      </c>
      <c r="D25" s="169"/>
      <c r="E25" s="160">
        <v>0</v>
      </c>
      <c r="F25" s="169"/>
      <c r="G25" s="169">
        <v>-988902475</v>
      </c>
      <c r="H25" s="169"/>
      <c r="I25" s="160">
        <v>0</v>
      </c>
      <c r="J25" s="169"/>
      <c r="K25" s="152">
        <v>-3833595</v>
      </c>
      <c r="L25" s="169"/>
      <c r="M25" s="169">
        <f>SUM(C25:L25)</f>
        <v>3070262</v>
      </c>
      <c r="N25" s="181"/>
    </row>
    <row r="26" spans="1:14" ht="4.95" customHeight="1">
      <c r="A26" s="145"/>
      <c r="B26" s="86"/>
      <c r="C26" s="182"/>
      <c r="D26" s="182"/>
      <c r="E26" s="182"/>
      <c r="F26" s="182"/>
      <c r="G26" s="182"/>
      <c r="H26" s="182"/>
      <c r="I26" s="160"/>
      <c r="J26" s="182"/>
      <c r="K26" s="188"/>
      <c r="L26" s="182"/>
      <c r="M26" s="136"/>
    </row>
    <row r="27" spans="1:14" ht="21" customHeight="1">
      <c r="A27" s="145" t="s">
        <v>166</v>
      </c>
      <c r="B27" s="86"/>
      <c r="C27" s="182"/>
      <c r="D27" s="182"/>
      <c r="E27" s="182"/>
      <c r="F27" s="182"/>
      <c r="G27" s="182"/>
      <c r="H27" s="182"/>
      <c r="I27" s="160"/>
      <c r="J27" s="182"/>
      <c r="K27" s="182"/>
      <c r="L27" s="182"/>
      <c r="M27" s="136"/>
    </row>
    <row r="28" spans="1:14" ht="21" customHeight="1">
      <c r="A28" s="145" t="s">
        <v>161</v>
      </c>
      <c r="B28" s="86"/>
      <c r="C28" s="182"/>
      <c r="D28" s="182"/>
      <c r="E28" s="160"/>
      <c r="F28" s="182"/>
      <c r="G28" s="182"/>
      <c r="H28" s="182"/>
      <c r="I28" s="160"/>
      <c r="J28" s="182"/>
      <c r="K28" s="182"/>
      <c r="L28" s="182"/>
      <c r="M28" s="160"/>
    </row>
    <row r="29" spans="1:14" s="149" customFormat="1" ht="21" customHeight="1">
      <c r="A29" s="86" t="s">
        <v>182</v>
      </c>
      <c r="B29" s="251">
        <v>9</v>
      </c>
      <c r="C29" s="119">
        <v>-992486978</v>
      </c>
      <c r="D29" s="258"/>
      <c r="E29" s="247">
        <v>0</v>
      </c>
      <c r="F29" s="119"/>
      <c r="G29" s="119">
        <v>988902475</v>
      </c>
      <c r="H29" s="258"/>
      <c r="I29" s="247">
        <v>0</v>
      </c>
      <c r="J29" s="258"/>
      <c r="K29" s="260">
        <v>3584503</v>
      </c>
      <c r="L29" s="258"/>
      <c r="M29" s="247">
        <f>SUM(C29:L29)</f>
        <v>0</v>
      </c>
    </row>
    <row r="30" spans="1:14" s="149" customFormat="1" ht="21" customHeight="1">
      <c r="A30" s="145" t="s">
        <v>163</v>
      </c>
      <c r="B30" s="147"/>
      <c r="C30" s="106"/>
      <c r="D30" s="182"/>
      <c r="E30" s="160"/>
      <c r="F30" s="106"/>
      <c r="G30" s="106"/>
      <c r="H30" s="182"/>
      <c r="I30" s="160"/>
      <c r="J30" s="182"/>
      <c r="K30" s="182"/>
      <c r="L30" s="182"/>
      <c r="M30" s="160"/>
    </row>
    <row r="31" spans="1:14" s="149" customFormat="1" ht="21" customHeight="1">
      <c r="A31" s="145" t="s">
        <v>161</v>
      </c>
      <c r="B31" s="251"/>
      <c r="C31" s="243">
        <f>SUM(C29)</f>
        <v>-992486978</v>
      </c>
      <c r="D31" s="243"/>
      <c r="E31" s="247">
        <f t="shared" ref="E31" si="2">SUM(E29)</f>
        <v>0</v>
      </c>
      <c r="F31" s="243"/>
      <c r="G31" s="243">
        <f t="shared" ref="G31" si="3">SUM(G29)</f>
        <v>988902475</v>
      </c>
      <c r="H31" s="243"/>
      <c r="I31" s="247">
        <f t="shared" ref="I31" si="4">SUM(I29)</f>
        <v>0</v>
      </c>
      <c r="J31" s="243"/>
      <c r="K31" s="243">
        <f t="shared" ref="K31" si="5">SUM(K29)</f>
        <v>3584503</v>
      </c>
      <c r="L31" s="243"/>
      <c r="M31" s="247">
        <f t="shared" ref="M31" si="6">SUM(M29)</f>
        <v>0</v>
      </c>
    </row>
    <row r="32" spans="1:14" s="149" customFormat="1" ht="4.95" customHeight="1">
      <c r="A32" s="145"/>
      <c r="B32" s="147"/>
      <c r="C32" s="152"/>
      <c r="D32" s="183"/>
      <c r="E32" s="160"/>
      <c r="F32" s="152"/>
      <c r="G32" s="152"/>
      <c r="H32" s="183"/>
      <c r="I32" s="160"/>
      <c r="J32" s="183"/>
      <c r="K32" s="183"/>
      <c r="L32" s="183"/>
      <c r="M32" s="169"/>
    </row>
    <row r="33" spans="1:25" ht="21" customHeight="1">
      <c r="A33" s="159" t="s">
        <v>103</v>
      </c>
      <c r="B33" s="86"/>
      <c r="C33" s="182"/>
      <c r="D33" s="182"/>
      <c r="E33" s="160"/>
      <c r="F33" s="182"/>
      <c r="G33" s="182"/>
      <c r="H33" s="182"/>
      <c r="I33" s="160"/>
      <c r="J33" s="182"/>
      <c r="K33" s="188"/>
      <c r="L33" s="182"/>
      <c r="M33" s="136"/>
    </row>
    <row r="34" spans="1:25" ht="21" customHeight="1">
      <c r="A34" s="86" t="s">
        <v>105</v>
      </c>
      <c r="B34" s="86"/>
      <c r="C34" s="261">
        <v>0</v>
      </c>
      <c r="D34" s="261"/>
      <c r="E34" s="247">
        <v>0</v>
      </c>
      <c r="F34" s="261"/>
      <c r="G34" s="261">
        <v>0</v>
      </c>
      <c r="H34" s="261"/>
      <c r="I34" s="247">
        <v>0</v>
      </c>
      <c r="J34" s="258"/>
      <c r="K34" s="262">
        <f>+'P6'!I36</f>
        <v>-46657</v>
      </c>
      <c r="L34" s="258"/>
      <c r="M34" s="263">
        <f>SUM(C34:L34)</f>
        <v>-46657</v>
      </c>
      <c r="N34" s="185"/>
    </row>
    <row r="35" spans="1:25" ht="21" customHeight="1">
      <c r="A35" s="159" t="s">
        <v>104</v>
      </c>
      <c r="B35" s="86"/>
      <c r="C35" s="264">
        <f>SUM(C34)</f>
        <v>0</v>
      </c>
      <c r="D35" s="264"/>
      <c r="E35" s="247">
        <f>SUM(E34)</f>
        <v>0</v>
      </c>
      <c r="F35" s="264"/>
      <c r="G35" s="264">
        <f>SUM(G34)</f>
        <v>0</v>
      </c>
      <c r="H35" s="264"/>
      <c r="I35" s="247">
        <f>SUM(I34)</f>
        <v>0</v>
      </c>
      <c r="J35" s="259"/>
      <c r="K35" s="243">
        <f>SUM(K34)</f>
        <v>-46657</v>
      </c>
      <c r="L35" s="259"/>
      <c r="M35" s="259">
        <f>SUM(M34)</f>
        <v>-46657</v>
      </c>
      <c r="N35" s="185"/>
    </row>
    <row r="36" spans="1:25" ht="4.95" customHeight="1">
      <c r="A36" s="145"/>
      <c r="B36" s="86"/>
      <c r="C36" s="182"/>
      <c r="D36" s="182"/>
      <c r="E36" s="160"/>
      <c r="F36" s="182"/>
      <c r="G36" s="182"/>
      <c r="H36" s="182"/>
      <c r="I36" s="160"/>
      <c r="J36" s="182"/>
      <c r="K36" s="182"/>
      <c r="L36" s="182"/>
      <c r="M36" s="136"/>
    </row>
    <row r="37" spans="1:25" ht="21" customHeight="1" thickBot="1">
      <c r="A37" s="159" t="s">
        <v>181</v>
      </c>
      <c r="B37" s="86"/>
      <c r="C37" s="187">
        <f>C25+C31+C35</f>
        <v>3319354</v>
      </c>
      <c r="D37" s="187"/>
      <c r="E37" s="265">
        <f t="shared" ref="E37:M37" si="7">E25+E31+E35</f>
        <v>0</v>
      </c>
      <c r="F37" s="187"/>
      <c r="G37" s="265">
        <f t="shared" si="7"/>
        <v>0</v>
      </c>
      <c r="H37" s="187"/>
      <c r="I37" s="265">
        <f t="shared" si="7"/>
        <v>0</v>
      </c>
      <c r="J37" s="187"/>
      <c r="K37" s="187">
        <f t="shared" si="7"/>
        <v>-295749</v>
      </c>
      <c r="L37" s="187"/>
      <c r="M37" s="187">
        <f t="shared" si="7"/>
        <v>3023605</v>
      </c>
      <c r="N37" s="185"/>
    </row>
    <row r="38" spans="1:25" ht="20.399999999999999" thickTop="1">
      <c r="A38" s="145"/>
      <c r="B38" s="86"/>
      <c r="C38" s="169"/>
      <c r="D38" s="182"/>
      <c r="E38" s="169"/>
      <c r="F38" s="182"/>
      <c r="G38" s="169"/>
      <c r="H38" s="182"/>
      <c r="I38" s="169"/>
      <c r="J38" s="182"/>
      <c r="K38" s="169"/>
      <c r="L38" s="182"/>
      <c r="M38" s="169"/>
      <c r="N38" s="185"/>
    </row>
    <row r="39" spans="1:25" s="52" customFormat="1" ht="18.600000000000001" customHeight="1">
      <c r="A39" s="67"/>
      <c r="B39" s="67"/>
      <c r="C39" s="109"/>
      <c r="D39" s="109"/>
      <c r="E39" s="109"/>
      <c r="F39" s="109"/>
      <c r="G39" s="109"/>
      <c r="H39" s="109"/>
      <c r="I39" s="109"/>
      <c r="J39" s="109"/>
      <c r="K39" s="109"/>
      <c r="L39" s="109"/>
      <c r="M39" s="170" t="s">
        <v>25</v>
      </c>
      <c r="N39" s="109"/>
      <c r="O39" s="109"/>
      <c r="P39" s="109"/>
      <c r="Q39" s="109"/>
      <c r="R39" s="109"/>
      <c r="S39" s="109"/>
      <c r="T39" s="109"/>
      <c r="U39" s="190"/>
      <c r="V39" s="190"/>
      <c r="W39" s="190"/>
      <c r="X39" s="154"/>
      <c r="Y39" s="70"/>
    </row>
    <row r="40" spans="1:25" s="52" customFormat="1" ht="18.600000000000001" customHeight="1">
      <c r="A40" s="67"/>
      <c r="B40" s="67"/>
      <c r="C40" s="109"/>
      <c r="D40" s="109"/>
      <c r="E40" s="109"/>
      <c r="F40" s="109"/>
      <c r="G40" s="109"/>
      <c r="H40" s="109"/>
      <c r="I40" s="109"/>
      <c r="J40" s="109"/>
      <c r="K40" s="109"/>
      <c r="L40" s="109"/>
      <c r="M40" s="191"/>
      <c r="N40" s="109"/>
      <c r="O40" s="109"/>
      <c r="P40" s="109"/>
      <c r="Q40" s="109"/>
      <c r="R40" s="109"/>
      <c r="S40" s="109"/>
      <c r="T40" s="109"/>
      <c r="U40" s="190"/>
      <c r="V40" s="190"/>
      <c r="W40" s="190"/>
      <c r="X40" s="154"/>
      <c r="Y40" s="70"/>
    </row>
    <row r="41" spans="1:25" s="52" customFormat="1" ht="18.600000000000001" customHeight="1">
      <c r="A41" s="67"/>
      <c r="B41" s="67"/>
      <c r="C41" s="109"/>
      <c r="D41" s="109"/>
      <c r="E41" s="109"/>
      <c r="F41" s="109"/>
      <c r="G41" s="109"/>
      <c r="H41" s="109"/>
      <c r="I41" s="109"/>
      <c r="J41" s="109"/>
      <c r="K41" s="109"/>
      <c r="L41" s="109"/>
      <c r="M41" s="191"/>
      <c r="N41" s="109"/>
      <c r="O41" s="109"/>
      <c r="P41" s="109"/>
      <c r="Q41" s="109"/>
      <c r="R41" s="109"/>
      <c r="S41" s="109"/>
      <c r="T41" s="109"/>
      <c r="U41" s="190"/>
      <c r="V41" s="190"/>
      <c r="W41" s="190"/>
      <c r="X41" s="154"/>
      <c r="Y41" s="70"/>
    </row>
    <row r="42" spans="1:25" s="52" customFormat="1" ht="18.600000000000001" customHeight="1">
      <c r="A42" s="67"/>
      <c r="B42" s="67"/>
      <c r="C42" s="109"/>
      <c r="D42" s="109"/>
      <c r="E42" s="109"/>
      <c r="F42" s="109"/>
      <c r="G42" s="109"/>
      <c r="H42" s="109"/>
      <c r="I42" s="109"/>
      <c r="J42" s="109"/>
      <c r="K42" s="109"/>
      <c r="L42" s="109"/>
      <c r="M42" s="191"/>
      <c r="N42" s="109"/>
      <c r="O42" s="109"/>
      <c r="P42" s="109"/>
      <c r="Q42" s="109"/>
      <c r="R42" s="109"/>
      <c r="S42" s="109"/>
      <c r="T42" s="109"/>
      <c r="U42" s="190"/>
      <c r="V42" s="190"/>
      <c r="W42" s="190"/>
      <c r="X42" s="154"/>
      <c r="Y42" s="70"/>
    </row>
    <row r="43" spans="1:25" s="52" customFormat="1" ht="18.600000000000001" customHeight="1">
      <c r="A43" s="67"/>
      <c r="B43" s="67"/>
      <c r="C43" s="109"/>
      <c r="D43" s="109"/>
      <c r="E43" s="109"/>
      <c r="F43" s="109"/>
      <c r="G43" s="109"/>
      <c r="H43" s="109"/>
      <c r="I43" s="109"/>
      <c r="J43" s="109"/>
      <c r="K43" s="109"/>
      <c r="L43" s="109"/>
      <c r="M43" s="191"/>
      <c r="N43" s="109"/>
      <c r="O43" s="109"/>
      <c r="P43" s="109"/>
      <c r="Q43" s="109"/>
      <c r="R43" s="109"/>
      <c r="S43" s="109"/>
      <c r="T43" s="109"/>
      <c r="U43" s="190"/>
      <c r="V43" s="190"/>
      <c r="W43" s="190"/>
      <c r="X43" s="154"/>
      <c r="Y43" s="70"/>
    </row>
    <row r="44" spans="1:25" s="52" customFormat="1" ht="18.600000000000001" customHeight="1">
      <c r="A44" s="67"/>
      <c r="B44" s="67"/>
      <c r="C44" s="109"/>
      <c r="D44" s="109"/>
      <c r="E44" s="109"/>
      <c r="F44" s="109"/>
      <c r="G44" s="109"/>
      <c r="H44" s="109"/>
      <c r="I44" s="109"/>
      <c r="J44" s="109"/>
      <c r="K44" s="109"/>
      <c r="L44" s="109"/>
      <c r="M44" s="191"/>
      <c r="N44" s="109"/>
      <c r="O44" s="109"/>
      <c r="P44" s="109"/>
      <c r="Q44" s="109"/>
      <c r="R44" s="109"/>
      <c r="S44" s="109"/>
      <c r="T44" s="109"/>
      <c r="U44" s="190"/>
      <c r="V44" s="190"/>
      <c r="W44" s="190"/>
      <c r="X44" s="154"/>
      <c r="Y44" s="70"/>
    </row>
    <row r="45" spans="1:25" s="52" customFormat="1" ht="18.600000000000001" customHeight="1">
      <c r="A45" s="67"/>
      <c r="B45" s="67"/>
      <c r="C45" s="109"/>
      <c r="D45" s="109"/>
      <c r="E45" s="109"/>
      <c r="F45" s="109"/>
      <c r="G45" s="109"/>
      <c r="H45" s="109"/>
      <c r="I45" s="109"/>
      <c r="J45" s="109"/>
      <c r="K45" s="109"/>
      <c r="L45" s="109"/>
      <c r="M45" s="191"/>
      <c r="N45" s="109"/>
      <c r="O45" s="109"/>
      <c r="P45" s="109"/>
      <c r="Q45" s="109"/>
      <c r="R45" s="109"/>
      <c r="S45" s="109"/>
      <c r="T45" s="109"/>
      <c r="U45" s="190"/>
      <c r="V45" s="190"/>
      <c r="W45" s="190"/>
      <c r="X45" s="154"/>
      <c r="Y45" s="70"/>
    </row>
    <row r="46" spans="1:25" s="52" customFormat="1" ht="18.600000000000001" customHeight="1">
      <c r="A46" s="67"/>
      <c r="B46" s="67"/>
      <c r="C46" s="109"/>
      <c r="D46" s="109"/>
      <c r="E46" s="109"/>
      <c r="F46" s="109"/>
      <c r="G46" s="109"/>
      <c r="H46" s="109"/>
      <c r="I46" s="109"/>
      <c r="J46" s="109"/>
      <c r="K46" s="109"/>
      <c r="L46" s="109"/>
      <c r="M46" s="191"/>
      <c r="N46" s="109"/>
      <c r="O46" s="109"/>
      <c r="P46" s="109"/>
      <c r="Q46" s="109"/>
      <c r="R46" s="109"/>
      <c r="S46" s="109"/>
      <c r="T46" s="109"/>
      <c r="U46" s="190"/>
      <c r="V46" s="190"/>
      <c r="W46" s="190"/>
      <c r="X46" s="154"/>
      <c r="Y46" s="70"/>
    </row>
    <row r="47" spans="1:25" s="52" customFormat="1" ht="18.600000000000001" customHeight="1">
      <c r="A47" s="67"/>
      <c r="B47" s="67"/>
      <c r="C47" s="109"/>
      <c r="D47" s="109"/>
      <c r="E47" s="109"/>
      <c r="F47" s="109"/>
      <c r="G47" s="109"/>
      <c r="H47" s="109"/>
      <c r="I47" s="109"/>
      <c r="J47" s="109"/>
      <c r="K47" s="109"/>
      <c r="L47" s="109"/>
      <c r="M47" s="191"/>
      <c r="N47" s="109"/>
      <c r="O47" s="109"/>
      <c r="P47" s="109"/>
      <c r="Q47" s="109"/>
      <c r="R47" s="109"/>
      <c r="S47" s="109"/>
      <c r="T47" s="109"/>
      <c r="U47" s="190"/>
      <c r="V47" s="190"/>
      <c r="W47" s="190"/>
      <c r="X47" s="154"/>
      <c r="Y47" s="70"/>
    </row>
    <row r="48" spans="1:25" s="52" customFormat="1" ht="18.600000000000001" customHeight="1">
      <c r="A48" s="67"/>
      <c r="B48" s="67"/>
      <c r="C48" s="109"/>
      <c r="D48" s="109"/>
      <c r="E48" s="109"/>
      <c r="F48" s="109"/>
      <c r="G48" s="109"/>
      <c r="H48" s="109"/>
      <c r="I48" s="109"/>
      <c r="J48" s="109"/>
      <c r="K48" s="109"/>
      <c r="L48" s="109"/>
      <c r="M48" s="191"/>
      <c r="N48" s="109"/>
      <c r="O48" s="109"/>
      <c r="P48" s="109"/>
      <c r="Q48" s="109"/>
      <c r="R48" s="109"/>
      <c r="S48" s="109"/>
      <c r="T48" s="109"/>
      <c r="U48" s="190"/>
      <c r="V48" s="190"/>
      <c r="W48" s="190"/>
      <c r="X48" s="154"/>
      <c r="Y48" s="70"/>
    </row>
    <row r="49" spans="1:25" s="52" customFormat="1" ht="18.600000000000001" customHeight="1">
      <c r="A49" s="67"/>
      <c r="B49" s="67"/>
      <c r="C49" s="109"/>
      <c r="D49" s="109"/>
      <c r="E49" s="109"/>
      <c r="F49" s="109"/>
      <c r="G49" s="109"/>
      <c r="H49" s="109"/>
      <c r="I49" s="109"/>
      <c r="J49" s="109"/>
      <c r="K49" s="109"/>
      <c r="L49" s="109"/>
      <c r="M49" s="191"/>
      <c r="N49" s="109"/>
      <c r="O49" s="109"/>
      <c r="P49" s="109"/>
      <c r="Q49" s="109"/>
      <c r="R49" s="109"/>
      <c r="S49" s="109"/>
      <c r="T49" s="109"/>
      <c r="U49" s="190"/>
      <c r="V49" s="190"/>
      <c r="W49" s="190"/>
      <c r="X49" s="154"/>
      <c r="Y49" s="70"/>
    </row>
    <row r="50" spans="1:25" s="52" customFormat="1" ht="18.600000000000001" customHeight="1">
      <c r="A50" s="67"/>
      <c r="B50" s="67"/>
      <c r="C50" s="109"/>
      <c r="D50" s="109"/>
      <c r="E50" s="109"/>
      <c r="F50" s="109"/>
      <c r="G50" s="109"/>
      <c r="H50" s="109"/>
      <c r="I50" s="109"/>
      <c r="J50" s="109"/>
      <c r="K50" s="109"/>
      <c r="L50" s="109"/>
      <c r="M50" s="191"/>
      <c r="N50" s="109"/>
      <c r="O50" s="109"/>
      <c r="P50" s="109"/>
      <c r="Q50" s="109"/>
      <c r="R50" s="109"/>
      <c r="S50" s="109"/>
      <c r="T50" s="109"/>
      <c r="U50" s="190"/>
      <c r="V50" s="190"/>
      <c r="W50" s="190"/>
      <c r="X50" s="154"/>
      <c r="Y50" s="70"/>
    </row>
    <row r="51" spans="1:25" s="52" customFormat="1" ht="18.600000000000001" customHeight="1">
      <c r="A51" s="67"/>
      <c r="B51" s="67"/>
      <c r="C51" s="109"/>
      <c r="D51" s="109"/>
      <c r="E51" s="109"/>
      <c r="F51" s="109"/>
      <c r="G51" s="109"/>
      <c r="H51" s="109"/>
      <c r="I51" s="109"/>
      <c r="J51" s="109"/>
      <c r="K51" s="109"/>
      <c r="L51" s="109"/>
      <c r="M51" s="191"/>
      <c r="N51" s="109"/>
      <c r="O51" s="109"/>
      <c r="P51" s="109"/>
      <c r="Q51" s="109"/>
      <c r="R51" s="109"/>
      <c r="S51" s="109"/>
      <c r="T51" s="109"/>
      <c r="U51" s="190"/>
      <c r="V51" s="190"/>
      <c r="W51" s="190"/>
      <c r="X51" s="154"/>
      <c r="Y51" s="70"/>
    </row>
    <row r="52" spans="1:25" s="52" customFormat="1" ht="18.45" customHeight="1">
      <c r="A52" s="67"/>
      <c r="B52" s="67"/>
      <c r="C52" s="109"/>
      <c r="D52" s="109"/>
      <c r="E52" s="109"/>
      <c r="F52" s="109"/>
      <c r="G52" s="109"/>
      <c r="H52" s="109"/>
      <c r="I52" s="109"/>
      <c r="J52" s="109"/>
      <c r="K52" s="109"/>
      <c r="L52" s="109"/>
      <c r="M52" s="191"/>
      <c r="N52" s="109"/>
      <c r="O52" s="109"/>
      <c r="P52" s="109"/>
      <c r="Q52" s="109"/>
      <c r="R52" s="109"/>
      <c r="S52" s="109"/>
      <c r="T52" s="109"/>
      <c r="U52" s="190"/>
      <c r="V52" s="190"/>
      <c r="W52" s="190"/>
      <c r="X52" s="154"/>
      <c r="Y52" s="70"/>
    </row>
    <row r="53" spans="1:25" s="52" customFormat="1" ht="18.45" customHeight="1">
      <c r="A53" s="67"/>
      <c r="B53" s="67"/>
      <c r="C53" s="109"/>
      <c r="D53" s="109"/>
      <c r="E53" s="109"/>
      <c r="F53" s="109"/>
      <c r="G53" s="109"/>
      <c r="H53" s="109"/>
      <c r="I53" s="109"/>
      <c r="J53" s="109"/>
      <c r="K53" s="109"/>
      <c r="L53" s="109"/>
      <c r="M53" s="191"/>
      <c r="N53" s="109"/>
      <c r="O53" s="109"/>
      <c r="P53" s="109"/>
      <c r="Q53" s="109"/>
      <c r="R53" s="109"/>
      <c r="S53" s="109"/>
      <c r="T53" s="109"/>
      <c r="U53" s="190"/>
      <c r="V53" s="190"/>
      <c r="W53" s="190"/>
      <c r="X53" s="154"/>
      <c r="Y53" s="70"/>
    </row>
    <row r="54" spans="1:25" s="52" customFormat="1" ht="19.95" customHeight="1">
      <c r="A54" s="52" t="s">
        <v>44</v>
      </c>
      <c r="C54" s="64"/>
      <c r="D54" s="64"/>
      <c r="E54" s="64"/>
      <c r="F54" s="64"/>
      <c r="G54" s="64"/>
      <c r="H54" s="64"/>
      <c r="I54" s="64"/>
      <c r="J54" s="64"/>
      <c r="K54" s="64"/>
      <c r="L54" s="64"/>
      <c r="M54" s="192">
        <v>8</v>
      </c>
    </row>
    <row r="55" spans="1:25" s="52" customFormat="1" ht="18.600000000000001">
      <c r="A55" s="64"/>
      <c r="B55" s="64"/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4"/>
    </row>
    <row r="56" spans="1:25" s="52" customFormat="1" ht="18.600000000000001">
      <c r="A56" s="64"/>
      <c r="B56" s="64"/>
      <c r="C56" s="64"/>
      <c r="D56" s="64"/>
      <c r="E56" s="64"/>
      <c r="F56" s="64"/>
      <c r="G56" s="64"/>
      <c r="H56" s="64"/>
      <c r="I56" s="64"/>
      <c r="J56" s="64"/>
      <c r="K56" s="64"/>
      <c r="L56" s="64"/>
      <c r="M56" s="64"/>
    </row>
    <row r="57" spans="1:25" s="52" customFormat="1" ht="18.600000000000001">
      <c r="A57" s="64"/>
      <c r="B57" s="64"/>
      <c r="C57" s="64"/>
      <c r="D57" s="64"/>
      <c r="E57" s="64"/>
      <c r="F57" s="64"/>
      <c r="G57" s="64"/>
      <c r="H57" s="64"/>
      <c r="I57" s="64"/>
      <c r="J57" s="64"/>
      <c r="K57" s="64"/>
      <c r="L57" s="64"/>
      <c r="M57" s="64"/>
    </row>
    <row r="58" spans="1:25" s="52" customFormat="1" ht="18.600000000000001">
      <c r="A58" s="64"/>
      <c r="B58" s="64"/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4"/>
    </row>
    <row r="59" spans="1:25" s="52" customFormat="1" ht="18.600000000000001">
      <c r="A59" s="64"/>
      <c r="B59" s="64"/>
      <c r="C59" s="64"/>
      <c r="D59" s="64"/>
      <c r="E59" s="64"/>
      <c r="F59" s="64"/>
      <c r="G59" s="64"/>
      <c r="H59" s="64"/>
      <c r="I59" s="64"/>
      <c r="J59" s="64"/>
      <c r="K59" s="64"/>
      <c r="L59" s="64"/>
      <c r="M59" s="64"/>
    </row>
    <row r="60" spans="1:25" s="52" customFormat="1" ht="18.600000000000001">
      <c r="A60" s="64"/>
      <c r="B60" s="64"/>
      <c r="C60" s="64"/>
      <c r="D60" s="64"/>
      <c r="E60" s="64"/>
      <c r="F60" s="64"/>
      <c r="G60" s="64"/>
      <c r="H60" s="64"/>
      <c r="I60" s="64"/>
      <c r="J60" s="64"/>
      <c r="K60" s="64"/>
      <c r="L60" s="64"/>
      <c r="M60" s="64"/>
    </row>
  </sheetData>
  <mergeCells count="4">
    <mergeCell ref="A2:M2"/>
    <mergeCell ref="A3:M3"/>
    <mergeCell ref="A4:M4"/>
    <mergeCell ref="I6:K6"/>
  </mergeCells>
  <phoneticPr fontId="0" type="noConversion"/>
  <printOptions horizontalCentered="1"/>
  <pageMargins left="0.39370078740157483" right="0.19685039370078741" top="0.51181102362204722" bottom="0.51181102362204722" header="0.11811023622047245" footer="0.11811023622047245"/>
  <pageSetup paperSize="9" scale="83" orientation="portrait" r:id="rId1"/>
  <headerFooter alignWithMargins="0"/>
  <ignoredErrors>
    <ignoredError sqref="M15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88"/>
  <sheetViews>
    <sheetView tabSelected="1" view="pageBreakPreview" zoomScale="84" zoomScaleNormal="84" zoomScaleSheetLayoutView="84" workbookViewId="0">
      <selection activeCell="M7" sqref="M7"/>
    </sheetView>
  </sheetViews>
  <sheetFormatPr defaultColWidth="9.33203125" defaultRowHeight="18.600000000000001"/>
  <cols>
    <col min="1" max="3" width="1.6640625" style="193" customWidth="1"/>
    <col min="4" max="4" width="41.33203125" style="193" customWidth="1"/>
    <col min="5" max="5" width="7.77734375" style="193" customWidth="1"/>
    <col min="6" max="7" width="13.77734375" style="193" customWidth="1"/>
    <col min="8" max="8" width="1.6640625" style="193" customWidth="1"/>
    <col min="9" max="9" width="13.77734375" style="193" customWidth="1"/>
    <col min="10" max="10" width="13.77734375" style="237" customWidth="1"/>
    <col min="11" max="11" width="1.6640625" style="193" customWidth="1"/>
    <col min="12" max="12" width="15.33203125" style="193" customWidth="1"/>
    <col min="13" max="13" width="12" style="128" bestFit="1" customWidth="1"/>
    <col min="14" max="14" width="9.33203125" style="193"/>
    <col min="15" max="15" width="16.33203125" style="193" bestFit="1" customWidth="1"/>
    <col min="16" max="16384" width="9.33203125" style="193"/>
  </cols>
  <sheetData>
    <row r="1" spans="1:13" ht="21" customHeight="1">
      <c r="J1" s="194"/>
    </row>
    <row r="2" spans="1:13" s="195" customFormat="1" ht="21" customHeight="1">
      <c r="A2" s="290" t="str">
        <f>'P2'!A2:K2</f>
        <v>POLARIS CAPITAL PUBLIC COMPANY LIMITED AND SUBSIDIARIES</v>
      </c>
      <c r="B2" s="290"/>
      <c r="C2" s="290"/>
      <c r="D2" s="290"/>
      <c r="E2" s="290"/>
      <c r="F2" s="290"/>
      <c r="G2" s="290"/>
      <c r="H2" s="290"/>
      <c r="I2" s="290"/>
      <c r="J2" s="290"/>
      <c r="M2" s="168"/>
    </row>
    <row r="3" spans="1:13" s="195" customFormat="1" ht="21" customHeight="1">
      <c r="A3" s="291" t="s">
        <v>107</v>
      </c>
      <c r="B3" s="291"/>
      <c r="C3" s="291"/>
      <c r="D3" s="291"/>
      <c r="E3" s="291"/>
      <c r="F3" s="291"/>
      <c r="G3" s="291"/>
      <c r="H3" s="291"/>
      <c r="I3" s="291"/>
      <c r="J3" s="291"/>
      <c r="M3" s="168"/>
    </row>
    <row r="4" spans="1:13" s="195" customFormat="1" ht="21" customHeight="1">
      <c r="A4" s="292" t="str">
        <f>'P7'!A4:W4</f>
        <v>For the nine-month period ended September 30, 2023</v>
      </c>
      <c r="B4" s="292"/>
      <c r="C4" s="292"/>
      <c r="D4" s="292"/>
      <c r="E4" s="292"/>
      <c r="F4" s="292"/>
      <c r="G4" s="292"/>
      <c r="H4" s="292"/>
      <c r="I4" s="292"/>
      <c r="J4" s="292"/>
      <c r="K4" s="196"/>
      <c r="L4" s="196"/>
      <c r="M4" s="168"/>
    </row>
    <row r="5" spans="1:13" ht="21" customHeight="1">
      <c r="A5" s="197"/>
      <c r="B5" s="197"/>
      <c r="C5" s="197"/>
      <c r="D5" s="197"/>
      <c r="E5" s="197"/>
      <c r="F5" s="197"/>
      <c r="G5" s="197"/>
      <c r="H5" s="197"/>
      <c r="I5" s="197"/>
      <c r="J5" s="177" t="s">
        <v>5</v>
      </c>
      <c r="K5" s="198"/>
    </row>
    <row r="6" spans="1:13" s="195" customFormat="1" ht="21" customHeight="1">
      <c r="A6" s="199"/>
      <c r="B6" s="199"/>
      <c r="C6" s="199"/>
      <c r="D6" s="199"/>
      <c r="E6" s="199"/>
      <c r="F6" s="293" t="s">
        <v>6</v>
      </c>
      <c r="G6" s="293"/>
      <c r="H6" s="200"/>
      <c r="I6" s="293" t="s">
        <v>7</v>
      </c>
      <c r="J6" s="293"/>
      <c r="K6" s="201"/>
      <c r="M6" s="168"/>
    </row>
    <row r="7" spans="1:13" s="195" customFormat="1" ht="21" customHeight="1">
      <c r="A7" s="202"/>
      <c r="B7" s="202"/>
      <c r="C7" s="202"/>
      <c r="D7" s="202"/>
      <c r="E7" s="202" t="s">
        <v>72</v>
      </c>
      <c r="F7" s="203">
        <v>2023</v>
      </c>
      <c r="G7" s="203">
        <v>2022</v>
      </c>
      <c r="H7" s="204"/>
      <c r="I7" s="203">
        <v>2023</v>
      </c>
      <c r="J7" s="203">
        <v>2022</v>
      </c>
      <c r="K7" s="201"/>
      <c r="M7" s="168"/>
    </row>
    <row r="8" spans="1:13" ht="23.25" customHeight="1">
      <c r="A8" s="205"/>
      <c r="B8" s="205"/>
      <c r="C8" s="205"/>
      <c r="D8" s="205"/>
      <c r="E8" s="205"/>
      <c r="F8" s="205"/>
      <c r="G8" s="206"/>
      <c r="H8" s="207"/>
      <c r="I8" s="207"/>
      <c r="J8" s="208"/>
    </row>
    <row r="9" spans="1:13" ht="23.1" customHeight="1">
      <c r="A9" s="209" t="s">
        <v>108</v>
      </c>
      <c r="B9" s="205"/>
      <c r="C9" s="205"/>
      <c r="D9" s="205"/>
      <c r="E9" s="205"/>
      <c r="F9" s="205"/>
      <c r="G9" s="210"/>
      <c r="H9" s="211"/>
      <c r="I9" s="211"/>
      <c r="J9" s="212"/>
    </row>
    <row r="10" spans="1:13" ht="23.1" customHeight="1">
      <c r="A10" s="213" t="s">
        <v>147</v>
      </c>
      <c r="B10" s="213"/>
      <c r="C10" s="213"/>
      <c r="D10" s="213"/>
      <c r="E10" s="213"/>
      <c r="F10" s="154">
        <f>'P6'!F27</f>
        <v>-42302</v>
      </c>
      <c r="G10" s="154">
        <f>'P6'!G27</f>
        <v>-19610</v>
      </c>
      <c r="H10" s="154"/>
      <c r="I10" s="154">
        <f>'P6'!I27</f>
        <v>-46657</v>
      </c>
      <c r="J10" s="154">
        <f>'P6'!J27</f>
        <v>-15709</v>
      </c>
    </row>
    <row r="11" spans="1:13" ht="23.1" customHeight="1">
      <c r="A11" s="213" t="s">
        <v>1</v>
      </c>
      <c r="B11" s="213" t="s">
        <v>148</v>
      </c>
      <c r="C11" s="213"/>
      <c r="D11" s="213"/>
      <c r="E11" s="213"/>
      <c r="F11" s="213"/>
      <c r="G11" s="213"/>
      <c r="H11" s="213"/>
      <c r="I11" s="213"/>
      <c r="J11" s="213"/>
      <c r="K11" s="205"/>
    </row>
    <row r="12" spans="1:13" ht="23.1" customHeight="1">
      <c r="A12" s="213" t="s">
        <v>2</v>
      </c>
      <c r="B12" s="213"/>
      <c r="C12" s="213" t="s">
        <v>130</v>
      </c>
      <c r="D12" s="213"/>
      <c r="E12" s="213"/>
      <c r="G12" s="213"/>
      <c r="H12" s="213"/>
      <c r="I12" s="213"/>
      <c r="J12" s="154"/>
      <c r="K12" s="205"/>
    </row>
    <row r="13" spans="1:13" ht="23.1" customHeight="1">
      <c r="A13" s="213"/>
      <c r="B13" s="213"/>
      <c r="C13" s="213" t="s">
        <v>124</v>
      </c>
      <c r="D13" s="213"/>
      <c r="E13" s="213"/>
      <c r="F13" s="252">
        <v>428</v>
      </c>
      <c r="G13" s="268">
        <v>5</v>
      </c>
      <c r="H13" s="213"/>
      <c r="I13" s="266">
        <v>0</v>
      </c>
      <c r="J13" s="266">
        <v>0</v>
      </c>
    </row>
    <row r="14" spans="1:13" ht="23.1" customHeight="1">
      <c r="A14" s="213"/>
      <c r="B14" s="213"/>
      <c r="C14" s="213" t="s">
        <v>109</v>
      </c>
      <c r="D14" s="213"/>
      <c r="E14" s="213" t="s">
        <v>0</v>
      </c>
      <c r="F14" s="213">
        <v>3360</v>
      </c>
      <c r="G14" s="213">
        <v>600</v>
      </c>
      <c r="H14" s="213"/>
      <c r="I14" s="268">
        <v>3360</v>
      </c>
      <c r="J14" s="268">
        <v>600</v>
      </c>
    </row>
    <row r="15" spans="1:13" ht="23.1" customHeight="1">
      <c r="A15" s="213"/>
      <c r="B15" s="213"/>
      <c r="C15" s="213" t="s">
        <v>110</v>
      </c>
      <c r="D15" s="213"/>
      <c r="E15" s="213"/>
      <c r="F15" s="213">
        <v>270</v>
      </c>
      <c r="G15" s="213">
        <v>304</v>
      </c>
      <c r="H15" s="213"/>
      <c r="I15" s="268">
        <v>270</v>
      </c>
      <c r="J15" s="268">
        <v>304</v>
      </c>
    </row>
    <row r="16" spans="1:13" ht="23.1" customHeight="1">
      <c r="A16" s="213"/>
      <c r="B16" s="213"/>
      <c r="C16" s="213" t="s">
        <v>132</v>
      </c>
      <c r="D16" s="213"/>
      <c r="E16" s="213"/>
      <c r="F16" s="213">
        <v>15</v>
      </c>
      <c r="G16" s="268">
        <v>12</v>
      </c>
      <c r="H16" s="213"/>
      <c r="I16" s="268">
        <v>15</v>
      </c>
      <c r="J16" s="268">
        <v>12</v>
      </c>
    </row>
    <row r="17" spans="1:15" ht="23.1" customHeight="1">
      <c r="A17" s="213"/>
      <c r="B17" s="213"/>
      <c r="C17" s="213" t="s">
        <v>144</v>
      </c>
      <c r="D17" s="213"/>
      <c r="E17" s="213"/>
      <c r="F17" s="213">
        <v>11728</v>
      </c>
      <c r="G17" s="266">
        <v>0</v>
      </c>
      <c r="H17" s="213"/>
      <c r="I17" s="268">
        <v>11728</v>
      </c>
      <c r="J17" s="268">
        <v>0</v>
      </c>
    </row>
    <row r="18" spans="1:15" ht="23.1" customHeight="1">
      <c r="A18" s="213"/>
      <c r="B18" s="213"/>
      <c r="C18" s="213" t="s">
        <v>65</v>
      </c>
      <c r="D18" s="213"/>
      <c r="E18" s="213"/>
      <c r="F18" s="154">
        <v>30106</v>
      </c>
      <c r="G18" s="268">
        <v>3232</v>
      </c>
      <c r="H18" s="213"/>
      <c r="I18" s="268">
        <v>26374</v>
      </c>
      <c r="J18" s="268">
        <v>2536</v>
      </c>
    </row>
    <row r="19" spans="1:15" ht="23.1" customHeight="1">
      <c r="A19" s="213"/>
      <c r="B19" s="213"/>
      <c r="C19" s="213" t="s">
        <v>169</v>
      </c>
      <c r="D19" s="213"/>
      <c r="E19" s="213"/>
      <c r="F19" s="154">
        <v>-13547</v>
      </c>
      <c r="G19" s="266">
        <v>-5898</v>
      </c>
      <c r="H19" s="213"/>
      <c r="I19" s="268">
        <v>-18</v>
      </c>
      <c r="J19" s="268">
        <v>-5892</v>
      </c>
    </row>
    <row r="20" spans="1:15" ht="23.1" customHeight="1">
      <c r="A20" s="213"/>
      <c r="B20" s="213"/>
      <c r="C20" s="213" t="s">
        <v>62</v>
      </c>
      <c r="D20" s="213"/>
      <c r="E20" s="213"/>
      <c r="F20" s="252">
        <v>0</v>
      </c>
      <c r="G20" s="266">
        <v>0</v>
      </c>
      <c r="H20" s="213"/>
      <c r="I20" s="268">
        <v>9390</v>
      </c>
      <c r="J20" s="268">
        <v>1959</v>
      </c>
    </row>
    <row r="21" spans="1:15" ht="23.1" customHeight="1">
      <c r="A21" s="213"/>
      <c r="B21" s="213"/>
      <c r="C21" s="213" t="s">
        <v>113</v>
      </c>
      <c r="D21" s="213"/>
      <c r="E21" s="213"/>
      <c r="F21" s="154">
        <v>2</v>
      </c>
      <c r="G21" s="268">
        <v>9</v>
      </c>
      <c r="H21" s="213"/>
      <c r="I21" s="213">
        <v>2</v>
      </c>
      <c r="J21" s="268">
        <v>9</v>
      </c>
    </row>
    <row r="22" spans="1:15" ht="23.1" customHeight="1">
      <c r="A22" s="213"/>
      <c r="B22" s="213"/>
      <c r="C22" s="213" t="s">
        <v>112</v>
      </c>
      <c r="D22" s="213"/>
      <c r="E22" s="213"/>
      <c r="F22" s="253">
        <v>-320</v>
      </c>
      <c r="G22" s="253">
        <v>-35</v>
      </c>
      <c r="H22" s="213"/>
      <c r="I22" s="269">
        <v>-690</v>
      </c>
      <c r="J22" s="266">
        <v>0</v>
      </c>
      <c r="O22" s="214"/>
    </row>
    <row r="23" spans="1:15" ht="23.1" customHeight="1">
      <c r="A23" s="213"/>
      <c r="B23" s="213" t="s">
        <v>115</v>
      </c>
      <c r="C23" s="213"/>
      <c r="D23" s="213"/>
      <c r="E23" s="213"/>
      <c r="F23" s="244"/>
      <c r="G23" s="244"/>
      <c r="H23" s="244"/>
      <c r="I23" s="245"/>
      <c r="J23" s="246"/>
      <c r="O23" s="214"/>
    </row>
    <row r="24" spans="1:15" ht="23.1" customHeight="1">
      <c r="A24" s="213"/>
      <c r="B24" s="213"/>
      <c r="C24" s="213" t="s">
        <v>114</v>
      </c>
      <c r="D24" s="213"/>
      <c r="E24" s="213"/>
      <c r="F24" s="154">
        <f>SUM(F10:F23)</f>
        <v>-10260</v>
      </c>
      <c r="G24" s="213">
        <v>-21381</v>
      </c>
      <c r="H24" s="213"/>
      <c r="I24" s="154">
        <f>SUM(I10:I23)</f>
        <v>3774</v>
      </c>
      <c r="J24" s="213">
        <f>SUM(J10:J23)</f>
        <v>-16181</v>
      </c>
      <c r="O24" s="214"/>
    </row>
    <row r="25" spans="1:15" ht="23.1" customHeight="1">
      <c r="B25" s="213" t="s">
        <v>135</v>
      </c>
      <c r="C25" s="213"/>
      <c r="D25" s="213"/>
      <c r="E25" s="213"/>
      <c r="F25" s="213"/>
      <c r="G25" s="213"/>
      <c r="H25" s="213"/>
      <c r="I25" s="213"/>
      <c r="J25" s="213"/>
    </row>
    <row r="26" spans="1:15" ht="23.1" customHeight="1">
      <c r="B26" s="213"/>
      <c r="C26" s="213" t="s">
        <v>10</v>
      </c>
      <c r="D26" s="213"/>
      <c r="E26" s="213"/>
      <c r="F26" s="213">
        <v>-5416</v>
      </c>
      <c r="G26" s="213">
        <v>-852</v>
      </c>
      <c r="H26" s="213"/>
      <c r="I26" s="213">
        <v>-1037</v>
      </c>
      <c r="J26" s="213">
        <v>-870</v>
      </c>
    </row>
    <row r="27" spans="1:15" ht="23.1" customHeight="1">
      <c r="B27" s="213"/>
      <c r="C27" s="213" t="s">
        <v>13</v>
      </c>
      <c r="D27" s="213"/>
      <c r="E27" s="213"/>
      <c r="F27" s="213">
        <v>-20822</v>
      </c>
      <c r="G27" s="267">
        <v>0</v>
      </c>
      <c r="H27" s="267"/>
      <c r="I27" s="266">
        <v>0</v>
      </c>
      <c r="J27" s="266">
        <v>0</v>
      </c>
    </row>
    <row r="28" spans="1:15" ht="23.1" customHeight="1">
      <c r="A28" s="213"/>
      <c r="B28" s="213"/>
      <c r="C28" s="213" t="s">
        <v>16</v>
      </c>
      <c r="D28" s="213"/>
      <c r="E28" s="213"/>
      <c r="F28" s="213">
        <v>-801</v>
      </c>
      <c r="G28" s="213">
        <v>-1543</v>
      </c>
      <c r="H28" s="213"/>
      <c r="I28" s="213">
        <v>545</v>
      </c>
      <c r="J28" s="213">
        <v>-1539</v>
      </c>
      <c r="L28" s="154"/>
    </row>
    <row r="29" spans="1:15" ht="23.1" customHeight="1">
      <c r="A29" s="213"/>
      <c r="B29" s="213"/>
      <c r="C29" s="213" t="s">
        <v>167</v>
      </c>
      <c r="D29" s="213"/>
      <c r="E29" s="213"/>
      <c r="F29" s="213">
        <v>-200</v>
      </c>
      <c r="G29" s="213">
        <v>-5</v>
      </c>
      <c r="H29" s="213"/>
      <c r="I29" s="213">
        <v>-200</v>
      </c>
      <c r="J29" s="213">
        <v>-5</v>
      </c>
      <c r="L29" s="154"/>
    </row>
    <row r="30" spans="1:15" ht="23.1" customHeight="1">
      <c r="B30" s="213" t="s">
        <v>134</v>
      </c>
      <c r="C30" s="213"/>
      <c r="D30" s="213"/>
      <c r="E30" s="213"/>
      <c r="F30" s="213"/>
      <c r="G30" s="213"/>
      <c r="H30" s="213"/>
      <c r="I30" s="213"/>
      <c r="J30" s="213"/>
      <c r="L30" s="154"/>
    </row>
    <row r="31" spans="1:15" ht="23.1" customHeight="1">
      <c r="A31" s="213"/>
      <c r="B31" s="213"/>
      <c r="C31" s="213" t="s">
        <v>29</v>
      </c>
      <c r="D31" s="213"/>
      <c r="E31" s="213"/>
      <c r="F31" s="213">
        <v>2364</v>
      </c>
      <c r="G31" s="213">
        <v>3228</v>
      </c>
      <c r="H31" s="213"/>
      <c r="I31" s="213">
        <v>-1337</v>
      </c>
      <c r="J31" s="213">
        <v>5725</v>
      </c>
      <c r="K31" s="213"/>
      <c r="L31" s="214"/>
    </row>
    <row r="32" spans="1:15" ht="23.1" customHeight="1">
      <c r="A32" s="213"/>
      <c r="B32" s="213"/>
      <c r="C32" s="213" t="s">
        <v>36</v>
      </c>
      <c r="D32" s="213"/>
      <c r="E32" s="213"/>
      <c r="F32" s="253">
        <v>922</v>
      </c>
      <c r="G32" s="253">
        <v>811</v>
      </c>
      <c r="H32" s="213"/>
      <c r="I32" s="253">
        <v>50</v>
      </c>
      <c r="J32" s="253">
        <v>45</v>
      </c>
    </row>
    <row r="33" spans="1:13" ht="23.1" customHeight="1">
      <c r="A33" s="213" t="s">
        <v>139</v>
      </c>
      <c r="B33" s="213"/>
      <c r="C33" s="213"/>
      <c r="D33" s="213"/>
      <c r="E33" s="213"/>
      <c r="F33" s="154">
        <f>SUM(F24:F32)</f>
        <v>-34213</v>
      </c>
      <c r="G33" s="213">
        <f>SUM(G24:G32)</f>
        <v>-19742</v>
      </c>
      <c r="H33" s="213"/>
      <c r="I33" s="154">
        <f>SUM(I24:I32)</f>
        <v>1795</v>
      </c>
      <c r="J33" s="154">
        <f>SUM(J24:J32)</f>
        <v>-12825</v>
      </c>
    </row>
    <row r="34" spans="1:13" ht="23.1" customHeight="1">
      <c r="A34" s="213"/>
      <c r="B34" s="213"/>
      <c r="C34" s="213" t="s">
        <v>116</v>
      </c>
      <c r="D34" s="213"/>
      <c r="E34" s="213"/>
      <c r="F34" s="213">
        <v>320</v>
      </c>
      <c r="G34" s="213">
        <v>38</v>
      </c>
      <c r="H34" s="213"/>
      <c r="I34" s="154">
        <v>26</v>
      </c>
      <c r="J34" s="266">
        <v>0</v>
      </c>
    </row>
    <row r="35" spans="1:13" ht="23.1" customHeight="1">
      <c r="A35" s="213"/>
      <c r="B35" s="213"/>
      <c r="C35" s="213" t="s">
        <v>127</v>
      </c>
      <c r="D35" s="213"/>
      <c r="E35" s="213"/>
      <c r="F35" s="213">
        <v>-2</v>
      </c>
      <c r="G35" s="213">
        <v>-9</v>
      </c>
      <c r="H35" s="213"/>
      <c r="I35" s="112">
        <v>-2</v>
      </c>
      <c r="J35" s="154">
        <v>-9</v>
      </c>
    </row>
    <row r="36" spans="1:13" ht="23.1" customHeight="1">
      <c r="A36" s="213" t="s">
        <v>157</v>
      </c>
      <c r="B36" s="213"/>
      <c r="C36" s="213"/>
      <c r="D36" s="213"/>
      <c r="E36" s="213"/>
      <c r="F36" s="114">
        <f>SUM(F33:F35)</f>
        <v>-33895</v>
      </c>
      <c r="G36" s="215">
        <f>SUM(G33:G35)</f>
        <v>-19713</v>
      </c>
      <c r="H36" s="213"/>
      <c r="I36" s="110">
        <f>SUM(I33:I35)</f>
        <v>1819</v>
      </c>
      <c r="J36" s="114">
        <f>SUM(J33:J35)</f>
        <v>-12834</v>
      </c>
    </row>
    <row r="37" spans="1:13" ht="23.1" customHeight="1">
      <c r="A37" s="213"/>
      <c r="B37" s="213"/>
      <c r="C37" s="213"/>
      <c r="D37" s="213"/>
      <c r="E37" s="213"/>
      <c r="F37" s="111"/>
      <c r="G37" s="213"/>
      <c r="H37" s="213"/>
      <c r="I37" s="111"/>
      <c r="J37" s="216"/>
    </row>
    <row r="38" spans="1:13" ht="23.1" customHeight="1">
      <c r="A38" s="213"/>
      <c r="B38" s="213"/>
      <c r="C38" s="213"/>
      <c r="D38" s="213"/>
      <c r="E38" s="213"/>
      <c r="F38" s="111"/>
      <c r="G38" s="213"/>
      <c r="H38" s="213"/>
      <c r="I38" s="111"/>
      <c r="J38" s="170" t="s">
        <v>25</v>
      </c>
    </row>
    <row r="39" spans="1:13" ht="23.1" customHeight="1">
      <c r="A39" s="213"/>
      <c r="B39" s="213"/>
      <c r="C39" s="213"/>
      <c r="D39" s="213"/>
      <c r="E39" s="213"/>
      <c r="F39" s="111"/>
      <c r="G39" s="213"/>
      <c r="H39" s="213"/>
      <c r="I39" s="111"/>
      <c r="J39" s="170"/>
    </row>
    <row r="40" spans="1:13" ht="23.1" customHeight="1">
      <c r="A40" s="213"/>
      <c r="B40" s="213"/>
      <c r="C40" s="213"/>
      <c r="D40" s="213"/>
      <c r="E40" s="213"/>
      <c r="F40" s="111"/>
      <c r="G40" s="213"/>
      <c r="H40" s="213"/>
      <c r="I40" s="111"/>
      <c r="J40" s="170"/>
    </row>
    <row r="41" spans="1:13" ht="23.1" customHeight="1">
      <c r="A41" s="213"/>
      <c r="B41" s="213"/>
      <c r="C41" s="213"/>
      <c r="D41" s="213"/>
      <c r="E41" s="213"/>
      <c r="F41" s="111"/>
      <c r="G41" s="213"/>
      <c r="H41" s="213"/>
      <c r="I41" s="111"/>
      <c r="J41" s="170"/>
    </row>
    <row r="42" spans="1:13" ht="23.1" customHeight="1">
      <c r="A42" s="213"/>
      <c r="B42" s="213"/>
      <c r="C42" s="213"/>
      <c r="D42" s="213"/>
      <c r="E42" s="213"/>
      <c r="F42" s="111"/>
      <c r="G42" s="213"/>
      <c r="H42" s="213"/>
      <c r="I42" s="111"/>
      <c r="J42" s="170"/>
    </row>
    <row r="43" spans="1:13">
      <c r="A43" s="213" t="s">
        <v>44</v>
      </c>
      <c r="B43" s="213"/>
      <c r="C43" s="213"/>
      <c r="D43" s="213"/>
      <c r="E43" s="213"/>
      <c r="F43" s="111"/>
      <c r="G43" s="213"/>
      <c r="H43" s="213"/>
      <c r="I43" s="111"/>
      <c r="J43" s="217">
        <v>9</v>
      </c>
    </row>
    <row r="44" spans="1:13" s="218" customFormat="1" ht="21" customHeight="1">
      <c r="G44" s="128"/>
      <c r="H44" s="128"/>
      <c r="L44" s="219"/>
      <c r="M44" s="128"/>
    </row>
    <row r="45" spans="1:13" ht="23.1" customHeight="1">
      <c r="A45" s="290" t="s">
        <v>3</v>
      </c>
      <c r="B45" s="290"/>
      <c r="C45" s="290"/>
      <c r="D45" s="290"/>
      <c r="E45" s="290"/>
      <c r="F45" s="290"/>
      <c r="G45" s="290"/>
      <c r="H45" s="290"/>
      <c r="I45" s="290"/>
      <c r="J45" s="290"/>
    </row>
    <row r="46" spans="1:13" ht="23.1" customHeight="1">
      <c r="A46" s="291" t="s">
        <v>117</v>
      </c>
      <c r="B46" s="291"/>
      <c r="C46" s="291"/>
      <c r="D46" s="291"/>
      <c r="E46" s="291"/>
      <c r="F46" s="291"/>
      <c r="G46" s="291"/>
      <c r="H46" s="291"/>
      <c r="I46" s="291"/>
      <c r="J46" s="291"/>
    </row>
    <row r="47" spans="1:13" ht="23.1" customHeight="1">
      <c r="A47" s="292" t="str">
        <f>A4</f>
        <v>For the nine-month period ended September 30, 2023</v>
      </c>
      <c r="B47" s="292"/>
      <c r="C47" s="292"/>
      <c r="D47" s="292"/>
      <c r="E47" s="292"/>
      <c r="F47" s="292"/>
      <c r="G47" s="292"/>
      <c r="H47" s="292"/>
      <c r="I47" s="292"/>
      <c r="J47" s="292"/>
    </row>
    <row r="48" spans="1:13" ht="23.1" customHeight="1">
      <c r="A48" s="197"/>
      <c r="B48" s="197"/>
      <c r="C48" s="197"/>
      <c r="D48" s="197"/>
      <c r="E48" s="197"/>
      <c r="F48" s="197"/>
      <c r="G48" s="197"/>
      <c r="H48" s="197"/>
      <c r="I48" s="197"/>
      <c r="J48" s="177" t="s">
        <v>5</v>
      </c>
    </row>
    <row r="49" spans="1:12" ht="23.1" customHeight="1">
      <c r="A49" s="199"/>
      <c r="B49" s="199"/>
      <c r="C49" s="199"/>
      <c r="D49" s="199"/>
      <c r="E49" s="199"/>
      <c r="F49" s="293" t="s">
        <v>6</v>
      </c>
      <c r="G49" s="293"/>
      <c r="H49" s="200"/>
      <c r="I49" s="293" t="s">
        <v>7</v>
      </c>
      <c r="J49" s="293"/>
    </row>
    <row r="50" spans="1:12" ht="23.1" customHeight="1">
      <c r="A50" s="202"/>
      <c r="B50" s="202"/>
      <c r="C50" s="202"/>
      <c r="D50" s="202"/>
      <c r="E50" s="202" t="s">
        <v>123</v>
      </c>
      <c r="F50" s="203">
        <v>2023</v>
      </c>
      <c r="G50" s="203">
        <v>2022</v>
      </c>
      <c r="H50" s="204"/>
      <c r="I50" s="203">
        <v>2023</v>
      </c>
      <c r="J50" s="203">
        <v>2022</v>
      </c>
    </row>
    <row r="51" spans="1:12" ht="23.1" customHeight="1">
      <c r="A51" s="205"/>
      <c r="B51" s="205"/>
      <c r="C51" s="205"/>
      <c r="D51" s="205"/>
      <c r="E51" s="205"/>
      <c r="F51" s="205"/>
      <c r="G51" s="206"/>
      <c r="H51" s="207"/>
      <c r="I51" s="207"/>
      <c r="J51" s="208"/>
    </row>
    <row r="52" spans="1:12" ht="23.1" customHeight="1">
      <c r="A52" s="220" t="s">
        <v>118</v>
      </c>
      <c r="B52" s="213"/>
      <c r="C52" s="213"/>
      <c r="D52" s="213"/>
      <c r="E52" s="213"/>
      <c r="F52" s="115"/>
      <c r="G52" s="213"/>
      <c r="H52" s="213"/>
      <c r="I52" s="111"/>
      <c r="J52" s="111"/>
    </row>
    <row r="53" spans="1:12" ht="23.1" customHeight="1">
      <c r="A53" s="220"/>
      <c r="B53" s="213"/>
      <c r="C53" s="213" t="s">
        <v>173</v>
      </c>
      <c r="D53" s="213"/>
      <c r="E53" s="213"/>
      <c r="F53" s="266">
        <v>0</v>
      </c>
      <c r="G53" s="30">
        <v>1194</v>
      </c>
      <c r="H53" s="213"/>
      <c r="I53" s="30">
        <v>2907</v>
      </c>
      <c r="J53" s="30">
        <v>-322975</v>
      </c>
    </row>
    <row r="54" spans="1:12" ht="23.1" customHeight="1">
      <c r="A54" s="220"/>
      <c r="B54" s="213"/>
      <c r="C54" s="213" t="s">
        <v>145</v>
      </c>
      <c r="D54" s="213"/>
      <c r="E54" s="213"/>
      <c r="F54" s="221">
        <v>-22890</v>
      </c>
      <c r="G54" s="30">
        <v>-53135</v>
      </c>
      <c r="H54" s="213"/>
      <c r="I54" s="111">
        <v>-31</v>
      </c>
      <c r="J54" s="30">
        <v>-135</v>
      </c>
    </row>
    <row r="55" spans="1:12" ht="23.1" customHeight="1">
      <c r="A55" s="220"/>
      <c r="B55" s="213"/>
      <c r="C55" s="213" t="s">
        <v>183</v>
      </c>
      <c r="D55" s="213"/>
      <c r="E55" s="213"/>
      <c r="F55" s="221">
        <v>-5130</v>
      </c>
      <c r="G55" s="266">
        <v>0</v>
      </c>
      <c r="H55" s="213"/>
      <c r="I55" s="266">
        <v>0</v>
      </c>
      <c r="J55" s="266">
        <v>0</v>
      </c>
    </row>
    <row r="56" spans="1:12" ht="23.1" customHeight="1">
      <c r="A56" s="209"/>
      <c r="B56" s="213"/>
      <c r="C56" s="213" t="s">
        <v>136</v>
      </c>
      <c r="D56" s="213"/>
      <c r="E56" s="213"/>
      <c r="F56" s="266">
        <v>0</v>
      </c>
      <c r="G56" s="111">
        <v>-52</v>
      </c>
      <c r="H56" s="213"/>
      <c r="I56" s="266">
        <v>0</v>
      </c>
      <c r="J56" s="111">
        <v>-52</v>
      </c>
    </row>
    <row r="57" spans="1:12" ht="23.1" customHeight="1">
      <c r="A57" s="205" t="s">
        <v>174</v>
      </c>
      <c r="B57" s="213"/>
      <c r="C57" s="213"/>
      <c r="D57" s="213"/>
      <c r="E57" s="213"/>
      <c r="F57" s="114">
        <f>SUM(F53:F56)</f>
        <v>-28020</v>
      </c>
      <c r="G57" s="114">
        <f>SUM(G53:G56)</f>
        <v>-51993</v>
      </c>
      <c r="H57" s="222"/>
      <c r="I57" s="114">
        <f>SUM(I53:I56)</f>
        <v>2876</v>
      </c>
      <c r="J57" s="114">
        <f>SUM(J53:J56)</f>
        <v>-323162</v>
      </c>
    </row>
    <row r="58" spans="1:12" ht="16.8" customHeight="1">
      <c r="A58" s="205"/>
      <c r="B58" s="213"/>
      <c r="C58" s="213"/>
      <c r="D58" s="213"/>
      <c r="E58" s="213"/>
      <c r="F58" s="111"/>
      <c r="G58" s="115"/>
      <c r="H58" s="213"/>
      <c r="I58" s="111"/>
      <c r="J58" s="115"/>
    </row>
    <row r="59" spans="1:12" ht="23.1" customHeight="1">
      <c r="A59" s="220" t="s">
        <v>119</v>
      </c>
      <c r="B59" s="213"/>
      <c r="C59" s="213"/>
      <c r="D59" s="213"/>
      <c r="E59" s="213"/>
      <c r="F59" s="213"/>
      <c r="G59" s="213"/>
      <c r="H59" s="213"/>
      <c r="I59" s="115"/>
      <c r="J59" s="213"/>
    </row>
    <row r="60" spans="1:12" ht="23.1" customHeight="1">
      <c r="A60" s="220"/>
      <c r="B60" s="213"/>
      <c r="C60" s="213" t="s">
        <v>175</v>
      </c>
      <c r="D60" s="213"/>
      <c r="E60" s="213"/>
      <c r="F60" s="213">
        <v>204</v>
      </c>
      <c r="G60" s="213">
        <v>-8318</v>
      </c>
      <c r="H60" s="213"/>
      <c r="I60" s="111">
        <v>1</v>
      </c>
      <c r="J60" s="111">
        <v>13898</v>
      </c>
    </row>
    <row r="61" spans="1:12" ht="23.1" customHeight="1">
      <c r="A61" s="220"/>
      <c r="B61" s="213"/>
      <c r="C61" s="213" t="s">
        <v>131</v>
      </c>
      <c r="D61" s="213"/>
      <c r="E61" s="213"/>
      <c r="F61" s="213">
        <v>-276</v>
      </c>
      <c r="G61" s="213">
        <v>-304</v>
      </c>
      <c r="H61" s="213"/>
      <c r="I61" s="111">
        <v>-276</v>
      </c>
      <c r="J61" s="111">
        <v>-304</v>
      </c>
    </row>
    <row r="62" spans="1:12" ht="23.1" customHeight="1">
      <c r="A62" s="220"/>
      <c r="B62" s="213"/>
      <c r="C62" s="213" t="s">
        <v>168</v>
      </c>
      <c r="D62" s="213"/>
      <c r="E62" s="213"/>
      <c r="F62" s="266">
        <v>0</v>
      </c>
      <c r="G62" s="213">
        <v>323273</v>
      </c>
      <c r="H62" s="213"/>
      <c r="I62" s="266">
        <v>0</v>
      </c>
      <c r="J62" s="111">
        <v>323273</v>
      </c>
    </row>
    <row r="63" spans="1:12" ht="23.1" customHeight="1">
      <c r="A63" s="213" t="s">
        <v>158</v>
      </c>
      <c r="B63" s="213"/>
      <c r="C63" s="213"/>
      <c r="D63" s="213"/>
      <c r="E63" s="213"/>
      <c r="F63" s="114">
        <f>SUM(F60:F62)</f>
        <v>-72</v>
      </c>
      <c r="G63" s="114">
        <f>SUM(G60:G62)</f>
        <v>314651</v>
      </c>
      <c r="H63" s="213"/>
      <c r="I63" s="114">
        <f>SUM(I60:I62)</f>
        <v>-275</v>
      </c>
      <c r="J63" s="114">
        <f>SUM(J60:J62)</f>
        <v>336867</v>
      </c>
      <c r="L63" s="205"/>
    </row>
    <row r="64" spans="1:12" ht="23.1" customHeight="1">
      <c r="A64" s="213" t="s">
        <v>122</v>
      </c>
      <c r="B64" s="213"/>
      <c r="C64" s="213"/>
      <c r="D64" s="213"/>
      <c r="E64" s="213"/>
      <c r="F64" s="154">
        <f>+F63+F36+F57</f>
        <v>-61987</v>
      </c>
      <c r="G64" s="154">
        <f>+G63+G36+G57</f>
        <v>242945</v>
      </c>
      <c r="H64" s="213"/>
      <c r="I64" s="154">
        <f>+I63+I36+I57</f>
        <v>4420</v>
      </c>
      <c r="J64" s="154">
        <f>+J63+J36+J57</f>
        <v>871</v>
      </c>
    </row>
    <row r="65" spans="1:15" ht="23.1" customHeight="1">
      <c r="A65" s="213" t="s">
        <v>120</v>
      </c>
      <c r="B65" s="213"/>
      <c r="C65" s="213"/>
      <c r="D65" s="213"/>
      <c r="E65" s="213"/>
      <c r="F65" s="213">
        <f>'P2'!H11</f>
        <v>161122</v>
      </c>
      <c r="G65" s="213">
        <v>67</v>
      </c>
      <c r="H65" s="213"/>
      <c r="I65" s="213">
        <f>'P2'!K11</f>
        <v>2036</v>
      </c>
      <c r="J65" s="213">
        <v>65</v>
      </c>
    </row>
    <row r="66" spans="1:15" ht="23.1" customHeight="1" thickBot="1">
      <c r="A66" s="213" t="s">
        <v>121</v>
      </c>
      <c r="B66" s="213"/>
      <c r="C66" s="213"/>
      <c r="D66" s="213"/>
      <c r="E66" s="223"/>
      <c r="F66" s="120">
        <f>SUM(F64:F65)</f>
        <v>99135</v>
      </c>
      <c r="G66" s="120">
        <f>SUM(G64:G65)</f>
        <v>243012</v>
      </c>
      <c r="H66" s="213"/>
      <c r="I66" s="120">
        <f>SUM(I64:I65)</f>
        <v>6456</v>
      </c>
      <c r="J66" s="224">
        <f>SUM(J64:J65)</f>
        <v>936</v>
      </c>
    </row>
    <row r="67" spans="1:15" s="228" customFormat="1" ht="23.1" customHeight="1" thickTop="1">
      <c r="A67" s="225"/>
      <c r="B67" s="225"/>
      <c r="C67" s="225"/>
      <c r="D67" s="225"/>
      <c r="E67" s="225"/>
      <c r="F67" s="226">
        <f>+F66-'P2'!G11</f>
        <v>0</v>
      </c>
      <c r="G67" s="226"/>
      <c r="H67" s="227"/>
      <c r="I67" s="226">
        <f>+I66-'P2'!J11</f>
        <v>0</v>
      </c>
      <c r="J67" s="125"/>
      <c r="K67" s="123"/>
      <c r="M67" s="123"/>
      <c r="N67" s="229"/>
      <c r="O67" s="230"/>
    </row>
    <row r="68" spans="1:15" ht="23.1" customHeight="1">
      <c r="A68" s="115"/>
      <c r="B68" s="213"/>
      <c r="C68" s="213"/>
      <c r="D68" s="213"/>
      <c r="E68" s="213"/>
      <c r="F68" s="115"/>
      <c r="G68" s="213"/>
      <c r="H68" s="213"/>
      <c r="I68" s="289" t="s">
        <v>25</v>
      </c>
      <c r="J68" s="289"/>
      <c r="M68" s="115"/>
      <c r="N68" s="231"/>
      <c r="O68" s="214"/>
    </row>
    <row r="69" spans="1:15" s="218" customFormat="1" ht="21" customHeight="1">
      <c r="J69" s="233"/>
      <c r="L69" s="219"/>
      <c r="M69" s="128"/>
    </row>
    <row r="70" spans="1:15" s="218" customFormat="1" ht="21" customHeight="1">
      <c r="F70" s="234"/>
      <c r="G70" s="235"/>
      <c r="H70" s="235"/>
      <c r="I70" s="234"/>
      <c r="L70" s="219"/>
      <c r="M70" s="128"/>
    </row>
    <row r="71" spans="1:15" s="218" customFormat="1" ht="21" customHeight="1">
      <c r="G71" s="128"/>
      <c r="H71" s="128"/>
      <c r="L71" s="219"/>
      <c r="M71" s="128"/>
    </row>
    <row r="72" spans="1:15" s="218" customFormat="1" ht="21" customHeight="1">
      <c r="G72" s="128"/>
      <c r="H72" s="128"/>
      <c r="L72" s="219"/>
      <c r="M72" s="128"/>
    </row>
    <row r="73" spans="1:15" s="218" customFormat="1" ht="21" customHeight="1">
      <c r="G73" s="128"/>
      <c r="H73" s="128"/>
      <c r="L73" s="219"/>
      <c r="M73" s="128"/>
    </row>
    <row r="74" spans="1:15" s="218" customFormat="1" ht="21" customHeight="1">
      <c r="G74" s="128"/>
      <c r="H74" s="128"/>
      <c r="L74" s="219"/>
      <c r="M74" s="128"/>
    </row>
    <row r="75" spans="1:15" s="218" customFormat="1" ht="21" customHeight="1">
      <c r="G75" s="128"/>
      <c r="H75" s="128"/>
      <c r="L75" s="219"/>
      <c r="M75" s="128"/>
    </row>
    <row r="76" spans="1:15" s="218" customFormat="1" ht="21" customHeight="1">
      <c r="G76" s="128"/>
      <c r="H76" s="128"/>
      <c r="L76" s="219"/>
      <c r="M76" s="128"/>
    </row>
    <row r="77" spans="1:15" s="218" customFormat="1" ht="21" customHeight="1">
      <c r="G77" s="128"/>
      <c r="H77" s="128"/>
      <c r="L77" s="219"/>
      <c r="M77" s="128"/>
    </row>
    <row r="78" spans="1:15" s="218" customFormat="1" ht="21" customHeight="1">
      <c r="G78" s="128"/>
      <c r="H78" s="128"/>
      <c r="L78" s="219"/>
      <c r="M78" s="128"/>
    </row>
    <row r="79" spans="1:15" s="218" customFormat="1" ht="21" customHeight="1">
      <c r="G79" s="128"/>
      <c r="H79" s="128"/>
      <c r="L79" s="219"/>
      <c r="M79" s="128"/>
    </row>
    <row r="80" spans="1:15" s="218" customFormat="1" ht="21" customHeight="1">
      <c r="G80" s="128"/>
      <c r="H80" s="128"/>
      <c r="L80" s="219"/>
      <c r="M80" s="128"/>
    </row>
    <row r="81" spans="1:13" s="218" customFormat="1" ht="21" customHeight="1">
      <c r="G81" s="128"/>
      <c r="H81" s="128"/>
      <c r="L81" s="219"/>
      <c r="M81" s="128"/>
    </row>
    <row r="82" spans="1:13" s="218" customFormat="1" ht="21" customHeight="1">
      <c r="G82" s="128"/>
      <c r="H82" s="128"/>
      <c r="L82" s="219"/>
      <c r="M82" s="128"/>
    </row>
    <row r="83" spans="1:13" s="218" customFormat="1" ht="21" customHeight="1">
      <c r="G83" s="128"/>
      <c r="H83" s="128"/>
      <c r="L83" s="219"/>
      <c r="M83" s="128"/>
    </row>
    <row r="84" spans="1:13" s="218" customFormat="1" ht="21" customHeight="1">
      <c r="G84" s="128"/>
      <c r="H84" s="128"/>
      <c r="L84" s="219"/>
      <c r="M84" s="128"/>
    </row>
    <row r="85" spans="1:13" s="218" customFormat="1" ht="21" customHeight="1">
      <c r="G85" s="128"/>
      <c r="H85" s="128"/>
      <c r="L85" s="219"/>
      <c r="M85" s="128"/>
    </row>
    <row r="86" spans="1:13" s="218" customFormat="1" ht="21" customHeight="1">
      <c r="G86" s="128"/>
      <c r="H86" s="128"/>
      <c r="L86" s="219"/>
      <c r="M86" s="128"/>
    </row>
    <row r="87" spans="1:13" s="218" customFormat="1">
      <c r="A87" s="213" t="s">
        <v>44</v>
      </c>
      <c r="B87" s="236"/>
      <c r="C87" s="236"/>
      <c r="D87" s="236"/>
      <c r="E87" s="236"/>
      <c r="F87" s="236"/>
      <c r="G87" s="137"/>
      <c r="H87" s="137"/>
      <c r="I87" s="137"/>
      <c r="J87" s="217">
        <v>10</v>
      </c>
      <c r="K87" s="137"/>
      <c r="L87" s="219"/>
      <c r="M87" s="128"/>
    </row>
    <row r="88" spans="1:13">
      <c r="F88" s="232">
        <f>+F66-'P2'!G11</f>
        <v>0</v>
      </c>
      <c r="G88" s="233"/>
      <c r="H88" s="233"/>
      <c r="I88" s="232">
        <f>I66-'P2'!J11</f>
        <v>0</v>
      </c>
    </row>
  </sheetData>
  <mergeCells count="11">
    <mergeCell ref="I68:J68"/>
    <mergeCell ref="A2:J2"/>
    <mergeCell ref="A3:J3"/>
    <mergeCell ref="A4:J4"/>
    <mergeCell ref="F6:G6"/>
    <mergeCell ref="I6:J6"/>
    <mergeCell ref="A45:J45"/>
    <mergeCell ref="A46:J46"/>
    <mergeCell ref="A47:J47"/>
    <mergeCell ref="F49:G49"/>
    <mergeCell ref="I49:J49"/>
  </mergeCells>
  <printOptions horizontalCentered="1"/>
  <pageMargins left="0.39370078740157483" right="0.19685039370078741" top="0.51181102362204722" bottom="0.31496062992125984" header="0.11811023622047245" footer="0.11811023622047245"/>
  <pageSetup paperSize="9" scale="85" fitToHeight="2" orientation="portrait" r:id="rId1"/>
  <headerFooter alignWithMargins="0"/>
  <rowBreaks count="1" manualBreakCount="1">
    <brk id="4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P2</vt:lpstr>
      <vt:lpstr>P3</vt:lpstr>
      <vt:lpstr>P4</vt:lpstr>
      <vt:lpstr>P5</vt:lpstr>
      <vt:lpstr>P6</vt:lpstr>
      <vt:lpstr>P7</vt:lpstr>
      <vt:lpstr>P8</vt:lpstr>
      <vt:lpstr>P9-P10</vt:lpstr>
      <vt:lpstr>'P2'!Print_Area</vt:lpstr>
      <vt:lpstr>'P3'!Print_Area</vt:lpstr>
      <vt:lpstr>'P4'!Print_Area</vt:lpstr>
      <vt:lpstr>'P7'!Print_Area</vt:lpstr>
      <vt:lpstr>'P8'!Print_Area</vt:lpstr>
      <vt:lpstr>'P9-P10'!Print_Area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</dc:creator>
  <cp:lastModifiedBy>PLA .</cp:lastModifiedBy>
  <cp:lastPrinted>2023-11-08T03:35:31Z</cp:lastPrinted>
  <dcterms:created xsi:type="dcterms:W3CDTF">2004-01-05T08:24:48Z</dcterms:created>
  <dcterms:modified xsi:type="dcterms:W3CDTF">2023-11-13T10:31:25Z</dcterms:modified>
</cp:coreProperties>
</file>