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3\Q3'2023\Convert\"/>
    </mc:Choice>
  </mc:AlternateContent>
  <xr:revisionPtr revIDLastSave="0" documentId="13_ncr:1_{EBD56FC9-FFD4-478F-AA0E-53D33BE44C97}" xr6:coauthVersionLast="47" xr6:coauthVersionMax="47" xr10:uidLastSave="{00000000-0000-0000-0000-000000000000}"/>
  <bookViews>
    <workbookView xWindow="-109" yWindow="-109" windowWidth="26301" windowHeight="14305" activeTab="4" xr2:uid="{00000000-000D-0000-FFFF-FFFF00000000}"/>
  </bookViews>
  <sheets>
    <sheet name="bs" sheetId="7" r:id="rId1"/>
    <sheet name="PL" sheetId="9" r:id="rId2"/>
    <sheet name="sce-equity" sheetId="4" r:id="rId3"/>
    <sheet name="sce-com" sheetId="5" r:id="rId4"/>
    <sheet name="CF" sheetId="10" r:id="rId5"/>
  </sheets>
  <definedNames>
    <definedName name="_xlnm.Print_Area" localSheetId="0">bs!$A$1:$L$77</definedName>
    <definedName name="_xlnm.Print_Area" localSheetId="4">CF!$A$1:$L$44</definedName>
    <definedName name="_xlnm.Print_Area" localSheetId="1">PL!$A$1:$L$144</definedName>
    <definedName name="_xlnm.Print_Area" localSheetId="3">'sce-com'!$A$1:$Q$27</definedName>
    <definedName name="_xlnm.Print_Area" localSheetId="2">'sce-equity'!$A$1:$T$29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3" i="10" l="1"/>
  <c r="J33" i="10"/>
  <c r="H33" i="10"/>
  <c r="F33" i="10"/>
  <c r="L28" i="10"/>
  <c r="L34" i="10" s="1"/>
  <c r="L37" i="10" s="1"/>
  <c r="J28" i="10"/>
  <c r="J34" i="10" s="1"/>
  <c r="J37" i="10" s="1"/>
  <c r="J38" i="10" s="1"/>
  <c r="H28" i="10"/>
  <c r="H34" i="10" s="1"/>
  <c r="H37" i="10" s="1"/>
  <c r="F28" i="10"/>
  <c r="F34" i="10" s="1"/>
  <c r="F37" i="10" s="1"/>
  <c r="F38" i="10" s="1"/>
  <c r="L23" i="10"/>
  <c r="J23" i="10"/>
  <c r="H23" i="10"/>
  <c r="F23" i="10"/>
  <c r="F133" i="9" l="1"/>
  <c r="J32" i="9" l="1"/>
  <c r="L102" i="9" l="1"/>
  <c r="J102" i="9"/>
  <c r="F102" i="9"/>
  <c r="H102" i="9"/>
  <c r="L32" i="9"/>
  <c r="F32" i="9"/>
  <c r="H32" i="9"/>
  <c r="J82" i="9" l="1"/>
  <c r="Q13" i="5" l="1"/>
  <c r="R13" i="4"/>
  <c r="T13" i="4" s="1"/>
  <c r="L133" i="9" l="1"/>
  <c r="H133" i="9"/>
  <c r="L82" i="9"/>
  <c r="L85" i="9" s="1"/>
  <c r="L92" i="9" s="1"/>
  <c r="H82" i="9"/>
  <c r="H85" i="9" s="1"/>
  <c r="H92" i="9" s="1"/>
  <c r="L63" i="9"/>
  <c r="H63" i="9"/>
  <c r="L12" i="9"/>
  <c r="L15" i="9" s="1"/>
  <c r="L22" i="9" s="1"/>
  <c r="H12" i="9"/>
  <c r="H15" i="9" s="1"/>
  <c r="H22" i="9" s="1"/>
  <c r="H33" i="9" s="1"/>
  <c r="H35" i="9" s="1"/>
  <c r="H38" i="9" s="1"/>
  <c r="L33" i="9" l="1"/>
  <c r="L35" i="9" s="1"/>
  <c r="L38" i="9" s="1"/>
  <c r="H103" i="9"/>
  <c r="H105" i="9" s="1"/>
  <c r="H108" i="9" s="1"/>
  <c r="L103" i="9"/>
  <c r="L105" i="9" s="1"/>
  <c r="L108" i="9" s="1"/>
  <c r="L53" i="9" l="1"/>
  <c r="L65" i="9" s="1"/>
  <c r="H123" i="9"/>
  <c r="H135" i="9" s="1"/>
  <c r="L123" i="9"/>
  <c r="L135" i="9" s="1"/>
  <c r="H53" i="9"/>
  <c r="H65" i="9" s="1"/>
  <c r="F63" i="9"/>
  <c r="J63" i="9"/>
  <c r="R20" i="4"/>
  <c r="F28" i="7" l="1"/>
  <c r="T20" i="4" l="1"/>
  <c r="Q20" i="5"/>
  <c r="Q12" i="5" l="1"/>
  <c r="Q14" i="5"/>
  <c r="R12" i="4"/>
  <c r="T12" i="4" s="1"/>
  <c r="J55" i="7" l="1"/>
  <c r="F82" i="9" l="1"/>
  <c r="F85" i="9" s="1"/>
  <c r="F92" i="9" s="1"/>
  <c r="F12" i="9"/>
  <c r="F15" i="9" s="1"/>
  <c r="F22" i="9" s="1"/>
  <c r="F33" i="9" l="1"/>
  <c r="F35" i="9" s="1"/>
  <c r="F103" i="9"/>
  <c r="F105" i="9" s="1"/>
  <c r="L22" i="4" l="1"/>
  <c r="L24" i="4" s="1"/>
  <c r="L25" i="4" s="1"/>
  <c r="F38" i="9"/>
  <c r="F108" i="9"/>
  <c r="F123" i="9"/>
  <c r="F135" i="9" s="1"/>
  <c r="F53" i="9"/>
  <c r="F65" i="9" s="1"/>
  <c r="J12" i="9"/>
  <c r="J133" i="9"/>
  <c r="J85" i="9"/>
  <c r="J92" i="9" s="1"/>
  <c r="J103" i="9" s="1"/>
  <c r="R23" i="4" l="1"/>
  <c r="J15" i="9"/>
  <c r="J22" i="9" s="1"/>
  <c r="J33" i="9" l="1"/>
  <c r="J105" i="9"/>
  <c r="M22" i="5" s="1"/>
  <c r="O24" i="5"/>
  <c r="O25" i="5" s="1"/>
  <c r="K24" i="5"/>
  <c r="I24" i="5"/>
  <c r="G24" i="5"/>
  <c r="E24" i="5"/>
  <c r="M17" i="5"/>
  <c r="O17" i="5"/>
  <c r="K17" i="5"/>
  <c r="I17" i="5"/>
  <c r="G17" i="5"/>
  <c r="E17" i="5"/>
  <c r="J17" i="4"/>
  <c r="H17" i="4"/>
  <c r="P17" i="4"/>
  <c r="N17" i="4"/>
  <c r="L17" i="4"/>
  <c r="F17" i="4"/>
  <c r="D17" i="4"/>
  <c r="P24" i="4"/>
  <c r="N24" i="4"/>
  <c r="J24" i="4"/>
  <c r="H24" i="4"/>
  <c r="F24" i="4"/>
  <c r="D24" i="4"/>
  <c r="D25" i="4" s="1"/>
  <c r="J35" i="9" l="1"/>
  <c r="J38" i="9" s="1"/>
  <c r="J123" i="9"/>
  <c r="J135" i="9" s="1"/>
  <c r="M24" i="5"/>
  <c r="J108" i="9"/>
  <c r="J53" i="9" l="1"/>
  <c r="J65" i="9" s="1"/>
  <c r="R21" i="4"/>
  <c r="T21" i="4" s="1"/>
  <c r="Q21" i="5"/>
  <c r="R19" i="4"/>
  <c r="T19" i="4" s="1"/>
  <c r="R14" i="4" l="1"/>
  <c r="T14" i="4" s="1"/>
  <c r="Q19" i="5" l="1"/>
  <c r="J28" i="7" l="1"/>
  <c r="F55" i="7" l="1"/>
  <c r="H69" i="7" l="1"/>
  <c r="J69" i="7"/>
  <c r="F69" i="7"/>
  <c r="R16" i="4" l="1"/>
  <c r="Q15" i="5"/>
  <c r="R22" i="4" l="1"/>
  <c r="T22" i="4" s="1"/>
  <c r="L55" i="7"/>
  <c r="H28" i="7" l="1"/>
  <c r="R15" i="4" l="1"/>
  <c r="T15" i="4" s="1"/>
  <c r="T16" i="4"/>
  <c r="F25" i="4"/>
  <c r="H25" i="4"/>
  <c r="J25" i="4"/>
  <c r="Q16" i="5"/>
  <c r="Q17" i="5" s="1"/>
  <c r="E25" i="5"/>
  <c r="G25" i="5"/>
  <c r="I25" i="5"/>
  <c r="K25" i="5"/>
  <c r="L28" i="7"/>
  <c r="H55" i="7"/>
  <c r="L69" i="7"/>
  <c r="T17" i="4" l="1"/>
  <c r="R17" i="4"/>
  <c r="F70" i="7"/>
  <c r="F71" i="7" s="1"/>
  <c r="H70" i="7"/>
  <c r="H71" i="7" s="1"/>
  <c r="L70" i="7"/>
  <c r="L71" i="7" s="1"/>
  <c r="J70" i="7"/>
  <c r="J71" i="7" s="1"/>
  <c r="Q22" i="5" l="1"/>
  <c r="Q23" i="5"/>
  <c r="T23" i="4" l="1"/>
  <c r="R24" i="4"/>
  <c r="R25" i="4" s="1"/>
  <c r="Q24" i="5"/>
  <c r="Q25" i="5" s="1"/>
  <c r="M25" i="5"/>
  <c r="T24" i="4" l="1"/>
  <c r="T25" i="4" s="1"/>
</calcChain>
</file>

<file path=xl/sharedStrings.xml><?xml version="1.0" encoding="utf-8"?>
<sst xmlns="http://schemas.openxmlformats.org/spreadsheetml/2006/main" count="338" uniqueCount="186">
  <si>
    <t xml:space="preserve">บริษัท นวกิจประกันภัย จำกัด (มหาชน) </t>
  </si>
  <si>
    <t>งบแสดงฐานะการเงิน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</si>
  <si>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</si>
  <si>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</si>
  <si>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</si>
  <si>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</si>
  <si>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</si>
  <si>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</si>
  <si>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</si>
  <si>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</si>
  <si>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</si>
  <si>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</si>
  <si>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</si>
  <si>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</si>
  <si>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</si>
  <si>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</si>
  <si>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</si>
  <si>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</si>
  <si>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</si>
  <si>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</si>
  <si>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</si>
  <si>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</si>
  <si>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</si>
  <si>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</si>
  <si>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</si>
  <si>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</si>
  <si>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</si>
  <si>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</si>
  <si>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</si>
  <si>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</si>
  <si>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</si>
  <si>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</si>
  <si>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</si>
  <si>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</si>
  <si>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</si>
  <si>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</si>
  <si>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</si>
  <si>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</si>
  <si>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ดอกเบี้ยรับ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</si>
  <si>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</si>
  <si>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</si>
  <si>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</si>
  <si>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</si>
  <si>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</si>
  <si>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</si>
  <si>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</si>
  <si>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</si>
  <si>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</si>
  <si>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</si>
  <si>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</si>
  <si>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</si>
  <si>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</si>
  <si>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</si>
  <si>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</si>
  <si>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</si>
  <si>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</si>
  <si>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</si>
  <si>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</si>
  <si>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</si>
  <si>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</si>
  <si>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</si>
  <si>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</si>
  <si>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งบแสดงการเปลี่ยนแปลงส่วนของเจ้าของ</t>
  </si>
  <si>
    <t>งบแสดงการเปลี่ยนแปลงส่วนของเจ้าของ (ต่อ)</t>
  </si>
  <si>
    <t>งบกำไรขาดทุน</t>
  </si>
  <si>
    <t xml:space="preserve">งบกำไรขาดทุนเบ็ดเสร็จ </t>
  </si>
  <si>
    <t>เงินลงทุนใน</t>
  </si>
  <si>
    <t>ที่ดิน อาคารและอุปกรณ์</t>
  </si>
  <si>
    <t>สินทรัพย์ไม่มีตัวตน</t>
  </si>
  <si>
    <t xml:space="preserve">   ค่าสินไหมค้างรับจากคู่กรณี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</si>
  <si>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</si>
  <si>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</si>
  <si>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ส่วนของเจ้าของ - ส่วนเกิน</t>
  </si>
  <si>
    <t>เงินสดสุทธิใช้ไปในกิจกรรมจัดหาเงิน</t>
  </si>
  <si>
    <t>จากการวัดมูลค่า</t>
  </si>
  <si>
    <t xml:space="preserve">รายการที่จะถูกบันทึกในส่วนของกำไรขาดทุนในภายหลัง 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</si>
  <si>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</si>
  <si>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</si>
  <si>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</si>
  <si>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</si>
  <si>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</si>
  <si>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</si>
  <si>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เงินปันผลจ่าย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</si>
  <si>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</si>
  <si>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</si>
  <si>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</si>
  <si>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</si>
  <si>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</si>
  <si>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</si>
  <si>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</si>
  <si>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</si>
  <si>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ขายที่ดิน อาคารและอุปกรณ์</t>
  </si>
  <si>
    <t>ซื้อที่ดิน อาคาร และอุปกรณ์</t>
  </si>
  <si>
    <t>จากการแปลงค่า</t>
  </si>
  <si>
    <t>งบการเงินที่เป็น</t>
  </si>
  <si>
    <t>เงินตราต่างประเทศ</t>
  </si>
  <si>
    <t>เงินสดสุทธิใช้ไปในกิจกรรมลงทุน</t>
  </si>
  <si>
    <t>ส่วนเกิน (ต่ำกว่า) ทุน</t>
  </si>
  <si>
    <t>(ต่ำกว่า) ทุนจากการวัด</t>
  </si>
  <si>
    <t>ภาษีเงินได้ค้างจ่าย</t>
  </si>
  <si>
    <t>รายได้ (ค่าใช้จ่าย) ภาษีเงินได้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</si>
  <si>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</si>
  <si>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</si>
  <si>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หนี้สินตามสัญญาเช่า</t>
  </si>
  <si>
    <t>ต้นทุนทางการเงิน</t>
  </si>
  <si>
    <t>ผลขาดทุนด้านเครดิตที่คาดว่าจะเกิดขึ้น</t>
  </si>
  <si>
    <t>กำไร (ขาดทุน) ต่อหุ้น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</si>
  <si>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</si>
  <si>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</si>
  <si>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</si>
  <si>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4</t>
  </si>
  <si>
    <t>5</t>
  </si>
  <si>
    <t>สินทรัพย์สิทธิการใช้</t>
  </si>
  <si>
    <t xml:space="preserve">   เงินให้กู้ยืมและดอกเบี้ยค้างรับ</t>
  </si>
  <si>
    <t>รายได้จากการลงทุน</t>
  </si>
  <si>
    <t>หลักทรัพย์</t>
  </si>
  <si>
    <t>มูลค่าเงินลงทุนใน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</si>
  <si>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</si>
  <si>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</si>
  <si>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</si>
  <si>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</si>
  <si>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ซื้อสินทรัพย์ไม่มีตัวตน</t>
  </si>
  <si>
    <t>กำไรสำหรับงวด</t>
  </si>
  <si>
    <t>กำไร (ขาดทุน) สำหรับงวด</t>
  </si>
  <si>
    <t xml:space="preserve">   - สุทธิจากภาษีเงินได้</t>
  </si>
  <si>
    <t>3</t>
  </si>
  <si>
    <t xml:space="preserve">   จากงวดก่อน</t>
  </si>
  <si>
    <t>หัก: สำรองเบี้ยประกันภัยที่ยังไม่ถือเป็นรายได้เพิ่ม</t>
  </si>
  <si>
    <t>กำไรจากเงินลงทุน</t>
  </si>
  <si>
    <t>ขาดทุนจากการปรับมูลค่ายุติธรรม</t>
  </si>
  <si>
    <t xml:space="preserve">กำไร (ขาดทุน) เบ็ดเสร็จรวมสำหรับงวด </t>
  </si>
  <si>
    <t>ค่าใช้จ่ายภาษีเงินได้</t>
  </si>
  <si>
    <t>ขาดทุนเบ็ดเสร็จอื่นสำหรับงวด</t>
  </si>
  <si>
    <t>8.1</t>
  </si>
  <si>
    <t xml:space="preserve">เงินสดสุทธิได้มาจาก (ใช้ไปใน) กิจกรรมดำเนินงาน </t>
  </si>
  <si>
    <t>ยอดคงเหลือ ณ วันที่ 1 มกราคม 2565</t>
  </si>
  <si>
    <t>11</t>
  </si>
  <si>
    <t>7.1</t>
  </si>
  <si>
    <t>8.2</t>
  </si>
  <si>
    <t>เพิ่มทุนหุ้นสามัญ</t>
  </si>
  <si>
    <t>เงินรับจากการออกหุ้นเพิ่มทุน</t>
  </si>
  <si>
    <t xml:space="preserve">   ทุนจดทะเบียน ออกจำหน่ายและชำระแล้ว</t>
  </si>
  <si>
    <t xml:space="preserve">         มูลค่าหุ้นละ 10 บาท)</t>
  </si>
  <si>
    <t>กำไร (ขาดทุน) เบ็ดเสร็จรวมสำหรับงวด</t>
  </si>
  <si>
    <t xml:space="preserve">   อื่น ๆ</t>
  </si>
  <si>
    <t>เงินจ่ายเกี่ยวกับการประกันภัยต่อ</t>
  </si>
  <si>
    <t xml:space="preserve">เงินสดและรายการเทียบเท่าเงินสดเพิ่มขึ้น (ลดลง) สุทธิ </t>
  </si>
  <si>
    <t>ขาดทุนสำหรับงวด</t>
  </si>
  <si>
    <t>ยอดคงเหลือ ณ วันที่ 1 มกราคม 2566</t>
  </si>
  <si>
    <t>31 ธันวาคม 2565</t>
  </si>
  <si>
    <t xml:space="preserve">      (31 ธันวาคม 2565: หุ้นสามัญ 36,000,000 หุ้น </t>
  </si>
  <si>
    <t>2</t>
  </si>
  <si>
    <t>6.1</t>
  </si>
  <si>
    <t>9</t>
  </si>
  <si>
    <t>10</t>
  </si>
  <si>
    <t xml:space="preserve">      หุ้นสามัญ 37,000,000 หุ้น มูลค่าหุ้นละ 10 บาท</t>
  </si>
  <si>
    <t>7.2</t>
  </si>
  <si>
    <t xml:space="preserve">ส่วนแบ่งกำไรจากเงินลงทุนในบริษัทร่วม </t>
  </si>
  <si>
    <t xml:space="preserve">กำไรต่อหุ้นขั้นพื้นฐาน </t>
  </si>
  <si>
    <t>รายการที่จะถูกบันทึกในส่วนของกำไรขาดทุนในภายหลัง:</t>
  </si>
  <si>
    <t>ผลขาดทุนของอัตราแลกเปลี่ยนจากการแปลงค่างบการเงิน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</si>
  <si>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</si>
  <si>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ที่วัดมูลค่าผ่านกำไรขาดทุนเบ็ดเสร็จอื่น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</si>
  <si>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</si>
  <si>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</si>
  <si>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</si>
  <si>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ผลขาดทุน</t>
  </si>
  <si>
    <t>13</t>
  </si>
  <si>
    <t xml:space="preserve">จ่ายปันผล </t>
  </si>
  <si>
    <t>30 กันยายน 2566</t>
  </si>
  <si>
    <t>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</si>
  <si>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</si>
  <si>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</si>
  <si>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ค่าใช้จ่ายอื่น</t>
  </si>
  <si>
    <t>ยอดคงเหลือ ณ วันที่ 30 กันยายน 2565</t>
  </si>
  <si>
    <t>ยอดคงเหลือ ณ วันที่ 30 กันยายน 2566</t>
  </si>
  <si>
    <t xml:space="preserve">   (เพิ่ม) ลดจากงวดก่อน</t>
  </si>
  <si>
    <t>บวก (หัก): สำรองเบี้ยประกันภัยที่ยังไม่ถือเป็นรายได้</t>
  </si>
  <si>
    <t>กำไรก่อนค่าใช้จ่ายภาษีเงินได้</t>
  </si>
  <si>
    <t>กำไรต่อหุ้น</t>
  </si>
  <si>
    <t>ขาดทุนจากการวัดมูลค่าเงินลงทุนเผื่อขาย</t>
  </si>
  <si>
    <t>บวก: ผลกระทบของภาษีเงินได้</t>
  </si>
  <si>
    <t>บวก: ค่าเผื่อผลขาดทุนด้านเครดิตที่คาดว่าจะเกิดขึ้นลดลง</t>
  </si>
  <si>
    <t>รายได้อื่น (โอนกลับ)</t>
  </si>
  <si>
    <t>ผลขาดทุนด้านเครดิตที่คาดว่าจะเกิดขึ้น (โอนกลับ)</t>
  </si>
  <si>
    <t>กำไร (ขาดทุน) จากเงินลงทุน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</si>
</sst>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_ ;\-#,##0.00\ "/>
    <numFmt numFmtId="166" formatCode="#,##0;[Red]\(#,##0\)"/>
    <numFmt numFmtId="167" formatCode="_(* #,##0.00_);_(* \(#,##0.00\);_(* &quot;-&quot;_);_(@_)"/>
    <numFmt numFmtId="168" formatCode="_(* #,##0_);_(* \(#,##0\);_(* &quot;-&quot;??_);_(@_)"/>
  </numFmts>
  <fonts count="12" x14ac:knownFonts="1">
    <font>
      <sz val="10"/>
      <color theme="1"/>
      <name val="EYInterstate"/>
      <family val="2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0"/>
      <name val="Arial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8" fontId="3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left" vertical="center"/>
    </xf>
    <xf numFmtId="0" fontId="3" fillId="0" borderId="0" xfId="5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38" fontId="3" fillId="0" borderId="0" xfId="0" quotePrefix="1" applyNumberFormat="1" applyFont="1" applyFill="1" applyAlignment="1">
      <alignment horizontal="left" vertical="center"/>
    </xf>
    <xf numFmtId="167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49" fontId="3" fillId="0" borderId="0" xfId="6" applyNumberFormat="1" applyFont="1" applyFill="1" applyBorder="1" applyAlignment="1">
      <alignment horizontal="left" vertical="center"/>
    </xf>
    <xf numFmtId="41" fontId="3" fillId="0" borderId="0" xfId="2" quotePrefix="1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1" fontId="3" fillId="0" borderId="0" xfId="2" quotePrefix="1" applyNumberFormat="1" applyFont="1" applyFill="1" applyBorder="1" applyAlignment="1" applyProtection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1" fontId="3" fillId="0" borderId="0" xfId="13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" fontId="3" fillId="0" borderId="0" xfId="6" quotePrefix="1" applyFont="1" applyFill="1" applyBorder="1" applyAlignment="1">
      <alignment horizontal="center" vertical="center"/>
    </xf>
    <xf numFmtId="41" fontId="3" fillId="0" borderId="0" xfId="2" quotePrefix="1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6" xfId="2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9" fontId="3" fillId="0" borderId="0" xfId="13" applyFont="1" applyFill="1" applyAlignment="1">
      <alignment vertical="center"/>
    </xf>
    <xf numFmtId="37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3" fillId="0" borderId="0" xfId="6" quotePrefix="1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6" applyNumberFormat="1" applyFont="1" applyFill="1" applyBorder="1" applyAlignment="1">
      <alignment horizontal="left" vertical="center"/>
    </xf>
    <xf numFmtId="37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2" fillId="0" borderId="0" xfId="6" applyNumberFormat="1" applyFont="1" applyFill="1" applyBorder="1" applyAlignment="1">
      <alignment horizontal="left" vertical="center"/>
    </xf>
  </cellXfs>
  <cellStyles count="14">
    <cellStyle name="Comma" xfId="1" builtinId="3"/>
    <cellStyle name="Comma 2" xfId="2" xr:uid="{00000000-0005-0000-0000-000001000000}"/>
    <cellStyle name="Comma 3" xfId="3" xr:uid="{00000000-0005-0000-0000-000002000000}"/>
    <cellStyle name="Comma 6" xfId="4" xr:uid="{00000000-0005-0000-0000-000003000000}"/>
    <cellStyle name="Comma_N097_bs&amp;pl-t_Qtr1'11" xfId="5" xr:uid="{00000000-0005-0000-0000-000004000000}"/>
    <cellStyle name="Index Number" xfId="6" xr:uid="{00000000-0005-0000-0000-000005000000}"/>
    <cellStyle name="Normal" xfId="0" builtinId="0"/>
    <cellStyle name="Normal 13" xfId="7" xr:uid="{00000000-0005-0000-0000-000007000000}"/>
    <cellStyle name="Normal 16" xfId="8" xr:uid="{00000000-0005-0000-0000-000008000000}"/>
    <cellStyle name="Normal 2" xfId="9" xr:uid="{00000000-0005-0000-0000-000009000000}"/>
    <cellStyle name="Normal 20" xfId="10" xr:uid="{00000000-0005-0000-0000-00000A000000}"/>
    <cellStyle name="Normal 21" xfId="11" xr:uid="{00000000-0005-0000-0000-00000B000000}"/>
    <cellStyle name="Normal 22" xfId="12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FFF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showGridLines="0" view="pageBreakPreview" zoomScale="70" zoomScaleSheetLayoutView="70" workbookViewId="0">
      <selection sqref="A1:H1"/>
    </sheetView>
  </sheetViews>
  <sheetFormatPr defaultColWidth="9" defaultRowHeight="23.95" customHeight="1" x14ac:dyDescent="0.25"/>
  <cols>
    <col min="1" max="2" width="9" style="63"/>
    <col min="3" max="3" width="24.21875" style="63" customWidth="1"/>
    <col min="4" max="4" width="7.21875" style="63" customWidth="1"/>
    <col min="5" max="5" width="0.77734375" style="63" customWidth="1"/>
    <col min="6" max="6" width="17.21875" style="63" bestFit="1" customWidth="1"/>
    <col min="7" max="7" width="0.77734375" style="27" customWidth="1"/>
    <col min="8" max="8" width="15.77734375" style="63" bestFit="1" customWidth="1"/>
    <col min="9" max="9" width="0.77734375" style="63" customWidth="1"/>
    <col min="10" max="10" width="17.21875" style="63" bestFit="1" customWidth="1"/>
    <col min="11" max="11" width="0.77734375" style="63" customWidth="1"/>
    <col min="12" max="12" width="15.77734375" style="63" bestFit="1" customWidth="1"/>
    <col min="13" max="13" width="0.77734375" style="63" customWidth="1"/>
    <col min="14" max="14" width="10.77734375" style="63" bestFit="1" customWidth="1"/>
    <col min="15" max="16384" width="9" style="63"/>
  </cols>
  <sheetData>
    <row r="1" spans="1:14" s="13" customFormat="1" ht="23.95" customHeight="1" x14ac:dyDescent="0.25">
      <c r="A1" s="109" t="s">
        <v>0</v>
      </c>
      <c r="B1" s="109"/>
      <c r="C1" s="109"/>
      <c r="D1" s="109"/>
      <c r="E1" s="109"/>
      <c r="F1" s="109"/>
      <c r="G1" s="109"/>
      <c r="H1" s="109"/>
    </row>
    <row r="2" spans="1:14" s="66" customFormat="1" ht="23.95" customHeight="1" x14ac:dyDescent="0.25">
      <c r="A2" s="109" t="s">
        <v>1</v>
      </c>
      <c r="B2" s="109"/>
      <c r="C2" s="109"/>
      <c r="D2" s="109"/>
      <c r="E2" s="109"/>
      <c r="F2" s="109"/>
      <c r="G2" s="109"/>
      <c r="H2" s="109"/>
    </row>
    <row r="3" spans="1:14" s="13" customFormat="1" ht="23.95" customHeight="1" x14ac:dyDescent="0.25">
      <c r="A3" s="109" t="s">
        <v>170</v>
      </c>
      <c r="B3" s="109"/>
      <c r="C3" s="109"/>
      <c r="D3" s="109"/>
      <c r="E3" s="109"/>
      <c r="F3" s="109"/>
      <c r="G3" s="109"/>
      <c r="H3" s="109"/>
    </row>
    <row r="4" spans="1:14" s="66" customFormat="1" ht="23.95" customHeight="1" x14ac:dyDescent="0.25">
      <c r="A4" s="14"/>
      <c r="G4" s="108"/>
      <c r="H4" s="108"/>
      <c r="K4" s="65"/>
      <c r="L4" s="93" t="s">
        <v>2</v>
      </c>
    </row>
    <row r="5" spans="1:14" s="66" customFormat="1" ht="23.95" customHeight="1" x14ac:dyDescent="0.25">
      <c r="A5" s="14"/>
      <c r="F5" s="107" t="s">
        <v>58</v>
      </c>
      <c r="G5" s="107"/>
      <c r="H5" s="107"/>
      <c r="K5" s="65"/>
      <c r="L5" s="65"/>
    </row>
    <row r="6" spans="1:14" s="66" customFormat="1" ht="23.95" customHeight="1" x14ac:dyDescent="0.25">
      <c r="A6" s="14"/>
      <c r="F6" s="106" t="s">
        <v>70</v>
      </c>
      <c r="G6" s="106"/>
      <c r="H6" s="106"/>
      <c r="J6" s="106" t="s">
        <v>3</v>
      </c>
      <c r="K6" s="106"/>
      <c r="L6" s="106"/>
    </row>
    <row r="7" spans="1:14" s="66" customFormat="1" ht="23.95" customHeight="1" x14ac:dyDescent="0.25">
      <c r="A7" s="96"/>
      <c r="B7" s="15"/>
      <c r="C7" s="15"/>
      <c r="D7" s="97" t="s">
        <v>4</v>
      </c>
      <c r="E7" s="10"/>
      <c r="F7" s="98" t="s">
        <v>169</v>
      </c>
      <c r="G7" s="30"/>
      <c r="H7" s="69" t="s">
        <v>149</v>
      </c>
      <c r="I7" s="25"/>
      <c r="J7" s="98" t="s">
        <v>169</v>
      </c>
      <c r="K7" s="30"/>
      <c r="L7" s="69" t="s">
        <v>149</v>
      </c>
    </row>
    <row r="8" spans="1:14" s="66" customFormat="1" ht="23.95" customHeight="1" x14ac:dyDescent="0.25">
      <c r="A8" s="96"/>
      <c r="B8" s="15"/>
      <c r="C8" s="15"/>
      <c r="D8" s="10"/>
      <c r="E8" s="10"/>
      <c r="F8" s="61" t="s">
        <v>117</v>
      </c>
      <c r="G8" s="30"/>
      <c r="H8" s="61" t="s">
        <v>119</v>
      </c>
      <c r="I8" s="25"/>
      <c r="J8" s="61" t="s">
        <v>117</v>
      </c>
      <c r="K8" s="30"/>
      <c r="L8" s="61" t="s">
        <v>119</v>
      </c>
    </row>
    <row r="9" spans="1:14" s="66" customFormat="1" ht="23.95" customHeight="1" x14ac:dyDescent="0.25">
      <c r="A9" s="96"/>
      <c r="B9" s="15"/>
      <c r="C9" s="15"/>
      <c r="D9" s="10"/>
      <c r="E9" s="10"/>
      <c r="F9" s="61" t="s">
        <v>118</v>
      </c>
      <c r="G9" s="30"/>
      <c r="H9" s="61"/>
      <c r="I9" s="25"/>
      <c r="J9" s="61" t="s">
        <v>118</v>
      </c>
      <c r="K9" s="30"/>
      <c r="L9" s="61"/>
    </row>
    <row r="10" spans="1:14" s="66" customFormat="1" ht="23.95" customHeight="1" x14ac:dyDescent="0.25">
      <c r="A10" s="62" t="s">
        <v>5</v>
      </c>
      <c r="B10" s="14"/>
      <c r="C10" s="14"/>
      <c r="D10" s="14"/>
      <c r="E10" s="14"/>
      <c r="F10" s="14"/>
      <c r="G10" s="31"/>
      <c r="H10" s="14"/>
      <c r="I10" s="14"/>
      <c r="J10" s="16"/>
      <c r="K10" s="16"/>
      <c r="L10" s="16"/>
    </row>
    <row r="11" spans="1:14" s="66" customFormat="1" ht="23.95" customHeight="1" x14ac:dyDescent="0.25">
      <c r="A11" s="3" t="s">
        <v>6</v>
      </c>
      <c r="B11" s="6"/>
      <c r="C11" s="6"/>
      <c r="D11" s="6" t="s">
        <v>151</v>
      </c>
      <c r="E11" s="6"/>
      <c r="F11" s="65">
        <v>181931723</v>
      </c>
      <c r="G11" s="64"/>
      <c r="H11" s="65">
        <v>293466693</v>
      </c>
      <c r="I11" s="65"/>
      <c r="J11" s="65">
        <v>181931723</v>
      </c>
      <c r="K11" s="7"/>
      <c r="L11" s="65">
        <v>293466693</v>
      </c>
      <c r="N11" s="65"/>
    </row>
    <row r="12" spans="1:14" s="66" customFormat="1" ht="23.95" customHeight="1" x14ac:dyDescent="0.25">
      <c r="A12" s="3" t="s">
        <v>80</v>
      </c>
      <c r="B12" s="6"/>
      <c r="C12" s="6"/>
      <c r="D12" s="6" t="s">
        <v>125</v>
      </c>
      <c r="E12" s="6"/>
      <c r="F12" s="65">
        <v>409794286</v>
      </c>
      <c r="G12" s="64"/>
      <c r="H12" s="65">
        <v>557809721</v>
      </c>
      <c r="I12" s="65"/>
      <c r="J12" s="65">
        <v>409794286</v>
      </c>
      <c r="K12" s="7"/>
      <c r="L12" s="65">
        <v>557809721</v>
      </c>
      <c r="N12" s="65"/>
    </row>
    <row r="13" spans="1:14" s="66" customFormat="1" ht="23.95" customHeight="1" x14ac:dyDescent="0.25">
      <c r="A13" s="3" t="s">
        <v>56</v>
      </c>
      <c r="B13" s="6"/>
      <c r="C13" s="6"/>
      <c r="D13" s="6"/>
      <c r="E13" s="6"/>
      <c r="F13" s="65">
        <v>9616102</v>
      </c>
      <c r="G13" s="64"/>
      <c r="H13" s="65">
        <v>6187364</v>
      </c>
      <c r="I13" s="65"/>
      <c r="J13" s="65">
        <v>9616102</v>
      </c>
      <c r="K13" s="7"/>
      <c r="L13" s="65">
        <v>6187364</v>
      </c>
      <c r="N13" s="65"/>
    </row>
    <row r="14" spans="1:14" s="66" customFormat="1" ht="23.95" customHeight="1" x14ac:dyDescent="0.25">
      <c r="A14" s="3" t="s">
        <v>57</v>
      </c>
      <c r="B14" s="6"/>
      <c r="C14" s="6"/>
      <c r="D14" s="6" t="s">
        <v>110</v>
      </c>
      <c r="E14" s="6"/>
      <c r="F14" s="65">
        <v>518826528</v>
      </c>
      <c r="G14" s="64"/>
      <c r="H14" s="65">
        <v>663462167</v>
      </c>
      <c r="I14" s="65"/>
      <c r="J14" s="65">
        <v>518826528</v>
      </c>
      <c r="K14" s="7"/>
      <c r="L14" s="65">
        <v>663462167</v>
      </c>
      <c r="N14" s="65"/>
    </row>
    <row r="15" spans="1:14" s="66" customFormat="1" ht="23.95" customHeight="1" x14ac:dyDescent="0.25">
      <c r="A15" s="3" t="s">
        <v>78</v>
      </c>
      <c r="B15" s="6"/>
      <c r="C15" s="6"/>
      <c r="D15" s="6" t="s">
        <v>111</v>
      </c>
      <c r="E15" s="6"/>
      <c r="F15" s="65">
        <v>445304905</v>
      </c>
      <c r="G15" s="64"/>
      <c r="H15" s="65">
        <v>395973799</v>
      </c>
      <c r="I15" s="65"/>
      <c r="J15" s="65">
        <v>445304905</v>
      </c>
      <c r="K15" s="7"/>
      <c r="L15" s="65">
        <v>395973799</v>
      </c>
      <c r="N15" s="65"/>
    </row>
    <row r="16" spans="1:14" s="66" customFormat="1" ht="23.95" customHeight="1" x14ac:dyDescent="0.25">
      <c r="A16" s="3" t="s">
        <v>7</v>
      </c>
      <c r="B16" s="6"/>
      <c r="C16" s="6"/>
      <c r="D16" s="6"/>
      <c r="E16" s="6"/>
      <c r="F16" s="65"/>
      <c r="G16" s="64"/>
      <c r="H16" s="65"/>
      <c r="I16" s="7"/>
      <c r="J16" s="65"/>
      <c r="K16" s="65"/>
      <c r="L16" s="65"/>
    </row>
    <row r="17" spans="1:14" s="66" customFormat="1" ht="23.95" customHeight="1" x14ac:dyDescent="0.25">
      <c r="A17" s="3" t="s">
        <v>8</v>
      </c>
      <c r="B17" s="6"/>
      <c r="C17" s="6"/>
      <c r="D17" s="6" t="s">
        <v>152</v>
      </c>
      <c r="E17" s="6"/>
      <c r="F17" s="65">
        <v>3717652625</v>
      </c>
      <c r="G17" s="64"/>
      <c r="H17" s="65">
        <v>3419999695</v>
      </c>
      <c r="I17" s="7"/>
      <c r="J17" s="65">
        <v>3717652625</v>
      </c>
      <c r="K17" s="65"/>
      <c r="L17" s="65">
        <v>3419999695</v>
      </c>
    </row>
    <row r="18" spans="1:14" s="66" customFormat="1" ht="23.95" customHeight="1" x14ac:dyDescent="0.25">
      <c r="A18" s="3" t="s">
        <v>113</v>
      </c>
      <c r="B18" s="6"/>
      <c r="C18" s="6"/>
      <c r="D18" s="6"/>
      <c r="E18" s="6"/>
      <c r="F18" s="65">
        <v>611315</v>
      </c>
      <c r="G18" s="64"/>
      <c r="H18" s="65">
        <v>686989</v>
      </c>
      <c r="I18" s="7"/>
      <c r="J18" s="65">
        <v>611315</v>
      </c>
      <c r="K18" s="65"/>
      <c r="L18" s="65">
        <v>686989</v>
      </c>
      <c r="N18" s="65"/>
    </row>
    <row r="19" spans="1:14" s="66" customFormat="1" ht="23.95" customHeight="1" x14ac:dyDescent="0.25">
      <c r="A19" s="3" t="s">
        <v>9</v>
      </c>
      <c r="B19" s="6"/>
      <c r="C19" s="6"/>
      <c r="D19" s="6" t="s">
        <v>137</v>
      </c>
      <c r="E19" s="6"/>
      <c r="F19" s="65">
        <v>19035821</v>
      </c>
      <c r="G19" s="64"/>
      <c r="H19" s="65">
        <v>21149002</v>
      </c>
      <c r="I19" s="7"/>
      <c r="J19" s="65">
        <v>33337976</v>
      </c>
      <c r="K19" s="65"/>
      <c r="L19" s="65">
        <v>33337976</v>
      </c>
      <c r="N19" s="65"/>
    </row>
    <row r="20" spans="1:14" s="66" customFormat="1" ht="23.95" customHeight="1" x14ac:dyDescent="0.25">
      <c r="A20" s="3" t="s">
        <v>67</v>
      </c>
      <c r="B20" s="6"/>
      <c r="C20" s="6"/>
      <c r="D20" s="6"/>
      <c r="E20" s="6"/>
      <c r="F20" s="65">
        <v>344102887</v>
      </c>
      <c r="G20" s="64"/>
      <c r="H20" s="65">
        <v>337559369</v>
      </c>
      <c r="I20" s="7"/>
      <c r="J20" s="65">
        <v>344102887</v>
      </c>
      <c r="K20" s="65"/>
      <c r="L20" s="65">
        <v>337559369</v>
      </c>
      <c r="N20" s="65"/>
    </row>
    <row r="21" spans="1:14" s="66" customFormat="1" ht="23.95" customHeight="1" x14ac:dyDescent="0.25">
      <c r="A21" s="3" t="s">
        <v>112</v>
      </c>
      <c r="B21" s="6"/>
      <c r="C21" s="6"/>
      <c r="D21" s="6"/>
      <c r="E21" s="6"/>
      <c r="F21" s="65">
        <v>28071631</v>
      </c>
      <c r="G21" s="64"/>
      <c r="H21" s="65">
        <v>28215001</v>
      </c>
      <c r="I21" s="7"/>
      <c r="J21" s="65">
        <v>28071631</v>
      </c>
      <c r="K21" s="65"/>
      <c r="L21" s="65">
        <v>28215001</v>
      </c>
      <c r="N21" s="65"/>
    </row>
    <row r="22" spans="1:14" s="66" customFormat="1" ht="23.95" customHeight="1" x14ac:dyDescent="0.25">
      <c r="A22" s="3" t="s">
        <v>68</v>
      </c>
      <c r="B22" s="6"/>
      <c r="C22" s="6"/>
      <c r="D22" s="6"/>
      <c r="E22" s="6"/>
      <c r="F22" s="65">
        <v>14170577</v>
      </c>
      <c r="G22" s="64"/>
      <c r="H22" s="65">
        <v>16543913</v>
      </c>
      <c r="I22" s="7"/>
      <c r="J22" s="65">
        <v>14170577</v>
      </c>
      <c r="K22" s="65"/>
      <c r="L22" s="65">
        <v>16543913</v>
      </c>
      <c r="N22" s="65"/>
    </row>
    <row r="23" spans="1:14" s="66" customFormat="1" ht="23.95" customHeight="1" x14ac:dyDescent="0.25">
      <c r="A23" s="3" t="s">
        <v>79</v>
      </c>
      <c r="B23" s="6"/>
      <c r="C23" s="6"/>
      <c r="D23" s="6" t="s">
        <v>133</v>
      </c>
      <c r="E23" s="6"/>
      <c r="F23" s="65">
        <v>282925239</v>
      </c>
      <c r="G23" s="64"/>
      <c r="H23" s="65">
        <v>242352174</v>
      </c>
      <c r="I23" s="7"/>
      <c r="J23" s="65">
        <v>280064810</v>
      </c>
      <c r="K23" s="65"/>
      <c r="L23" s="65">
        <v>239914380</v>
      </c>
      <c r="N23" s="65"/>
    </row>
    <row r="24" spans="1:14" s="66" customFormat="1" ht="23.95" customHeight="1" x14ac:dyDescent="0.25">
      <c r="A24" s="3" t="s">
        <v>10</v>
      </c>
      <c r="B24" s="6"/>
      <c r="C24" s="6"/>
      <c r="D24" s="6"/>
      <c r="E24" s="6"/>
      <c r="F24" s="65"/>
      <c r="G24" s="64"/>
      <c r="H24" s="65"/>
      <c r="I24" s="7"/>
      <c r="J24" s="65"/>
      <c r="K24" s="65"/>
      <c r="L24" s="65"/>
      <c r="N24" s="65"/>
    </row>
    <row r="25" spans="1:14" s="66" customFormat="1" ht="23.95" customHeight="1" x14ac:dyDescent="0.25">
      <c r="A25" s="4" t="s">
        <v>69</v>
      </c>
      <c r="B25" s="6"/>
      <c r="C25" s="6"/>
      <c r="D25" s="6"/>
      <c r="E25" s="6"/>
      <c r="F25" s="65">
        <v>128574996</v>
      </c>
      <c r="G25" s="64"/>
      <c r="H25" s="65">
        <v>107569537</v>
      </c>
      <c r="I25" s="7"/>
      <c r="J25" s="65">
        <v>128574996</v>
      </c>
      <c r="K25" s="65"/>
      <c r="L25" s="65">
        <v>107569537</v>
      </c>
      <c r="N25" s="65"/>
    </row>
    <row r="26" spans="1:14" s="66" customFormat="1" ht="23.95" customHeight="1" x14ac:dyDescent="0.25">
      <c r="A26" s="4" t="s">
        <v>76</v>
      </c>
      <c r="B26" s="6"/>
      <c r="C26" s="6"/>
      <c r="D26" s="6"/>
      <c r="E26" s="6"/>
      <c r="F26" s="65">
        <v>45776428</v>
      </c>
      <c r="G26" s="64"/>
      <c r="H26" s="65">
        <v>80210983</v>
      </c>
      <c r="I26" s="7"/>
      <c r="J26" s="65">
        <v>45776428</v>
      </c>
      <c r="K26" s="65"/>
      <c r="L26" s="65">
        <v>80210983</v>
      </c>
      <c r="N26" s="65"/>
    </row>
    <row r="27" spans="1:14" s="66" customFormat="1" ht="23.95" customHeight="1" x14ac:dyDescent="0.25">
      <c r="A27" s="4" t="s">
        <v>144</v>
      </c>
      <c r="B27" s="6"/>
      <c r="C27" s="6"/>
      <c r="D27" s="6"/>
      <c r="E27" s="6"/>
      <c r="F27" s="65">
        <v>121541448</v>
      </c>
      <c r="G27" s="64"/>
      <c r="H27" s="65">
        <v>109448535</v>
      </c>
      <c r="I27" s="7"/>
      <c r="J27" s="65">
        <v>121541448</v>
      </c>
      <c r="K27" s="65"/>
      <c r="L27" s="65">
        <v>109448535</v>
      </c>
      <c r="N27" s="65"/>
    </row>
    <row r="28" spans="1:14" s="66" customFormat="1" ht="23.95" customHeight="1" thickBot="1" x14ac:dyDescent="0.3">
      <c r="A28" s="62" t="s">
        <v>11</v>
      </c>
      <c r="B28" s="14"/>
      <c r="C28" s="14"/>
      <c r="D28" s="14"/>
      <c r="E28" s="14"/>
      <c r="F28" s="12">
        <f>SUM(F11:F27)</f>
        <v>6267936511</v>
      </c>
      <c r="G28" s="64"/>
      <c r="H28" s="12">
        <f>SUM(H11:H27)</f>
        <v>6280634942</v>
      </c>
      <c r="I28" s="92"/>
      <c r="J28" s="12">
        <f>SUM(J11:J27)</f>
        <v>6279378237</v>
      </c>
      <c r="K28" s="65"/>
      <c r="L28" s="12">
        <f>SUM(L11:L27)</f>
        <v>6290386122</v>
      </c>
      <c r="M28" s="18"/>
      <c r="N28" s="65"/>
    </row>
    <row r="29" spans="1:14" s="66" customFormat="1" ht="23.95" customHeight="1" thickTop="1" x14ac:dyDescent="0.25">
      <c r="A29" s="96"/>
      <c r="B29" s="14"/>
      <c r="C29" s="14"/>
      <c r="D29" s="14"/>
      <c r="E29" s="14"/>
      <c r="F29" s="14"/>
      <c r="G29" s="64"/>
      <c r="H29" s="65"/>
      <c r="I29" s="14"/>
      <c r="J29" s="65"/>
      <c r="K29" s="65"/>
      <c r="L29" s="65"/>
      <c r="M29" s="17"/>
    </row>
    <row r="30" spans="1:14" s="66" customFormat="1" ht="23.95" customHeight="1" x14ac:dyDescent="0.25">
      <c r="A30" s="19" t="s">
        <v>12</v>
      </c>
      <c r="B30" s="14"/>
      <c r="C30" s="14"/>
      <c r="D30" s="14"/>
      <c r="E30" s="14"/>
      <c r="F30" s="14"/>
      <c r="G30" s="64"/>
      <c r="H30" s="65"/>
      <c r="I30" s="14"/>
      <c r="J30" s="65"/>
      <c r="K30" s="65"/>
      <c r="L30" s="65"/>
    </row>
    <row r="31" spans="1:14" s="66" customFormat="1" ht="23.95" customHeight="1" x14ac:dyDescent="0.25">
      <c r="A31" s="19"/>
      <c r="B31" s="14"/>
      <c r="C31" s="14"/>
      <c r="D31" s="14"/>
      <c r="E31" s="14"/>
      <c r="F31" s="14"/>
      <c r="G31" s="64"/>
      <c r="H31" s="65"/>
      <c r="I31" s="14"/>
      <c r="J31" s="65"/>
      <c r="K31" s="65"/>
      <c r="L31" s="65"/>
    </row>
    <row r="32" spans="1:14" s="66" customFormat="1" ht="23.95" customHeight="1" x14ac:dyDescent="0.25">
      <c r="A32" s="19"/>
      <c r="B32" s="14"/>
      <c r="C32" s="14"/>
      <c r="D32" s="14"/>
      <c r="E32" s="14"/>
      <c r="F32" s="14"/>
      <c r="G32" s="64"/>
      <c r="H32" s="65"/>
      <c r="I32" s="14"/>
      <c r="J32" s="65"/>
      <c r="K32" s="65"/>
      <c r="L32" s="65"/>
    </row>
    <row r="33" spans="1:14" s="66" customFormat="1" ht="23.95" customHeight="1" x14ac:dyDescent="0.25">
      <c r="A33" s="19"/>
      <c r="B33" s="14"/>
      <c r="C33" s="14"/>
      <c r="D33" s="14"/>
      <c r="E33" s="14"/>
      <c r="F33" s="14"/>
      <c r="G33" s="64"/>
      <c r="H33" s="65"/>
      <c r="I33" s="14"/>
      <c r="J33" s="65"/>
      <c r="K33" s="65"/>
      <c r="L33" s="65"/>
    </row>
    <row r="34" spans="1:14" s="66" customFormat="1" ht="23.95" customHeight="1" x14ac:dyDescent="0.25">
      <c r="A34" s="19"/>
      <c r="B34" s="14"/>
      <c r="C34" s="14"/>
      <c r="D34" s="14"/>
      <c r="E34" s="14"/>
      <c r="F34" s="14"/>
      <c r="G34" s="64"/>
      <c r="H34" s="65"/>
      <c r="I34" s="14"/>
      <c r="J34" s="65"/>
      <c r="K34" s="65"/>
      <c r="L34" s="65"/>
    </row>
    <row r="35" spans="1:14" s="13" customFormat="1" ht="23.95" customHeight="1" x14ac:dyDescent="0.25">
      <c r="A35" s="62" t="s">
        <v>0</v>
      </c>
      <c r="B35" s="62"/>
      <c r="C35" s="62"/>
      <c r="D35" s="62"/>
      <c r="E35" s="62"/>
      <c r="F35" s="62"/>
      <c r="G35" s="32"/>
      <c r="H35" s="62"/>
      <c r="I35" s="62"/>
      <c r="J35" s="62"/>
      <c r="K35" s="62"/>
      <c r="L35" s="62"/>
    </row>
    <row r="36" spans="1:14" s="66" customFormat="1" ht="23.95" customHeight="1" x14ac:dyDescent="0.25">
      <c r="A36" s="62" t="s">
        <v>13</v>
      </c>
      <c r="B36" s="62"/>
      <c r="C36" s="62"/>
      <c r="D36" s="62"/>
      <c r="E36" s="62"/>
      <c r="F36" s="62"/>
      <c r="G36" s="32"/>
      <c r="H36" s="62"/>
      <c r="I36" s="62"/>
      <c r="J36" s="62"/>
      <c r="K36" s="62"/>
      <c r="L36" s="62"/>
    </row>
    <row r="37" spans="1:14" s="13" customFormat="1" ht="23.95" customHeight="1" x14ac:dyDescent="0.25">
      <c r="A37" s="109" t="s">
        <v>170</v>
      </c>
      <c r="B37" s="109"/>
      <c r="C37" s="109"/>
      <c r="D37" s="109"/>
      <c r="E37" s="109"/>
      <c r="F37" s="109"/>
      <c r="G37" s="109"/>
      <c r="H37" s="109"/>
    </row>
    <row r="38" spans="1:14" s="66" customFormat="1" ht="23.95" customHeight="1" x14ac:dyDescent="0.25">
      <c r="A38" s="14"/>
      <c r="G38" s="108"/>
      <c r="H38" s="108"/>
      <c r="K38" s="65"/>
      <c r="L38" s="93" t="s">
        <v>2</v>
      </c>
    </row>
    <row r="39" spans="1:14" s="66" customFormat="1" ht="23.95" customHeight="1" x14ac:dyDescent="0.25">
      <c r="A39" s="14"/>
      <c r="F39" s="107" t="s">
        <v>58</v>
      </c>
      <c r="G39" s="107"/>
      <c r="H39" s="107"/>
      <c r="K39" s="65"/>
      <c r="L39" s="65"/>
    </row>
    <row r="40" spans="1:14" s="66" customFormat="1" ht="23.95" customHeight="1" x14ac:dyDescent="0.25">
      <c r="A40" s="14"/>
      <c r="F40" s="106" t="s">
        <v>70</v>
      </c>
      <c r="G40" s="106"/>
      <c r="H40" s="106"/>
      <c r="J40" s="106" t="s">
        <v>3</v>
      </c>
      <c r="K40" s="106"/>
      <c r="L40" s="106"/>
    </row>
    <row r="41" spans="1:14" s="66" customFormat="1" ht="23.95" customHeight="1" x14ac:dyDescent="0.25">
      <c r="A41" s="96"/>
      <c r="B41" s="15"/>
      <c r="C41" s="15"/>
      <c r="D41" s="97" t="s">
        <v>4</v>
      </c>
      <c r="E41" s="10"/>
      <c r="F41" s="98" t="s">
        <v>169</v>
      </c>
      <c r="G41" s="30"/>
      <c r="H41" s="69" t="s">
        <v>149</v>
      </c>
      <c r="I41" s="25"/>
      <c r="J41" s="98" t="s">
        <v>169</v>
      </c>
      <c r="K41" s="30"/>
      <c r="L41" s="69" t="s">
        <v>149</v>
      </c>
    </row>
    <row r="42" spans="1:14" s="66" customFormat="1" ht="23.95" customHeight="1" x14ac:dyDescent="0.25">
      <c r="A42" s="96"/>
      <c r="B42" s="15"/>
      <c r="C42" s="15"/>
      <c r="D42" s="10"/>
      <c r="E42" s="10"/>
      <c r="F42" s="61" t="s">
        <v>117</v>
      </c>
      <c r="G42" s="30"/>
      <c r="H42" s="61" t="s">
        <v>119</v>
      </c>
      <c r="I42" s="25"/>
      <c r="J42" s="61" t="s">
        <v>117</v>
      </c>
      <c r="K42" s="30"/>
      <c r="L42" s="61" t="s">
        <v>119</v>
      </c>
    </row>
    <row r="43" spans="1:14" s="66" customFormat="1" ht="23.95" customHeight="1" x14ac:dyDescent="0.25">
      <c r="A43" s="96"/>
      <c r="B43" s="15"/>
      <c r="C43" s="15"/>
      <c r="D43" s="10"/>
      <c r="E43" s="10"/>
      <c r="F43" s="61" t="s">
        <v>118</v>
      </c>
      <c r="G43" s="30"/>
      <c r="H43" s="61"/>
      <c r="I43" s="25"/>
      <c r="J43" s="61" t="s">
        <v>118</v>
      </c>
      <c r="K43" s="30"/>
      <c r="L43" s="61"/>
    </row>
    <row r="44" spans="1:14" s="66" customFormat="1" ht="23.95" customHeight="1" x14ac:dyDescent="0.25">
      <c r="A44" s="94" t="s">
        <v>60</v>
      </c>
      <c r="B44" s="15"/>
      <c r="C44" s="15"/>
      <c r="D44" s="15"/>
      <c r="E44" s="15"/>
      <c r="F44" s="15"/>
      <c r="G44" s="1"/>
      <c r="H44" s="15"/>
      <c r="I44" s="15"/>
      <c r="J44" s="61"/>
      <c r="K44" s="1"/>
      <c r="L44" s="61"/>
    </row>
    <row r="45" spans="1:14" s="66" customFormat="1" ht="23.95" customHeight="1" x14ac:dyDescent="0.25">
      <c r="A45" s="62" t="s">
        <v>14</v>
      </c>
      <c r="B45" s="14"/>
      <c r="C45" s="14"/>
      <c r="D45" s="14"/>
      <c r="E45" s="14"/>
      <c r="F45" s="14"/>
      <c r="G45" s="33"/>
      <c r="H45" s="14"/>
      <c r="I45" s="14"/>
      <c r="J45" s="29"/>
      <c r="K45" s="20"/>
      <c r="L45" s="29"/>
    </row>
    <row r="46" spans="1:14" s="66" customFormat="1" ht="23.95" customHeight="1" x14ac:dyDescent="0.25">
      <c r="A46" s="3" t="s">
        <v>16</v>
      </c>
      <c r="B46" s="6"/>
      <c r="C46" s="6"/>
      <c r="D46" s="6" t="s">
        <v>153</v>
      </c>
      <c r="E46" s="6"/>
      <c r="F46" s="65">
        <v>3037881637</v>
      </c>
      <c r="G46" s="64"/>
      <c r="H46" s="65">
        <v>3058558266</v>
      </c>
      <c r="I46" s="7"/>
      <c r="J46" s="65">
        <v>3037881637</v>
      </c>
      <c r="K46" s="65"/>
      <c r="L46" s="65">
        <v>3058558266</v>
      </c>
    </row>
    <row r="47" spans="1:14" s="66" customFormat="1" ht="23.95" customHeight="1" x14ac:dyDescent="0.25">
      <c r="A47" s="3" t="s">
        <v>15</v>
      </c>
      <c r="B47" s="6"/>
      <c r="C47" s="6"/>
      <c r="D47" s="6" t="s">
        <v>154</v>
      </c>
      <c r="E47" s="6"/>
      <c r="F47" s="65">
        <v>680447256</v>
      </c>
      <c r="G47" s="64"/>
      <c r="H47" s="65">
        <v>665223974</v>
      </c>
      <c r="I47" s="65"/>
      <c r="J47" s="65">
        <v>680447256</v>
      </c>
      <c r="K47" s="7"/>
      <c r="L47" s="65">
        <v>665223974</v>
      </c>
      <c r="N47" s="65"/>
    </row>
    <row r="48" spans="1:14" s="66" customFormat="1" ht="23.95" customHeight="1" x14ac:dyDescent="0.25">
      <c r="A48" s="3" t="s">
        <v>99</v>
      </c>
      <c r="B48" s="6"/>
      <c r="C48" s="6"/>
      <c r="D48" s="6"/>
      <c r="E48" s="6"/>
      <c r="F48" s="65">
        <v>19575398</v>
      </c>
      <c r="G48" s="64"/>
      <c r="H48" s="65">
        <v>18442399</v>
      </c>
      <c r="I48" s="65"/>
      <c r="J48" s="65">
        <v>19575398</v>
      </c>
      <c r="K48" s="7"/>
      <c r="L48" s="65">
        <v>18442399</v>
      </c>
      <c r="N48" s="65"/>
    </row>
    <row r="49" spans="1:14" s="66" customFormat="1" ht="23.95" customHeight="1" x14ac:dyDescent="0.25">
      <c r="A49" s="3" t="s">
        <v>103</v>
      </c>
      <c r="B49" s="6"/>
      <c r="C49" s="6"/>
      <c r="D49" s="6"/>
      <c r="E49" s="6"/>
      <c r="F49" s="65">
        <v>37952039</v>
      </c>
      <c r="G49" s="64"/>
      <c r="H49" s="65">
        <v>36804175</v>
      </c>
      <c r="I49" s="65"/>
      <c r="J49" s="65">
        <v>37952039</v>
      </c>
      <c r="K49" s="7"/>
      <c r="L49" s="65">
        <v>36804175</v>
      </c>
      <c r="N49" s="65"/>
    </row>
    <row r="50" spans="1:14" s="66" customFormat="1" ht="23.95" customHeight="1" x14ac:dyDescent="0.25">
      <c r="A50" s="3" t="s">
        <v>77</v>
      </c>
      <c r="B50" s="6"/>
      <c r="C50" s="6"/>
      <c r="D50" s="6"/>
      <c r="E50" s="6"/>
      <c r="F50" s="65">
        <v>76076453</v>
      </c>
      <c r="G50" s="64"/>
      <c r="H50" s="65">
        <v>67423858</v>
      </c>
      <c r="I50" s="65"/>
      <c r="J50" s="65">
        <v>76076453</v>
      </c>
      <c r="K50" s="7"/>
      <c r="L50" s="65">
        <v>67423858</v>
      </c>
      <c r="N50" s="65"/>
    </row>
    <row r="51" spans="1:14" s="66" customFormat="1" ht="23.95" customHeight="1" x14ac:dyDescent="0.25">
      <c r="A51" s="3" t="s">
        <v>17</v>
      </c>
      <c r="B51" s="6"/>
      <c r="C51" s="6"/>
      <c r="D51" s="6"/>
      <c r="E51" s="6"/>
      <c r="F51" s="65"/>
      <c r="G51" s="64"/>
      <c r="H51" s="65"/>
      <c r="I51" s="7"/>
      <c r="J51" s="90"/>
      <c r="K51" s="65"/>
      <c r="L51" s="90"/>
      <c r="N51" s="65"/>
    </row>
    <row r="52" spans="1:14" s="66" customFormat="1" ht="23.95" customHeight="1" x14ac:dyDescent="0.25">
      <c r="A52" s="3" t="s">
        <v>18</v>
      </c>
      <c r="B52" s="6"/>
      <c r="C52" s="6"/>
      <c r="D52" s="6"/>
      <c r="E52" s="6"/>
      <c r="F52" s="65">
        <v>76368920</v>
      </c>
      <c r="G52" s="64"/>
      <c r="H52" s="65">
        <v>101880333</v>
      </c>
      <c r="I52" s="7"/>
      <c r="J52" s="65">
        <v>76368920</v>
      </c>
      <c r="K52" s="65"/>
      <c r="L52" s="65">
        <v>101880333</v>
      </c>
      <c r="N52" s="65"/>
    </row>
    <row r="53" spans="1:14" s="66" customFormat="1" ht="23.95" customHeight="1" x14ac:dyDescent="0.25">
      <c r="A53" s="4" t="s">
        <v>19</v>
      </c>
      <c r="B53" s="6"/>
      <c r="C53" s="6"/>
      <c r="F53" s="65">
        <v>72990531</v>
      </c>
      <c r="G53" s="64"/>
      <c r="H53" s="65">
        <v>64994559</v>
      </c>
      <c r="I53" s="7"/>
      <c r="J53" s="65">
        <v>72990531</v>
      </c>
      <c r="K53" s="65"/>
      <c r="L53" s="65">
        <v>64994559</v>
      </c>
      <c r="N53" s="65"/>
    </row>
    <row r="54" spans="1:14" s="66" customFormat="1" ht="23.95" customHeight="1" x14ac:dyDescent="0.25">
      <c r="A54" s="4" t="s">
        <v>144</v>
      </c>
      <c r="B54" s="6"/>
      <c r="C54" s="6"/>
      <c r="D54" s="6"/>
      <c r="E54" s="6"/>
      <c r="F54" s="65">
        <v>59931779</v>
      </c>
      <c r="G54" s="64"/>
      <c r="H54" s="65">
        <v>82276441</v>
      </c>
      <c r="I54" s="7"/>
      <c r="J54" s="65">
        <v>59931779</v>
      </c>
      <c r="K54" s="65"/>
      <c r="L54" s="65">
        <v>82276441</v>
      </c>
      <c r="N54" s="65"/>
    </row>
    <row r="55" spans="1:14" s="66" customFormat="1" ht="23.95" customHeight="1" x14ac:dyDescent="0.25">
      <c r="A55" s="62" t="s">
        <v>20</v>
      </c>
      <c r="B55" s="6"/>
      <c r="C55" s="6"/>
      <c r="D55" s="6"/>
      <c r="E55" s="6"/>
      <c r="F55" s="67">
        <f>SUM(F46:F54)</f>
        <v>4061224013</v>
      </c>
      <c r="G55" s="64"/>
      <c r="H55" s="67">
        <f>SUM(H46:H54)</f>
        <v>4095604005</v>
      </c>
      <c r="I55" s="7"/>
      <c r="J55" s="67">
        <f>SUM(J46:J54)</f>
        <v>4061224013</v>
      </c>
      <c r="K55" s="65"/>
      <c r="L55" s="67">
        <f>SUM(L46:L54)</f>
        <v>4095604005</v>
      </c>
      <c r="M55" s="21"/>
      <c r="N55" s="65"/>
    </row>
    <row r="56" spans="1:14" s="66" customFormat="1" ht="23.95" customHeight="1" x14ac:dyDescent="0.25">
      <c r="A56" s="62" t="s">
        <v>21</v>
      </c>
      <c r="B56" s="6"/>
      <c r="C56" s="6"/>
      <c r="D56" s="6"/>
      <c r="E56" s="6"/>
      <c r="F56" s="6"/>
      <c r="G56" s="64"/>
      <c r="H56" s="65"/>
      <c r="I56" s="6"/>
      <c r="J56" s="65"/>
      <c r="K56" s="65"/>
      <c r="L56" s="65"/>
    </row>
    <row r="57" spans="1:14" s="66" customFormat="1" ht="23.95" customHeight="1" x14ac:dyDescent="0.25">
      <c r="A57" s="3" t="s">
        <v>22</v>
      </c>
      <c r="B57" s="6"/>
      <c r="C57" s="6"/>
      <c r="D57" s="6" t="s">
        <v>136</v>
      </c>
      <c r="E57" s="6"/>
      <c r="F57" s="6"/>
      <c r="G57" s="64"/>
      <c r="H57" s="65"/>
      <c r="I57" s="6"/>
      <c r="J57" s="65"/>
      <c r="K57" s="65"/>
      <c r="L57" s="65"/>
    </row>
    <row r="58" spans="1:14" s="66" customFormat="1" ht="23.95" customHeight="1" x14ac:dyDescent="0.25">
      <c r="A58" s="4" t="s">
        <v>141</v>
      </c>
      <c r="B58" s="6"/>
      <c r="C58" s="6"/>
      <c r="D58" s="6"/>
      <c r="E58" s="6"/>
      <c r="F58" s="65"/>
      <c r="G58" s="64"/>
      <c r="H58" s="6"/>
      <c r="I58" s="7"/>
      <c r="J58" s="65"/>
      <c r="K58" s="65"/>
      <c r="L58" s="65"/>
    </row>
    <row r="59" spans="1:14" s="66" customFormat="1" ht="23.95" customHeight="1" x14ac:dyDescent="0.25">
      <c r="A59" s="4" t="s">
        <v>155</v>
      </c>
      <c r="B59" s="6"/>
      <c r="C59" s="6"/>
      <c r="D59" s="6"/>
      <c r="E59" s="6"/>
      <c r="F59" s="65"/>
      <c r="G59" s="64"/>
      <c r="H59" s="6"/>
      <c r="I59" s="7"/>
      <c r="J59" s="65"/>
      <c r="K59" s="65"/>
      <c r="L59" s="65"/>
    </row>
    <row r="60" spans="1:14" s="66" customFormat="1" ht="23.95" customHeight="1" x14ac:dyDescent="0.25">
      <c r="A60" s="4" t="s">
        <v>150</v>
      </c>
      <c r="B60" s="6"/>
      <c r="C60" s="6"/>
      <c r="D60" s="6"/>
      <c r="E60" s="6"/>
      <c r="F60" s="65"/>
      <c r="G60" s="64"/>
      <c r="H60" s="6"/>
      <c r="I60" s="7"/>
      <c r="J60" s="65"/>
      <c r="K60" s="65"/>
      <c r="L60" s="65"/>
    </row>
    <row r="61" spans="1:14" s="66" customFormat="1" ht="23.95" customHeight="1" x14ac:dyDescent="0.25">
      <c r="A61" s="66" t="s">
        <v>142</v>
      </c>
      <c r="B61" s="6"/>
      <c r="C61" s="6"/>
      <c r="D61" s="6"/>
      <c r="E61" s="6"/>
      <c r="F61" s="8">
        <v>370000000</v>
      </c>
      <c r="G61" s="8"/>
      <c r="H61" s="8">
        <v>360000000</v>
      </c>
      <c r="I61" s="7"/>
      <c r="J61" s="8">
        <v>370000000</v>
      </c>
      <c r="K61" s="8"/>
      <c r="L61" s="8">
        <v>360000000</v>
      </c>
    </row>
    <row r="62" spans="1:14" s="66" customFormat="1" ht="23.95" customHeight="1" x14ac:dyDescent="0.25">
      <c r="A62" s="3" t="s">
        <v>23</v>
      </c>
      <c r="B62" s="6"/>
      <c r="C62" s="6"/>
      <c r="D62" s="6"/>
      <c r="E62" s="6"/>
      <c r="F62" s="65">
        <v>647294383</v>
      </c>
      <c r="G62" s="64"/>
      <c r="H62" s="65">
        <v>647285572</v>
      </c>
      <c r="I62" s="7"/>
      <c r="J62" s="65">
        <v>647294383</v>
      </c>
      <c r="K62" s="65"/>
      <c r="L62" s="65">
        <v>647285572</v>
      </c>
      <c r="N62" s="65"/>
    </row>
    <row r="63" spans="1:14" s="66" customFormat="1" ht="23.95" customHeight="1" x14ac:dyDescent="0.25">
      <c r="A63" s="3" t="s">
        <v>24</v>
      </c>
      <c r="B63" s="6"/>
      <c r="C63" s="6"/>
      <c r="D63" s="6"/>
      <c r="E63" s="6"/>
      <c r="F63" s="65"/>
      <c r="G63" s="64"/>
      <c r="H63" s="65"/>
      <c r="I63" s="7"/>
      <c r="J63" s="65"/>
      <c r="K63" s="65"/>
      <c r="L63" s="65"/>
    </row>
    <row r="64" spans="1:14" s="66" customFormat="1" ht="23.95" customHeight="1" x14ac:dyDescent="0.25">
      <c r="A64" s="3" t="s">
        <v>25</v>
      </c>
      <c r="B64" s="6"/>
      <c r="C64" s="6"/>
      <c r="D64" s="6"/>
      <c r="E64" s="6"/>
      <c r="F64" s="65"/>
      <c r="G64" s="64"/>
      <c r="H64" s="65"/>
      <c r="I64" s="7"/>
      <c r="J64" s="65"/>
      <c r="K64" s="65"/>
      <c r="L64" s="65"/>
    </row>
    <row r="65" spans="1:15" s="66" customFormat="1" ht="23.95" customHeight="1" x14ac:dyDescent="0.25">
      <c r="A65" s="3" t="s">
        <v>61</v>
      </c>
      <c r="B65" s="6"/>
      <c r="C65" s="6"/>
      <c r="D65" s="6"/>
      <c r="E65" s="6"/>
      <c r="F65" s="65">
        <v>36000000</v>
      </c>
      <c r="G65" s="64"/>
      <c r="H65" s="65">
        <v>36000000</v>
      </c>
      <c r="I65" s="7"/>
      <c r="J65" s="65">
        <v>36000000</v>
      </c>
      <c r="K65" s="65"/>
      <c r="L65" s="65">
        <v>36000000</v>
      </c>
      <c r="N65" s="65"/>
    </row>
    <row r="66" spans="1:15" s="66" customFormat="1" ht="23.95" customHeight="1" x14ac:dyDescent="0.25">
      <c r="A66" s="3" t="s">
        <v>26</v>
      </c>
      <c r="B66" s="6"/>
      <c r="C66" s="6"/>
      <c r="D66" s="6"/>
      <c r="E66" s="6"/>
      <c r="F66" s="65">
        <v>20000000</v>
      </c>
      <c r="G66" s="64"/>
      <c r="H66" s="65">
        <v>20000000</v>
      </c>
      <c r="I66" s="7"/>
      <c r="J66" s="65">
        <v>20000000</v>
      </c>
      <c r="K66" s="65"/>
      <c r="L66" s="65">
        <v>20000000</v>
      </c>
      <c r="N66" s="65"/>
    </row>
    <row r="67" spans="1:15" s="66" customFormat="1" ht="23.95" customHeight="1" x14ac:dyDescent="0.25">
      <c r="A67" s="3" t="s">
        <v>52</v>
      </c>
      <c r="B67" s="6"/>
      <c r="C67" s="6"/>
      <c r="D67" s="6"/>
      <c r="E67" s="6"/>
      <c r="F67" s="64">
        <v>1133355559</v>
      </c>
      <c r="G67" s="64"/>
      <c r="H67" s="64">
        <v>1075801410</v>
      </c>
      <c r="I67" s="7"/>
      <c r="J67" s="64">
        <v>1127101525</v>
      </c>
      <c r="K67" s="65"/>
      <c r="L67" s="64">
        <v>1025791482</v>
      </c>
      <c r="M67" s="65"/>
      <c r="N67" s="65"/>
      <c r="O67" s="65"/>
    </row>
    <row r="68" spans="1:15" s="66" customFormat="1" ht="23.95" customHeight="1" x14ac:dyDescent="0.25">
      <c r="A68" s="3" t="s">
        <v>59</v>
      </c>
      <c r="B68" s="6"/>
      <c r="C68" s="6"/>
      <c r="D68" s="6"/>
      <c r="E68" s="6"/>
      <c r="F68" s="68">
        <v>62556</v>
      </c>
      <c r="G68" s="64"/>
      <c r="H68" s="68">
        <v>45943955</v>
      </c>
      <c r="I68" s="7"/>
      <c r="J68" s="68">
        <v>17758316</v>
      </c>
      <c r="K68" s="65"/>
      <c r="L68" s="68">
        <v>105705063</v>
      </c>
      <c r="N68" s="65"/>
      <c r="O68" s="65"/>
    </row>
    <row r="69" spans="1:15" s="66" customFormat="1" ht="23.95" customHeight="1" x14ac:dyDescent="0.25">
      <c r="A69" s="62" t="s">
        <v>53</v>
      </c>
      <c r="B69" s="14"/>
      <c r="C69" s="14"/>
      <c r="D69" s="14"/>
      <c r="E69" s="14"/>
      <c r="F69" s="68">
        <f>SUM(F61:F68)</f>
        <v>2206712498</v>
      </c>
      <c r="G69" s="64"/>
      <c r="H69" s="68">
        <f>SUM(H61:H68)</f>
        <v>2185030937</v>
      </c>
      <c r="I69" s="64"/>
      <c r="J69" s="68">
        <f>SUM(J61:J68)</f>
        <v>2218154224</v>
      </c>
      <c r="K69" s="64"/>
      <c r="L69" s="68">
        <f>SUM(L61:L68)</f>
        <v>2194782117</v>
      </c>
      <c r="N69" s="65"/>
    </row>
    <row r="70" spans="1:15" s="66" customFormat="1" ht="23.95" customHeight="1" thickBot="1" x14ac:dyDescent="0.3">
      <c r="A70" s="62" t="s">
        <v>27</v>
      </c>
      <c r="B70" s="14"/>
      <c r="C70" s="14"/>
      <c r="D70" s="14"/>
      <c r="E70" s="14"/>
      <c r="F70" s="22">
        <f>SUM(F55,F69)</f>
        <v>6267936511</v>
      </c>
      <c r="G70" s="64"/>
      <c r="H70" s="22">
        <f>SUM(H55,H69)</f>
        <v>6280634942</v>
      </c>
      <c r="I70" s="92"/>
      <c r="J70" s="22">
        <f>SUM(J55,J69)</f>
        <v>6279378237</v>
      </c>
      <c r="K70" s="65"/>
      <c r="L70" s="22">
        <f>SUM(L55,L69)</f>
        <v>6290386122</v>
      </c>
      <c r="M70" s="21"/>
      <c r="N70" s="65"/>
    </row>
    <row r="71" spans="1:15" s="66" customFormat="1" ht="23.95" customHeight="1" thickTop="1" x14ac:dyDescent="0.25">
      <c r="B71" s="14"/>
      <c r="C71" s="14"/>
      <c r="D71" s="14"/>
      <c r="E71" s="14"/>
      <c r="F71" s="65">
        <f>+F70-F28</f>
        <v>0</v>
      </c>
      <c r="G71" s="64"/>
      <c r="H71" s="65">
        <f>+H70-H28</f>
        <v>0</v>
      </c>
      <c r="I71" s="92"/>
      <c r="J71" s="65">
        <f>SUM(J70-J28)</f>
        <v>0</v>
      </c>
      <c r="K71" s="65"/>
      <c r="L71" s="65">
        <f>+L70-L28</f>
        <v>0</v>
      </c>
      <c r="M71" s="17"/>
    </row>
    <row r="72" spans="1:15" s="66" customFormat="1" ht="18" customHeight="1" x14ac:dyDescent="0.25">
      <c r="A72" s="19" t="s">
        <v>12</v>
      </c>
      <c r="B72" s="14"/>
      <c r="C72" s="14"/>
      <c r="D72" s="14"/>
      <c r="E72" s="14"/>
      <c r="F72" s="14"/>
      <c r="G72" s="64"/>
      <c r="H72" s="65"/>
      <c r="I72" s="14"/>
      <c r="J72" s="65"/>
      <c r="K72" s="65"/>
      <c r="L72" s="65"/>
    </row>
    <row r="73" spans="1:15" s="66" customFormat="1" ht="23.95" customHeight="1" x14ac:dyDescent="0.25">
      <c r="A73" s="19"/>
      <c r="B73" s="14"/>
      <c r="C73" s="14"/>
      <c r="D73" s="14"/>
      <c r="E73" s="14"/>
      <c r="F73" s="14"/>
      <c r="G73" s="64"/>
      <c r="H73" s="65"/>
      <c r="I73" s="14"/>
      <c r="J73" s="65"/>
      <c r="K73" s="65"/>
      <c r="L73" s="65"/>
    </row>
    <row r="74" spans="1:15" s="66" customFormat="1" ht="23.95" customHeight="1" x14ac:dyDescent="0.25">
      <c r="A74" s="23"/>
      <c r="B74" s="23"/>
      <c r="C74" s="23"/>
      <c r="D74" s="24"/>
      <c r="E74" s="24"/>
      <c r="F74" s="24"/>
      <c r="G74" s="64"/>
      <c r="H74" s="65"/>
      <c r="I74" s="24"/>
      <c r="J74" s="24"/>
      <c r="K74" s="65"/>
      <c r="L74" s="65"/>
    </row>
    <row r="75" spans="1:15" s="66" customFormat="1" ht="23.95" customHeight="1" x14ac:dyDescent="0.25">
      <c r="A75" s="19"/>
      <c r="B75" s="14"/>
      <c r="C75" s="14"/>
      <c r="D75" s="14"/>
      <c r="E75" s="14"/>
      <c r="F75" s="14"/>
      <c r="G75" s="64"/>
      <c r="H75" s="65"/>
      <c r="I75" s="14"/>
      <c r="J75" s="65"/>
      <c r="K75" s="65"/>
      <c r="L75" s="65"/>
    </row>
    <row r="76" spans="1:15" s="66" customFormat="1" ht="23.95" customHeight="1" x14ac:dyDescent="0.25">
      <c r="A76" s="19"/>
      <c r="B76" s="14"/>
      <c r="C76" s="14"/>
      <c r="D76" s="4" t="s">
        <v>28</v>
      </c>
      <c r="E76" s="4"/>
      <c r="F76" s="4"/>
      <c r="G76" s="64"/>
      <c r="H76" s="65"/>
      <c r="I76" s="14"/>
      <c r="J76" s="65"/>
      <c r="K76" s="65"/>
      <c r="L76" s="65"/>
    </row>
    <row r="77" spans="1:15" s="66" customFormat="1" ht="23.95" customHeight="1" x14ac:dyDescent="0.25">
      <c r="A77" s="23"/>
      <c r="B77" s="23"/>
      <c r="C77" s="23"/>
      <c r="D77" s="14"/>
      <c r="E77" s="14"/>
      <c r="F77" s="14"/>
      <c r="G77" s="64"/>
      <c r="H77" s="65"/>
      <c r="I77" s="14"/>
      <c r="J77" s="65"/>
      <c r="K77" s="65"/>
      <c r="L77" s="65"/>
    </row>
  </sheetData>
  <mergeCells count="12">
    <mergeCell ref="A1:H1"/>
    <mergeCell ref="A2:H2"/>
    <mergeCell ref="A3:H3"/>
    <mergeCell ref="G4:H4"/>
    <mergeCell ref="F6:H6"/>
    <mergeCell ref="F5:H5"/>
    <mergeCell ref="J6:L6"/>
    <mergeCell ref="F40:H40"/>
    <mergeCell ref="F39:H39"/>
    <mergeCell ref="J40:L40"/>
    <mergeCell ref="G38:H38"/>
    <mergeCell ref="A37:H37"/>
  </mergeCells>
  <printOptions horizontalCentered="1"/>
  <pageMargins left="0.7" right="0.4" top="0.7" bottom="0" header="0.31496062992126" footer="0.31496062992126"/>
  <pageSetup paperSize="9" scale="68" orientation="portrait" r:id="rId1"/>
  <rowBreaks count="1" manualBreakCount="1">
    <brk id="34" max="13" man="1"/>
  </rowBreaks>
  <ignoredErrors>
    <ignoredError sqref="D13 D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4"/>
  <sheetViews>
    <sheetView showGridLines="0" view="pageBreakPreview" topLeftCell="A130" zoomScale="85" zoomScaleNormal="80" zoomScaleSheetLayoutView="85" workbookViewId="0">
      <selection activeCell="P140" sqref="P140"/>
    </sheetView>
  </sheetViews>
  <sheetFormatPr defaultColWidth="9" defaultRowHeight="23.1" customHeight="1" x14ac:dyDescent="0.25"/>
  <cols>
    <col min="1" max="2" width="9" style="63" customWidth="1"/>
    <col min="3" max="3" width="22.21875" style="63" customWidth="1"/>
    <col min="4" max="4" width="7.21875" style="63" customWidth="1"/>
    <col min="5" max="5" width="0.77734375" style="63" customWidth="1"/>
    <col min="6" max="6" width="15.77734375" style="65" bestFit="1" customWidth="1"/>
    <col min="7" max="7" width="0.77734375" style="63" customWidth="1"/>
    <col min="8" max="8" width="15.77734375" style="63" bestFit="1" customWidth="1"/>
    <col min="9" max="9" width="0.77734375" style="63" customWidth="1"/>
    <col min="10" max="10" width="15.77734375" style="65" bestFit="1" customWidth="1"/>
    <col min="11" max="11" width="0.77734375" style="63" customWidth="1"/>
    <col min="12" max="12" width="15.77734375" style="63" bestFit="1" customWidth="1"/>
    <col min="13" max="13" width="16.77734375" style="27" customWidth="1"/>
    <col min="14" max="14" width="10.77734375" style="63" bestFit="1" customWidth="1"/>
    <col min="15" max="16384" width="9" style="63"/>
  </cols>
  <sheetData>
    <row r="1" spans="1:14" ht="23.1" customHeight="1" x14ac:dyDescent="0.25">
      <c r="A1" s="110" t="s">
        <v>120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4" s="66" customFormat="1" ht="23.1" customHeight="1" x14ac:dyDescent="0.25">
      <c r="A2" s="62" t="s">
        <v>0</v>
      </c>
      <c r="B2" s="62"/>
      <c r="C2" s="62"/>
      <c r="D2" s="62"/>
      <c r="E2" s="62"/>
      <c r="F2" s="99"/>
      <c r="G2" s="62"/>
      <c r="H2" s="62"/>
      <c r="I2" s="62"/>
      <c r="J2" s="99"/>
      <c r="K2" s="62"/>
      <c r="L2" s="62"/>
      <c r="M2" s="10"/>
      <c r="N2" s="5"/>
    </row>
    <row r="3" spans="1:14" s="66" customFormat="1" ht="23.1" customHeight="1" x14ac:dyDescent="0.25">
      <c r="A3" s="62" t="s">
        <v>64</v>
      </c>
      <c r="B3" s="62"/>
      <c r="C3" s="62"/>
      <c r="D3" s="62"/>
      <c r="E3" s="62"/>
      <c r="F3" s="99"/>
      <c r="G3" s="62"/>
      <c r="H3" s="62"/>
      <c r="I3" s="62"/>
      <c r="J3" s="99"/>
      <c r="K3" s="62"/>
      <c r="L3" s="62"/>
      <c r="M3" s="10"/>
      <c r="N3" s="5"/>
    </row>
    <row r="4" spans="1:14" s="66" customFormat="1" ht="23.1" customHeight="1" x14ac:dyDescent="0.25">
      <c r="A4" s="109" t="s">
        <v>171</v>
      </c>
      <c r="B4" s="109"/>
      <c r="C4" s="109"/>
      <c r="D4" s="109"/>
      <c r="E4" s="109"/>
      <c r="F4" s="109"/>
      <c r="G4" s="109"/>
      <c r="H4" s="109"/>
      <c r="I4" s="94"/>
      <c r="J4" s="99"/>
      <c r="K4" s="94"/>
      <c r="L4" s="94"/>
      <c r="M4" s="10"/>
      <c r="N4" s="5"/>
    </row>
    <row r="5" spans="1:14" s="66" customFormat="1" ht="23.1" customHeight="1" x14ac:dyDescent="0.25">
      <c r="A5" s="14"/>
      <c r="F5" s="108"/>
      <c r="G5" s="108"/>
      <c r="H5" s="108"/>
      <c r="J5" s="108" t="s">
        <v>2</v>
      </c>
      <c r="K5" s="108"/>
      <c r="L5" s="108"/>
      <c r="M5" s="10"/>
      <c r="N5" s="5"/>
    </row>
    <row r="6" spans="1:14" s="66" customFormat="1" ht="23.1" customHeight="1" x14ac:dyDescent="0.25">
      <c r="A6" s="14"/>
      <c r="B6" s="14"/>
      <c r="C6" s="14"/>
      <c r="D6" s="63"/>
      <c r="E6" s="14"/>
      <c r="F6" s="71"/>
      <c r="G6" s="2" t="s">
        <v>58</v>
      </c>
      <c r="H6" s="2"/>
      <c r="J6" s="71"/>
      <c r="K6" s="65"/>
      <c r="L6" s="2"/>
      <c r="M6" s="10"/>
      <c r="N6" s="5"/>
    </row>
    <row r="7" spans="1:14" s="66" customFormat="1" ht="23.1" customHeight="1" x14ac:dyDescent="0.25">
      <c r="A7" s="14"/>
      <c r="F7" s="74"/>
      <c r="G7" s="91" t="s">
        <v>70</v>
      </c>
      <c r="H7" s="91"/>
      <c r="J7" s="74"/>
      <c r="K7" s="91" t="s">
        <v>3</v>
      </c>
      <c r="L7" s="91"/>
      <c r="M7" s="10"/>
      <c r="N7" s="5"/>
    </row>
    <row r="8" spans="1:14" s="66" customFormat="1" ht="23.1" customHeight="1" x14ac:dyDescent="0.25">
      <c r="A8" s="14"/>
      <c r="B8" s="25"/>
      <c r="C8" s="25"/>
      <c r="D8" s="97" t="s">
        <v>4</v>
      </c>
      <c r="E8" s="25"/>
      <c r="F8" s="69">
        <v>2566</v>
      </c>
      <c r="G8" s="28"/>
      <c r="H8" s="69">
        <v>2565</v>
      </c>
      <c r="I8" s="25"/>
      <c r="J8" s="69">
        <v>2566</v>
      </c>
      <c r="K8" s="28"/>
      <c r="L8" s="69">
        <v>2565</v>
      </c>
      <c r="M8" s="10"/>
      <c r="N8" s="5"/>
    </row>
    <row r="9" spans="1:14" s="66" customFormat="1" ht="23.1" customHeight="1" x14ac:dyDescent="0.25">
      <c r="A9" s="62" t="s">
        <v>29</v>
      </c>
      <c r="B9" s="14"/>
      <c r="C9" s="14"/>
      <c r="D9" s="14"/>
      <c r="E9" s="14"/>
      <c r="F9" s="65"/>
      <c r="G9" s="65"/>
      <c r="H9" s="65"/>
      <c r="I9" s="65"/>
      <c r="J9" s="58"/>
      <c r="K9" s="65"/>
      <c r="L9" s="58"/>
      <c r="M9" s="10"/>
      <c r="N9" s="5"/>
    </row>
    <row r="10" spans="1:14" s="66" customFormat="1" ht="23.1" customHeight="1" x14ac:dyDescent="0.25">
      <c r="A10" s="3" t="s">
        <v>83</v>
      </c>
      <c r="B10" s="14"/>
      <c r="C10" s="14"/>
      <c r="D10" s="14"/>
      <c r="E10" s="14"/>
      <c r="F10" s="65">
        <v>864334414</v>
      </c>
      <c r="G10" s="65"/>
      <c r="H10" s="65">
        <v>998479041</v>
      </c>
      <c r="I10" s="65"/>
      <c r="J10" s="65">
        <v>864334414</v>
      </c>
      <c r="K10" s="65"/>
      <c r="L10" s="65">
        <v>998479041</v>
      </c>
      <c r="M10" s="10"/>
      <c r="N10" s="5"/>
    </row>
    <row r="11" spans="1:14" s="66" customFormat="1" ht="23.1" customHeight="1" x14ac:dyDescent="0.25">
      <c r="A11" s="3" t="s">
        <v>84</v>
      </c>
      <c r="B11" s="14"/>
      <c r="C11" s="14"/>
      <c r="D11" s="14"/>
      <c r="E11" s="14"/>
      <c r="F11" s="68">
        <v>-151166861</v>
      </c>
      <c r="G11" s="65"/>
      <c r="H11" s="68">
        <v>-315083676</v>
      </c>
      <c r="I11" s="65"/>
      <c r="J11" s="68">
        <v>-151166861</v>
      </c>
      <c r="K11" s="65"/>
      <c r="L11" s="68">
        <v>-315083676</v>
      </c>
      <c r="M11" s="10"/>
      <c r="N11" s="5"/>
    </row>
    <row r="12" spans="1:14" s="66" customFormat="1" ht="23.1" customHeight="1" x14ac:dyDescent="0.25">
      <c r="A12" s="3" t="s">
        <v>85</v>
      </c>
      <c r="B12" s="14"/>
      <c r="C12" s="14"/>
      <c r="D12" s="14"/>
      <c r="E12" s="14"/>
      <c r="F12" s="84">
        <f>SUM(F10:F11)</f>
        <v>713167553</v>
      </c>
      <c r="G12" s="64"/>
      <c r="H12" s="84">
        <f>SUM(H10:H11)</f>
        <v>683395365</v>
      </c>
      <c r="I12" s="7"/>
      <c r="J12" s="84">
        <f>SUM(J10:J11)</f>
        <v>713167553</v>
      </c>
      <c r="K12" s="64"/>
      <c r="L12" s="84">
        <f>SUM(L10:L11)</f>
        <v>683395365</v>
      </c>
      <c r="M12" s="10"/>
      <c r="N12" s="5"/>
    </row>
    <row r="13" spans="1:14" s="66" customFormat="1" ht="23.1" customHeight="1" x14ac:dyDescent="0.25">
      <c r="A13" s="3" t="s">
        <v>177</v>
      </c>
      <c r="B13" s="14"/>
      <c r="C13" s="14"/>
      <c r="D13" s="14"/>
      <c r="E13" s="14"/>
      <c r="F13" s="84"/>
      <c r="G13" s="64"/>
      <c r="H13" s="84"/>
      <c r="I13" s="7"/>
      <c r="J13" s="84"/>
      <c r="K13" s="64"/>
      <c r="L13" s="84"/>
      <c r="M13" s="10"/>
      <c r="N13" s="5"/>
    </row>
    <row r="14" spans="1:14" s="66" customFormat="1" ht="23.1" customHeight="1" x14ac:dyDescent="0.25">
      <c r="A14" s="66" t="s">
        <v>176</v>
      </c>
      <c r="B14" s="14"/>
      <c r="C14" s="14"/>
      <c r="D14" s="14"/>
      <c r="E14" s="14"/>
      <c r="F14" s="68">
        <v>44255291</v>
      </c>
      <c r="G14" s="65"/>
      <c r="H14" s="68">
        <v>-9551853</v>
      </c>
      <c r="I14" s="65"/>
      <c r="J14" s="68">
        <v>44255291</v>
      </c>
      <c r="K14" s="65"/>
      <c r="L14" s="68">
        <v>-9551853</v>
      </c>
      <c r="M14" s="10"/>
      <c r="N14" s="5"/>
    </row>
    <row r="15" spans="1:14" s="66" customFormat="1" ht="23.1" customHeight="1" x14ac:dyDescent="0.25">
      <c r="A15" s="3" t="s">
        <v>86</v>
      </c>
      <c r="B15" s="6"/>
      <c r="C15" s="6"/>
      <c r="D15" s="6"/>
      <c r="E15" s="6"/>
      <c r="F15" s="84">
        <f>SUM(F12:F14)</f>
        <v>757422844</v>
      </c>
      <c r="G15" s="64"/>
      <c r="H15" s="84">
        <f>SUM(H12:H14)</f>
        <v>673843512</v>
      </c>
      <c r="I15" s="7"/>
      <c r="J15" s="84">
        <f>SUM(J12:J14)</f>
        <v>757422844</v>
      </c>
      <c r="K15" s="64"/>
      <c r="L15" s="84">
        <f>SUM(L12:L14)</f>
        <v>673843512</v>
      </c>
      <c r="M15" s="10"/>
      <c r="N15" s="5"/>
    </row>
    <row r="16" spans="1:14" s="66" customFormat="1" ht="23.1" customHeight="1" x14ac:dyDescent="0.25">
      <c r="A16" s="3" t="s">
        <v>30</v>
      </c>
      <c r="B16" s="6"/>
      <c r="C16" s="6"/>
      <c r="D16" s="6"/>
      <c r="E16" s="6"/>
      <c r="F16" s="85">
        <v>44847575</v>
      </c>
      <c r="G16" s="64"/>
      <c r="H16" s="85">
        <v>60749453</v>
      </c>
      <c r="I16" s="34"/>
      <c r="J16" s="85">
        <v>44847575</v>
      </c>
      <c r="K16" s="64"/>
      <c r="L16" s="85">
        <v>60749453</v>
      </c>
      <c r="M16" s="10"/>
      <c r="N16" s="5"/>
    </row>
    <row r="17" spans="1:14" s="66" customFormat="1" ht="23.1" customHeight="1" x14ac:dyDescent="0.25">
      <c r="A17" s="3" t="s">
        <v>114</v>
      </c>
      <c r="B17" s="26"/>
      <c r="C17" s="26"/>
      <c r="D17" s="26"/>
      <c r="E17" s="26"/>
      <c r="F17" s="65">
        <v>18546379</v>
      </c>
      <c r="G17" s="65"/>
      <c r="H17" s="65">
        <v>13606808</v>
      </c>
      <c r="I17" s="35"/>
      <c r="J17" s="65">
        <v>18546379</v>
      </c>
      <c r="K17" s="65"/>
      <c r="L17" s="65">
        <v>13606808</v>
      </c>
      <c r="M17" s="10"/>
      <c r="N17" s="5"/>
    </row>
    <row r="18" spans="1:14" s="66" customFormat="1" ht="23.1" customHeight="1" x14ac:dyDescent="0.25">
      <c r="A18" s="3" t="s">
        <v>185</v>
      </c>
      <c r="B18" s="26"/>
      <c r="C18" s="26"/>
      <c r="D18" s="26"/>
      <c r="E18" s="26"/>
      <c r="F18" s="65">
        <v>49306793</v>
      </c>
      <c r="G18" s="65"/>
      <c r="H18" s="65">
        <v>-1623184</v>
      </c>
      <c r="I18" s="35"/>
      <c r="J18" s="65">
        <v>104531388</v>
      </c>
      <c r="K18" s="65"/>
      <c r="L18" s="65">
        <v>-1623184</v>
      </c>
      <c r="M18" s="10"/>
      <c r="N18" s="5"/>
    </row>
    <row r="19" spans="1:14" s="66" customFormat="1" ht="23.1" customHeight="1" x14ac:dyDescent="0.25">
      <c r="A19" s="3" t="s">
        <v>129</v>
      </c>
      <c r="B19" s="26"/>
      <c r="C19" s="26"/>
      <c r="D19" s="26"/>
      <c r="E19" s="26"/>
      <c r="F19" s="65">
        <v>-28563460</v>
      </c>
      <c r="G19" s="65"/>
      <c r="H19" s="65">
        <v>-127932</v>
      </c>
      <c r="I19" s="35"/>
      <c r="J19" s="65">
        <v>-28563460</v>
      </c>
      <c r="K19" s="65"/>
      <c r="L19" s="65">
        <v>-127932</v>
      </c>
      <c r="M19" s="10"/>
      <c r="N19" s="5"/>
    </row>
    <row r="20" spans="1:14" s="66" customFormat="1" ht="23.1" customHeight="1" x14ac:dyDescent="0.25">
      <c r="A20" s="3" t="s">
        <v>157</v>
      </c>
      <c r="B20" s="26"/>
      <c r="C20" s="26"/>
      <c r="D20" s="6" t="s">
        <v>156</v>
      </c>
      <c r="E20" s="26"/>
      <c r="F20" s="65">
        <v>8744</v>
      </c>
      <c r="G20" s="65"/>
      <c r="H20" s="65">
        <v>1753231</v>
      </c>
      <c r="I20" s="35"/>
      <c r="J20" s="65">
        <v>0</v>
      </c>
      <c r="K20" s="65"/>
      <c r="L20" s="65">
        <v>0</v>
      </c>
      <c r="M20" s="10"/>
      <c r="N20" s="5"/>
    </row>
    <row r="21" spans="1:14" s="66" customFormat="1" ht="23.1" customHeight="1" x14ac:dyDescent="0.25">
      <c r="A21" s="3" t="s">
        <v>183</v>
      </c>
      <c r="B21" s="26"/>
      <c r="C21" s="26"/>
      <c r="D21" s="26"/>
      <c r="E21" s="26"/>
      <c r="F21" s="65">
        <v>324296</v>
      </c>
      <c r="G21" s="65"/>
      <c r="H21" s="65">
        <v>-1969756</v>
      </c>
      <c r="I21" s="35"/>
      <c r="J21" s="65">
        <v>324296</v>
      </c>
      <c r="K21" s="65"/>
      <c r="L21" s="65">
        <v>-1969756</v>
      </c>
      <c r="M21" s="10"/>
      <c r="N21" s="5"/>
    </row>
    <row r="22" spans="1:14" s="66" customFormat="1" ht="23.1" customHeight="1" x14ac:dyDescent="0.25">
      <c r="A22" s="62" t="s">
        <v>31</v>
      </c>
      <c r="B22" s="6"/>
      <c r="C22" s="6"/>
      <c r="D22" s="6"/>
      <c r="E22" s="6"/>
      <c r="F22" s="67">
        <f>SUM(F15:F21)</f>
        <v>841893171</v>
      </c>
      <c r="G22" s="92"/>
      <c r="H22" s="67">
        <f>SUM(H15:H21)</f>
        <v>746232132</v>
      </c>
      <c r="I22" s="7"/>
      <c r="J22" s="67">
        <f>SUM(J15:J21)</f>
        <v>897109022</v>
      </c>
      <c r="K22" s="92"/>
      <c r="L22" s="67">
        <f>SUM(L15:L21)</f>
        <v>744478901</v>
      </c>
      <c r="M22" s="10"/>
      <c r="N22" s="5"/>
    </row>
    <row r="23" spans="1:14" s="66" customFormat="1" ht="23.1" customHeight="1" x14ac:dyDescent="0.25">
      <c r="A23" s="62" t="s">
        <v>32</v>
      </c>
      <c r="B23" s="6"/>
      <c r="C23" s="6"/>
      <c r="D23" s="6"/>
      <c r="E23" s="6"/>
      <c r="F23" s="70"/>
      <c r="G23" s="70"/>
      <c r="H23" s="70"/>
      <c r="I23" s="7"/>
      <c r="J23" s="70"/>
      <c r="K23" s="70"/>
      <c r="L23" s="70"/>
      <c r="M23" s="10"/>
      <c r="N23" s="5"/>
    </row>
    <row r="24" spans="1:14" s="66" customFormat="1" ht="23.1" customHeight="1" x14ac:dyDescent="0.25">
      <c r="A24" s="3" t="s">
        <v>90</v>
      </c>
      <c r="B24" s="26"/>
      <c r="C24" s="26"/>
      <c r="D24" s="6"/>
      <c r="E24" s="26"/>
      <c r="F24" s="92">
        <v>578741711</v>
      </c>
      <c r="G24" s="92"/>
      <c r="H24" s="92">
        <v>533305312</v>
      </c>
      <c r="I24" s="35"/>
      <c r="J24" s="92">
        <v>578741711</v>
      </c>
      <c r="K24" s="92"/>
      <c r="L24" s="92">
        <v>533305312</v>
      </c>
      <c r="M24" s="10"/>
      <c r="N24" s="5"/>
    </row>
    <row r="25" spans="1:14" s="66" customFormat="1" ht="23.1" customHeight="1" x14ac:dyDescent="0.25">
      <c r="A25" s="3" t="s">
        <v>87</v>
      </c>
      <c r="B25" s="26"/>
      <c r="C25" s="26"/>
      <c r="D25" s="6"/>
      <c r="E25" s="26"/>
      <c r="F25" s="84">
        <v>-89013523</v>
      </c>
      <c r="G25" s="65"/>
      <c r="H25" s="84">
        <v>-103355069</v>
      </c>
      <c r="I25" s="35"/>
      <c r="J25" s="84">
        <v>-89013523</v>
      </c>
      <c r="K25" s="65"/>
      <c r="L25" s="84">
        <v>-103355069</v>
      </c>
      <c r="M25" s="10"/>
      <c r="N25" s="5"/>
    </row>
    <row r="26" spans="1:14" s="66" customFormat="1" ht="23.1" customHeight="1" x14ac:dyDescent="0.25">
      <c r="A26" s="3" t="s">
        <v>88</v>
      </c>
      <c r="B26" s="26"/>
      <c r="C26" s="26"/>
      <c r="D26" s="6"/>
      <c r="E26" s="26"/>
      <c r="F26" s="92">
        <v>135543961</v>
      </c>
      <c r="G26" s="65"/>
      <c r="H26" s="92">
        <v>135586798</v>
      </c>
      <c r="I26" s="35"/>
      <c r="J26" s="92">
        <v>135543961</v>
      </c>
      <c r="K26" s="65"/>
      <c r="L26" s="92">
        <v>135586798</v>
      </c>
      <c r="M26" s="10"/>
      <c r="N26" s="5"/>
    </row>
    <row r="27" spans="1:14" s="66" customFormat="1" ht="23.1" customHeight="1" x14ac:dyDescent="0.25">
      <c r="A27" s="3" t="s">
        <v>37</v>
      </c>
      <c r="B27" s="26"/>
      <c r="C27" s="26"/>
      <c r="D27" s="6"/>
      <c r="E27" s="26"/>
      <c r="F27" s="92">
        <v>63116925</v>
      </c>
      <c r="G27" s="65"/>
      <c r="H27" s="92">
        <v>71022243</v>
      </c>
      <c r="I27" s="35"/>
      <c r="J27" s="92">
        <v>63116925</v>
      </c>
      <c r="K27" s="65"/>
      <c r="L27" s="92">
        <v>71022243</v>
      </c>
      <c r="M27" s="10"/>
      <c r="N27" s="5"/>
    </row>
    <row r="28" spans="1:14" s="66" customFormat="1" ht="23.1" customHeight="1" x14ac:dyDescent="0.25">
      <c r="A28" s="3" t="s">
        <v>33</v>
      </c>
      <c r="B28" s="26"/>
      <c r="C28" s="26"/>
      <c r="D28" s="6"/>
      <c r="E28" s="26"/>
      <c r="F28" s="92">
        <v>96424048</v>
      </c>
      <c r="G28" s="65"/>
      <c r="H28" s="92">
        <v>86963689</v>
      </c>
      <c r="I28" s="35"/>
      <c r="J28" s="92">
        <v>96424048</v>
      </c>
      <c r="K28" s="65"/>
      <c r="L28" s="92">
        <v>86963689</v>
      </c>
      <c r="M28" s="10"/>
      <c r="N28" s="5"/>
    </row>
    <row r="29" spans="1:14" s="66" customFormat="1" ht="23.1" customHeight="1" x14ac:dyDescent="0.25">
      <c r="A29" s="3" t="s">
        <v>104</v>
      </c>
      <c r="B29" s="26"/>
      <c r="C29" s="26"/>
      <c r="D29" s="6"/>
      <c r="E29" s="26"/>
      <c r="F29" s="92">
        <v>401114</v>
      </c>
      <c r="G29" s="65"/>
      <c r="H29" s="92">
        <v>475121</v>
      </c>
      <c r="I29" s="35"/>
      <c r="J29" s="92">
        <v>401114</v>
      </c>
      <c r="K29" s="65"/>
      <c r="L29" s="92">
        <v>475121</v>
      </c>
      <c r="M29" s="10"/>
      <c r="N29" s="5"/>
    </row>
    <row r="30" spans="1:14" s="66" customFormat="1" ht="23.1" customHeight="1" x14ac:dyDescent="0.25">
      <c r="A30" s="3" t="s">
        <v>184</v>
      </c>
      <c r="B30" s="26"/>
      <c r="C30" s="26"/>
      <c r="D30" s="6"/>
      <c r="E30" s="26"/>
      <c r="F30" s="92">
        <v>5237476</v>
      </c>
      <c r="G30" s="65"/>
      <c r="H30" s="92">
        <v>-1798998</v>
      </c>
      <c r="I30" s="35"/>
      <c r="J30" s="92">
        <v>5237476</v>
      </c>
      <c r="K30" s="65"/>
      <c r="L30" s="92">
        <v>-1798998</v>
      </c>
      <c r="M30" s="10"/>
      <c r="N30" s="5"/>
    </row>
    <row r="31" spans="1:14" s="66" customFormat="1" ht="23.1" customHeight="1" x14ac:dyDescent="0.25">
      <c r="A31" s="3" t="s">
        <v>173</v>
      </c>
      <c r="B31" s="26"/>
      <c r="C31" s="26"/>
      <c r="D31" s="6"/>
      <c r="E31" s="26"/>
      <c r="F31" s="92">
        <v>0</v>
      </c>
      <c r="G31" s="65"/>
      <c r="H31" s="92">
        <v>2687186</v>
      </c>
      <c r="I31" s="35"/>
      <c r="J31" s="92">
        <v>0</v>
      </c>
      <c r="K31" s="65"/>
      <c r="L31" s="92">
        <v>2687186</v>
      </c>
      <c r="M31" s="10"/>
      <c r="N31" s="5"/>
    </row>
    <row r="32" spans="1:14" s="66" customFormat="1" ht="23.1" customHeight="1" x14ac:dyDescent="0.25">
      <c r="A32" s="62" t="s">
        <v>89</v>
      </c>
      <c r="B32" s="26"/>
      <c r="C32" s="26"/>
      <c r="D32" s="26"/>
      <c r="E32" s="26"/>
      <c r="F32" s="67">
        <f>SUM(F24:F31)</f>
        <v>790451712</v>
      </c>
      <c r="G32" s="65"/>
      <c r="H32" s="67">
        <f>SUM(H24:H31)</f>
        <v>724886282</v>
      </c>
      <c r="I32" s="35"/>
      <c r="J32" s="67">
        <f>SUM(J24:J31)</f>
        <v>790451712</v>
      </c>
      <c r="K32" s="65"/>
      <c r="L32" s="67">
        <f>SUM(L24:L31)</f>
        <v>724886282</v>
      </c>
      <c r="M32" s="10"/>
      <c r="N32" s="5"/>
    </row>
    <row r="33" spans="1:14" s="66" customFormat="1" ht="23.1" customHeight="1" x14ac:dyDescent="0.25">
      <c r="A33" s="62" t="s">
        <v>178</v>
      </c>
      <c r="B33" s="14"/>
      <c r="C33" s="14"/>
      <c r="D33" s="14"/>
      <c r="E33" s="14"/>
      <c r="F33" s="71">
        <f>F22-F32</f>
        <v>51441459</v>
      </c>
      <c r="G33" s="92"/>
      <c r="H33" s="71">
        <f>H22-H32</f>
        <v>21345850</v>
      </c>
      <c r="I33" s="92"/>
      <c r="J33" s="71">
        <f>J22-J32</f>
        <v>106657310</v>
      </c>
      <c r="K33" s="92"/>
      <c r="L33" s="71">
        <f>L22-L32</f>
        <v>19592619</v>
      </c>
      <c r="M33" s="10"/>
      <c r="N33" s="5"/>
    </row>
    <row r="34" spans="1:14" s="66" customFormat="1" ht="23.1" customHeight="1" x14ac:dyDescent="0.25">
      <c r="A34" s="3" t="s">
        <v>100</v>
      </c>
      <c r="B34" s="6"/>
      <c r="C34" s="6"/>
      <c r="D34" s="6" t="s">
        <v>138</v>
      </c>
      <c r="E34" s="6"/>
      <c r="F34" s="65">
        <v>-4671880</v>
      </c>
      <c r="G34" s="70"/>
      <c r="H34" s="65">
        <v>-335698</v>
      </c>
      <c r="I34" s="7"/>
      <c r="J34" s="65">
        <v>-15715049</v>
      </c>
      <c r="K34" s="70"/>
      <c r="L34" s="65">
        <v>14950</v>
      </c>
      <c r="M34" s="10"/>
      <c r="N34" s="5"/>
    </row>
    <row r="35" spans="1:14" s="66" customFormat="1" ht="23.1" customHeight="1" thickBot="1" x14ac:dyDescent="0.3">
      <c r="A35" s="13" t="s">
        <v>122</v>
      </c>
      <c r="B35" s="6"/>
      <c r="C35" s="6"/>
      <c r="D35" s="6"/>
      <c r="E35" s="6"/>
      <c r="F35" s="72">
        <f>SUM(F33:F34)</f>
        <v>46769579</v>
      </c>
      <c r="G35" s="36"/>
      <c r="H35" s="72">
        <f>SUM(H33:H34)</f>
        <v>21010152</v>
      </c>
      <c r="I35" s="35"/>
      <c r="J35" s="72">
        <f>SUM(J33:J34)</f>
        <v>90942261</v>
      </c>
      <c r="K35" s="36"/>
      <c r="L35" s="72">
        <f>SUM(L33:L34)</f>
        <v>19607569</v>
      </c>
      <c r="M35" s="10"/>
      <c r="N35" s="5"/>
    </row>
    <row r="36" spans="1:14" s="66" customFormat="1" ht="23.1" customHeight="1" thickTop="1" x14ac:dyDescent="0.25">
      <c r="A36" s="13"/>
      <c r="B36" s="6"/>
      <c r="C36" s="6"/>
      <c r="D36" s="6"/>
      <c r="E36" s="6"/>
      <c r="F36" s="71"/>
      <c r="G36" s="36"/>
      <c r="H36" s="71"/>
      <c r="I36" s="35"/>
      <c r="J36" s="71"/>
      <c r="K36" s="36"/>
      <c r="L36" s="71"/>
      <c r="M36" s="10"/>
      <c r="N36" s="5"/>
    </row>
    <row r="37" spans="1:14" s="66" customFormat="1" ht="23.1" customHeight="1" x14ac:dyDescent="0.25">
      <c r="A37" s="37" t="s">
        <v>158</v>
      </c>
      <c r="B37" s="4"/>
      <c r="C37" s="4"/>
      <c r="D37" s="6" t="s">
        <v>167</v>
      </c>
      <c r="E37" s="73"/>
      <c r="F37" s="93"/>
      <c r="G37" s="73"/>
      <c r="H37" s="73"/>
      <c r="I37" s="73"/>
      <c r="J37" s="93"/>
      <c r="K37" s="73"/>
      <c r="L37" s="73"/>
      <c r="M37" s="10"/>
      <c r="N37" s="5"/>
    </row>
    <row r="38" spans="1:14" s="66" customFormat="1" ht="23.1" customHeight="1" thickBot="1" x14ac:dyDescent="0.3">
      <c r="A38" s="38" t="s">
        <v>179</v>
      </c>
      <c r="B38" s="4"/>
      <c r="C38" s="4"/>
      <c r="E38" s="4"/>
      <c r="F38" s="89">
        <f>F35/37000000</f>
        <v>1.2640426756756757</v>
      </c>
      <c r="G38" s="73"/>
      <c r="H38" s="89">
        <f>H35/37000000</f>
        <v>0.56784194594594595</v>
      </c>
      <c r="I38" s="39"/>
      <c r="J38" s="89">
        <f>J35/37000000</f>
        <v>2.4578989459459462</v>
      </c>
      <c r="K38" s="39"/>
      <c r="L38" s="89">
        <f>L35/37000000</f>
        <v>0.52993429729729735</v>
      </c>
      <c r="M38" s="10"/>
      <c r="N38" s="5"/>
    </row>
    <row r="39" spans="1:14" s="66" customFormat="1" ht="23.1" customHeight="1" thickTop="1" x14ac:dyDescent="0.25">
      <c r="A39" s="96"/>
      <c r="B39" s="14"/>
      <c r="C39" s="14"/>
      <c r="D39" s="14"/>
      <c r="E39" s="14"/>
      <c r="F39" s="65"/>
      <c r="G39" s="65"/>
      <c r="H39" s="65"/>
      <c r="I39" s="14"/>
      <c r="J39" s="65"/>
      <c r="K39" s="65"/>
      <c r="L39" s="65"/>
      <c r="M39" s="10"/>
      <c r="N39" s="5"/>
    </row>
    <row r="40" spans="1:14" s="66" customFormat="1" ht="23.1" customHeight="1" x14ac:dyDescent="0.25">
      <c r="A40" s="19" t="s">
        <v>12</v>
      </c>
      <c r="B40" s="14"/>
      <c r="C40" s="14"/>
      <c r="D40" s="14"/>
      <c r="E40" s="14"/>
      <c r="F40" s="65"/>
      <c r="G40" s="65"/>
      <c r="H40" s="65"/>
      <c r="I40" s="14"/>
      <c r="J40" s="65"/>
      <c r="K40" s="65"/>
      <c r="L40" s="65"/>
      <c r="M40" s="10"/>
      <c r="N40" s="5"/>
    </row>
    <row r="41" spans="1:14" s="66" customFormat="1" ht="23.1" customHeight="1" x14ac:dyDescent="0.25">
      <c r="A41" s="19"/>
      <c r="B41" s="14"/>
      <c r="C41" s="14"/>
      <c r="D41" s="14"/>
      <c r="E41" s="14"/>
      <c r="F41" s="65"/>
      <c r="G41" s="65"/>
      <c r="H41" s="65"/>
      <c r="I41" s="14"/>
      <c r="J41" s="65"/>
      <c r="K41" s="65"/>
      <c r="L41" s="65"/>
      <c r="M41" s="10"/>
      <c r="N41" s="5"/>
    </row>
    <row r="42" spans="1:14" s="66" customFormat="1" ht="23.1" customHeight="1" x14ac:dyDescent="0.25">
      <c r="A42" s="19"/>
      <c r="B42" s="14"/>
      <c r="C42" s="14"/>
      <c r="D42" s="14"/>
      <c r="E42" s="14"/>
      <c r="F42" s="65"/>
      <c r="G42" s="65"/>
      <c r="H42" s="65"/>
      <c r="I42" s="14"/>
      <c r="J42" s="65"/>
      <c r="K42" s="65"/>
      <c r="L42" s="65"/>
      <c r="M42" s="10"/>
      <c r="N42" s="5"/>
    </row>
    <row r="43" spans="1:14" s="66" customFormat="1" ht="23.1" customHeight="1" x14ac:dyDescent="0.25">
      <c r="A43" s="19"/>
      <c r="B43" s="14"/>
      <c r="C43" s="14"/>
      <c r="D43" s="14"/>
      <c r="E43" s="14"/>
      <c r="F43" s="65"/>
      <c r="G43" s="65"/>
      <c r="H43" s="65"/>
      <c r="I43" s="14"/>
      <c r="J43" s="65"/>
      <c r="K43" s="65"/>
      <c r="L43" s="65"/>
      <c r="M43" s="10"/>
      <c r="N43" s="5"/>
    </row>
    <row r="44" spans="1:14" s="66" customFormat="1" ht="23.1" customHeight="1" x14ac:dyDescent="0.25">
      <c r="A44" s="111" t="s">
        <v>120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0"/>
      <c r="N44" s="5"/>
    </row>
    <row r="45" spans="1:14" s="66" customFormat="1" ht="23.1" customHeight="1" x14ac:dyDescent="0.25">
      <c r="A45" s="62" t="s">
        <v>0</v>
      </c>
      <c r="B45" s="62"/>
      <c r="C45" s="62"/>
      <c r="D45" s="62"/>
      <c r="E45" s="62"/>
      <c r="F45" s="99"/>
      <c r="G45" s="62"/>
      <c r="H45" s="62"/>
      <c r="I45" s="62"/>
      <c r="J45" s="99"/>
      <c r="K45" s="62"/>
      <c r="L45" s="62"/>
      <c r="M45" s="10"/>
      <c r="N45" s="5"/>
    </row>
    <row r="46" spans="1:14" s="66" customFormat="1" ht="23.1" customHeight="1" x14ac:dyDescent="0.25">
      <c r="A46" s="62" t="s">
        <v>65</v>
      </c>
      <c r="B46" s="62"/>
      <c r="C46" s="62"/>
      <c r="D46" s="62"/>
      <c r="E46" s="62"/>
      <c r="F46" s="65"/>
      <c r="G46" s="62"/>
      <c r="H46" s="62"/>
      <c r="I46" s="62"/>
      <c r="J46" s="99"/>
      <c r="K46" s="62"/>
      <c r="L46" s="62"/>
      <c r="M46" s="10"/>
      <c r="N46" s="5"/>
    </row>
    <row r="47" spans="1:14" s="66" customFormat="1" ht="23.1" customHeight="1" x14ac:dyDescent="0.25">
      <c r="A47" s="109" t="s">
        <v>171</v>
      </c>
      <c r="B47" s="109"/>
      <c r="C47" s="109"/>
      <c r="D47" s="109"/>
      <c r="E47" s="109"/>
      <c r="F47" s="109"/>
      <c r="G47" s="109"/>
      <c r="H47" s="109"/>
      <c r="I47" s="94"/>
      <c r="J47" s="99"/>
      <c r="K47" s="94"/>
      <c r="L47" s="94"/>
      <c r="M47" s="10"/>
      <c r="N47" s="5"/>
    </row>
    <row r="48" spans="1:14" s="66" customFormat="1" ht="23.1" customHeight="1" x14ac:dyDescent="0.25">
      <c r="A48" s="14"/>
      <c r="D48" s="63"/>
      <c r="F48" s="108"/>
      <c r="G48" s="108"/>
      <c r="H48" s="108"/>
      <c r="J48" s="108" t="s">
        <v>2</v>
      </c>
      <c r="K48" s="108"/>
      <c r="L48" s="108"/>
      <c r="M48" s="10"/>
      <c r="N48" s="5"/>
    </row>
    <row r="49" spans="1:14" s="66" customFormat="1" ht="23.1" customHeight="1" x14ac:dyDescent="0.25">
      <c r="A49" s="14"/>
      <c r="B49" s="14"/>
      <c r="C49" s="14"/>
      <c r="D49" s="14"/>
      <c r="E49" s="14"/>
      <c r="F49" s="71"/>
      <c r="G49" s="2" t="s">
        <v>58</v>
      </c>
      <c r="H49" s="2"/>
      <c r="J49" s="71"/>
      <c r="K49" s="65"/>
      <c r="L49" s="2"/>
      <c r="M49" s="10"/>
      <c r="N49" s="5"/>
    </row>
    <row r="50" spans="1:14" s="66" customFormat="1" ht="23.1" customHeight="1" x14ac:dyDescent="0.25">
      <c r="A50" s="14"/>
      <c r="F50" s="74"/>
      <c r="G50" s="91" t="s">
        <v>70</v>
      </c>
      <c r="H50" s="91"/>
      <c r="J50" s="74"/>
      <c r="K50" s="91" t="s">
        <v>3</v>
      </c>
      <c r="L50" s="91"/>
      <c r="M50" s="10"/>
      <c r="N50" s="5"/>
    </row>
    <row r="51" spans="1:14" s="66" customFormat="1" ht="23.1" customHeight="1" x14ac:dyDescent="0.25">
      <c r="A51" s="14"/>
      <c r="B51" s="25"/>
      <c r="C51" s="25"/>
      <c r="D51" s="97" t="s">
        <v>4</v>
      </c>
      <c r="E51" s="25"/>
      <c r="F51" s="69">
        <v>2566</v>
      </c>
      <c r="G51" s="28"/>
      <c r="H51" s="69">
        <v>2565</v>
      </c>
      <c r="I51" s="25"/>
      <c r="J51" s="69">
        <v>2566</v>
      </c>
      <c r="K51" s="28"/>
      <c r="L51" s="69">
        <v>2565</v>
      </c>
      <c r="M51" s="10"/>
      <c r="N51" s="5"/>
    </row>
    <row r="52" spans="1:14" s="66" customFormat="1" ht="23.1" customHeight="1" x14ac:dyDescent="0.25">
      <c r="A52" s="14"/>
      <c r="B52" s="25"/>
      <c r="C52" s="25"/>
      <c r="D52" s="15"/>
      <c r="E52" s="25"/>
      <c r="F52" s="71"/>
      <c r="G52" s="30"/>
      <c r="H52" s="61"/>
      <c r="I52" s="15"/>
      <c r="J52" s="71"/>
      <c r="K52" s="30"/>
      <c r="L52" s="61"/>
      <c r="M52" s="10"/>
      <c r="N52" s="5"/>
    </row>
    <row r="53" spans="1:14" s="66" customFormat="1" ht="23.1" customHeight="1" x14ac:dyDescent="0.25">
      <c r="A53" s="13" t="s">
        <v>122</v>
      </c>
      <c r="B53" s="25"/>
      <c r="C53" s="25"/>
      <c r="D53" s="25"/>
      <c r="E53" s="25"/>
      <c r="F53" s="74">
        <f>SUM(F35)</f>
        <v>46769579</v>
      </c>
      <c r="G53" s="70"/>
      <c r="H53" s="74">
        <f>SUM(H35)</f>
        <v>21010152</v>
      </c>
      <c r="I53" s="70"/>
      <c r="J53" s="74">
        <f>SUM(J35)</f>
        <v>90942261</v>
      </c>
      <c r="K53" s="70"/>
      <c r="L53" s="74">
        <f>SUM(L35)</f>
        <v>19607569</v>
      </c>
      <c r="M53" s="10"/>
      <c r="N53" s="5"/>
    </row>
    <row r="54" spans="1:14" s="66" customFormat="1" ht="23.1" customHeight="1" x14ac:dyDescent="0.25">
      <c r="A54" s="94"/>
      <c r="B54" s="25"/>
      <c r="C54" s="25"/>
      <c r="D54" s="25"/>
      <c r="E54" s="25"/>
      <c r="F54" s="71"/>
      <c r="G54" s="70"/>
      <c r="H54" s="71"/>
      <c r="I54" s="70"/>
      <c r="J54" s="71"/>
      <c r="K54" s="70"/>
      <c r="L54" s="71"/>
      <c r="M54" s="10"/>
      <c r="N54" s="5"/>
    </row>
    <row r="55" spans="1:14" s="66" customFormat="1" ht="23.1" customHeight="1" x14ac:dyDescent="0.25">
      <c r="A55" s="13" t="s">
        <v>35</v>
      </c>
      <c r="B55" s="6"/>
      <c r="C55" s="6"/>
      <c r="D55" s="6"/>
      <c r="E55" s="6"/>
      <c r="F55" s="65"/>
      <c r="G55" s="65"/>
      <c r="H55" s="65"/>
      <c r="I55" s="7"/>
      <c r="J55" s="65"/>
      <c r="K55" s="65"/>
      <c r="L55" s="65"/>
      <c r="M55" s="10"/>
      <c r="N55" s="5"/>
    </row>
    <row r="56" spans="1:14" s="66" customFormat="1" ht="23.1" customHeight="1" x14ac:dyDescent="0.25">
      <c r="A56" s="66" t="s">
        <v>159</v>
      </c>
      <c r="B56" s="6"/>
      <c r="C56" s="6"/>
      <c r="D56" s="6"/>
      <c r="E56" s="6"/>
      <c r="F56" s="65"/>
      <c r="G56" s="65"/>
      <c r="H56" s="65"/>
      <c r="I56" s="7"/>
      <c r="J56" s="65"/>
      <c r="K56" s="65"/>
      <c r="L56" s="65"/>
      <c r="M56" s="10"/>
      <c r="N56" s="5"/>
    </row>
    <row r="57" spans="1:14" s="66" customFormat="1" ht="23.1" customHeight="1" x14ac:dyDescent="0.25">
      <c r="A57" s="66" t="s">
        <v>160</v>
      </c>
      <c r="B57" s="6"/>
      <c r="C57" s="6"/>
      <c r="D57" s="6"/>
      <c r="E57" s="6"/>
      <c r="F57" s="65"/>
      <c r="G57" s="65"/>
      <c r="H57" s="65"/>
      <c r="I57" s="7"/>
      <c r="J57" s="65"/>
      <c r="K57" s="65"/>
      <c r="L57" s="65"/>
      <c r="M57" s="10"/>
      <c r="N57" s="5"/>
    </row>
    <row r="58" spans="1:14" s="66" customFormat="1" ht="23.1" customHeight="1" x14ac:dyDescent="0.25">
      <c r="A58" s="66" t="s">
        <v>161</v>
      </c>
      <c r="B58" s="6"/>
      <c r="C58" s="6"/>
      <c r="D58" s="6" t="s">
        <v>156</v>
      </c>
      <c r="E58" s="6"/>
      <c r="F58" s="65">
        <v>-952591</v>
      </c>
      <c r="G58" s="65"/>
      <c r="H58" s="65">
        <v>-543767</v>
      </c>
      <c r="I58" s="7"/>
      <c r="J58" s="65">
        <v>0</v>
      </c>
      <c r="K58" s="65"/>
      <c r="L58" s="65">
        <v>0</v>
      </c>
      <c r="M58" s="10"/>
      <c r="N58" s="5"/>
    </row>
    <row r="59" spans="1:14" s="66" customFormat="1" ht="23.1" customHeight="1" x14ac:dyDescent="0.25">
      <c r="A59" s="3" t="s">
        <v>180</v>
      </c>
      <c r="B59" s="6"/>
      <c r="C59" s="6"/>
      <c r="D59" s="6"/>
      <c r="E59" s="6"/>
      <c r="F59" s="65"/>
      <c r="J59" s="65"/>
      <c r="M59" s="10"/>
      <c r="N59" s="5"/>
    </row>
    <row r="60" spans="1:14" s="66" customFormat="1" ht="23.1" customHeight="1" x14ac:dyDescent="0.25">
      <c r="A60" s="3" t="s">
        <v>162</v>
      </c>
      <c r="B60" s="6"/>
      <c r="C60" s="6"/>
      <c r="D60" s="6"/>
      <c r="E60" s="6"/>
      <c r="F60" s="65">
        <v>-67997001</v>
      </c>
      <c r="G60" s="65"/>
      <c r="H60" s="65">
        <v>-24779059</v>
      </c>
      <c r="I60" s="7"/>
      <c r="J60" s="65">
        <v>-123221597</v>
      </c>
      <c r="K60" s="65"/>
      <c r="L60" s="65">
        <v>-24779059</v>
      </c>
      <c r="M60" s="10"/>
      <c r="N60" s="5"/>
    </row>
    <row r="61" spans="1:14" s="66" customFormat="1" ht="23.1" customHeight="1" x14ac:dyDescent="0.25">
      <c r="A61" s="3" t="s">
        <v>181</v>
      </c>
      <c r="B61" s="6"/>
      <c r="C61" s="6"/>
      <c r="D61" s="6"/>
      <c r="E61" s="6"/>
      <c r="F61" s="68">
        <v>13789919</v>
      </c>
      <c r="G61" s="65"/>
      <c r="H61" s="68">
        <v>5064566</v>
      </c>
      <c r="I61" s="7"/>
      <c r="J61" s="68">
        <v>24644320</v>
      </c>
      <c r="K61" s="65"/>
      <c r="L61" s="68">
        <v>4955811</v>
      </c>
      <c r="M61" s="10"/>
      <c r="N61" s="5"/>
    </row>
    <row r="62" spans="1:14" s="66" customFormat="1" ht="23.1" customHeight="1" x14ac:dyDescent="0.25">
      <c r="A62" s="66" t="s">
        <v>75</v>
      </c>
      <c r="B62" s="6"/>
      <c r="C62" s="6"/>
      <c r="D62" s="6"/>
      <c r="E62" s="6"/>
      <c r="F62" s="64"/>
      <c r="G62" s="65"/>
      <c r="H62" s="64"/>
      <c r="I62" s="7"/>
      <c r="J62" s="64"/>
      <c r="K62" s="65"/>
      <c r="L62" s="64"/>
      <c r="M62" s="10"/>
      <c r="N62" s="5"/>
    </row>
    <row r="63" spans="1:14" s="66" customFormat="1" ht="23.1" customHeight="1" x14ac:dyDescent="0.25">
      <c r="A63" s="66" t="s">
        <v>124</v>
      </c>
      <c r="B63" s="6"/>
      <c r="C63" s="6"/>
      <c r="D63" s="6"/>
      <c r="E63" s="6"/>
      <c r="F63" s="68">
        <f>SUM(F57:F61)</f>
        <v>-55159673</v>
      </c>
      <c r="G63" s="64"/>
      <c r="H63" s="68">
        <f>SUM(H57:H61)</f>
        <v>-20258260</v>
      </c>
      <c r="I63" s="35"/>
      <c r="J63" s="68">
        <f>SUM(J57:J61)</f>
        <v>-98577277</v>
      </c>
      <c r="K63" s="64"/>
      <c r="L63" s="68">
        <f>SUM(L57:L61)</f>
        <v>-19823248</v>
      </c>
      <c r="M63" s="10"/>
      <c r="N63" s="5"/>
    </row>
    <row r="64" spans="1:14" s="66" customFormat="1" ht="23.1" customHeight="1" x14ac:dyDescent="0.25">
      <c r="A64" s="3"/>
      <c r="B64" s="6"/>
      <c r="C64" s="6"/>
      <c r="D64" s="6"/>
      <c r="E64" s="6"/>
      <c r="F64" s="64"/>
      <c r="G64" s="64"/>
      <c r="H64" s="64"/>
      <c r="I64" s="35"/>
      <c r="J64" s="64"/>
      <c r="K64" s="64"/>
      <c r="L64" s="64"/>
      <c r="M64" s="10"/>
      <c r="N64" s="5"/>
    </row>
    <row r="65" spans="1:14" s="66" customFormat="1" ht="23.1" customHeight="1" thickBot="1" x14ac:dyDescent="0.3">
      <c r="A65" s="62" t="s">
        <v>143</v>
      </c>
      <c r="B65" s="14"/>
      <c r="C65" s="14"/>
      <c r="D65" s="14"/>
      <c r="E65" s="14"/>
      <c r="F65" s="75">
        <f>F53+F63</f>
        <v>-8390094</v>
      </c>
      <c r="G65" s="70"/>
      <c r="H65" s="75">
        <f>H53+H63</f>
        <v>751892</v>
      </c>
      <c r="I65" s="92"/>
      <c r="J65" s="75">
        <f>J53+J63</f>
        <v>-7635016</v>
      </c>
      <c r="K65" s="70"/>
      <c r="L65" s="75">
        <f>L53+L63</f>
        <v>-215679</v>
      </c>
      <c r="M65" s="10"/>
      <c r="N65" s="5"/>
    </row>
    <row r="66" spans="1:14" s="66" customFormat="1" ht="23.1" customHeight="1" thickTop="1" x14ac:dyDescent="0.25">
      <c r="A66" s="96"/>
      <c r="B66" s="14"/>
      <c r="C66" s="14"/>
      <c r="D66" s="14"/>
      <c r="E66" s="14"/>
      <c r="F66" s="65"/>
      <c r="G66" s="65"/>
      <c r="H66" s="65"/>
      <c r="I66" s="14"/>
      <c r="J66" s="65"/>
      <c r="K66" s="65"/>
      <c r="L66" s="65"/>
      <c r="M66" s="10"/>
      <c r="N66" s="5"/>
    </row>
    <row r="67" spans="1:14" s="66" customFormat="1" ht="23.1" customHeight="1" x14ac:dyDescent="0.25">
      <c r="A67" s="19" t="s">
        <v>12</v>
      </c>
      <c r="B67" s="14"/>
      <c r="C67" s="14"/>
      <c r="D67" s="14"/>
      <c r="E67" s="14"/>
      <c r="F67" s="65"/>
      <c r="G67" s="65"/>
      <c r="H67" s="65"/>
      <c r="I67" s="14"/>
      <c r="J67" s="65"/>
      <c r="K67" s="65"/>
      <c r="L67" s="65"/>
      <c r="M67" s="11"/>
      <c r="N67" s="5"/>
    </row>
    <row r="68" spans="1:14" s="66" customFormat="1" ht="23.1" customHeight="1" x14ac:dyDescent="0.25">
      <c r="A68" s="19"/>
      <c r="B68" s="14"/>
      <c r="C68" s="14"/>
      <c r="D68" s="14"/>
      <c r="E68" s="14"/>
      <c r="F68" s="65"/>
      <c r="G68" s="65"/>
      <c r="H68" s="65"/>
      <c r="I68" s="14"/>
      <c r="J68" s="65"/>
      <c r="K68" s="65"/>
      <c r="L68" s="65"/>
      <c r="M68" s="11"/>
      <c r="N68" s="5"/>
    </row>
    <row r="69" spans="1:14" s="66" customFormat="1" ht="23.1" customHeight="1" x14ac:dyDescent="0.25">
      <c r="A69" s="19"/>
      <c r="B69" s="14"/>
      <c r="C69" s="14"/>
      <c r="D69" s="14"/>
      <c r="E69" s="14"/>
      <c r="F69" s="65"/>
      <c r="G69" s="65"/>
      <c r="H69" s="65"/>
      <c r="I69" s="14"/>
      <c r="J69" s="65"/>
      <c r="K69" s="65"/>
      <c r="L69" s="65"/>
      <c r="M69" s="11"/>
      <c r="N69" s="5"/>
    </row>
    <row r="70" spans="1:14" s="66" customFormat="1" ht="23.1" customHeight="1" x14ac:dyDescent="0.25">
      <c r="A70" s="19"/>
      <c r="B70" s="14"/>
      <c r="C70" s="14"/>
      <c r="D70" s="14"/>
      <c r="E70" s="14"/>
      <c r="F70" s="65"/>
      <c r="G70" s="65"/>
      <c r="H70" s="65"/>
      <c r="I70" s="14"/>
      <c r="J70" s="65"/>
      <c r="K70" s="65"/>
      <c r="L70" s="65"/>
      <c r="M70" s="11"/>
      <c r="N70" s="5"/>
    </row>
    <row r="71" spans="1:14" ht="23.1" customHeight="1" x14ac:dyDescent="0.25">
      <c r="A71" s="110" t="s">
        <v>120</v>
      </c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</row>
    <row r="72" spans="1:14" s="66" customFormat="1" ht="23.1" customHeight="1" x14ac:dyDescent="0.25">
      <c r="A72" s="62" t="s">
        <v>0</v>
      </c>
      <c r="B72" s="62"/>
      <c r="C72" s="62"/>
      <c r="D72" s="62"/>
      <c r="E72" s="62"/>
      <c r="F72" s="99"/>
      <c r="G72" s="62"/>
      <c r="H72" s="62"/>
      <c r="I72" s="62"/>
      <c r="J72" s="99"/>
      <c r="K72" s="62"/>
      <c r="L72" s="62"/>
      <c r="M72" s="10"/>
      <c r="N72" s="5"/>
    </row>
    <row r="73" spans="1:14" s="66" customFormat="1" ht="23.1" customHeight="1" x14ac:dyDescent="0.25">
      <c r="A73" s="62" t="s">
        <v>64</v>
      </c>
      <c r="B73" s="62"/>
      <c r="C73" s="62"/>
      <c r="D73" s="62"/>
      <c r="E73" s="62"/>
      <c r="F73" s="99"/>
      <c r="G73" s="62"/>
      <c r="H73" s="62"/>
      <c r="I73" s="62"/>
      <c r="J73" s="99"/>
      <c r="K73" s="62"/>
      <c r="L73" s="62"/>
      <c r="M73" s="10"/>
      <c r="N73" s="5"/>
    </row>
    <row r="74" spans="1:14" s="66" customFormat="1" ht="23.1" customHeight="1" x14ac:dyDescent="0.25">
      <c r="A74" s="109" t="s">
        <v>172</v>
      </c>
      <c r="B74" s="109"/>
      <c r="C74" s="109"/>
      <c r="D74" s="109"/>
      <c r="E74" s="109"/>
      <c r="F74" s="109"/>
      <c r="G74" s="109"/>
      <c r="H74" s="109"/>
      <c r="I74" s="94"/>
      <c r="J74" s="99"/>
      <c r="K74" s="94"/>
      <c r="L74" s="94"/>
      <c r="M74" s="10"/>
      <c r="N74" s="5"/>
    </row>
    <row r="75" spans="1:14" s="66" customFormat="1" ht="23.1" customHeight="1" x14ac:dyDescent="0.25">
      <c r="A75" s="14"/>
      <c r="F75" s="108"/>
      <c r="G75" s="108"/>
      <c r="H75" s="108"/>
      <c r="J75" s="108" t="s">
        <v>2</v>
      </c>
      <c r="K75" s="108"/>
      <c r="L75" s="108"/>
      <c r="M75" s="10"/>
      <c r="N75" s="5"/>
    </row>
    <row r="76" spans="1:14" s="66" customFormat="1" ht="23.1" customHeight="1" x14ac:dyDescent="0.25">
      <c r="A76" s="14"/>
      <c r="B76" s="14"/>
      <c r="C76" s="14"/>
      <c r="D76" s="63"/>
      <c r="E76" s="14"/>
      <c r="F76" s="71"/>
      <c r="G76" s="2" t="s">
        <v>58</v>
      </c>
      <c r="H76" s="2"/>
      <c r="J76" s="71"/>
      <c r="K76" s="65"/>
      <c r="L76" s="2"/>
      <c r="M76" s="10"/>
      <c r="N76" s="5"/>
    </row>
    <row r="77" spans="1:14" s="66" customFormat="1" ht="23.1" customHeight="1" x14ac:dyDescent="0.25">
      <c r="A77" s="14"/>
      <c r="F77" s="74"/>
      <c r="G77" s="91" t="s">
        <v>70</v>
      </c>
      <c r="H77" s="91"/>
      <c r="J77" s="74"/>
      <c r="K77" s="91" t="s">
        <v>3</v>
      </c>
      <c r="L77" s="91"/>
      <c r="M77" s="10"/>
      <c r="N77" s="5"/>
    </row>
    <row r="78" spans="1:14" s="66" customFormat="1" ht="23.1" customHeight="1" x14ac:dyDescent="0.25">
      <c r="A78" s="14"/>
      <c r="B78" s="25"/>
      <c r="C78" s="25"/>
      <c r="D78" s="97" t="s">
        <v>4</v>
      </c>
      <c r="E78" s="25"/>
      <c r="F78" s="69">
        <v>2566</v>
      </c>
      <c r="G78" s="28"/>
      <c r="H78" s="69">
        <v>2565</v>
      </c>
      <c r="I78" s="25"/>
      <c r="J78" s="69">
        <v>2566</v>
      </c>
      <c r="K78" s="28"/>
      <c r="L78" s="69">
        <v>2565</v>
      </c>
      <c r="M78" s="10"/>
      <c r="N78" s="5"/>
    </row>
    <row r="79" spans="1:14" s="66" customFormat="1" ht="23.1" customHeight="1" x14ac:dyDescent="0.25">
      <c r="A79" s="62" t="s">
        <v>29</v>
      </c>
      <c r="B79" s="14"/>
      <c r="C79" s="14"/>
      <c r="D79" s="14"/>
      <c r="E79" s="14"/>
      <c r="F79" s="65"/>
      <c r="G79" s="65"/>
      <c r="H79" s="65"/>
      <c r="I79" s="65"/>
      <c r="J79" s="58"/>
      <c r="K79" s="65"/>
      <c r="L79" s="90"/>
      <c r="M79" s="10"/>
      <c r="N79" s="5"/>
    </row>
    <row r="80" spans="1:14" s="66" customFormat="1" ht="23.1" customHeight="1" x14ac:dyDescent="0.25">
      <c r="A80" s="3" t="s">
        <v>83</v>
      </c>
      <c r="B80" s="14"/>
      <c r="C80" s="14"/>
      <c r="D80" s="14"/>
      <c r="E80" s="14"/>
      <c r="F80" s="65">
        <v>2786929098</v>
      </c>
      <c r="G80" s="65"/>
      <c r="H80" s="65">
        <v>2668929005</v>
      </c>
      <c r="I80" s="65"/>
      <c r="J80" s="65">
        <v>2786929098</v>
      </c>
      <c r="K80" s="65"/>
      <c r="L80" s="65">
        <v>2668929005</v>
      </c>
      <c r="M80" s="10"/>
      <c r="N80" s="5"/>
    </row>
    <row r="81" spans="1:14" s="66" customFormat="1" ht="23.1" customHeight="1" x14ac:dyDescent="0.25">
      <c r="A81" s="3" t="s">
        <v>84</v>
      </c>
      <c r="B81" s="14"/>
      <c r="C81" s="14"/>
      <c r="D81" s="14"/>
      <c r="E81" s="14"/>
      <c r="F81" s="68">
        <v>-530350895</v>
      </c>
      <c r="G81" s="65"/>
      <c r="H81" s="68">
        <v>-657293620</v>
      </c>
      <c r="I81" s="65"/>
      <c r="J81" s="68">
        <v>-530350895</v>
      </c>
      <c r="K81" s="65"/>
      <c r="L81" s="68">
        <v>-657293620</v>
      </c>
      <c r="M81" s="10"/>
      <c r="N81" s="5"/>
    </row>
    <row r="82" spans="1:14" s="66" customFormat="1" ht="23.1" customHeight="1" x14ac:dyDescent="0.25">
      <c r="A82" s="3" t="s">
        <v>85</v>
      </c>
      <c r="B82" s="14"/>
      <c r="C82" s="14"/>
      <c r="D82" s="14"/>
      <c r="E82" s="14"/>
      <c r="F82" s="84">
        <f>SUM(F80:F81)</f>
        <v>2256578203</v>
      </c>
      <c r="G82" s="64"/>
      <c r="H82" s="84">
        <f>SUM(H80:H81)</f>
        <v>2011635385</v>
      </c>
      <c r="I82" s="7"/>
      <c r="J82" s="84">
        <f>SUM(J80:J81)</f>
        <v>2256578203</v>
      </c>
      <c r="K82" s="64"/>
      <c r="L82" s="84">
        <f>SUM(L80:L81)</f>
        <v>2011635385</v>
      </c>
      <c r="M82" s="10"/>
      <c r="N82" s="5"/>
    </row>
    <row r="83" spans="1:14" s="66" customFormat="1" ht="23.1" customHeight="1" x14ac:dyDescent="0.25">
      <c r="A83" s="3" t="s">
        <v>127</v>
      </c>
      <c r="B83" s="14"/>
      <c r="C83" s="14"/>
      <c r="D83" s="14"/>
      <c r="E83" s="14"/>
      <c r="F83" s="84"/>
      <c r="G83" s="64"/>
      <c r="H83" s="84"/>
      <c r="I83" s="7"/>
      <c r="J83" s="84"/>
      <c r="K83" s="64"/>
      <c r="L83" s="84"/>
      <c r="M83" s="10"/>
      <c r="N83" s="5"/>
    </row>
    <row r="84" spans="1:14" s="66" customFormat="1" ht="23.1" customHeight="1" x14ac:dyDescent="0.25">
      <c r="A84" s="3" t="s">
        <v>126</v>
      </c>
      <c r="B84" s="14"/>
      <c r="C84" s="14"/>
      <c r="D84" s="14"/>
      <c r="E84" s="14"/>
      <c r="F84" s="68">
        <v>-67023628</v>
      </c>
      <c r="G84" s="65"/>
      <c r="H84" s="68">
        <v>-72242877</v>
      </c>
      <c r="I84" s="65"/>
      <c r="J84" s="68">
        <v>-67023628</v>
      </c>
      <c r="K84" s="65"/>
      <c r="L84" s="68">
        <v>-72242877</v>
      </c>
      <c r="M84" s="10"/>
      <c r="N84" s="5"/>
    </row>
    <row r="85" spans="1:14" s="66" customFormat="1" ht="23.1" customHeight="1" x14ac:dyDescent="0.25">
      <c r="A85" s="3" t="s">
        <v>86</v>
      </c>
      <c r="B85" s="6"/>
      <c r="C85" s="6"/>
      <c r="D85" s="6"/>
      <c r="E85" s="6"/>
      <c r="F85" s="84">
        <f>SUM(F82:F84)</f>
        <v>2189554575</v>
      </c>
      <c r="G85" s="64"/>
      <c r="H85" s="84">
        <f>SUM(H82:H84)</f>
        <v>1939392508</v>
      </c>
      <c r="I85" s="7"/>
      <c r="J85" s="84">
        <f>SUM(J82:J84)</f>
        <v>2189554575</v>
      </c>
      <c r="K85" s="64"/>
      <c r="L85" s="84">
        <f>SUM(L82:L84)</f>
        <v>1939392508</v>
      </c>
      <c r="M85" s="10"/>
      <c r="N85" s="5"/>
    </row>
    <row r="86" spans="1:14" s="66" customFormat="1" ht="23.1" customHeight="1" x14ac:dyDescent="0.25">
      <c r="A86" s="3" t="s">
        <v>30</v>
      </c>
      <c r="B86" s="6"/>
      <c r="C86" s="6"/>
      <c r="D86" s="6"/>
      <c r="E86" s="6"/>
      <c r="F86" s="85">
        <v>134864174</v>
      </c>
      <c r="G86" s="64"/>
      <c r="H86" s="85">
        <v>147876190</v>
      </c>
      <c r="I86" s="34"/>
      <c r="J86" s="85">
        <v>134864174</v>
      </c>
      <c r="K86" s="64"/>
      <c r="L86" s="85">
        <v>147876190</v>
      </c>
      <c r="M86" s="10"/>
      <c r="N86" s="5"/>
    </row>
    <row r="87" spans="1:14" s="66" customFormat="1" ht="23.1" customHeight="1" x14ac:dyDescent="0.25">
      <c r="A87" s="3" t="s">
        <v>114</v>
      </c>
      <c r="B87" s="26"/>
      <c r="C87" s="26"/>
      <c r="D87" s="26"/>
      <c r="E87" s="26"/>
      <c r="F87" s="65">
        <v>82407035</v>
      </c>
      <c r="G87" s="65"/>
      <c r="H87" s="65">
        <v>60408537</v>
      </c>
      <c r="I87" s="35"/>
      <c r="J87" s="65">
        <v>82407035</v>
      </c>
      <c r="K87" s="65"/>
      <c r="L87" s="65">
        <v>60408537</v>
      </c>
      <c r="M87" s="10"/>
      <c r="N87" s="5"/>
    </row>
    <row r="88" spans="1:14" s="66" customFormat="1" ht="23.1" customHeight="1" x14ac:dyDescent="0.25">
      <c r="A88" s="3" t="s">
        <v>128</v>
      </c>
      <c r="B88" s="26"/>
      <c r="C88" s="26"/>
      <c r="D88" s="26"/>
      <c r="E88" s="26"/>
      <c r="F88" s="65">
        <v>55258750</v>
      </c>
      <c r="G88" s="65"/>
      <c r="H88" s="65">
        <v>6699692</v>
      </c>
      <c r="I88" s="35"/>
      <c r="J88" s="65">
        <v>110483345</v>
      </c>
      <c r="K88" s="65"/>
      <c r="L88" s="65">
        <v>6699692</v>
      </c>
      <c r="M88" s="10"/>
      <c r="N88" s="5"/>
    </row>
    <row r="89" spans="1:14" s="66" customFormat="1" ht="23.1" customHeight="1" x14ac:dyDescent="0.25">
      <c r="A89" s="3" t="s">
        <v>129</v>
      </c>
      <c r="B89" s="26"/>
      <c r="C89" s="26"/>
      <c r="D89" s="26"/>
      <c r="E89" s="26"/>
      <c r="F89" s="65">
        <v>-57050275</v>
      </c>
      <c r="G89" s="65"/>
      <c r="H89" s="65">
        <v>-17140481</v>
      </c>
      <c r="I89" s="35"/>
      <c r="J89" s="65">
        <v>-57050275</v>
      </c>
      <c r="K89" s="65"/>
      <c r="L89" s="65">
        <v>-17140481</v>
      </c>
      <c r="M89" s="10"/>
      <c r="N89" s="5"/>
    </row>
    <row r="90" spans="1:14" s="66" customFormat="1" ht="23.1" customHeight="1" x14ac:dyDescent="0.25">
      <c r="A90" s="3" t="s">
        <v>157</v>
      </c>
      <c r="B90" s="26"/>
      <c r="C90" s="26"/>
      <c r="D90" s="6" t="s">
        <v>156</v>
      </c>
      <c r="E90" s="26"/>
      <c r="F90" s="65">
        <v>529729</v>
      </c>
      <c r="G90" s="65"/>
      <c r="H90" s="65">
        <v>6385469</v>
      </c>
      <c r="I90" s="35"/>
      <c r="J90" s="65">
        <v>0</v>
      </c>
      <c r="K90" s="65"/>
      <c r="L90" s="65">
        <v>0</v>
      </c>
      <c r="M90" s="10"/>
      <c r="N90" s="5"/>
    </row>
    <row r="91" spans="1:14" s="66" customFormat="1" ht="23.1" customHeight="1" x14ac:dyDescent="0.25">
      <c r="A91" s="3" t="s">
        <v>34</v>
      </c>
      <c r="B91" s="26"/>
      <c r="C91" s="26"/>
      <c r="D91" s="26"/>
      <c r="E91" s="26"/>
      <c r="F91" s="65">
        <v>2164666</v>
      </c>
      <c r="G91" s="65"/>
      <c r="H91" s="65">
        <v>1887166</v>
      </c>
      <c r="I91" s="35"/>
      <c r="J91" s="65">
        <v>2164666</v>
      </c>
      <c r="K91" s="65"/>
      <c r="L91" s="65">
        <v>1887166</v>
      </c>
      <c r="M91" s="10"/>
      <c r="N91" s="5"/>
    </row>
    <row r="92" spans="1:14" s="66" customFormat="1" ht="23.1" customHeight="1" x14ac:dyDescent="0.25">
      <c r="A92" s="62" t="s">
        <v>31</v>
      </c>
      <c r="B92" s="6"/>
      <c r="C92" s="6"/>
      <c r="D92" s="6"/>
      <c r="E92" s="6"/>
      <c r="F92" s="67">
        <f>SUM(F85:F91)</f>
        <v>2407728654</v>
      </c>
      <c r="G92" s="92"/>
      <c r="H92" s="67">
        <f>SUM(H85:H91)</f>
        <v>2145509081</v>
      </c>
      <c r="I92" s="7"/>
      <c r="J92" s="67">
        <f>SUM(J85:J91)</f>
        <v>2462423520</v>
      </c>
      <c r="K92" s="92"/>
      <c r="L92" s="67">
        <f>SUM(L85:L91)</f>
        <v>2139123612</v>
      </c>
      <c r="M92" s="10"/>
      <c r="N92" s="5"/>
    </row>
    <row r="93" spans="1:14" s="66" customFormat="1" ht="23.1" customHeight="1" x14ac:dyDescent="0.25">
      <c r="A93" s="62" t="s">
        <v>32</v>
      </c>
      <c r="B93" s="6"/>
      <c r="C93" s="6"/>
      <c r="D93" s="6"/>
      <c r="E93" s="6"/>
      <c r="F93" s="70"/>
      <c r="G93" s="70"/>
      <c r="H93" s="70"/>
      <c r="I93" s="7"/>
      <c r="J93" s="70"/>
      <c r="K93" s="70"/>
      <c r="L93" s="70"/>
      <c r="M93" s="10"/>
      <c r="N93" s="5"/>
    </row>
    <row r="94" spans="1:14" s="66" customFormat="1" ht="23.1" customHeight="1" x14ac:dyDescent="0.25">
      <c r="A94" s="3" t="s">
        <v>90</v>
      </c>
      <c r="B94" s="26"/>
      <c r="C94" s="26"/>
      <c r="D94" s="6"/>
      <c r="E94" s="26"/>
      <c r="F94" s="92">
        <v>1581180463</v>
      </c>
      <c r="G94" s="92"/>
      <c r="H94" s="92">
        <v>1426372392</v>
      </c>
      <c r="I94" s="35"/>
      <c r="J94" s="92">
        <v>1581180463</v>
      </c>
      <c r="K94" s="92"/>
      <c r="L94" s="92">
        <v>1426372392</v>
      </c>
      <c r="M94" s="10"/>
      <c r="N94" s="5"/>
    </row>
    <row r="95" spans="1:14" s="66" customFormat="1" ht="23.1" customHeight="1" x14ac:dyDescent="0.25">
      <c r="A95" s="3" t="s">
        <v>87</v>
      </c>
      <c r="B95" s="26"/>
      <c r="C95" s="26"/>
      <c r="D95" s="6"/>
      <c r="E95" s="26"/>
      <c r="F95" s="84">
        <v>-222565474</v>
      </c>
      <c r="G95" s="65"/>
      <c r="H95" s="84">
        <v>-173797450</v>
      </c>
      <c r="I95" s="35"/>
      <c r="J95" s="84">
        <v>-222565474</v>
      </c>
      <c r="K95" s="65"/>
      <c r="L95" s="84">
        <v>-173797450</v>
      </c>
      <c r="M95" s="10"/>
      <c r="N95" s="5"/>
    </row>
    <row r="96" spans="1:14" s="66" customFormat="1" ht="23.1" customHeight="1" x14ac:dyDescent="0.25">
      <c r="A96" s="3" t="s">
        <v>88</v>
      </c>
      <c r="B96" s="26"/>
      <c r="C96" s="26"/>
      <c r="D96" s="6"/>
      <c r="E96" s="26"/>
      <c r="F96" s="92">
        <v>437692204</v>
      </c>
      <c r="G96" s="65"/>
      <c r="H96" s="92">
        <v>413711273</v>
      </c>
      <c r="I96" s="35"/>
      <c r="J96" s="92">
        <v>437692204</v>
      </c>
      <c r="K96" s="65"/>
      <c r="L96" s="92">
        <v>413711273</v>
      </c>
      <c r="M96" s="10"/>
      <c r="N96" s="5"/>
    </row>
    <row r="97" spans="1:14" s="66" customFormat="1" ht="23.1" customHeight="1" x14ac:dyDescent="0.25">
      <c r="A97" s="3" t="s">
        <v>37</v>
      </c>
      <c r="B97" s="26"/>
      <c r="C97" s="26"/>
      <c r="D97" s="6"/>
      <c r="E97" s="26"/>
      <c r="F97" s="92">
        <v>186776248</v>
      </c>
      <c r="G97" s="65"/>
      <c r="H97" s="92">
        <v>195637369</v>
      </c>
      <c r="I97" s="35"/>
      <c r="J97" s="92">
        <v>186776248</v>
      </c>
      <c r="K97" s="65"/>
      <c r="L97" s="92">
        <v>195637369</v>
      </c>
      <c r="M97" s="10"/>
      <c r="N97" s="5"/>
    </row>
    <row r="98" spans="1:14" s="66" customFormat="1" ht="23.1" customHeight="1" x14ac:dyDescent="0.25">
      <c r="A98" s="3" t="s">
        <v>33</v>
      </c>
      <c r="B98" s="26"/>
      <c r="C98" s="26"/>
      <c r="D98" s="6"/>
      <c r="E98" s="26"/>
      <c r="F98" s="92">
        <v>287076152</v>
      </c>
      <c r="G98" s="65"/>
      <c r="H98" s="92">
        <v>254546331</v>
      </c>
      <c r="I98" s="35"/>
      <c r="J98" s="92">
        <v>287076152</v>
      </c>
      <c r="K98" s="65"/>
      <c r="L98" s="92">
        <v>254546331</v>
      </c>
      <c r="M98" s="10"/>
      <c r="N98" s="5"/>
    </row>
    <row r="99" spans="1:14" s="66" customFormat="1" ht="23.1" customHeight="1" x14ac:dyDescent="0.25">
      <c r="A99" s="3" t="s">
        <v>104</v>
      </c>
      <c r="B99" s="26"/>
      <c r="C99" s="26"/>
      <c r="D99" s="6"/>
      <c r="E99" s="26"/>
      <c r="F99" s="92">
        <v>1199113</v>
      </c>
      <c r="G99" s="65"/>
      <c r="H99" s="92">
        <v>1460380</v>
      </c>
      <c r="I99" s="35"/>
      <c r="J99" s="92">
        <v>1199113</v>
      </c>
      <c r="K99" s="65"/>
      <c r="L99" s="92">
        <v>1460380</v>
      </c>
      <c r="M99" s="10"/>
      <c r="N99" s="5"/>
    </row>
    <row r="100" spans="1:14" s="66" customFormat="1" ht="23.1" customHeight="1" x14ac:dyDescent="0.25">
      <c r="A100" s="3" t="s">
        <v>105</v>
      </c>
      <c r="B100" s="26"/>
      <c r="C100" s="26"/>
      <c r="D100" s="6"/>
      <c r="E100" s="26"/>
      <c r="F100" s="92">
        <v>14884761</v>
      </c>
      <c r="G100" s="65"/>
      <c r="H100" s="92">
        <v>11592442</v>
      </c>
      <c r="I100" s="35"/>
      <c r="J100" s="92">
        <v>14884761</v>
      </c>
      <c r="K100" s="65"/>
      <c r="L100" s="92">
        <v>11592442</v>
      </c>
      <c r="M100" s="10"/>
      <c r="N100" s="5"/>
    </row>
    <row r="101" spans="1:14" s="66" customFormat="1" ht="23.1" customHeight="1" x14ac:dyDescent="0.25">
      <c r="A101" s="3" t="s">
        <v>173</v>
      </c>
      <c r="B101" s="26"/>
      <c r="C101" s="26"/>
      <c r="D101" s="6"/>
      <c r="E101" s="26"/>
      <c r="F101" s="92">
        <v>0</v>
      </c>
      <c r="G101" s="65"/>
      <c r="H101" s="92">
        <v>3574197</v>
      </c>
      <c r="I101" s="35"/>
      <c r="J101" s="92">
        <v>0</v>
      </c>
      <c r="K101" s="65"/>
      <c r="L101" s="92">
        <v>3574197</v>
      </c>
      <c r="M101" s="10"/>
      <c r="N101" s="5"/>
    </row>
    <row r="102" spans="1:14" s="66" customFormat="1" ht="23.1" customHeight="1" x14ac:dyDescent="0.25">
      <c r="A102" s="62" t="s">
        <v>89</v>
      </c>
      <c r="B102" s="26"/>
      <c r="C102" s="26"/>
      <c r="D102" s="26"/>
      <c r="E102" s="26"/>
      <c r="F102" s="67">
        <f>SUM(F94:F101)</f>
        <v>2286243467</v>
      </c>
      <c r="G102" s="65"/>
      <c r="H102" s="67">
        <f>SUM(H94:H101)</f>
        <v>2133096934</v>
      </c>
      <c r="I102" s="35"/>
      <c r="J102" s="67">
        <f>SUM(J94:J101)</f>
        <v>2286243467</v>
      </c>
      <c r="K102" s="65"/>
      <c r="L102" s="67">
        <f>SUM(L94:L101)</f>
        <v>2133096934</v>
      </c>
      <c r="M102" s="10"/>
      <c r="N102" s="5"/>
    </row>
    <row r="103" spans="1:14" s="66" customFormat="1" ht="23.1" customHeight="1" x14ac:dyDescent="0.25">
      <c r="A103" s="62" t="s">
        <v>178</v>
      </c>
      <c r="B103" s="14"/>
      <c r="C103" s="14"/>
      <c r="D103" s="14"/>
      <c r="E103" s="14"/>
      <c r="F103" s="71">
        <f>F92-F102</f>
        <v>121485187</v>
      </c>
      <c r="G103" s="92"/>
      <c r="H103" s="71">
        <f>H92-H102</f>
        <v>12412147</v>
      </c>
      <c r="I103" s="92"/>
      <c r="J103" s="71">
        <f>J92-J102</f>
        <v>176180053</v>
      </c>
      <c r="K103" s="92"/>
      <c r="L103" s="71">
        <f>L92-L102</f>
        <v>6026678</v>
      </c>
      <c r="M103" s="10"/>
      <c r="N103" s="5"/>
    </row>
    <row r="104" spans="1:14" s="66" customFormat="1" ht="23.1" customHeight="1" x14ac:dyDescent="0.25">
      <c r="A104" s="3" t="s">
        <v>131</v>
      </c>
      <c r="B104" s="6"/>
      <c r="C104" s="6"/>
      <c r="D104" s="6" t="s">
        <v>138</v>
      </c>
      <c r="E104" s="6"/>
      <c r="F104" s="65">
        <v>-17931038</v>
      </c>
      <c r="G104" s="70"/>
      <c r="H104" s="65">
        <v>-14004955</v>
      </c>
      <c r="I104" s="7"/>
      <c r="J104" s="65">
        <v>-28870010</v>
      </c>
      <c r="K104" s="70"/>
      <c r="L104" s="65">
        <v>-1682942</v>
      </c>
      <c r="M104" s="10"/>
      <c r="N104" s="5"/>
    </row>
    <row r="105" spans="1:14" s="66" customFormat="1" ht="23.1" customHeight="1" thickBot="1" x14ac:dyDescent="0.3">
      <c r="A105" s="13" t="s">
        <v>123</v>
      </c>
      <c r="B105" s="6"/>
      <c r="C105" s="6"/>
      <c r="D105" s="6"/>
      <c r="E105" s="6"/>
      <c r="F105" s="72">
        <f>SUM(F103:F104)</f>
        <v>103554149</v>
      </c>
      <c r="G105" s="36"/>
      <c r="H105" s="72">
        <f>SUM(H103:H104)</f>
        <v>-1592808</v>
      </c>
      <c r="I105" s="35"/>
      <c r="J105" s="72">
        <f>SUM(J103:J104)</f>
        <v>147310043</v>
      </c>
      <c r="K105" s="36"/>
      <c r="L105" s="72">
        <f>SUM(L103:L104)</f>
        <v>4343736</v>
      </c>
      <c r="M105" s="10"/>
      <c r="N105" s="5"/>
    </row>
    <row r="106" spans="1:14" s="66" customFormat="1" ht="23.1" customHeight="1" thickTop="1" x14ac:dyDescent="0.25">
      <c r="A106" s="13"/>
      <c r="B106" s="6"/>
      <c r="C106" s="6"/>
      <c r="D106" s="6"/>
      <c r="E106" s="6"/>
      <c r="F106" s="71"/>
      <c r="G106" s="36"/>
      <c r="H106" s="71"/>
      <c r="I106" s="35"/>
      <c r="J106" s="71"/>
      <c r="K106" s="36"/>
      <c r="L106" s="71"/>
      <c r="M106" s="10"/>
      <c r="N106" s="5"/>
    </row>
    <row r="107" spans="1:14" s="66" customFormat="1" ht="23.1" customHeight="1" x14ac:dyDescent="0.25">
      <c r="A107" s="37" t="s">
        <v>158</v>
      </c>
      <c r="B107" s="4"/>
      <c r="C107" s="4"/>
      <c r="D107" s="6" t="s">
        <v>167</v>
      </c>
      <c r="E107" s="73"/>
      <c r="F107" s="93"/>
      <c r="G107" s="73"/>
      <c r="H107" s="73"/>
      <c r="I107" s="73"/>
      <c r="J107" s="93"/>
      <c r="K107" s="73"/>
      <c r="L107" s="73"/>
      <c r="M107" s="10"/>
      <c r="N107" s="5"/>
    </row>
    <row r="108" spans="1:14" s="66" customFormat="1" ht="23.1" customHeight="1" thickBot="1" x14ac:dyDescent="0.3">
      <c r="A108" s="38" t="s">
        <v>106</v>
      </c>
      <c r="B108" s="4"/>
      <c r="C108" s="4"/>
      <c r="E108" s="4"/>
      <c r="F108" s="89">
        <f>SUM(F105/37000000)</f>
        <v>2.7987607837837838</v>
      </c>
      <c r="G108" s="73"/>
      <c r="H108" s="89">
        <f>SUM(H105/37000000)</f>
        <v>-4.3048864864864866E-2</v>
      </c>
      <c r="I108" s="39"/>
      <c r="J108" s="89">
        <f>SUM(J105/37000000)</f>
        <v>3.9813525135135137</v>
      </c>
      <c r="K108" s="39"/>
      <c r="L108" s="89">
        <f>SUM(L105/37000000)</f>
        <v>0.11739827027027026</v>
      </c>
      <c r="M108" s="10"/>
      <c r="N108" s="5"/>
    </row>
    <row r="109" spans="1:14" s="66" customFormat="1" ht="23.1" customHeight="1" thickTop="1" x14ac:dyDescent="0.25">
      <c r="A109" s="96"/>
      <c r="B109" s="14"/>
      <c r="C109" s="14"/>
      <c r="D109" s="14"/>
      <c r="E109" s="14"/>
      <c r="F109" s="65"/>
      <c r="G109" s="65"/>
      <c r="H109" s="65"/>
      <c r="I109" s="14"/>
      <c r="J109" s="65"/>
      <c r="K109" s="65"/>
      <c r="L109" s="65"/>
      <c r="M109" s="10"/>
      <c r="N109" s="5"/>
    </row>
    <row r="110" spans="1:14" s="66" customFormat="1" ht="23.1" customHeight="1" x14ac:dyDescent="0.25">
      <c r="A110" s="19" t="s">
        <v>12</v>
      </c>
      <c r="B110" s="14"/>
      <c r="C110" s="14"/>
      <c r="D110" s="14"/>
      <c r="E110" s="14"/>
      <c r="F110" s="65"/>
      <c r="G110" s="65"/>
      <c r="H110" s="65"/>
      <c r="I110" s="14"/>
      <c r="J110" s="65"/>
      <c r="K110" s="65"/>
      <c r="L110" s="65"/>
      <c r="M110" s="10"/>
      <c r="N110" s="5"/>
    </row>
    <row r="111" spans="1:14" s="66" customFormat="1" ht="23.1" customHeight="1" x14ac:dyDescent="0.25">
      <c r="A111" s="19"/>
      <c r="B111" s="14"/>
      <c r="C111" s="14"/>
      <c r="D111" s="14"/>
      <c r="E111" s="14"/>
      <c r="F111" s="65"/>
      <c r="G111" s="65"/>
      <c r="H111" s="65"/>
      <c r="I111" s="14"/>
      <c r="J111" s="65"/>
      <c r="K111" s="65"/>
      <c r="L111" s="65"/>
      <c r="M111" s="10"/>
      <c r="N111" s="5"/>
    </row>
    <row r="112" spans="1:14" s="66" customFormat="1" ht="23.1" customHeight="1" x14ac:dyDescent="0.25">
      <c r="A112" s="19"/>
      <c r="B112" s="14"/>
      <c r="C112" s="14"/>
      <c r="D112" s="14"/>
      <c r="E112" s="14"/>
      <c r="F112" s="65"/>
      <c r="G112" s="65"/>
      <c r="H112" s="65"/>
      <c r="I112" s="14"/>
      <c r="J112" s="65"/>
      <c r="K112" s="65"/>
      <c r="L112" s="65"/>
      <c r="M112" s="10"/>
      <c r="N112" s="5"/>
    </row>
    <row r="113" spans="1:14" s="66" customFormat="1" ht="23.1" customHeight="1" x14ac:dyDescent="0.25">
      <c r="A113" s="19"/>
      <c r="B113" s="14"/>
      <c r="C113" s="14"/>
      <c r="D113" s="14"/>
      <c r="E113" s="14"/>
      <c r="F113" s="65"/>
      <c r="G113" s="65"/>
      <c r="H113" s="65"/>
      <c r="I113" s="14"/>
      <c r="J113" s="65"/>
      <c r="K113" s="65"/>
      <c r="L113" s="65"/>
      <c r="M113" s="10"/>
      <c r="N113" s="5"/>
    </row>
    <row r="114" spans="1:14" s="66" customFormat="1" ht="23.1" customHeight="1" x14ac:dyDescent="0.25">
      <c r="A114" s="111" t="s">
        <v>120</v>
      </c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0"/>
      <c r="N114" s="5"/>
    </row>
    <row r="115" spans="1:14" s="66" customFormat="1" ht="23.1" customHeight="1" x14ac:dyDescent="0.25">
      <c r="A115" s="62" t="s">
        <v>0</v>
      </c>
      <c r="B115" s="62"/>
      <c r="C115" s="62"/>
      <c r="D115" s="62"/>
      <c r="E115" s="62"/>
      <c r="F115" s="99"/>
      <c r="G115" s="62"/>
      <c r="H115" s="62"/>
      <c r="I115" s="62"/>
      <c r="J115" s="99"/>
      <c r="K115" s="62"/>
      <c r="L115" s="62"/>
      <c r="M115" s="10"/>
      <c r="N115" s="5"/>
    </row>
    <row r="116" spans="1:14" s="66" customFormat="1" ht="23.1" customHeight="1" x14ac:dyDescent="0.25">
      <c r="A116" s="62" t="s">
        <v>65</v>
      </c>
      <c r="B116" s="62"/>
      <c r="C116" s="62"/>
      <c r="D116" s="62"/>
      <c r="E116" s="62"/>
      <c r="F116" s="65"/>
      <c r="G116" s="62"/>
      <c r="H116" s="62"/>
      <c r="I116" s="62"/>
      <c r="J116" s="99"/>
      <c r="K116" s="62"/>
      <c r="L116" s="62"/>
      <c r="M116" s="10"/>
      <c r="N116" s="5"/>
    </row>
    <row r="117" spans="1:14" s="66" customFormat="1" ht="23.1" customHeight="1" x14ac:dyDescent="0.25">
      <c r="A117" s="109" t="s">
        <v>172</v>
      </c>
      <c r="B117" s="109"/>
      <c r="C117" s="109"/>
      <c r="D117" s="109"/>
      <c r="E117" s="109"/>
      <c r="F117" s="109"/>
      <c r="G117" s="109"/>
      <c r="H117" s="109"/>
      <c r="I117" s="94"/>
      <c r="J117" s="99"/>
      <c r="K117" s="94"/>
      <c r="L117" s="94"/>
      <c r="M117" s="10"/>
      <c r="N117" s="5"/>
    </row>
    <row r="118" spans="1:14" s="66" customFormat="1" ht="23.1" customHeight="1" x14ac:dyDescent="0.25">
      <c r="A118" s="14"/>
      <c r="D118" s="63"/>
      <c r="F118" s="108"/>
      <c r="G118" s="108"/>
      <c r="H118" s="108"/>
      <c r="J118" s="108" t="s">
        <v>2</v>
      </c>
      <c r="K118" s="108"/>
      <c r="L118" s="108"/>
      <c r="M118" s="10"/>
      <c r="N118" s="5"/>
    </row>
    <row r="119" spans="1:14" s="66" customFormat="1" ht="23.1" customHeight="1" x14ac:dyDescent="0.25">
      <c r="A119" s="14"/>
      <c r="B119" s="14"/>
      <c r="C119" s="14"/>
      <c r="D119" s="14"/>
      <c r="E119" s="14"/>
      <c r="F119" s="71"/>
      <c r="G119" s="2" t="s">
        <v>58</v>
      </c>
      <c r="H119" s="2"/>
      <c r="J119" s="71"/>
      <c r="K119" s="65"/>
      <c r="L119" s="2"/>
      <c r="M119" s="10"/>
      <c r="N119" s="5"/>
    </row>
    <row r="120" spans="1:14" s="66" customFormat="1" ht="23.1" customHeight="1" x14ac:dyDescent="0.25">
      <c r="A120" s="14"/>
      <c r="F120" s="74"/>
      <c r="G120" s="91" t="s">
        <v>70</v>
      </c>
      <c r="H120" s="91"/>
      <c r="J120" s="74"/>
      <c r="K120" s="91" t="s">
        <v>3</v>
      </c>
      <c r="L120" s="91"/>
      <c r="M120" s="10"/>
      <c r="N120" s="5"/>
    </row>
    <row r="121" spans="1:14" s="66" customFormat="1" ht="23.1" customHeight="1" x14ac:dyDescent="0.25">
      <c r="A121" s="14"/>
      <c r="B121" s="25"/>
      <c r="C121" s="25"/>
      <c r="D121" s="97" t="s">
        <v>4</v>
      </c>
      <c r="E121" s="25"/>
      <c r="F121" s="69">
        <v>2566</v>
      </c>
      <c r="G121" s="28"/>
      <c r="H121" s="69">
        <v>2565</v>
      </c>
      <c r="I121" s="25"/>
      <c r="J121" s="69">
        <v>2566</v>
      </c>
      <c r="K121" s="28"/>
      <c r="L121" s="69">
        <v>2565</v>
      </c>
      <c r="M121" s="10"/>
      <c r="N121" s="5"/>
    </row>
    <row r="122" spans="1:14" s="66" customFormat="1" ht="23.1" customHeight="1" x14ac:dyDescent="0.25">
      <c r="A122" s="14"/>
      <c r="B122" s="25"/>
      <c r="C122" s="25"/>
      <c r="D122" s="15"/>
      <c r="E122" s="25"/>
      <c r="F122" s="71"/>
      <c r="G122" s="30"/>
      <c r="H122" s="61"/>
      <c r="I122" s="15"/>
      <c r="J122" s="71"/>
      <c r="K122" s="30"/>
      <c r="L122" s="61"/>
      <c r="M122" s="10"/>
      <c r="N122" s="5"/>
    </row>
    <row r="123" spans="1:14" s="66" customFormat="1" ht="23.1" customHeight="1" x14ac:dyDescent="0.25">
      <c r="A123" s="13" t="s">
        <v>123</v>
      </c>
      <c r="B123" s="25"/>
      <c r="C123" s="25"/>
      <c r="D123" s="25"/>
      <c r="E123" s="25"/>
      <c r="F123" s="74">
        <f>SUM(F105)</f>
        <v>103554149</v>
      </c>
      <c r="G123" s="70"/>
      <c r="H123" s="74">
        <f>SUM(H105)</f>
        <v>-1592808</v>
      </c>
      <c r="I123" s="70"/>
      <c r="J123" s="74">
        <f>SUM(J105)</f>
        <v>147310043</v>
      </c>
      <c r="K123" s="70"/>
      <c r="L123" s="74">
        <f>SUM(L105)</f>
        <v>4343736</v>
      </c>
      <c r="M123" s="10"/>
      <c r="N123" s="5"/>
    </row>
    <row r="124" spans="1:14" s="66" customFormat="1" ht="23.1" customHeight="1" x14ac:dyDescent="0.25">
      <c r="A124" s="94"/>
      <c r="B124" s="25"/>
      <c r="C124" s="25"/>
      <c r="D124" s="25"/>
      <c r="E124" s="25"/>
      <c r="F124" s="71"/>
      <c r="G124" s="70"/>
      <c r="H124" s="71"/>
      <c r="I124" s="70"/>
      <c r="J124" s="71"/>
      <c r="K124" s="70"/>
      <c r="L124" s="71"/>
      <c r="M124" s="10"/>
      <c r="N124" s="5"/>
    </row>
    <row r="125" spans="1:14" s="66" customFormat="1" ht="23.1" customHeight="1" x14ac:dyDescent="0.25">
      <c r="A125" s="13" t="s">
        <v>35</v>
      </c>
      <c r="B125" s="6"/>
      <c r="C125" s="6"/>
      <c r="D125" s="6"/>
      <c r="E125" s="6"/>
      <c r="F125" s="65"/>
      <c r="G125" s="65"/>
      <c r="H125" s="65"/>
      <c r="I125" s="7"/>
      <c r="J125" s="65"/>
      <c r="K125" s="65"/>
      <c r="L125" s="65"/>
      <c r="M125" s="10"/>
      <c r="N125" s="5"/>
    </row>
    <row r="126" spans="1:14" s="66" customFormat="1" ht="23.1" customHeight="1" x14ac:dyDescent="0.25">
      <c r="A126" s="66" t="s">
        <v>159</v>
      </c>
      <c r="B126" s="6"/>
      <c r="C126" s="6"/>
      <c r="D126" s="6"/>
      <c r="E126" s="6"/>
      <c r="F126" s="65"/>
      <c r="G126" s="65"/>
      <c r="H126" s="65"/>
      <c r="I126" s="7"/>
      <c r="J126" s="65"/>
      <c r="K126" s="65"/>
      <c r="L126" s="65"/>
      <c r="M126" s="10"/>
      <c r="N126" s="5"/>
    </row>
    <row r="127" spans="1:14" s="66" customFormat="1" ht="23.1" customHeight="1" x14ac:dyDescent="0.25">
      <c r="A127" s="66" t="s">
        <v>160</v>
      </c>
      <c r="B127" s="6"/>
      <c r="C127" s="6"/>
      <c r="D127" s="6"/>
      <c r="E127" s="6"/>
      <c r="F127" s="65"/>
      <c r="G127" s="65"/>
      <c r="H127" s="65"/>
      <c r="I127" s="7"/>
      <c r="J127" s="65"/>
      <c r="K127" s="65"/>
      <c r="L127" s="65"/>
      <c r="M127" s="10"/>
      <c r="N127" s="5"/>
    </row>
    <row r="128" spans="1:14" s="66" customFormat="1" ht="23.1" customHeight="1" x14ac:dyDescent="0.25">
      <c r="A128" s="66" t="s">
        <v>161</v>
      </c>
      <c r="B128" s="6"/>
      <c r="C128" s="6"/>
      <c r="D128" s="6" t="s">
        <v>156</v>
      </c>
      <c r="E128" s="6"/>
      <c r="F128" s="65">
        <v>-2642910</v>
      </c>
      <c r="G128" s="65"/>
      <c r="H128" s="65">
        <v>-6298836</v>
      </c>
      <c r="I128" s="7"/>
      <c r="J128" s="65">
        <v>0</v>
      </c>
      <c r="K128" s="65"/>
      <c r="L128" s="65">
        <v>0</v>
      </c>
      <c r="M128" s="10"/>
      <c r="N128" s="5"/>
    </row>
    <row r="129" spans="1:14" s="66" customFormat="1" ht="23.1" customHeight="1" x14ac:dyDescent="0.25">
      <c r="A129" s="3" t="s">
        <v>180</v>
      </c>
      <c r="B129" s="6"/>
      <c r="C129" s="6"/>
      <c r="D129" s="6"/>
      <c r="E129" s="6"/>
      <c r="F129" s="100"/>
      <c r="H129" s="87"/>
      <c r="J129" s="65"/>
      <c r="M129" s="10"/>
      <c r="N129" s="5"/>
    </row>
    <row r="130" spans="1:14" s="66" customFormat="1" ht="23.1" customHeight="1" x14ac:dyDescent="0.25">
      <c r="A130" s="3" t="s">
        <v>162</v>
      </c>
      <c r="B130" s="6"/>
      <c r="C130" s="6"/>
      <c r="D130" s="6"/>
      <c r="E130" s="6"/>
      <c r="F130" s="65">
        <v>-54708838</v>
      </c>
      <c r="G130" s="65"/>
      <c r="H130" s="65">
        <v>-69635901</v>
      </c>
      <c r="I130" s="7"/>
      <c r="J130" s="65">
        <v>-109933434</v>
      </c>
      <c r="K130" s="65"/>
      <c r="L130" s="65">
        <v>-69635901</v>
      </c>
      <c r="M130" s="10"/>
      <c r="N130" s="5"/>
    </row>
    <row r="131" spans="1:14" s="66" customFormat="1" ht="23.1" customHeight="1" x14ac:dyDescent="0.25">
      <c r="A131" s="3" t="s">
        <v>181</v>
      </c>
      <c r="B131" s="6"/>
      <c r="C131" s="6"/>
      <c r="D131" s="6"/>
      <c r="E131" s="6"/>
      <c r="F131" s="68">
        <v>11470350</v>
      </c>
      <c r="G131" s="65"/>
      <c r="H131" s="68">
        <v>15186948</v>
      </c>
      <c r="I131" s="7"/>
      <c r="J131" s="68">
        <v>21986687</v>
      </c>
      <c r="K131" s="65"/>
      <c r="L131" s="68">
        <v>13927180</v>
      </c>
      <c r="M131" s="10"/>
      <c r="N131" s="5"/>
    </row>
    <row r="132" spans="1:14" s="66" customFormat="1" ht="23.1" customHeight="1" x14ac:dyDescent="0.25">
      <c r="A132" s="66" t="s">
        <v>75</v>
      </c>
      <c r="B132" s="6"/>
      <c r="C132" s="6"/>
      <c r="D132" s="6"/>
      <c r="E132" s="6"/>
      <c r="F132" s="64"/>
      <c r="G132" s="65"/>
      <c r="H132" s="64"/>
      <c r="I132" s="7"/>
      <c r="J132" s="64"/>
      <c r="K132" s="65"/>
      <c r="L132" s="64"/>
      <c r="M132" s="10"/>
      <c r="N132" s="5"/>
    </row>
    <row r="133" spans="1:14" s="66" customFormat="1" ht="23.1" customHeight="1" x14ac:dyDescent="0.25">
      <c r="A133" s="66" t="s">
        <v>124</v>
      </c>
      <c r="B133" s="6"/>
      <c r="C133" s="6"/>
      <c r="D133" s="6"/>
      <c r="E133" s="6"/>
      <c r="F133" s="68">
        <f>SUM(F127:F131)</f>
        <v>-45881398</v>
      </c>
      <c r="G133" s="64"/>
      <c r="H133" s="68">
        <f>SUM(H127:H131)</f>
        <v>-60747789</v>
      </c>
      <c r="I133" s="35"/>
      <c r="J133" s="68">
        <f>SUM(J127:J131)</f>
        <v>-87946747</v>
      </c>
      <c r="K133" s="64"/>
      <c r="L133" s="68">
        <f>SUM(L127:L131)</f>
        <v>-55708721</v>
      </c>
      <c r="M133" s="10"/>
      <c r="N133" s="5"/>
    </row>
    <row r="134" spans="1:14" s="66" customFormat="1" ht="23.1" customHeight="1" x14ac:dyDescent="0.25">
      <c r="A134" s="3"/>
      <c r="B134" s="6"/>
      <c r="C134" s="6"/>
      <c r="D134" s="6"/>
      <c r="E134" s="6"/>
      <c r="F134" s="64"/>
      <c r="G134" s="64"/>
      <c r="H134" s="64"/>
      <c r="I134" s="35"/>
      <c r="J134" s="64"/>
      <c r="K134" s="64"/>
      <c r="L134" s="64"/>
      <c r="M134" s="10"/>
      <c r="N134" s="5"/>
    </row>
    <row r="135" spans="1:14" s="66" customFormat="1" ht="23.1" customHeight="1" thickBot="1" x14ac:dyDescent="0.3">
      <c r="A135" s="62" t="s">
        <v>130</v>
      </c>
      <c r="B135" s="14"/>
      <c r="C135" s="14"/>
      <c r="D135" s="14"/>
      <c r="E135" s="14"/>
      <c r="F135" s="75">
        <f>F123+F133</f>
        <v>57672751</v>
      </c>
      <c r="G135" s="70"/>
      <c r="H135" s="75">
        <f>H123+H133</f>
        <v>-62340597</v>
      </c>
      <c r="I135" s="92"/>
      <c r="J135" s="75">
        <f>J123+J133</f>
        <v>59363296</v>
      </c>
      <c r="K135" s="70"/>
      <c r="L135" s="75">
        <f>L123+L133</f>
        <v>-51364985</v>
      </c>
      <c r="M135" s="10"/>
      <c r="N135" s="5"/>
    </row>
    <row r="136" spans="1:14" s="66" customFormat="1" ht="23.1" customHeight="1" thickTop="1" x14ac:dyDescent="0.25">
      <c r="A136" s="96"/>
      <c r="B136" s="14"/>
      <c r="C136" s="14"/>
      <c r="D136" s="14"/>
      <c r="E136" s="14"/>
      <c r="F136" s="65"/>
      <c r="G136" s="65"/>
      <c r="H136" s="65"/>
      <c r="I136" s="14"/>
      <c r="J136" s="65"/>
      <c r="K136" s="65"/>
      <c r="L136" s="65"/>
      <c r="M136" s="10"/>
      <c r="N136" s="5"/>
    </row>
    <row r="137" spans="1:14" s="66" customFormat="1" ht="23.1" customHeight="1" x14ac:dyDescent="0.25">
      <c r="A137" s="19" t="s">
        <v>12</v>
      </c>
      <c r="B137" s="14"/>
      <c r="C137" s="14"/>
      <c r="D137" s="14"/>
      <c r="E137" s="14"/>
      <c r="F137" s="65"/>
      <c r="G137" s="65"/>
      <c r="H137" s="65"/>
      <c r="I137" s="14"/>
      <c r="J137" s="65"/>
      <c r="K137" s="65"/>
      <c r="L137" s="65"/>
      <c r="M137" s="11"/>
      <c r="N137" s="5"/>
    </row>
    <row r="138" spans="1:14" s="66" customFormat="1" ht="23.1" customHeight="1" x14ac:dyDescent="0.25">
      <c r="A138" s="19"/>
      <c r="B138" s="14"/>
      <c r="C138" s="14"/>
      <c r="D138" s="14"/>
      <c r="E138" s="14"/>
      <c r="F138" s="65"/>
      <c r="G138" s="65"/>
      <c r="H138" s="65"/>
      <c r="I138" s="14"/>
      <c r="J138" s="65"/>
      <c r="K138" s="65"/>
      <c r="L138" s="65"/>
      <c r="M138" s="11"/>
      <c r="N138" s="5"/>
    </row>
    <row r="139" spans="1:14" s="66" customFormat="1" ht="23.1" customHeight="1" x14ac:dyDescent="0.25">
      <c r="A139" s="19"/>
      <c r="B139" s="14"/>
      <c r="C139" s="14"/>
      <c r="D139" s="14"/>
      <c r="E139" s="14"/>
      <c r="F139" s="65"/>
      <c r="G139" s="65"/>
      <c r="H139" s="65"/>
      <c r="I139" s="14"/>
      <c r="J139" s="65"/>
      <c r="K139" s="65"/>
      <c r="L139" s="65"/>
      <c r="M139" s="11"/>
      <c r="N139" s="5"/>
    </row>
    <row r="140" spans="1:14" s="66" customFormat="1" ht="23.1" customHeight="1" x14ac:dyDescent="0.25">
      <c r="A140" s="19"/>
      <c r="B140" s="14"/>
      <c r="C140" s="14"/>
      <c r="D140" s="14"/>
      <c r="E140" s="14"/>
      <c r="F140" s="65"/>
      <c r="G140" s="65"/>
      <c r="H140" s="65"/>
      <c r="I140" s="14"/>
      <c r="J140" s="65"/>
      <c r="K140" s="65"/>
      <c r="L140" s="65"/>
      <c r="M140" s="11"/>
      <c r="N140" s="5"/>
    </row>
    <row r="141" spans="1:14" s="66" customFormat="1" ht="23.1" customHeight="1" x14ac:dyDescent="0.25">
      <c r="A141" s="19"/>
      <c r="B141" s="14"/>
      <c r="C141" s="14"/>
      <c r="D141" s="14"/>
      <c r="E141" s="14"/>
      <c r="F141" s="65"/>
      <c r="G141" s="65"/>
      <c r="H141" s="65"/>
      <c r="I141" s="14"/>
      <c r="J141" s="65"/>
      <c r="K141" s="65"/>
      <c r="L141" s="65"/>
      <c r="M141" s="11"/>
      <c r="N141" s="5"/>
    </row>
    <row r="142" spans="1:14" s="66" customFormat="1" ht="23.1" customHeight="1" x14ac:dyDescent="0.25">
      <c r="A142" s="19"/>
      <c r="B142" s="14"/>
      <c r="C142" s="14"/>
      <c r="D142" s="14"/>
      <c r="E142" s="14"/>
      <c r="F142" s="65"/>
      <c r="G142" s="65"/>
      <c r="H142" s="65"/>
      <c r="I142" s="14"/>
      <c r="J142" s="65"/>
      <c r="K142" s="65"/>
      <c r="L142" s="65"/>
      <c r="M142" s="11"/>
      <c r="N142" s="5"/>
    </row>
    <row r="143" spans="1:14" s="66" customFormat="1" ht="23.1" customHeight="1" x14ac:dyDescent="0.25">
      <c r="A143" s="19"/>
      <c r="B143" s="14"/>
      <c r="C143" s="14"/>
      <c r="D143" s="14"/>
      <c r="E143" s="14"/>
      <c r="F143" s="65"/>
      <c r="G143" s="65"/>
      <c r="H143" s="65"/>
      <c r="I143" s="14"/>
      <c r="J143" s="65"/>
      <c r="K143" s="65"/>
      <c r="L143" s="65"/>
      <c r="M143" s="11"/>
      <c r="N143" s="5"/>
    </row>
    <row r="144" spans="1:14" s="66" customFormat="1" ht="23.1" customHeight="1" x14ac:dyDescent="0.25">
      <c r="A144" s="19"/>
      <c r="B144" s="14"/>
      <c r="C144" s="14"/>
      <c r="D144" s="14"/>
      <c r="E144" s="14"/>
      <c r="F144" s="65"/>
      <c r="G144" s="65"/>
      <c r="H144" s="65"/>
      <c r="I144" s="14"/>
      <c r="J144" s="65"/>
      <c r="K144" s="65"/>
      <c r="L144" s="65"/>
      <c r="M144" s="11"/>
      <c r="N144" s="5"/>
    </row>
  </sheetData>
  <mergeCells count="16">
    <mergeCell ref="A117:H117"/>
    <mergeCell ref="F118:H118"/>
    <mergeCell ref="J118:L118"/>
    <mergeCell ref="A71:L71"/>
    <mergeCell ref="A114:L114"/>
    <mergeCell ref="A74:H74"/>
    <mergeCell ref="F75:H75"/>
    <mergeCell ref="J75:L75"/>
    <mergeCell ref="A47:H47"/>
    <mergeCell ref="F48:H48"/>
    <mergeCell ref="J48:L48"/>
    <mergeCell ref="A1:L1"/>
    <mergeCell ref="A4:H4"/>
    <mergeCell ref="F5:H5"/>
    <mergeCell ref="J5:L5"/>
    <mergeCell ref="A44:L44"/>
  </mergeCells>
  <printOptions horizontalCentered="1"/>
  <pageMargins left="0.7" right="0.5" top="0.7" bottom="0" header="0.31496062992126" footer="0.31496062992126"/>
  <pageSetup paperSize="9" scale="71" orientation="portrait" r:id="rId1"/>
  <rowBreaks count="3" manualBreakCount="3">
    <brk id="43" max="16383" man="1"/>
    <brk id="70" max="16383" man="1"/>
    <brk id="11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showGridLines="0" view="pageBreakPreview" zoomScale="85" zoomScaleNormal="85" zoomScaleSheetLayoutView="85" workbookViewId="0">
      <selection activeCell="N11" sqref="N11"/>
    </sheetView>
  </sheetViews>
  <sheetFormatPr defaultColWidth="9" defaultRowHeight="23.1" customHeight="1" x14ac:dyDescent="0.25"/>
  <cols>
    <col min="1" max="1" width="38" style="63" customWidth="1"/>
    <col min="2" max="2" width="7" style="63" customWidth="1"/>
    <col min="3" max="3" width="1.21875" style="63" customWidth="1"/>
    <col min="4" max="4" width="14.21875" style="63" customWidth="1"/>
    <col min="5" max="5" width="0.77734375" style="63" customWidth="1"/>
    <col min="6" max="6" width="14.21875" style="63" customWidth="1"/>
    <col min="7" max="7" width="0.77734375" style="63" customWidth="1"/>
    <col min="8" max="8" width="14.21875" style="63" customWidth="1"/>
    <col min="9" max="9" width="0.77734375" style="63" customWidth="1"/>
    <col min="10" max="10" width="14.21875" style="63" customWidth="1"/>
    <col min="11" max="11" width="0.77734375" style="63" customWidth="1"/>
    <col min="12" max="12" width="14.21875" style="63" customWidth="1"/>
    <col min="13" max="13" width="0.77734375" style="63" customWidth="1"/>
    <col min="14" max="14" width="14.21875" style="63" customWidth="1"/>
    <col min="15" max="15" width="0.77734375" style="63" customWidth="1"/>
    <col min="16" max="16" width="14.21875" style="63" customWidth="1"/>
    <col min="17" max="17" width="0.77734375" style="63" customWidth="1"/>
    <col min="18" max="18" width="16.21875" style="63" customWidth="1"/>
    <col min="19" max="19" width="0.77734375" style="63" customWidth="1"/>
    <col min="20" max="20" width="14.21875" style="63" customWidth="1"/>
    <col min="21" max="16384" width="9" style="63"/>
  </cols>
  <sheetData>
    <row r="1" spans="1:20" ht="23.1" customHeight="1" x14ac:dyDescent="0.25">
      <c r="A1" s="110" t="s">
        <v>120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23.1" customHeight="1" x14ac:dyDescent="0.25">
      <c r="A2" s="109" t="s">
        <v>40</v>
      </c>
      <c r="B2" s="109"/>
      <c r="C2" s="109"/>
      <c r="D2" s="109"/>
      <c r="E2" s="109"/>
      <c r="F2" s="109"/>
      <c r="G2" s="9"/>
      <c r="H2" s="13"/>
      <c r="I2" s="9"/>
      <c r="J2" s="13"/>
      <c r="K2" s="9"/>
      <c r="L2" s="13"/>
      <c r="M2" s="9"/>
      <c r="N2" s="13"/>
      <c r="O2" s="9"/>
      <c r="P2" s="13"/>
      <c r="Q2" s="9"/>
      <c r="R2" s="13"/>
      <c r="S2" s="9"/>
      <c r="T2" s="13"/>
    </row>
    <row r="3" spans="1:20" ht="23.1" customHeight="1" x14ac:dyDescent="0.25">
      <c r="A3" s="54" t="s">
        <v>62</v>
      </c>
      <c r="B3" s="54"/>
      <c r="C3" s="53"/>
      <c r="D3" s="54"/>
      <c r="E3" s="53"/>
      <c r="F3" s="54"/>
      <c r="G3" s="53"/>
      <c r="I3" s="53"/>
      <c r="K3" s="53"/>
      <c r="M3" s="53"/>
      <c r="N3" s="54"/>
      <c r="O3" s="53"/>
      <c r="P3" s="54"/>
      <c r="Q3" s="53"/>
      <c r="R3" s="54"/>
      <c r="S3" s="53"/>
    </row>
    <row r="4" spans="1:20" ht="23.1" customHeight="1" x14ac:dyDescent="0.25">
      <c r="A4" s="109" t="s">
        <v>172</v>
      </c>
      <c r="B4" s="109"/>
      <c r="C4" s="109"/>
      <c r="D4" s="109"/>
      <c r="E4" s="109"/>
      <c r="F4" s="109"/>
      <c r="G4" s="109"/>
      <c r="H4" s="109"/>
      <c r="I4" s="109"/>
      <c r="J4" s="54"/>
      <c r="K4" s="53"/>
      <c r="L4" s="54"/>
      <c r="M4" s="53"/>
      <c r="N4" s="54"/>
      <c r="O4" s="53"/>
      <c r="P4" s="54"/>
      <c r="Q4" s="53"/>
      <c r="R4" s="54"/>
      <c r="S4" s="53"/>
      <c r="T4" s="54"/>
    </row>
    <row r="5" spans="1:20" ht="23.1" customHeight="1" x14ac:dyDescent="0.25">
      <c r="A5" s="94"/>
      <c r="B5" s="94"/>
      <c r="C5" s="94"/>
      <c r="D5" s="94"/>
      <c r="E5" s="94"/>
      <c r="F5" s="94"/>
      <c r="G5" s="53"/>
      <c r="H5" s="95"/>
      <c r="I5" s="53"/>
      <c r="J5" s="95"/>
      <c r="K5" s="53"/>
      <c r="L5" s="95"/>
      <c r="M5" s="53"/>
      <c r="N5" s="54"/>
      <c r="O5" s="53"/>
      <c r="P5" s="54"/>
      <c r="Q5" s="53"/>
      <c r="R5" s="54"/>
      <c r="S5" s="53"/>
      <c r="T5" s="95" t="s">
        <v>41</v>
      </c>
    </row>
    <row r="6" spans="1:20" ht="23.1" customHeight="1" x14ac:dyDescent="0.25">
      <c r="A6" s="94"/>
      <c r="B6" s="94"/>
      <c r="C6" s="94"/>
      <c r="D6" s="113" t="s">
        <v>71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</row>
    <row r="7" spans="1:20" ht="23.1" customHeight="1" x14ac:dyDescent="0.25">
      <c r="A7" s="94"/>
      <c r="B7" s="94"/>
      <c r="C7" s="94"/>
      <c r="D7" s="10"/>
      <c r="E7" s="10"/>
      <c r="F7" s="10"/>
      <c r="G7" s="10"/>
      <c r="H7" s="10"/>
      <c r="I7" s="10"/>
      <c r="J7" s="10"/>
      <c r="K7" s="10"/>
      <c r="L7" s="10"/>
      <c r="M7" s="115" t="s">
        <v>59</v>
      </c>
      <c r="N7" s="115"/>
      <c r="O7" s="115"/>
      <c r="P7" s="115"/>
      <c r="Q7" s="115"/>
      <c r="R7" s="115"/>
      <c r="S7" s="10"/>
      <c r="T7" s="10"/>
    </row>
    <row r="8" spans="1:20" ht="23.1" customHeight="1" x14ac:dyDescent="0.25">
      <c r="A8" s="55"/>
      <c r="B8" s="55"/>
      <c r="C8" s="50"/>
      <c r="D8" s="55"/>
      <c r="E8" s="50"/>
      <c r="F8" s="55"/>
      <c r="G8" s="50"/>
      <c r="H8" s="55"/>
      <c r="I8" s="50"/>
      <c r="J8" s="55"/>
      <c r="K8" s="50"/>
      <c r="L8" s="55"/>
      <c r="M8" s="50"/>
      <c r="N8" s="50" t="s">
        <v>166</v>
      </c>
      <c r="O8" s="50"/>
      <c r="P8" s="50" t="s">
        <v>97</v>
      </c>
      <c r="Q8" s="50"/>
      <c r="S8" s="50"/>
    </row>
    <row r="9" spans="1:20" ht="23.1" customHeight="1" x14ac:dyDescent="0.25">
      <c r="A9" s="56"/>
      <c r="B9" s="56"/>
      <c r="C9" s="27"/>
      <c r="D9" s="55"/>
      <c r="E9" s="27"/>
      <c r="G9" s="27"/>
      <c r="H9" s="114" t="s">
        <v>24</v>
      </c>
      <c r="I9" s="114"/>
      <c r="J9" s="114"/>
      <c r="K9" s="114"/>
      <c r="L9" s="114"/>
      <c r="M9" s="27"/>
      <c r="N9" s="50" t="s">
        <v>93</v>
      </c>
      <c r="O9" s="27"/>
      <c r="P9" s="55" t="s">
        <v>74</v>
      </c>
      <c r="Q9" s="27"/>
      <c r="R9" s="55" t="s">
        <v>42</v>
      </c>
      <c r="S9" s="27"/>
      <c r="T9" s="55"/>
    </row>
    <row r="10" spans="1:20" s="55" customFormat="1" ht="23.1" customHeight="1" x14ac:dyDescent="0.25">
      <c r="A10" s="56"/>
      <c r="B10" s="56"/>
      <c r="C10" s="50"/>
      <c r="D10" s="55" t="s">
        <v>43</v>
      </c>
      <c r="E10" s="50"/>
      <c r="F10" s="55" t="s">
        <v>44</v>
      </c>
      <c r="G10" s="50"/>
      <c r="H10" s="112" t="s">
        <v>45</v>
      </c>
      <c r="I10" s="112"/>
      <c r="J10" s="112"/>
      <c r="K10" s="112"/>
      <c r="L10" s="50"/>
      <c r="M10" s="50"/>
      <c r="N10" s="50" t="s">
        <v>94</v>
      </c>
      <c r="O10" s="50"/>
      <c r="P10" s="55" t="s">
        <v>66</v>
      </c>
      <c r="Q10" s="50"/>
      <c r="R10" s="55" t="s">
        <v>46</v>
      </c>
      <c r="S10" s="50"/>
    </row>
    <row r="11" spans="1:20" s="55" customFormat="1" ht="23.1" customHeight="1" x14ac:dyDescent="0.25">
      <c r="A11" s="56"/>
      <c r="B11" s="98" t="s">
        <v>4</v>
      </c>
      <c r="C11" s="50"/>
      <c r="D11" s="98" t="s">
        <v>47</v>
      </c>
      <c r="E11" s="50"/>
      <c r="F11" s="98" t="s">
        <v>48</v>
      </c>
      <c r="G11" s="50"/>
      <c r="H11" s="98" t="s">
        <v>49</v>
      </c>
      <c r="I11" s="50"/>
      <c r="J11" s="98" t="s">
        <v>50</v>
      </c>
      <c r="K11" s="50"/>
      <c r="L11" s="98" t="s">
        <v>51</v>
      </c>
      <c r="M11" s="50"/>
      <c r="N11" s="98" t="s">
        <v>95</v>
      </c>
      <c r="O11" s="50"/>
      <c r="P11" s="98" t="s">
        <v>115</v>
      </c>
      <c r="Q11" s="50"/>
      <c r="R11" s="98" t="s">
        <v>21</v>
      </c>
      <c r="S11" s="50"/>
      <c r="T11" s="98" t="s">
        <v>42</v>
      </c>
    </row>
    <row r="12" spans="1:20" ht="23.1" customHeight="1" x14ac:dyDescent="0.25">
      <c r="A12" s="57" t="s">
        <v>135</v>
      </c>
      <c r="B12" s="60"/>
      <c r="C12" s="27"/>
      <c r="D12" s="64">
        <v>350000000</v>
      </c>
      <c r="E12" s="64"/>
      <c r="F12" s="64">
        <v>647275073</v>
      </c>
      <c r="G12" s="64"/>
      <c r="H12" s="64">
        <v>35000000</v>
      </c>
      <c r="I12" s="64"/>
      <c r="J12" s="64">
        <v>20000000</v>
      </c>
      <c r="K12" s="64"/>
      <c r="L12" s="64">
        <v>1112150293</v>
      </c>
      <c r="M12" s="64"/>
      <c r="N12" s="64">
        <v>-8196843</v>
      </c>
      <c r="O12" s="64"/>
      <c r="P12" s="64">
        <v>92056307</v>
      </c>
      <c r="Q12" s="64"/>
      <c r="R12" s="64">
        <f t="shared" ref="R12:R16" si="0">SUM(M12:P12)</f>
        <v>83859464</v>
      </c>
      <c r="S12" s="64"/>
      <c r="T12" s="64">
        <f t="shared" ref="T12:T16" si="1">SUM(D12:L12,R12)</f>
        <v>2248284830</v>
      </c>
    </row>
    <row r="13" spans="1:20" ht="23.1" customHeight="1" x14ac:dyDescent="0.25">
      <c r="A13" s="56" t="s">
        <v>139</v>
      </c>
      <c r="B13" s="88">
        <v>11</v>
      </c>
      <c r="C13" s="27"/>
      <c r="D13" s="64">
        <v>10000000</v>
      </c>
      <c r="E13" s="64"/>
      <c r="F13" s="64">
        <v>10499</v>
      </c>
      <c r="G13" s="64"/>
      <c r="H13" s="64">
        <v>0</v>
      </c>
      <c r="I13" s="64"/>
      <c r="J13" s="64">
        <v>0</v>
      </c>
      <c r="K13" s="64"/>
      <c r="L13" s="64">
        <v>0</v>
      </c>
      <c r="M13" s="64"/>
      <c r="N13" s="64">
        <v>0</v>
      </c>
      <c r="O13" s="64"/>
      <c r="P13" s="64">
        <v>0</v>
      </c>
      <c r="Q13" s="64"/>
      <c r="R13" s="64">
        <f t="shared" si="0"/>
        <v>0</v>
      </c>
      <c r="S13" s="64"/>
      <c r="T13" s="64">
        <f t="shared" si="1"/>
        <v>10010499</v>
      </c>
    </row>
    <row r="14" spans="1:20" ht="23.1" customHeight="1" x14ac:dyDescent="0.25">
      <c r="A14" s="56" t="s">
        <v>168</v>
      </c>
      <c r="B14" s="88">
        <v>14</v>
      </c>
      <c r="C14" s="27"/>
      <c r="D14" s="64">
        <v>0</v>
      </c>
      <c r="E14" s="64"/>
      <c r="F14" s="64">
        <v>0</v>
      </c>
      <c r="G14" s="64"/>
      <c r="H14" s="64">
        <v>0</v>
      </c>
      <c r="I14" s="64"/>
      <c r="J14" s="64">
        <v>0</v>
      </c>
      <c r="K14" s="64"/>
      <c r="L14" s="64">
        <v>-62499500</v>
      </c>
      <c r="M14" s="64"/>
      <c r="N14" s="64">
        <v>0</v>
      </c>
      <c r="O14" s="64"/>
      <c r="P14" s="64">
        <v>0</v>
      </c>
      <c r="Q14" s="64"/>
      <c r="R14" s="64">
        <f t="shared" si="0"/>
        <v>0</v>
      </c>
      <c r="S14" s="64"/>
      <c r="T14" s="64">
        <f t="shared" si="1"/>
        <v>-62499500</v>
      </c>
    </row>
    <row r="15" spans="1:20" ht="23.1" customHeight="1" x14ac:dyDescent="0.25">
      <c r="A15" s="56" t="s">
        <v>147</v>
      </c>
      <c r="B15" s="56"/>
      <c r="C15" s="27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-1592808</v>
      </c>
      <c r="M15" s="64"/>
      <c r="N15" s="64">
        <v>0</v>
      </c>
      <c r="O15" s="64"/>
      <c r="P15" s="64">
        <v>0</v>
      </c>
      <c r="Q15" s="64"/>
      <c r="R15" s="64">
        <f t="shared" si="0"/>
        <v>0</v>
      </c>
      <c r="S15" s="64"/>
      <c r="T15" s="64">
        <f t="shared" si="1"/>
        <v>-1592808</v>
      </c>
    </row>
    <row r="16" spans="1:20" ht="23.1" customHeight="1" x14ac:dyDescent="0.25">
      <c r="A16" s="56" t="s">
        <v>132</v>
      </c>
      <c r="B16" s="56"/>
      <c r="C16" s="27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0</v>
      </c>
      <c r="M16" s="64"/>
      <c r="N16" s="64">
        <v>-5039068</v>
      </c>
      <c r="O16" s="64"/>
      <c r="P16" s="64">
        <v>-55708721</v>
      </c>
      <c r="Q16" s="64"/>
      <c r="R16" s="64">
        <f t="shared" si="0"/>
        <v>-60747789</v>
      </c>
      <c r="S16" s="64"/>
      <c r="T16" s="64">
        <f t="shared" si="1"/>
        <v>-60747789</v>
      </c>
    </row>
    <row r="17" spans="1:21" ht="23.1" customHeight="1" thickBot="1" x14ac:dyDescent="0.3">
      <c r="A17" s="57" t="s">
        <v>174</v>
      </c>
      <c r="B17" s="57"/>
      <c r="C17" s="27"/>
      <c r="D17" s="12">
        <f>SUM(D12:D16)</f>
        <v>360000000</v>
      </c>
      <c r="E17" s="64"/>
      <c r="F17" s="12">
        <f>SUM(F12:F16)</f>
        <v>647285572</v>
      </c>
      <c r="G17" s="64"/>
      <c r="H17" s="12">
        <f>SUM(H12:H16)</f>
        <v>35000000</v>
      </c>
      <c r="I17" s="64"/>
      <c r="J17" s="12">
        <f>SUM(J12:J16)</f>
        <v>20000000</v>
      </c>
      <c r="K17" s="64"/>
      <c r="L17" s="12">
        <f>SUM(L12:L16)</f>
        <v>1048057985</v>
      </c>
      <c r="M17" s="64"/>
      <c r="N17" s="12">
        <f>SUM(N12:N16)</f>
        <v>-13235911</v>
      </c>
      <c r="O17" s="64"/>
      <c r="P17" s="12">
        <f>SUM(P12:P16)</f>
        <v>36347586</v>
      </c>
      <c r="Q17" s="64"/>
      <c r="R17" s="12">
        <f>SUM(R12:R16)</f>
        <v>23111675</v>
      </c>
      <c r="S17" s="64"/>
      <c r="T17" s="12">
        <f>SUM(T12:T16)</f>
        <v>2133455232</v>
      </c>
    </row>
    <row r="18" spans="1:21" ht="23.1" customHeight="1" thickTop="1" x14ac:dyDescent="0.25">
      <c r="A18" s="56"/>
      <c r="B18" s="56"/>
      <c r="C18" s="27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</row>
    <row r="19" spans="1:21" ht="23.1" customHeight="1" x14ac:dyDescent="0.25">
      <c r="A19" s="57" t="s">
        <v>148</v>
      </c>
      <c r="B19" s="57"/>
      <c r="C19" s="27"/>
      <c r="D19" s="64">
        <v>360000000</v>
      </c>
      <c r="E19" s="64"/>
      <c r="F19" s="64">
        <v>647285572</v>
      </c>
      <c r="G19" s="64"/>
      <c r="H19" s="64">
        <v>36000000</v>
      </c>
      <c r="I19" s="64"/>
      <c r="J19" s="64">
        <v>20000000</v>
      </c>
      <c r="K19" s="64"/>
      <c r="L19" s="64">
        <v>1075801410</v>
      </c>
      <c r="M19" s="64"/>
      <c r="N19" s="64">
        <v>-15581432</v>
      </c>
      <c r="O19" s="64"/>
      <c r="P19" s="64">
        <v>61525387</v>
      </c>
      <c r="Q19" s="64"/>
      <c r="R19" s="64">
        <f>SUM(M19:P19)</f>
        <v>45943955</v>
      </c>
      <c r="S19" s="64"/>
      <c r="T19" s="64">
        <f>SUM(D19:L19,R19)</f>
        <v>2185030937</v>
      </c>
    </row>
    <row r="20" spans="1:21" ht="23.1" customHeight="1" x14ac:dyDescent="0.25">
      <c r="A20" s="56" t="s">
        <v>139</v>
      </c>
      <c r="B20" s="88">
        <v>11</v>
      </c>
      <c r="C20" s="27"/>
      <c r="D20" s="64">
        <v>10000000</v>
      </c>
      <c r="E20" s="64"/>
      <c r="F20" s="64">
        <v>8811</v>
      </c>
      <c r="G20" s="64"/>
      <c r="H20" s="64">
        <v>0</v>
      </c>
      <c r="I20" s="64"/>
      <c r="J20" s="64">
        <v>0</v>
      </c>
      <c r="K20" s="64"/>
      <c r="L20" s="64">
        <v>0</v>
      </c>
      <c r="M20" s="64"/>
      <c r="N20" s="64">
        <v>0</v>
      </c>
      <c r="O20" s="64"/>
      <c r="P20" s="64">
        <v>0</v>
      </c>
      <c r="Q20" s="64"/>
      <c r="R20" s="64">
        <f>SUM(M20:P20)</f>
        <v>0</v>
      </c>
      <c r="S20" s="64"/>
      <c r="T20" s="64">
        <f t="shared" ref="T20:T21" si="2">SUM(D20:L20,R20)</f>
        <v>10008811</v>
      </c>
    </row>
    <row r="21" spans="1:21" ht="23.1" customHeight="1" x14ac:dyDescent="0.25">
      <c r="A21" s="56" t="s">
        <v>168</v>
      </c>
      <c r="B21" s="88">
        <v>14</v>
      </c>
      <c r="C21" s="27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64">
        <v>-46000000</v>
      </c>
      <c r="M21" s="64"/>
      <c r="N21" s="64">
        <v>0</v>
      </c>
      <c r="O21" s="64"/>
      <c r="P21" s="64">
        <v>0</v>
      </c>
      <c r="Q21" s="64"/>
      <c r="R21" s="64">
        <f>SUM(M21:P21)</f>
        <v>0</v>
      </c>
      <c r="S21" s="64"/>
      <c r="T21" s="64">
        <f t="shared" si="2"/>
        <v>-46000000</v>
      </c>
    </row>
    <row r="22" spans="1:21" ht="23.1" customHeight="1" x14ac:dyDescent="0.25">
      <c r="A22" s="56" t="s">
        <v>122</v>
      </c>
      <c r="B22" s="56"/>
      <c r="C22" s="27"/>
      <c r="D22" s="64">
        <v>0</v>
      </c>
      <c r="E22" s="64"/>
      <c r="F22" s="64">
        <v>0</v>
      </c>
      <c r="G22" s="64"/>
      <c r="H22" s="64">
        <v>0</v>
      </c>
      <c r="I22" s="64"/>
      <c r="J22" s="64">
        <v>0</v>
      </c>
      <c r="K22" s="64"/>
      <c r="L22" s="64">
        <f>PL!F105</f>
        <v>103554149</v>
      </c>
      <c r="M22" s="64"/>
      <c r="N22" s="64">
        <v>0</v>
      </c>
      <c r="O22" s="64"/>
      <c r="P22" s="64">
        <v>0</v>
      </c>
      <c r="Q22" s="64"/>
      <c r="R22" s="64">
        <f>SUM(M22:P22)</f>
        <v>0</v>
      </c>
      <c r="S22" s="64"/>
      <c r="T22" s="64">
        <f>SUM(D22:L22,R22)</f>
        <v>103554149</v>
      </c>
      <c r="U22" s="27"/>
    </row>
    <row r="23" spans="1:21" ht="23.1" customHeight="1" x14ac:dyDescent="0.25">
      <c r="A23" s="56" t="s">
        <v>132</v>
      </c>
      <c r="B23" s="56"/>
      <c r="C23" s="27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>
        <v>0</v>
      </c>
      <c r="M23" s="64"/>
      <c r="N23" s="64">
        <v>-2114328</v>
      </c>
      <c r="O23" s="64"/>
      <c r="P23" s="64">
        <v>-43767071</v>
      </c>
      <c r="Q23" s="64"/>
      <c r="R23" s="64">
        <f>SUM(M23:P23)</f>
        <v>-45881399</v>
      </c>
      <c r="S23" s="64"/>
      <c r="T23" s="64">
        <f>SUM(D23:L23,R23)</f>
        <v>-45881399</v>
      </c>
    </row>
    <row r="24" spans="1:21" ht="23.1" customHeight="1" thickBot="1" x14ac:dyDescent="0.3">
      <c r="A24" s="57" t="s">
        <v>175</v>
      </c>
      <c r="B24" s="57"/>
      <c r="C24" s="27"/>
      <c r="D24" s="12">
        <f>SUM(D19:D23)</f>
        <v>370000000</v>
      </c>
      <c r="E24" s="64"/>
      <c r="F24" s="12">
        <f>SUM(F19:F23)</f>
        <v>647294383</v>
      </c>
      <c r="G24" s="64"/>
      <c r="H24" s="12">
        <f>SUM(H19:H23)</f>
        <v>36000000</v>
      </c>
      <c r="I24" s="64"/>
      <c r="J24" s="12">
        <f>SUM(J19:J23)</f>
        <v>20000000</v>
      </c>
      <c r="K24" s="64"/>
      <c r="L24" s="12">
        <f>SUM(L19:L23)</f>
        <v>1133355559</v>
      </c>
      <c r="M24" s="64"/>
      <c r="N24" s="12">
        <f>SUM(N19:N23)</f>
        <v>-17695760</v>
      </c>
      <c r="O24" s="64"/>
      <c r="P24" s="12">
        <f>SUM(P19:P23)</f>
        <v>17758316</v>
      </c>
      <c r="Q24" s="64"/>
      <c r="R24" s="12">
        <f>SUM(R19:R23)</f>
        <v>62556</v>
      </c>
      <c r="S24" s="64"/>
      <c r="T24" s="12">
        <f>SUM(T19:T23)</f>
        <v>2206712498</v>
      </c>
    </row>
    <row r="25" spans="1:21" ht="23.1" customHeight="1" thickTop="1" x14ac:dyDescent="0.25">
      <c r="A25" s="56"/>
      <c r="B25" s="56"/>
      <c r="C25" s="27"/>
      <c r="D25" s="65">
        <f>D24-bs!J61</f>
        <v>0</v>
      </c>
      <c r="E25" s="64"/>
      <c r="F25" s="65">
        <f>F24-bs!J62</f>
        <v>0</v>
      </c>
      <c r="G25" s="64"/>
      <c r="H25" s="65">
        <f>H24-bs!J65</f>
        <v>0</v>
      </c>
      <c r="I25" s="64"/>
      <c r="J25" s="65">
        <f>J24-bs!J66</f>
        <v>0</v>
      </c>
      <c r="K25" s="64"/>
      <c r="L25" s="65">
        <f>SUM(L24-bs!F67)</f>
        <v>0</v>
      </c>
      <c r="M25" s="64"/>
      <c r="N25" s="65"/>
      <c r="O25" s="64"/>
      <c r="P25" s="65"/>
      <c r="Q25" s="64"/>
      <c r="R25" s="65">
        <f>SUM(R24-bs!F68)</f>
        <v>0</v>
      </c>
      <c r="S25" s="64"/>
      <c r="T25" s="65">
        <f>SUM(T24-bs!F69)</f>
        <v>0</v>
      </c>
    </row>
    <row r="26" spans="1:21" ht="23.1" customHeight="1" x14ac:dyDescent="0.25">
      <c r="A26" s="56" t="s">
        <v>12</v>
      </c>
      <c r="B26" s="56"/>
      <c r="C26" s="27"/>
      <c r="D26" s="65"/>
      <c r="E26" s="27"/>
      <c r="F26" s="65"/>
      <c r="G26" s="27"/>
      <c r="H26" s="65"/>
      <c r="I26" s="27"/>
      <c r="J26" s="65"/>
      <c r="K26" s="27"/>
      <c r="L26" s="65"/>
      <c r="M26" s="27"/>
      <c r="N26" s="65"/>
      <c r="O26" s="27"/>
      <c r="P26" s="65"/>
      <c r="Q26" s="27"/>
      <c r="R26" s="65"/>
      <c r="S26" s="27"/>
      <c r="T26" s="65"/>
    </row>
  </sheetData>
  <mergeCells count="7">
    <mergeCell ref="A1:T1"/>
    <mergeCell ref="H10:K10"/>
    <mergeCell ref="A2:F2"/>
    <mergeCell ref="D6:T6"/>
    <mergeCell ref="H9:L9"/>
    <mergeCell ref="M7:R7"/>
    <mergeCell ref="A4:I4"/>
  </mergeCells>
  <printOptions horizontalCentered="1"/>
  <pageMargins left="0.4" right="0.25" top="0.90551181102362199" bottom="0" header="0.31496062992126" footer="0.31496062992126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"/>
  <sheetViews>
    <sheetView showGridLines="0" view="pageBreakPreview" topLeftCell="A16" zoomScaleNormal="70" zoomScaleSheetLayoutView="100" workbookViewId="0">
      <selection activeCell="C30" sqref="C30"/>
    </sheetView>
  </sheetViews>
  <sheetFormatPr defaultColWidth="9" defaultRowHeight="23.1" customHeight="1" x14ac:dyDescent="0.25"/>
  <cols>
    <col min="1" max="1" width="29" style="63" customWidth="1"/>
    <col min="2" max="2" width="7.21875" style="63" customWidth="1"/>
    <col min="3" max="3" width="8" style="63" customWidth="1"/>
    <col min="4" max="4" width="1" style="63" customWidth="1"/>
    <col min="5" max="5" width="14" style="63" customWidth="1"/>
    <col min="6" max="6" width="1.21875" style="63" customWidth="1"/>
    <col min="7" max="7" width="14" style="63" customWidth="1"/>
    <col min="8" max="8" width="1.21875" style="63" customWidth="1"/>
    <col min="9" max="9" width="14" style="63" customWidth="1"/>
    <col min="10" max="10" width="1.21875" style="63" customWidth="1"/>
    <col min="11" max="11" width="14" style="63" customWidth="1"/>
    <col min="12" max="12" width="1.21875" style="63" customWidth="1"/>
    <col min="13" max="13" width="14" style="63" customWidth="1"/>
    <col min="14" max="14" width="1.21875" style="63" customWidth="1"/>
    <col min="15" max="15" width="16.77734375" style="63" customWidth="1"/>
    <col min="16" max="16" width="1.21875" style="63" customWidth="1"/>
    <col min="17" max="17" width="14" style="63" customWidth="1"/>
    <col min="18" max="16384" width="9" style="63"/>
  </cols>
  <sheetData>
    <row r="1" spans="1:21" ht="23.1" customHeight="1" x14ac:dyDescent="0.25">
      <c r="A1" s="110" t="s">
        <v>120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1:21" ht="23.1" customHeight="1" x14ac:dyDescent="0.25">
      <c r="A2" s="109" t="s">
        <v>40</v>
      </c>
      <c r="B2" s="109"/>
      <c r="C2" s="109"/>
      <c r="D2" s="109"/>
      <c r="E2" s="109"/>
      <c r="F2" s="109"/>
      <c r="G2" s="109"/>
      <c r="H2" s="94"/>
      <c r="I2" s="13"/>
      <c r="J2" s="13"/>
      <c r="K2" s="13"/>
      <c r="L2" s="9"/>
      <c r="M2" s="13"/>
      <c r="N2" s="9"/>
      <c r="O2" s="13"/>
      <c r="P2" s="9"/>
      <c r="Q2" s="13"/>
    </row>
    <row r="3" spans="1:21" ht="23.1" customHeight="1" x14ac:dyDescent="0.25">
      <c r="A3" s="54" t="s">
        <v>63</v>
      </c>
      <c r="B3" s="54"/>
      <c r="C3" s="54"/>
      <c r="D3" s="53"/>
      <c r="E3" s="54"/>
      <c r="F3" s="53"/>
      <c r="G3" s="54"/>
      <c r="H3" s="54"/>
      <c r="I3" s="54"/>
      <c r="J3" s="53"/>
      <c r="K3" s="54"/>
      <c r="L3" s="53"/>
      <c r="N3" s="53"/>
      <c r="O3" s="54"/>
      <c r="P3" s="53"/>
    </row>
    <row r="4" spans="1:21" ht="23.1" customHeight="1" x14ac:dyDescent="0.25">
      <c r="A4" s="109" t="s">
        <v>172</v>
      </c>
      <c r="B4" s="109"/>
      <c r="C4" s="109"/>
      <c r="D4" s="109"/>
      <c r="E4" s="109"/>
      <c r="F4" s="109"/>
      <c r="G4" s="109"/>
      <c r="H4" s="109"/>
      <c r="I4" s="109"/>
      <c r="J4" s="54"/>
      <c r="K4" s="54"/>
      <c r="L4" s="53"/>
      <c r="M4" s="54"/>
      <c r="N4" s="53"/>
      <c r="O4" s="54"/>
      <c r="P4" s="53"/>
      <c r="Q4" s="54"/>
    </row>
    <row r="5" spans="1:21" ht="23.1" customHeight="1" x14ac:dyDescent="0.25">
      <c r="A5" s="94"/>
      <c r="B5" s="94"/>
      <c r="C5" s="94"/>
      <c r="D5" s="94"/>
      <c r="E5" s="94"/>
      <c r="F5" s="94"/>
      <c r="G5" s="94"/>
      <c r="H5" s="94"/>
      <c r="I5" s="54"/>
      <c r="J5" s="94"/>
      <c r="K5" s="54"/>
      <c r="L5" s="53"/>
      <c r="M5" s="95"/>
      <c r="N5" s="53"/>
      <c r="O5" s="54"/>
      <c r="P5" s="53"/>
      <c r="Q5" s="95" t="s">
        <v>41</v>
      </c>
    </row>
    <row r="6" spans="1:21" ht="23.1" customHeight="1" x14ac:dyDescent="0.25">
      <c r="A6" s="94"/>
      <c r="B6" s="94"/>
      <c r="C6" s="94"/>
      <c r="D6" s="94"/>
      <c r="E6" s="113" t="s">
        <v>3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</row>
    <row r="7" spans="1:21" ht="23.1" customHeight="1" x14ac:dyDescent="0.25">
      <c r="A7" s="94"/>
      <c r="B7" s="94"/>
      <c r="C7" s="94"/>
      <c r="D7" s="94"/>
      <c r="E7" s="10"/>
      <c r="F7" s="10"/>
      <c r="G7" s="10"/>
      <c r="H7" s="10"/>
      <c r="I7" s="10"/>
      <c r="J7" s="10"/>
      <c r="K7" s="10"/>
      <c r="L7" s="10"/>
      <c r="M7" s="10"/>
      <c r="N7" s="10"/>
      <c r="O7" s="50" t="s">
        <v>46</v>
      </c>
      <c r="P7" s="10"/>
      <c r="Q7" s="10"/>
    </row>
    <row r="8" spans="1:21" ht="23.1" customHeight="1" x14ac:dyDescent="0.25">
      <c r="A8" s="94"/>
      <c r="B8" s="94"/>
      <c r="C8" s="94"/>
      <c r="D8" s="94"/>
      <c r="E8" s="94"/>
      <c r="F8" s="94"/>
      <c r="G8" s="94"/>
      <c r="H8" s="94"/>
      <c r="I8" s="54"/>
      <c r="J8" s="53"/>
      <c r="K8" s="54"/>
      <c r="L8" s="53"/>
      <c r="M8" s="54"/>
      <c r="N8" s="53"/>
      <c r="O8" s="50" t="s">
        <v>72</v>
      </c>
      <c r="P8" s="94"/>
      <c r="Q8" s="95"/>
    </row>
    <row r="9" spans="1:21" ht="23.1" customHeight="1" x14ac:dyDescent="0.25">
      <c r="A9" s="56"/>
      <c r="B9" s="56"/>
      <c r="C9" s="56"/>
      <c r="D9" s="27"/>
      <c r="E9" s="55"/>
      <c r="F9" s="27"/>
      <c r="I9" s="114" t="s">
        <v>24</v>
      </c>
      <c r="J9" s="114"/>
      <c r="K9" s="114"/>
      <c r="L9" s="114"/>
      <c r="M9" s="114"/>
      <c r="N9" s="27"/>
      <c r="O9" s="50" t="s">
        <v>98</v>
      </c>
      <c r="P9" s="27"/>
      <c r="Q9" s="55"/>
    </row>
    <row r="10" spans="1:21" s="55" customFormat="1" ht="23.1" customHeight="1" x14ac:dyDescent="0.25">
      <c r="A10" s="56"/>
      <c r="B10" s="56"/>
      <c r="C10" s="56"/>
      <c r="D10" s="50"/>
      <c r="E10" s="55" t="s">
        <v>43</v>
      </c>
      <c r="F10" s="50"/>
      <c r="G10" s="55" t="s">
        <v>44</v>
      </c>
      <c r="I10" s="112" t="s">
        <v>45</v>
      </c>
      <c r="J10" s="112"/>
      <c r="K10" s="112"/>
      <c r="L10" s="112"/>
      <c r="M10" s="50"/>
      <c r="N10" s="50"/>
      <c r="O10" s="55" t="s">
        <v>116</v>
      </c>
      <c r="P10" s="50"/>
    </row>
    <row r="11" spans="1:21" s="55" customFormat="1" ht="23.1" customHeight="1" x14ac:dyDescent="0.25">
      <c r="A11" s="56"/>
      <c r="B11" s="56"/>
      <c r="C11" s="98" t="s">
        <v>4</v>
      </c>
      <c r="D11" s="50"/>
      <c r="E11" s="98" t="s">
        <v>47</v>
      </c>
      <c r="F11" s="50"/>
      <c r="G11" s="98" t="s">
        <v>48</v>
      </c>
      <c r="H11" s="50"/>
      <c r="I11" s="98" t="s">
        <v>49</v>
      </c>
      <c r="J11" s="50"/>
      <c r="K11" s="98" t="s">
        <v>50</v>
      </c>
      <c r="L11" s="50"/>
      <c r="M11" s="98" t="s">
        <v>51</v>
      </c>
      <c r="N11" s="50"/>
      <c r="O11" s="98" t="s">
        <v>115</v>
      </c>
      <c r="P11" s="50"/>
      <c r="Q11" s="98" t="s">
        <v>42</v>
      </c>
    </row>
    <row r="12" spans="1:21" ht="23.1" customHeight="1" x14ac:dyDescent="0.25">
      <c r="A12" s="57" t="s">
        <v>135</v>
      </c>
      <c r="B12" s="56"/>
      <c r="C12" s="59"/>
      <c r="D12" s="27"/>
      <c r="E12" s="64">
        <v>350000000</v>
      </c>
      <c r="F12" s="64"/>
      <c r="G12" s="64">
        <v>647275073</v>
      </c>
      <c r="H12" s="64"/>
      <c r="I12" s="64">
        <v>35000000</v>
      </c>
      <c r="J12" s="64"/>
      <c r="K12" s="64">
        <v>20000000</v>
      </c>
      <c r="L12" s="64"/>
      <c r="M12" s="64">
        <v>1056303731</v>
      </c>
      <c r="N12" s="64"/>
      <c r="O12" s="64">
        <v>136235983</v>
      </c>
      <c r="P12" s="64"/>
      <c r="Q12" s="64">
        <f t="shared" ref="Q12:Q16" si="0">SUM(E12:M12,O12)</f>
        <v>2244814787</v>
      </c>
    </row>
    <row r="13" spans="1:21" ht="23.1" customHeight="1" x14ac:dyDescent="0.25">
      <c r="A13" s="56" t="s">
        <v>139</v>
      </c>
      <c r="B13" s="88"/>
      <c r="C13" s="88">
        <v>11</v>
      </c>
      <c r="D13" s="64">
        <v>10000000</v>
      </c>
      <c r="E13" s="64">
        <v>10000000</v>
      </c>
      <c r="F13" s="64"/>
      <c r="G13" s="64">
        <v>10499</v>
      </c>
      <c r="H13" s="64"/>
      <c r="I13" s="64">
        <v>0</v>
      </c>
      <c r="J13" s="64"/>
      <c r="K13" s="64">
        <v>0</v>
      </c>
      <c r="L13" s="64"/>
      <c r="M13" s="64"/>
      <c r="N13" s="64"/>
      <c r="O13" s="64">
        <v>0</v>
      </c>
      <c r="P13" s="64"/>
      <c r="Q13" s="64">
        <f t="shared" si="0"/>
        <v>10010499</v>
      </c>
      <c r="R13" s="64"/>
      <c r="S13" s="64"/>
      <c r="T13" s="64"/>
      <c r="U13" s="64"/>
    </row>
    <row r="14" spans="1:21" ht="23.1" customHeight="1" x14ac:dyDescent="0.25">
      <c r="A14" s="56" t="s">
        <v>168</v>
      </c>
      <c r="B14" s="56"/>
      <c r="C14" s="88">
        <v>14</v>
      </c>
      <c r="D14" s="27"/>
      <c r="E14" s="64">
        <v>0</v>
      </c>
      <c r="F14" s="64"/>
      <c r="G14" s="64">
        <v>0</v>
      </c>
      <c r="H14" s="64"/>
      <c r="I14" s="64">
        <v>0</v>
      </c>
      <c r="J14" s="64"/>
      <c r="K14" s="64">
        <v>0</v>
      </c>
      <c r="L14" s="64"/>
      <c r="M14" s="64">
        <v>-62499500</v>
      </c>
      <c r="N14" s="64"/>
      <c r="O14" s="64">
        <v>0</v>
      </c>
      <c r="P14" s="64"/>
      <c r="Q14" s="64">
        <f t="shared" si="0"/>
        <v>-62499500</v>
      </c>
    </row>
    <row r="15" spans="1:21" ht="23.1" customHeight="1" x14ac:dyDescent="0.25">
      <c r="A15" s="56" t="s">
        <v>122</v>
      </c>
      <c r="B15" s="56"/>
      <c r="C15" s="56"/>
      <c r="D15" s="27"/>
      <c r="E15" s="64">
        <v>0</v>
      </c>
      <c r="F15" s="64"/>
      <c r="G15" s="64">
        <v>0</v>
      </c>
      <c r="H15" s="64"/>
      <c r="I15" s="64">
        <v>0</v>
      </c>
      <c r="J15" s="64"/>
      <c r="K15" s="64">
        <v>0</v>
      </c>
      <c r="L15" s="64"/>
      <c r="M15" s="64">
        <v>4343736</v>
      </c>
      <c r="N15" s="64"/>
      <c r="O15" s="64">
        <v>0</v>
      </c>
      <c r="P15" s="64"/>
      <c r="Q15" s="64">
        <f t="shared" si="0"/>
        <v>4343736</v>
      </c>
    </row>
    <row r="16" spans="1:21" ht="23.1" customHeight="1" x14ac:dyDescent="0.25">
      <c r="A16" s="56" t="s">
        <v>132</v>
      </c>
      <c r="B16" s="56"/>
      <c r="C16" s="56"/>
      <c r="D16" s="27"/>
      <c r="E16" s="64">
        <v>0</v>
      </c>
      <c r="F16" s="64"/>
      <c r="G16" s="64">
        <v>0</v>
      </c>
      <c r="H16" s="64"/>
      <c r="I16" s="64">
        <v>0</v>
      </c>
      <c r="J16" s="64"/>
      <c r="K16" s="64">
        <v>0</v>
      </c>
      <c r="L16" s="64"/>
      <c r="M16" s="64">
        <v>0</v>
      </c>
      <c r="N16" s="64"/>
      <c r="O16" s="64">
        <v>-55708721</v>
      </c>
      <c r="P16" s="64"/>
      <c r="Q16" s="64">
        <f t="shared" si="0"/>
        <v>-55708721</v>
      </c>
    </row>
    <row r="17" spans="1:17" ht="23.1" customHeight="1" thickBot="1" x14ac:dyDescent="0.3">
      <c r="A17" s="57" t="s">
        <v>174</v>
      </c>
      <c r="B17" s="56"/>
      <c r="C17" s="57"/>
      <c r="D17" s="27"/>
      <c r="E17" s="12">
        <f>SUM(E12:E16)</f>
        <v>360000000</v>
      </c>
      <c r="F17" s="64"/>
      <c r="G17" s="12">
        <f>SUM(G12:G16)</f>
        <v>647285572</v>
      </c>
      <c r="H17" s="64"/>
      <c r="I17" s="12">
        <f>SUM(I12:I16)</f>
        <v>35000000</v>
      </c>
      <c r="J17" s="64"/>
      <c r="K17" s="12">
        <f>SUM(K12:K16)</f>
        <v>20000000</v>
      </c>
      <c r="L17" s="64"/>
      <c r="M17" s="12">
        <f>SUM(M12:M16)</f>
        <v>998147967</v>
      </c>
      <c r="N17" s="64"/>
      <c r="O17" s="12">
        <f>SUM(O12:O16)</f>
        <v>80527262</v>
      </c>
      <c r="P17" s="64"/>
      <c r="Q17" s="12">
        <f>SUM(Q12:Q16)</f>
        <v>2140960801</v>
      </c>
    </row>
    <row r="18" spans="1:17" ht="23.1" customHeight="1" thickTop="1" x14ac:dyDescent="0.25">
      <c r="A18" s="56"/>
      <c r="B18" s="56"/>
      <c r="C18" s="56"/>
      <c r="D18" s="27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</row>
    <row r="19" spans="1:17" ht="23.1" customHeight="1" x14ac:dyDescent="0.25">
      <c r="A19" s="57" t="s">
        <v>148</v>
      </c>
      <c r="B19" s="56"/>
      <c r="C19" s="57"/>
      <c r="D19" s="27"/>
      <c r="E19" s="64">
        <v>360000000</v>
      </c>
      <c r="F19" s="64"/>
      <c r="G19" s="64">
        <v>647285572</v>
      </c>
      <c r="H19" s="64"/>
      <c r="I19" s="64">
        <v>36000000</v>
      </c>
      <c r="J19" s="64"/>
      <c r="K19" s="64">
        <v>20000000</v>
      </c>
      <c r="L19" s="64"/>
      <c r="M19" s="64">
        <v>1025791482</v>
      </c>
      <c r="N19" s="64"/>
      <c r="O19" s="64">
        <v>105705063</v>
      </c>
      <c r="P19" s="64"/>
      <c r="Q19" s="64">
        <f t="shared" ref="Q19:Q23" si="1">SUM(E19:M19,O19)</f>
        <v>2194782117</v>
      </c>
    </row>
    <row r="20" spans="1:17" ht="23.1" customHeight="1" x14ac:dyDescent="0.25">
      <c r="A20" s="56" t="s">
        <v>139</v>
      </c>
      <c r="B20" s="56"/>
      <c r="C20" s="88">
        <v>11</v>
      </c>
      <c r="D20" s="27"/>
      <c r="E20" s="64">
        <v>10000000</v>
      </c>
      <c r="F20" s="64"/>
      <c r="G20" s="64">
        <v>8811</v>
      </c>
      <c r="H20" s="64"/>
      <c r="I20" s="64">
        <v>0</v>
      </c>
      <c r="J20" s="64"/>
      <c r="K20" s="64">
        <v>0</v>
      </c>
      <c r="L20" s="64"/>
      <c r="M20" s="64">
        <v>0</v>
      </c>
      <c r="N20" s="64"/>
      <c r="O20" s="64">
        <v>0</v>
      </c>
      <c r="P20" s="64"/>
      <c r="Q20" s="64">
        <f t="shared" si="1"/>
        <v>10008811</v>
      </c>
    </row>
    <row r="21" spans="1:17" ht="23.1" customHeight="1" x14ac:dyDescent="0.25">
      <c r="A21" s="56" t="s">
        <v>168</v>
      </c>
      <c r="B21" s="88"/>
      <c r="C21" s="88">
        <v>14</v>
      </c>
      <c r="D21" s="27"/>
      <c r="E21" s="64">
        <v>0</v>
      </c>
      <c r="F21" s="64"/>
      <c r="G21" s="64">
        <v>0</v>
      </c>
      <c r="H21" s="64"/>
      <c r="I21" s="64">
        <v>0</v>
      </c>
      <c r="J21" s="64"/>
      <c r="K21" s="64">
        <v>0</v>
      </c>
      <c r="L21" s="64"/>
      <c r="M21" s="64">
        <v>-46000000</v>
      </c>
      <c r="N21" s="64"/>
      <c r="O21" s="64">
        <v>0</v>
      </c>
      <c r="P21" s="64"/>
      <c r="Q21" s="64">
        <f t="shared" si="1"/>
        <v>-46000000</v>
      </c>
    </row>
    <row r="22" spans="1:17" ht="23.1" customHeight="1" x14ac:dyDescent="0.25">
      <c r="A22" s="56" t="s">
        <v>122</v>
      </c>
      <c r="B22" s="56"/>
      <c r="C22" s="48"/>
      <c r="D22" s="27"/>
      <c r="E22" s="64">
        <v>0</v>
      </c>
      <c r="F22" s="64"/>
      <c r="G22" s="64">
        <v>0</v>
      </c>
      <c r="H22" s="64"/>
      <c r="I22" s="64">
        <v>0</v>
      </c>
      <c r="J22" s="64"/>
      <c r="K22" s="64">
        <v>0</v>
      </c>
      <c r="L22" s="64"/>
      <c r="M22" s="64">
        <f>PL!J105</f>
        <v>147310043</v>
      </c>
      <c r="N22" s="64"/>
      <c r="O22" s="64">
        <v>0</v>
      </c>
      <c r="P22" s="64"/>
      <c r="Q22" s="64">
        <f t="shared" si="1"/>
        <v>147310043</v>
      </c>
    </row>
    <row r="23" spans="1:17" ht="23.1" customHeight="1" x14ac:dyDescent="0.25">
      <c r="A23" s="56" t="s">
        <v>132</v>
      </c>
      <c r="B23" s="56"/>
      <c r="C23" s="48"/>
      <c r="D23" s="27"/>
      <c r="E23" s="64">
        <v>0</v>
      </c>
      <c r="F23" s="64"/>
      <c r="G23" s="64">
        <v>0</v>
      </c>
      <c r="H23" s="64"/>
      <c r="I23" s="64">
        <v>0</v>
      </c>
      <c r="J23" s="64"/>
      <c r="K23" s="64">
        <v>0</v>
      </c>
      <c r="L23" s="64"/>
      <c r="M23" s="64">
        <v>0</v>
      </c>
      <c r="N23" s="64"/>
      <c r="O23" s="64">
        <v>-87946747</v>
      </c>
      <c r="P23" s="64"/>
      <c r="Q23" s="64">
        <f t="shared" si="1"/>
        <v>-87946747</v>
      </c>
    </row>
    <row r="24" spans="1:17" ht="23.1" customHeight="1" thickBot="1" x14ac:dyDescent="0.3">
      <c r="A24" s="57" t="s">
        <v>175</v>
      </c>
      <c r="B24" s="56"/>
      <c r="C24" s="56"/>
      <c r="D24" s="27"/>
      <c r="E24" s="12">
        <f>SUM(E19:E23)</f>
        <v>370000000</v>
      </c>
      <c r="F24" s="64"/>
      <c r="G24" s="12">
        <f>SUM(G19:G23)</f>
        <v>647294383</v>
      </c>
      <c r="H24" s="64"/>
      <c r="I24" s="12">
        <f>SUM(I19:I23)</f>
        <v>36000000</v>
      </c>
      <c r="J24" s="64"/>
      <c r="K24" s="12">
        <f>SUM(K19:K23)</f>
        <v>20000000</v>
      </c>
      <c r="L24" s="64"/>
      <c r="M24" s="12">
        <f>SUM(M19:M23)</f>
        <v>1127101525</v>
      </c>
      <c r="N24" s="64"/>
      <c r="O24" s="12">
        <f>SUM(O19:O23)</f>
        <v>17758316</v>
      </c>
      <c r="P24" s="64"/>
      <c r="Q24" s="12">
        <f>SUM(Q19:Q23)</f>
        <v>2218154224</v>
      </c>
    </row>
    <row r="25" spans="1:17" ht="23.1" customHeight="1" thickTop="1" x14ac:dyDescent="0.25">
      <c r="A25" s="56"/>
      <c r="B25" s="56"/>
      <c r="C25" s="56"/>
      <c r="D25" s="27"/>
      <c r="E25" s="65">
        <f>E24-bs!J61</f>
        <v>0</v>
      </c>
      <c r="F25" s="64"/>
      <c r="G25" s="65">
        <f>G24-bs!J62</f>
        <v>0</v>
      </c>
      <c r="H25" s="64"/>
      <c r="I25" s="65">
        <f>I24-bs!J65</f>
        <v>0</v>
      </c>
      <c r="J25" s="64"/>
      <c r="K25" s="65">
        <f>K24-bs!J66</f>
        <v>0</v>
      </c>
      <c r="L25" s="64"/>
      <c r="M25" s="65">
        <f>M24-bs!J67</f>
        <v>0</v>
      </c>
      <c r="N25" s="64"/>
      <c r="O25" s="65">
        <f>O24-bs!J68</f>
        <v>0</v>
      </c>
      <c r="P25" s="64"/>
      <c r="Q25" s="65">
        <f>Q24-bs!J69</f>
        <v>0</v>
      </c>
    </row>
    <row r="26" spans="1:17" ht="23.1" customHeight="1" x14ac:dyDescent="0.25">
      <c r="A26" s="56" t="s">
        <v>12</v>
      </c>
      <c r="B26" s="4"/>
      <c r="C26" s="4"/>
      <c r="D26" s="27"/>
      <c r="F26" s="27"/>
      <c r="J26" s="27"/>
      <c r="L26" s="27"/>
      <c r="N26" s="27"/>
      <c r="P26" s="27"/>
    </row>
  </sheetData>
  <mergeCells count="6">
    <mergeCell ref="A1:Q1"/>
    <mergeCell ref="A2:G2"/>
    <mergeCell ref="E6:Q6"/>
    <mergeCell ref="I9:M9"/>
    <mergeCell ref="I10:L10"/>
    <mergeCell ref="A4:I4"/>
  </mergeCells>
  <printOptions horizontalCentered="1"/>
  <pageMargins left="0.4" right="0.3" top="0.90551181102362199" bottom="0" header="0.31496062992126" footer="0.31496062992126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43F48-9221-401B-BADA-81C74984B194}">
  <dimension ref="A1:N39"/>
  <sheetViews>
    <sheetView showGridLines="0" tabSelected="1" view="pageBreakPreview" zoomScale="85" zoomScaleNormal="80" zoomScaleSheetLayoutView="85" workbookViewId="0">
      <selection activeCell="F16" sqref="F16"/>
    </sheetView>
  </sheetViews>
  <sheetFormatPr defaultColWidth="9" defaultRowHeight="23.1" customHeight="1" outlineLevelRow="1" x14ac:dyDescent="0.25"/>
  <cols>
    <col min="1" max="2" width="9" style="63" customWidth="1"/>
    <col min="3" max="3" width="22.21875" style="63" customWidth="1"/>
    <col min="4" max="4" width="7.21875" style="63" customWidth="1"/>
    <col min="5" max="5" width="0.77734375" style="63" customWidth="1"/>
    <col min="6" max="6" width="15.77734375" style="65" bestFit="1" customWidth="1"/>
    <col min="7" max="7" width="0.77734375" style="63" customWidth="1"/>
    <col min="8" max="8" width="15.77734375" style="63" bestFit="1" customWidth="1"/>
    <col min="9" max="9" width="0.77734375" style="63" customWidth="1"/>
    <col min="10" max="10" width="15.77734375" style="65" bestFit="1" customWidth="1"/>
    <col min="11" max="11" width="0.77734375" style="63" customWidth="1"/>
    <col min="12" max="12" width="15.77734375" style="63" bestFit="1" customWidth="1"/>
    <col min="13" max="13" width="16.77734375" style="27" customWidth="1"/>
    <col min="14" max="14" width="10.77734375" style="63" bestFit="1" customWidth="1"/>
    <col min="15" max="16384" width="9" style="63"/>
  </cols>
  <sheetData>
    <row r="1" spans="1:14" s="66" customFormat="1" ht="23.1" customHeight="1" x14ac:dyDescent="0.25">
      <c r="A1" s="111" t="s">
        <v>120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"/>
      <c r="N1" s="5"/>
    </row>
    <row r="2" spans="1:14" s="66" customFormat="1" ht="23.1" customHeight="1" outlineLevel="1" x14ac:dyDescent="0.25">
      <c r="A2" s="109" t="s">
        <v>0</v>
      </c>
      <c r="B2" s="109"/>
      <c r="C2" s="109"/>
      <c r="D2" s="109"/>
      <c r="E2" s="109"/>
      <c r="F2" s="109"/>
      <c r="G2" s="109"/>
      <c r="H2" s="109"/>
      <c r="I2" s="9"/>
      <c r="J2" s="101"/>
      <c r="K2" s="9"/>
      <c r="L2" s="9"/>
      <c r="M2" s="9"/>
      <c r="N2" s="5"/>
    </row>
    <row r="3" spans="1:14" s="66" customFormat="1" ht="23.1" customHeight="1" outlineLevel="1" x14ac:dyDescent="0.25">
      <c r="A3" s="9" t="s">
        <v>36</v>
      </c>
      <c r="B3" s="9"/>
      <c r="C3" s="9"/>
      <c r="D3" s="9"/>
      <c r="E3" s="9"/>
      <c r="F3" s="101"/>
      <c r="G3" s="9"/>
      <c r="H3" s="9"/>
      <c r="I3" s="9"/>
      <c r="J3" s="101"/>
      <c r="K3" s="9"/>
      <c r="L3" s="9"/>
      <c r="M3" s="9"/>
      <c r="N3" s="5"/>
    </row>
    <row r="4" spans="1:14" s="66" customFormat="1" ht="23.1" customHeight="1" outlineLevel="1" x14ac:dyDescent="0.25">
      <c r="A4" s="109" t="s">
        <v>172</v>
      </c>
      <c r="B4" s="109"/>
      <c r="C4" s="109"/>
      <c r="D4" s="109"/>
      <c r="E4" s="109"/>
      <c r="F4" s="109"/>
      <c r="G4" s="109"/>
      <c r="H4" s="109"/>
      <c r="I4" s="104"/>
      <c r="J4" s="99"/>
      <c r="K4" s="104"/>
      <c r="L4" s="104"/>
      <c r="M4" s="40"/>
      <c r="N4" s="5"/>
    </row>
    <row r="5" spans="1:14" s="66" customFormat="1" ht="23.1" customHeight="1" outlineLevel="1" x14ac:dyDescent="0.25">
      <c r="A5" s="14"/>
      <c r="F5" s="108"/>
      <c r="G5" s="108"/>
      <c r="H5" s="108"/>
      <c r="J5" s="108" t="s">
        <v>2</v>
      </c>
      <c r="K5" s="108"/>
      <c r="L5" s="108"/>
      <c r="M5" s="11"/>
      <c r="N5" s="5"/>
    </row>
    <row r="6" spans="1:14" s="66" customFormat="1" ht="23.1" customHeight="1" outlineLevel="1" x14ac:dyDescent="0.25">
      <c r="A6" s="14"/>
      <c r="B6" s="14"/>
      <c r="C6" s="14"/>
      <c r="D6" s="14"/>
      <c r="E6" s="14"/>
      <c r="F6" s="71"/>
      <c r="G6" s="2" t="s">
        <v>58</v>
      </c>
      <c r="H6" s="2"/>
      <c r="J6" s="71"/>
      <c r="K6" s="65"/>
      <c r="L6" s="2"/>
      <c r="M6" s="10"/>
      <c r="N6" s="5"/>
    </row>
    <row r="7" spans="1:14" s="66" customFormat="1" ht="23.1" customHeight="1" outlineLevel="1" x14ac:dyDescent="0.25">
      <c r="A7" s="14"/>
      <c r="F7" s="74"/>
      <c r="G7" s="103" t="s">
        <v>70</v>
      </c>
      <c r="H7" s="103"/>
      <c r="J7" s="74"/>
      <c r="K7" s="103" t="s">
        <v>3</v>
      </c>
      <c r="L7" s="103"/>
      <c r="M7" s="11"/>
      <c r="N7" s="5"/>
    </row>
    <row r="8" spans="1:14" s="66" customFormat="1" ht="23.1" customHeight="1" outlineLevel="1" x14ac:dyDescent="0.25">
      <c r="A8" s="14"/>
      <c r="B8" s="25"/>
      <c r="C8" s="25"/>
      <c r="D8" s="25"/>
      <c r="E8" s="25"/>
      <c r="F8" s="69">
        <v>2566</v>
      </c>
      <c r="G8" s="28"/>
      <c r="H8" s="69">
        <v>2565</v>
      </c>
      <c r="I8" s="25"/>
      <c r="J8" s="69">
        <v>2566</v>
      </c>
      <c r="K8" s="28"/>
      <c r="L8" s="69">
        <v>2565</v>
      </c>
      <c r="M8" s="15"/>
      <c r="N8" s="5"/>
    </row>
    <row r="9" spans="1:14" s="66" customFormat="1" ht="23.1" customHeight="1" outlineLevel="1" x14ac:dyDescent="0.25">
      <c r="A9" s="116" t="s">
        <v>163</v>
      </c>
      <c r="B9" s="116"/>
      <c r="C9" s="116"/>
      <c r="D9" s="116"/>
      <c r="E9" s="116"/>
      <c r="F9" s="102"/>
      <c r="G9" s="76"/>
      <c r="H9" s="76"/>
      <c r="J9" s="102"/>
      <c r="K9" s="76"/>
      <c r="L9" s="76"/>
      <c r="M9" s="11"/>
      <c r="N9" s="5"/>
    </row>
    <row r="10" spans="1:14" s="66" customFormat="1" ht="23.1" customHeight="1" outlineLevel="1" x14ac:dyDescent="0.25">
      <c r="A10" s="41" t="s">
        <v>54</v>
      </c>
      <c r="B10" s="105"/>
      <c r="C10" s="105"/>
      <c r="D10" s="105"/>
      <c r="E10" s="105"/>
      <c r="F10" s="65">
        <v>2905047210</v>
      </c>
      <c r="G10" s="42"/>
      <c r="H10" s="65">
        <v>2814978797</v>
      </c>
      <c r="I10" s="43"/>
      <c r="J10" s="65">
        <v>2905047210</v>
      </c>
      <c r="K10" s="42"/>
      <c r="L10" s="65">
        <v>2814978797</v>
      </c>
      <c r="M10" s="44"/>
      <c r="N10" s="5"/>
    </row>
    <row r="11" spans="1:14" s="66" customFormat="1" ht="23.1" customHeight="1" outlineLevel="1" x14ac:dyDescent="0.25">
      <c r="A11" s="27" t="s">
        <v>145</v>
      </c>
      <c r="B11" s="44"/>
      <c r="C11" s="45"/>
      <c r="D11" s="45"/>
      <c r="E11" s="44"/>
      <c r="F11" s="77">
        <v>-133799760</v>
      </c>
      <c r="G11" s="78"/>
      <c r="H11" s="77">
        <v>-215478616</v>
      </c>
      <c r="I11" s="46"/>
      <c r="J11" s="77">
        <v>-133799760</v>
      </c>
      <c r="K11" s="78"/>
      <c r="L11" s="77">
        <v>-215478616</v>
      </c>
      <c r="M11" s="44"/>
      <c r="N11" s="5"/>
    </row>
    <row r="12" spans="1:14" s="66" customFormat="1" ht="23.1" customHeight="1" outlineLevel="1" x14ac:dyDescent="0.25">
      <c r="A12" s="27" t="s">
        <v>38</v>
      </c>
      <c r="B12" s="47"/>
      <c r="C12" s="48"/>
      <c r="D12" s="48"/>
      <c r="E12" s="47"/>
      <c r="F12" s="78">
        <v>22149491</v>
      </c>
      <c r="G12" s="78"/>
      <c r="H12" s="78">
        <v>20916992</v>
      </c>
      <c r="I12" s="42"/>
      <c r="J12" s="78">
        <v>22149491</v>
      </c>
      <c r="K12" s="78"/>
      <c r="L12" s="78">
        <v>20916992</v>
      </c>
      <c r="M12" s="47"/>
      <c r="N12" s="5"/>
    </row>
    <row r="13" spans="1:14" s="66" customFormat="1" ht="23.1" customHeight="1" outlineLevel="1" x14ac:dyDescent="0.25">
      <c r="A13" s="27" t="s">
        <v>39</v>
      </c>
      <c r="B13" s="47"/>
      <c r="C13" s="48"/>
      <c r="D13" s="48"/>
      <c r="E13" s="47"/>
      <c r="F13" s="78">
        <v>54184097</v>
      </c>
      <c r="G13" s="78"/>
      <c r="H13" s="78">
        <v>45986509</v>
      </c>
      <c r="I13" s="42"/>
      <c r="J13" s="78">
        <v>54184097</v>
      </c>
      <c r="K13" s="78"/>
      <c r="L13" s="78">
        <v>45986509</v>
      </c>
      <c r="M13" s="47"/>
      <c r="N13" s="5"/>
    </row>
    <row r="14" spans="1:14" s="66" customFormat="1" ht="23.1" customHeight="1" outlineLevel="1" x14ac:dyDescent="0.25">
      <c r="A14" s="27" t="s">
        <v>34</v>
      </c>
      <c r="B14" s="47"/>
      <c r="C14" s="27"/>
      <c r="D14" s="27"/>
      <c r="E14" s="47"/>
      <c r="F14" s="78">
        <v>2636492</v>
      </c>
      <c r="G14" s="78"/>
      <c r="H14" s="78">
        <v>3472216</v>
      </c>
      <c r="I14" s="42"/>
      <c r="J14" s="78">
        <v>2636492</v>
      </c>
      <c r="K14" s="78"/>
      <c r="L14" s="78">
        <v>3472216</v>
      </c>
      <c r="M14" s="47"/>
      <c r="N14" s="5"/>
    </row>
    <row r="15" spans="1:14" s="66" customFormat="1" ht="23.1" customHeight="1" outlineLevel="1" x14ac:dyDescent="0.25">
      <c r="A15" s="27" t="s">
        <v>90</v>
      </c>
      <c r="B15" s="47"/>
      <c r="C15" s="27"/>
      <c r="D15" s="27"/>
      <c r="E15" s="47"/>
      <c r="F15" s="78"/>
      <c r="G15" s="78"/>
      <c r="H15" s="78"/>
      <c r="I15" s="42"/>
      <c r="J15" s="78"/>
      <c r="K15" s="78"/>
      <c r="L15" s="78"/>
      <c r="M15" s="47"/>
      <c r="N15" s="5"/>
    </row>
    <row r="16" spans="1:14" s="66" customFormat="1" ht="23.1" customHeight="1" outlineLevel="1" x14ac:dyDescent="0.25">
      <c r="A16" s="27" t="s">
        <v>81</v>
      </c>
      <c r="B16" s="44"/>
      <c r="C16" s="45"/>
      <c r="D16" s="45"/>
      <c r="E16" s="44"/>
      <c r="F16" s="78">
        <v>-1581543214</v>
      </c>
      <c r="G16" s="78"/>
      <c r="H16" s="78">
        <v>-1579720621</v>
      </c>
      <c r="I16" s="46"/>
      <c r="J16" s="78">
        <v>-1581543214</v>
      </c>
      <c r="K16" s="78"/>
      <c r="L16" s="78">
        <v>-1579720621</v>
      </c>
      <c r="M16" s="47"/>
      <c r="N16" s="5"/>
    </row>
    <row r="17" spans="1:14" s="66" customFormat="1" ht="23.1" customHeight="1" outlineLevel="1" x14ac:dyDescent="0.25">
      <c r="A17" s="27" t="s">
        <v>55</v>
      </c>
      <c r="B17" s="47"/>
      <c r="C17" s="27"/>
      <c r="D17" s="27"/>
      <c r="E17" s="47"/>
      <c r="F17" s="78">
        <v>-455585854</v>
      </c>
      <c r="G17" s="78"/>
      <c r="H17" s="78">
        <v>-419492001</v>
      </c>
      <c r="I17" s="42"/>
      <c r="J17" s="78">
        <v>-455585854</v>
      </c>
      <c r="K17" s="78"/>
      <c r="L17" s="78">
        <v>-419492001</v>
      </c>
      <c r="M17" s="47"/>
      <c r="N17" s="5"/>
    </row>
    <row r="18" spans="1:14" s="66" customFormat="1" ht="23.1" customHeight="1" outlineLevel="1" x14ac:dyDescent="0.25">
      <c r="A18" s="27" t="s">
        <v>37</v>
      </c>
      <c r="B18" s="44"/>
      <c r="C18" s="45"/>
      <c r="D18" s="45"/>
      <c r="E18" s="44"/>
      <c r="F18" s="78">
        <v>-191350399</v>
      </c>
      <c r="G18" s="78"/>
      <c r="H18" s="78">
        <v>-178602379</v>
      </c>
      <c r="I18" s="46"/>
      <c r="J18" s="78">
        <v>-191350399</v>
      </c>
      <c r="K18" s="78"/>
      <c r="L18" s="78">
        <v>-178602379</v>
      </c>
      <c r="M18" s="47"/>
      <c r="N18" s="5"/>
    </row>
    <row r="19" spans="1:14" s="66" customFormat="1" ht="23.1" customHeight="1" outlineLevel="1" x14ac:dyDescent="0.25">
      <c r="A19" s="27" t="s">
        <v>33</v>
      </c>
      <c r="B19" s="47"/>
      <c r="C19" s="27"/>
      <c r="D19" s="27"/>
      <c r="E19" s="47"/>
      <c r="F19" s="78">
        <v>-246492818</v>
      </c>
      <c r="G19" s="78"/>
      <c r="H19" s="78">
        <v>-222299424</v>
      </c>
      <c r="I19" s="42"/>
      <c r="J19" s="78">
        <v>-246492818</v>
      </c>
      <c r="K19" s="78"/>
      <c r="L19" s="78">
        <v>-222299424</v>
      </c>
      <c r="M19" s="47"/>
      <c r="N19" s="5"/>
    </row>
    <row r="20" spans="1:14" s="66" customFormat="1" ht="23.1" customHeight="1" outlineLevel="1" x14ac:dyDescent="0.25">
      <c r="A20" s="27" t="s">
        <v>131</v>
      </c>
      <c r="B20" s="47"/>
      <c r="C20" s="27"/>
      <c r="D20" s="27"/>
      <c r="E20" s="47"/>
      <c r="F20" s="78">
        <v>-45900754</v>
      </c>
      <c r="G20" s="78"/>
      <c r="H20" s="78">
        <v>-15636874</v>
      </c>
      <c r="I20" s="42"/>
      <c r="J20" s="78">
        <v>-45900754</v>
      </c>
      <c r="K20" s="78"/>
      <c r="L20" s="78">
        <v>-15636874</v>
      </c>
      <c r="M20" s="47"/>
      <c r="N20" s="5"/>
    </row>
    <row r="21" spans="1:14" s="66" customFormat="1" ht="23.1" customHeight="1" outlineLevel="1" x14ac:dyDescent="0.25">
      <c r="A21" s="27" t="s">
        <v>107</v>
      </c>
      <c r="B21" s="47"/>
      <c r="C21" s="27"/>
      <c r="D21" s="27"/>
      <c r="E21" s="47"/>
      <c r="F21" s="78">
        <v>2504455644</v>
      </c>
      <c r="G21" s="78"/>
      <c r="H21" s="78">
        <v>2453003662</v>
      </c>
      <c r="I21" s="42"/>
      <c r="J21" s="78">
        <v>2504455644</v>
      </c>
      <c r="K21" s="78"/>
      <c r="L21" s="78">
        <v>2453003662</v>
      </c>
      <c r="M21" s="47"/>
      <c r="N21" s="5"/>
    </row>
    <row r="22" spans="1:14" s="66" customFormat="1" ht="23.1" customHeight="1" outlineLevel="1" x14ac:dyDescent="0.25">
      <c r="A22" s="27" t="s">
        <v>108</v>
      </c>
      <c r="B22" s="47"/>
      <c r="C22" s="27"/>
      <c r="D22" s="27"/>
      <c r="E22" s="47"/>
      <c r="F22" s="78">
        <v>-2878785912</v>
      </c>
      <c r="G22" s="78"/>
      <c r="H22" s="78">
        <v>-2480010216</v>
      </c>
      <c r="I22" s="42"/>
      <c r="J22" s="78">
        <v>-2878785912</v>
      </c>
      <c r="K22" s="78"/>
      <c r="L22" s="78">
        <v>-2480010216</v>
      </c>
      <c r="M22" s="47"/>
      <c r="N22" s="5"/>
    </row>
    <row r="23" spans="1:14" s="66" customFormat="1" ht="23.1" customHeight="1" outlineLevel="1" x14ac:dyDescent="0.25">
      <c r="A23" s="49" t="s">
        <v>134</v>
      </c>
      <c r="B23" s="47"/>
      <c r="C23" s="50"/>
      <c r="D23" s="50"/>
      <c r="E23" s="47"/>
      <c r="F23" s="79">
        <f>SUM(F10:F22)</f>
        <v>-44985777</v>
      </c>
      <c r="G23" s="78"/>
      <c r="H23" s="79">
        <f>SUM(H10:H22)</f>
        <v>227118045</v>
      </c>
      <c r="I23" s="42"/>
      <c r="J23" s="79">
        <f>SUM(J10:J22)</f>
        <v>-44985777</v>
      </c>
      <c r="K23" s="78"/>
      <c r="L23" s="79">
        <f>SUM(L10:L22)</f>
        <v>227118045</v>
      </c>
      <c r="M23" s="47"/>
      <c r="N23" s="5"/>
    </row>
    <row r="24" spans="1:14" s="66" customFormat="1" ht="23.1" customHeight="1" outlineLevel="1" x14ac:dyDescent="0.25">
      <c r="A24" s="9" t="s">
        <v>164</v>
      </c>
      <c r="B24" s="47"/>
      <c r="C24" s="50"/>
      <c r="D24" s="50"/>
      <c r="E24" s="47"/>
      <c r="F24" s="80"/>
      <c r="G24" s="80"/>
      <c r="H24" s="80"/>
      <c r="I24" s="42"/>
      <c r="J24" s="80"/>
      <c r="K24" s="80"/>
      <c r="L24" s="80"/>
      <c r="M24" s="47"/>
      <c r="N24" s="5"/>
    </row>
    <row r="25" spans="1:14" s="66" customFormat="1" ht="23.1" customHeight="1" outlineLevel="1" x14ac:dyDescent="0.25">
      <c r="A25" s="27" t="s">
        <v>92</v>
      </c>
      <c r="B25" s="47"/>
      <c r="C25" s="50"/>
      <c r="D25" s="50"/>
      <c r="E25" s="47"/>
      <c r="F25" s="78">
        <v>-18799396</v>
      </c>
      <c r="G25" s="78"/>
      <c r="H25" s="78">
        <v>-3484493</v>
      </c>
      <c r="I25" s="42"/>
      <c r="J25" s="78">
        <v>-18799396</v>
      </c>
      <c r="K25" s="78"/>
      <c r="L25" s="78">
        <v>-3484493</v>
      </c>
      <c r="M25" s="47"/>
      <c r="N25" s="5"/>
    </row>
    <row r="26" spans="1:14" s="66" customFormat="1" ht="23.1" customHeight="1" outlineLevel="1" x14ac:dyDescent="0.25">
      <c r="A26" s="63" t="s">
        <v>121</v>
      </c>
      <c r="B26" s="47"/>
      <c r="C26" s="50"/>
      <c r="D26" s="50"/>
      <c r="E26" s="47"/>
      <c r="F26" s="78">
        <v>-740460</v>
      </c>
      <c r="G26" s="78"/>
      <c r="H26" s="78">
        <v>-176498</v>
      </c>
      <c r="I26" s="42"/>
      <c r="J26" s="78">
        <v>-740460</v>
      </c>
      <c r="K26" s="78"/>
      <c r="L26" s="78">
        <v>-176498</v>
      </c>
      <c r="M26" s="47"/>
      <c r="N26" s="5"/>
    </row>
    <row r="27" spans="1:14" s="66" customFormat="1" ht="23.1" customHeight="1" outlineLevel="1" x14ac:dyDescent="0.25">
      <c r="A27" s="27" t="s">
        <v>91</v>
      </c>
      <c r="B27" s="10"/>
      <c r="C27" s="50"/>
      <c r="D27" s="50"/>
      <c r="E27" s="10"/>
      <c r="F27" s="78">
        <v>121974</v>
      </c>
      <c r="G27" s="78"/>
      <c r="H27" s="78">
        <v>937478</v>
      </c>
      <c r="I27" s="52"/>
      <c r="J27" s="78">
        <v>121974</v>
      </c>
      <c r="K27" s="78"/>
      <c r="L27" s="78">
        <v>937478</v>
      </c>
      <c r="M27" s="51"/>
      <c r="N27" s="5"/>
    </row>
    <row r="28" spans="1:14" s="66" customFormat="1" ht="23.1" customHeight="1" outlineLevel="1" x14ac:dyDescent="0.25">
      <c r="A28" s="53" t="s">
        <v>96</v>
      </c>
      <c r="B28" s="47"/>
      <c r="C28" s="50"/>
      <c r="D28" s="50"/>
      <c r="E28" s="47"/>
      <c r="F28" s="79">
        <f>SUM(F25:F27)</f>
        <v>-19417882</v>
      </c>
      <c r="G28" s="78"/>
      <c r="H28" s="79">
        <f>SUM(H25:H27)</f>
        <v>-2723513</v>
      </c>
      <c r="I28" s="42"/>
      <c r="J28" s="79">
        <f>SUM(J25:J27)</f>
        <v>-19417882</v>
      </c>
      <c r="K28" s="78"/>
      <c r="L28" s="79">
        <f>SUM(L25:L27)</f>
        <v>-2723513</v>
      </c>
      <c r="M28" s="47"/>
      <c r="N28" s="5"/>
    </row>
    <row r="29" spans="1:14" s="66" customFormat="1" ht="23.1" customHeight="1" outlineLevel="1" x14ac:dyDescent="0.25">
      <c r="A29" s="9" t="s">
        <v>165</v>
      </c>
      <c r="B29" s="47"/>
      <c r="C29" s="50"/>
      <c r="D29" s="50"/>
      <c r="E29" s="47"/>
      <c r="F29" s="83"/>
      <c r="G29" s="78"/>
      <c r="H29" s="83"/>
      <c r="I29" s="42"/>
      <c r="J29" s="83"/>
      <c r="K29" s="78"/>
      <c r="L29" s="83"/>
      <c r="M29" s="47"/>
      <c r="N29" s="5"/>
    </row>
    <row r="30" spans="1:14" s="66" customFormat="1" ht="23.1" customHeight="1" outlineLevel="1" x14ac:dyDescent="0.25">
      <c r="A30" s="27" t="s">
        <v>140</v>
      </c>
      <c r="B30" s="47"/>
      <c r="C30" s="50"/>
      <c r="D30" s="50"/>
      <c r="E30" s="47"/>
      <c r="F30" s="81">
        <v>8810</v>
      </c>
      <c r="G30" s="78"/>
      <c r="H30" s="81">
        <v>10500</v>
      </c>
      <c r="I30" s="42"/>
      <c r="J30" s="81">
        <v>8810</v>
      </c>
      <c r="K30" s="78"/>
      <c r="L30" s="81">
        <v>10500</v>
      </c>
      <c r="M30" s="47"/>
      <c r="N30" s="5"/>
    </row>
    <row r="31" spans="1:14" s="66" customFormat="1" ht="23.1" customHeight="1" outlineLevel="1" x14ac:dyDescent="0.25">
      <c r="A31" s="27" t="s">
        <v>109</v>
      </c>
      <c r="B31" s="47"/>
      <c r="C31" s="50"/>
      <c r="D31" s="50"/>
      <c r="E31" s="47"/>
      <c r="F31" s="81">
        <v>-11148936</v>
      </c>
      <c r="G31" s="81"/>
      <c r="H31" s="81">
        <v>-11358368</v>
      </c>
      <c r="I31" s="42"/>
      <c r="J31" s="81">
        <v>-11148936</v>
      </c>
      <c r="K31" s="81"/>
      <c r="L31" s="81">
        <v>-11358368</v>
      </c>
      <c r="M31" s="47"/>
      <c r="N31" s="5"/>
    </row>
    <row r="32" spans="1:14" s="66" customFormat="1" ht="23.1" customHeight="1" outlineLevel="1" x14ac:dyDescent="0.25">
      <c r="A32" s="27" t="s">
        <v>82</v>
      </c>
      <c r="B32" s="47"/>
      <c r="C32" s="50"/>
      <c r="D32" s="50"/>
      <c r="E32" s="47"/>
      <c r="F32" s="86">
        <v>-36000000</v>
      </c>
      <c r="G32" s="81"/>
      <c r="H32" s="86">
        <v>-52499500</v>
      </c>
      <c r="I32" s="42"/>
      <c r="J32" s="86">
        <v>-36000000</v>
      </c>
      <c r="K32" s="81"/>
      <c r="L32" s="86">
        <v>-52499500</v>
      </c>
      <c r="M32" s="47"/>
      <c r="N32" s="5"/>
    </row>
    <row r="33" spans="1:14" s="66" customFormat="1" ht="23.1" customHeight="1" outlineLevel="1" x14ac:dyDescent="0.25">
      <c r="A33" s="53" t="s">
        <v>73</v>
      </c>
      <c r="B33" s="47"/>
      <c r="C33" s="50"/>
      <c r="D33" s="50"/>
      <c r="E33" s="47"/>
      <c r="F33" s="86">
        <f>SUM(F30:F32)</f>
        <v>-47140126</v>
      </c>
      <c r="G33" s="78"/>
      <c r="H33" s="86">
        <f>SUM(H30:H32)</f>
        <v>-63847368</v>
      </c>
      <c r="I33" s="42"/>
      <c r="J33" s="86">
        <f>SUM(J30:J32)</f>
        <v>-47140126</v>
      </c>
      <c r="K33" s="78"/>
      <c r="L33" s="86">
        <f>SUM(L30:L32)</f>
        <v>-63847368</v>
      </c>
      <c r="M33" s="47"/>
      <c r="N33" s="5"/>
    </row>
    <row r="34" spans="1:14" s="66" customFormat="1" ht="23.1" customHeight="1" outlineLevel="1" x14ac:dyDescent="0.25">
      <c r="A34" s="9" t="s">
        <v>146</v>
      </c>
      <c r="B34" s="27"/>
      <c r="C34" s="27"/>
      <c r="D34" s="27"/>
      <c r="E34" s="27"/>
      <c r="F34" s="80">
        <f>+F28+F23+F33</f>
        <v>-111543785</v>
      </c>
      <c r="G34" s="80"/>
      <c r="H34" s="80">
        <f>+H28+H23+H33</f>
        <v>160547164</v>
      </c>
      <c r="I34" s="80"/>
      <c r="J34" s="80">
        <f>+J28+J23+J33</f>
        <v>-111543785</v>
      </c>
      <c r="K34" s="80"/>
      <c r="L34" s="80">
        <f>+L28+L23+L33</f>
        <v>160547164</v>
      </c>
      <c r="M34" s="10"/>
      <c r="N34" s="5"/>
    </row>
    <row r="35" spans="1:14" s="66" customFormat="1" ht="23.1" customHeight="1" outlineLevel="1" x14ac:dyDescent="0.25">
      <c r="A35" s="11" t="s">
        <v>102</v>
      </c>
      <c r="B35" s="27"/>
      <c r="C35" s="27"/>
      <c r="D35" s="27"/>
      <c r="E35" s="27"/>
      <c r="F35" s="80">
        <v>293466693</v>
      </c>
      <c r="G35" s="80"/>
      <c r="H35" s="80">
        <v>301851326</v>
      </c>
      <c r="I35" s="80"/>
      <c r="J35" s="80">
        <v>293466693</v>
      </c>
      <c r="K35" s="80"/>
      <c r="L35" s="80">
        <v>301851326</v>
      </c>
      <c r="M35" s="47"/>
      <c r="N35" s="5"/>
    </row>
    <row r="36" spans="1:14" s="66" customFormat="1" ht="23.1" customHeight="1" outlineLevel="1" x14ac:dyDescent="0.25">
      <c r="A36" s="11" t="s">
        <v>182</v>
      </c>
      <c r="B36" s="47"/>
      <c r="C36" s="50"/>
      <c r="D36" s="50"/>
      <c r="E36" s="47"/>
      <c r="F36" s="86">
        <v>8815</v>
      </c>
      <c r="G36" s="78"/>
      <c r="H36" s="86">
        <v>90640</v>
      </c>
      <c r="I36" s="42"/>
      <c r="J36" s="86">
        <v>8815</v>
      </c>
      <c r="K36" s="78"/>
      <c r="L36" s="86">
        <v>90640</v>
      </c>
      <c r="M36" s="47"/>
      <c r="N36" s="5"/>
    </row>
    <row r="37" spans="1:14" s="66" customFormat="1" ht="23.1" customHeight="1" outlineLevel="1" thickBot="1" x14ac:dyDescent="0.3">
      <c r="A37" s="9" t="s">
        <v>101</v>
      </c>
      <c r="B37" s="27"/>
      <c r="C37" s="27"/>
      <c r="D37" s="27"/>
      <c r="E37" s="27"/>
      <c r="F37" s="82">
        <f>SUM(F34:F36)</f>
        <v>181931723</v>
      </c>
      <c r="G37" s="80"/>
      <c r="H37" s="82">
        <f>SUM(H34:H36)</f>
        <v>462489130</v>
      </c>
      <c r="I37" s="80"/>
      <c r="J37" s="82">
        <f>SUM(J34:J36)</f>
        <v>181931723</v>
      </c>
      <c r="K37" s="80"/>
      <c r="L37" s="82">
        <f>SUM(L34:L36)</f>
        <v>462489130</v>
      </c>
      <c r="M37" s="47"/>
      <c r="N37" s="5"/>
    </row>
    <row r="38" spans="1:14" s="66" customFormat="1" ht="23.1" customHeight="1" outlineLevel="1" thickTop="1" x14ac:dyDescent="0.25">
      <c r="B38" s="27"/>
      <c r="C38" s="27"/>
      <c r="D38" s="27"/>
      <c r="E38" s="27"/>
      <c r="F38" s="80">
        <f>F37-bs!F11</f>
        <v>0</v>
      </c>
      <c r="G38" s="80"/>
      <c r="H38" s="80"/>
      <c r="I38" s="80"/>
      <c r="J38" s="80">
        <f>J37-bs!J11</f>
        <v>0</v>
      </c>
      <c r="K38" s="80"/>
      <c r="L38" s="80"/>
      <c r="M38" s="47"/>
      <c r="N38" s="5"/>
    </row>
    <row r="39" spans="1:14" ht="23.1" customHeight="1" x14ac:dyDescent="0.25">
      <c r="A39" s="19" t="s">
        <v>12</v>
      </c>
    </row>
  </sheetData>
  <mergeCells count="6">
    <mergeCell ref="A4:H4"/>
    <mergeCell ref="F5:H5"/>
    <mergeCell ref="J5:L5"/>
    <mergeCell ref="A9:E9"/>
    <mergeCell ref="A1:L1"/>
    <mergeCell ref="A2:H2"/>
  </mergeCells>
  <printOptions horizontalCentered="1"/>
  <pageMargins left="0.7" right="0.5" top="0.7" bottom="0" header="0.31496062992126" footer="0.31496062992126"/>
  <pageSetup paperSize="9" scale="71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49765</vt:lpwstr>
  </property>
  <property fmtid="{D5CDD505-2E9C-101B-9397-08002B2CF9AE}" pid="4" name="OptimizationTime">
    <vt:lpwstr>20231106_1353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sce-equity</vt:lpstr>
      <vt:lpstr>sce-com</vt:lpstr>
      <vt:lpstr>CF</vt:lpstr>
      <vt:lpstr>bs!Print_Area</vt:lpstr>
      <vt:lpstr>CF!Print_Area</vt:lpstr>
      <vt:lpstr>PL!Print_Area</vt:lpstr>
      <vt:lpstr>'sce-com'!Print_Area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Suphanee Saktrakul</cp:lastModifiedBy>
  <cp:lastPrinted>2023-11-01T13:20:28Z</cp:lastPrinted>
  <dcterms:created xsi:type="dcterms:W3CDTF">2011-05-02T09:20:31Z</dcterms:created>
  <dcterms:modified xsi:type="dcterms:W3CDTF">2023-11-06T06:36:07Z</dcterms:modified>
</cp:coreProperties>
</file>