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3\Q3'2023\Convert\"/>
    </mc:Choice>
  </mc:AlternateContent>
  <xr:revisionPtr revIDLastSave="0" documentId="13_ncr:1_{25C51C08-FCAB-415F-8657-68FB2D97CA06}" xr6:coauthVersionLast="47" xr6:coauthVersionMax="47" xr10:uidLastSave="{00000000-0000-0000-0000-000000000000}"/>
  <bookViews>
    <workbookView xWindow="-109" yWindow="-109" windowWidth="26301" windowHeight="14305" tabRatio="715" activeTab="4" xr2:uid="{00000000-000D-0000-FFFF-FFFF00000000}"/>
  </bookViews>
  <sheets>
    <sheet name="BS" sheetId="1" r:id="rId1"/>
    <sheet name="PL&amp;CF" sheetId="13" r:id="rId2"/>
    <sheet name="sce-equity" sheetId="10" r:id="rId3"/>
    <sheet name="sce-separate" sheetId="11" r:id="rId4"/>
    <sheet name="CF" sheetId="14" r:id="rId5"/>
  </sheets>
  <definedNames>
    <definedName name="_xlnm.Print_Area" localSheetId="0">BS!$A$1:$K$79</definedName>
    <definedName name="_xlnm.Print_Area" localSheetId="4">CF!$A$1:$L$43</definedName>
    <definedName name="_xlnm.Print_Area" localSheetId="1">'PL&amp;CF'!$A$1:$L$154</definedName>
    <definedName name="_xlnm.Print_Area" localSheetId="2">'sce-equity'!$A$1:$U$32</definedName>
    <definedName name="_xlnm.Print_Area" localSheetId="3">'sce-separate'!$A$1:$R$27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14" l="1"/>
  <c r="I33" i="14"/>
  <c r="G33" i="14"/>
  <c r="E33" i="14"/>
  <c r="K28" i="14"/>
  <c r="K34" i="14" s="1"/>
  <c r="K37" i="14" s="1"/>
  <c r="I28" i="14"/>
  <c r="I34" i="14" s="1"/>
  <c r="I37" i="14" s="1"/>
  <c r="G28" i="14"/>
  <c r="G34" i="14" s="1"/>
  <c r="G37" i="14" s="1"/>
  <c r="E28" i="14"/>
  <c r="E34" i="14" s="1"/>
  <c r="E37" i="14" s="1"/>
  <c r="K23" i="14"/>
  <c r="I23" i="14"/>
  <c r="G23" i="14"/>
  <c r="E23" i="14"/>
  <c r="G106" i="13" l="1"/>
  <c r="R12" i="11" l="1"/>
  <c r="S13" i="10"/>
  <c r="U13" i="10" s="1"/>
  <c r="K142" i="13"/>
  <c r="G142" i="13"/>
  <c r="K106" i="13"/>
  <c r="K86" i="13"/>
  <c r="K89" i="13" s="1"/>
  <c r="K96" i="13" s="1"/>
  <c r="G86" i="13"/>
  <c r="G89" i="13" s="1"/>
  <c r="G96" i="13" s="1"/>
  <c r="K66" i="13"/>
  <c r="G66" i="13"/>
  <c r="K32" i="13"/>
  <c r="K12" i="13"/>
  <c r="K15" i="13" s="1"/>
  <c r="K22" i="13" s="1"/>
  <c r="G32" i="13"/>
  <c r="G12" i="13"/>
  <c r="G15" i="13" s="1"/>
  <c r="G22" i="13" s="1"/>
  <c r="R19" i="11"/>
  <c r="S20" i="10"/>
  <c r="U20" i="10" s="1"/>
  <c r="K107" i="13" l="1"/>
  <c r="K109" i="13" s="1"/>
  <c r="K130" i="13" s="1"/>
  <c r="K144" i="13" s="1"/>
  <c r="G33" i="13"/>
  <c r="G35" i="13" s="1"/>
  <c r="G38" i="13" s="1"/>
  <c r="K33" i="13"/>
  <c r="K35" i="13" s="1"/>
  <c r="G107" i="13"/>
  <c r="G109" i="13" s="1"/>
  <c r="G54" i="13"/>
  <c r="G68" i="13" s="1"/>
  <c r="E24" i="10"/>
  <c r="K54" i="13" l="1"/>
  <c r="K68" i="13" s="1"/>
  <c r="K38" i="13"/>
  <c r="K112" i="13"/>
  <c r="G112" i="13"/>
  <c r="G130" i="13"/>
  <c r="G144" i="13" s="1"/>
  <c r="R11" i="11"/>
  <c r="R13" i="11"/>
  <c r="S12" i="10"/>
  <c r="U12" i="10" s="1"/>
  <c r="S16" i="10"/>
  <c r="S15" i="10"/>
  <c r="S14" i="10"/>
  <c r="U14" i="10" s="1"/>
  <c r="S17" i="10" l="1"/>
  <c r="N16" i="11"/>
  <c r="P16" i="11"/>
  <c r="L16" i="11"/>
  <c r="J16" i="11"/>
  <c r="H16" i="11"/>
  <c r="F16" i="11"/>
  <c r="L23" i="11"/>
  <c r="L24" i="11" s="1"/>
  <c r="J23" i="11"/>
  <c r="J24" i="11" s="1"/>
  <c r="H23" i="11"/>
  <c r="H24" i="11" s="1"/>
  <c r="F23" i="11"/>
  <c r="F24" i="11" s="1"/>
  <c r="K24" i="10"/>
  <c r="K25" i="10" s="1"/>
  <c r="I24" i="10"/>
  <c r="I25" i="10" s="1"/>
  <c r="G24" i="10"/>
  <c r="G25" i="10" s="1"/>
  <c r="E25" i="10"/>
  <c r="O17" i="10"/>
  <c r="G17" i="10"/>
  <c r="Q17" i="10"/>
  <c r="M17" i="10"/>
  <c r="K17" i="10"/>
  <c r="I17" i="10"/>
  <c r="E17" i="10"/>
  <c r="E66" i="13" l="1"/>
  <c r="E29" i="1" l="1"/>
  <c r="G71" i="1"/>
  <c r="R18" i="11" l="1"/>
  <c r="R14" i="11"/>
  <c r="S19" i="10"/>
  <c r="I66" i="13"/>
  <c r="I32" i="13"/>
  <c r="E32" i="13"/>
  <c r="I12" i="13"/>
  <c r="I15" i="13" s="1"/>
  <c r="I22" i="13" s="1"/>
  <c r="E12" i="13"/>
  <c r="E15" i="13" s="1"/>
  <c r="E22" i="13" s="1"/>
  <c r="U19" i="10" l="1"/>
  <c r="I33" i="13"/>
  <c r="I35" i="13" s="1"/>
  <c r="I38" i="13" s="1"/>
  <c r="E33" i="13"/>
  <c r="E35" i="13" s="1"/>
  <c r="E38" i="13" s="1"/>
  <c r="E54" i="13" l="1"/>
  <c r="E68" i="13" s="1"/>
  <c r="I54" i="13"/>
  <c r="I68" i="13" s="1"/>
  <c r="G29" i="1" l="1"/>
  <c r="U16" i="10"/>
  <c r="U15" i="10"/>
  <c r="K71" i="1"/>
  <c r="I71" i="1"/>
  <c r="E71" i="1"/>
  <c r="S22" i="10"/>
  <c r="S21" i="10"/>
  <c r="R20" i="11"/>
  <c r="R15" i="11"/>
  <c r="I142" i="13"/>
  <c r="E142" i="13"/>
  <c r="O24" i="10" s="1"/>
  <c r="I106" i="13"/>
  <c r="E106" i="13"/>
  <c r="I86" i="13"/>
  <c r="I89" i="13" s="1"/>
  <c r="I96" i="13" s="1"/>
  <c r="E86" i="13"/>
  <c r="E89" i="13" s="1"/>
  <c r="E96" i="13" s="1"/>
  <c r="H71" i="1"/>
  <c r="J71" i="1"/>
  <c r="K57" i="1"/>
  <c r="I57" i="1"/>
  <c r="G57" i="1"/>
  <c r="E57" i="1"/>
  <c r="K29" i="1"/>
  <c r="I29" i="1"/>
  <c r="U17" i="10" l="1"/>
  <c r="P23" i="11"/>
  <c r="P24" i="11" s="1"/>
  <c r="Q24" i="10"/>
  <c r="R16" i="11"/>
  <c r="U21" i="10"/>
  <c r="G72" i="1"/>
  <c r="G73" i="1" s="1"/>
  <c r="I107" i="13"/>
  <c r="I109" i="13" s="1"/>
  <c r="I112" i="13" s="1"/>
  <c r="I72" i="1"/>
  <c r="I73" i="1" s="1"/>
  <c r="K72" i="1"/>
  <c r="K73" i="1" s="1"/>
  <c r="E107" i="13"/>
  <c r="E109" i="13" s="1"/>
  <c r="E112" i="13" s="1"/>
  <c r="E72" i="1"/>
  <c r="E73" i="1" s="1"/>
  <c r="N23" i="11" l="1"/>
  <c r="N24" i="11" s="1"/>
  <c r="M24" i="10"/>
  <c r="M25" i="10" s="1"/>
  <c r="I130" i="13"/>
  <c r="I144" i="13" s="1"/>
  <c r="R22" i="11"/>
  <c r="S23" i="10"/>
  <c r="E130" i="13"/>
  <c r="E144" i="13" s="1"/>
  <c r="S24" i="10" l="1"/>
  <c r="S25" i="10" s="1"/>
  <c r="R21" i="11"/>
  <c r="R23" i="11" s="1"/>
  <c r="R24" i="11" s="1"/>
  <c r="U22" i="10"/>
  <c r="U23" i="10"/>
  <c r="U24" i="10" l="1"/>
  <c r="U25" i="10" s="1"/>
</calcChain>
</file>

<file path=xl/sharedStrings.xml><?xml version="1.0" encoding="utf-8"?>
<sst xmlns="http://schemas.openxmlformats.org/spreadsheetml/2006/main" count="340" uniqueCount="187">
  <si>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</si>
  <si>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</si>
  <si>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</si>
  <si>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</si>
  <si>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</si>
  <si>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</si>
  <si>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</si>
  <si>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</si>
  <si>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</si>
  <si>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</si>
  <si>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</si>
  <si>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</si>
  <si>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</si>
  <si>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</si>
  <si>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</si>
  <si>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</si>
  <si>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</si>
  <si>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</si>
  <si>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</si>
  <si>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</si>
  <si>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</si>
  <si>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</si>
  <si>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</si>
  <si>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</si>
  <si>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</si>
  <si>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</si>
  <si>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</si>
  <si>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</si>
  <si>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</si>
  <si>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</si>
  <si>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</si>
  <si>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</si>
  <si>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</si>
  <si>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</si>
  <si>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</si>
  <si>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</si>
  <si>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</si>
  <si>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</si>
  <si>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</si>
  <si>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</si>
  <si>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</si>
  <si>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</si>
  <si>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</si>
  <si>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</si>
  <si>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</si>
  <si>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</si>
  <si>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</si>
  <si>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</si>
  <si>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</si>
  <si>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</si>
  <si>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</si>
  <si>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</si>
  <si>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</si>
  <si>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</si>
  <si>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</si>
  <si>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</si>
  <si>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</si>
  <si>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</si>
  <si>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</si>
  <si>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</si>
  <si>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</si>
  <si>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</si>
  <si>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</si>
  <si>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</si>
  <si>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</si>
  <si>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</si>
  <si>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</si>
  <si>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</si>
  <si>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</si>
  <si>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</si>
  <si>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</si>
  <si>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</si>
  <si>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</si>
  <si>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</si>
  <si>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</si>
  <si>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</si>
  <si>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</si>
  <si>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</si>
  <si>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</si>
  <si>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</si>
  <si>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</si>
  <si>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</si>
  <si>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</si>
  <si>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</si>
  <si>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</si>
  <si>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</si>
  <si>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</si>
  <si>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</si>
  <si>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</si>
  <si>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</si>
  <si>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Disposals of property, building and equipment</t>
  </si>
  <si>
    <t>Dividend paid</t>
  </si>
  <si>
    <t>Statements of cash flows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</si>
  <si>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</si>
  <si>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</si>
  <si>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</si>
  <si>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</si>
  <si>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</si>
  <si>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</si>
  <si>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</si>
  <si>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</si>
  <si>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</si>
  <si>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</si>
  <si>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</si>
  <si>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Loss for the period</t>
  </si>
  <si>
    <t>4</t>
  </si>
  <si>
    <t>5</t>
  </si>
  <si>
    <t>Right-of-use assets</t>
  </si>
  <si>
    <t>Lease liabilities</t>
  </si>
  <si>
    <t>Investments income</t>
  </si>
  <si>
    <t>Financial costs</t>
  </si>
  <si>
    <t>Earnings (loss) per share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</si>
  <si>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</si>
  <si>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</si>
  <si>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</si>
  <si>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</si>
  <si>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</si>
  <si>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</si>
  <si>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</si>
  <si>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</si>
  <si>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 xml:space="preserve">   Loans and interest receivables</t>
  </si>
  <si>
    <t>(Unaudited but reviewed)</t>
  </si>
  <si>
    <t>in securities</t>
  </si>
  <si>
    <t>in value of investments</t>
  </si>
  <si>
    <t>Statements of changes in equity (Continued)</t>
  </si>
  <si>
    <t>Purchases of intangible assets</t>
  </si>
  <si>
    <t>Profit for the period</t>
  </si>
  <si>
    <t>Profit (loss) for the period</t>
  </si>
  <si>
    <t xml:space="preserve">   profit and loss in subsequent periods - net of tax</t>
  </si>
  <si>
    <t>3</t>
  </si>
  <si>
    <t>8.1</t>
  </si>
  <si>
    <t>Less: Unearned premium reserves increase</t>
  </si>
  <si>
    <t xml:space="preserve">   from prior period</t>
  </si>
  <si>
    <t>Income tax expenses</t>
  </si>
  <si>
    <t>Profit on investments</t>
  </si>
  <si>
    <t>Fair value loss</t>
  </si>
  <si>
    <t>Total comprehensive income (loss) for the period</t>
  </si>
  <si>
    <t>Other comprehensive loss for the period</t>
  </si>
  <si>
    <t>Balance as at 1 January 2022</t>
  </si>
  <si>
    <t>10</t>
  </si>
  <si>
    <t>11</t>
  </si>
  <si>
    <t>7.1</t>
  </si>
  <si>
    <t>8.2</t>
  </si>
  <si>
    <t xml:space="preserve">   Registered, Issued and paid up</t>
  </si>
  <si>
    <t xml:space="preserve">         of Baht 10 each)</t>
  </si>
  <si>
    <t>Cash paid for reinsurance</t>
  </si>
  <si>
    <t>Cash received from share capital issuance</t>
  </si>
  <si>
    <t>Net increase (decrease) in cash and cash equivalents</t>
  </si>
  <si>
    <t xml:space="preserve">Increase in share capital </t>
  </si>
  <si>
    <t>Income tax revenue (expense)</t>
  </si>
  <si>
    <t>Expected credit losses</t>
  </si>
  <si>
    <t>Balance as at 1 January 2023</t>
  </si>
  <si>
    <t xml:space="preserve">         (31 December 2022: 36,000,000 ordinary shares </t>
  </si>
  <si>
    <t>6.1</t>
  </si>
  <si>
    <t>9</t>
  </si>
  <si>
    <t>7.2</t>
  </si>
  <si>
    <t>2</t>
  </si>
  <si>
    <t xml:space="preserve">      37,000,000 ordinary shares of Baht 10 each</t>
  </si>
  <si>
    <t>Share of profit from investments in associate</t>
  </si>
  <si>
    <t xml:space="preserve">   profit and loss in subsequent periods:</t>
  </si>
  <si>
    <t>Loss of exchange on translation of</t>
  </si>
  <si>
    <t xml:space="preserve">   financial statements in foreign currency</t>
  </si>
  <si>
    <t xml:space="preserve">   investments which are measured at fair </t>
  </si>
  <si>
    <t xml:space="preserve">   value through other comprehensive income</t>
  </si>
  <si>
    <t>Add (less): Income tax effect</t>
  </si>
  <si>
    <t>Basic earnings per share</t>
  </si>
  <si>
    <t>Cash flows from operating activities</t>
  </si>
  <si>
    <t>Cash flows from investing activities</t>
  </si>
  <si>
    <t>Net cash provided by (used in) operating activities</t>
  </si>
  <si>
    <t>Cash flows from financing activities</t>
  </si>
  <si>
    <t>13</t>
  </si>
  <si>
    <t>For the nine-month period ended 30 September 2023</t>
  </si>
  <si>
    <t>Balance as at 30 September 2022</t>
  </si>
  <si>
    <t>Balance as at 30 September 2023</t>
  </si>
  <si>
    <t>For the three-month period ended 30 September 2023</t>
  </si>
  <si>
    <t>As at 30 September 2023</t>
  </si>
  <si>
    <t>30 September</t>
  </si>
  <si>
    <t>Other expenses</t>
  </si>
  <si>
    <t>Add (less): Unearned premium reserves (increase) decrease</t>
  </si>
  <si>
    <t>Other income (reversal)</t>
  </si>
  <si>
    <t>Expected credit loss (reversal)</t>
  </si>
  <si>
    <t>Profit before income tax expenses</t>
  </si>
  <si>
    <t>Earnings per share</t>
  </si>
  <si>
    <t xml:space="preserve">Loss on changes in value of available-for-sale </t>
  </si>
  <si>
    <t>Add: Income tax effect</t>
  </si>
  <si>
    <t>Add: Decrease (increase) in allowance for expected credit loss</t>
  </si>
  <si>
    <t>Profit (loss)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</si>
</sst>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50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center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4" fillId="0" borderId="0" xfId="11" quotePrefix="1" applyNumberFormat="1" applyFont="1" applyFill="1" applyAlignment="1">
      <alignment horizontal="center" vertical="center"/>
    </xf>
    <xf numFmtId="41" fontId="4" fillId="0" borderId="0" xfId="11" applyNumberFormat="1" applyFont="1" applyFill="1" applyAlignment="1">
      <alignment vertical="center"/>
    </xf>
    <xf numFmtId="41" fontId="4" fillId="0" borderId="0" xfId="11" quotePrefix="1" applyNumberFormat="1" applyFont="1" applyFill="1" applyAlignment="1">
      <alignment horizontal="right" vertical="center"/>
    </xf>
    <xf numFmtId="41" fontId="4" fillId="0" borderId="0" xfId="11" applyNumberFormat="1" applyFont="1" applyFill="1" applyAlignment="1">
      <alignment horizontal="center" vertical="center"/>
    </xf>
    <xf numFmtId="41" fontId="4" fillId="0" borderId="2" xfId="1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</cellXfs>
  <cellStyles count="13">
    <cellStyle name="Comma" xfId="1" builtinId="3"/>
    <cellStyle name="Comma 2" xfId="2" xr:uid="{00000000-0005-0000-0000-000001000000}"/>
    <cellStyle name="Comma 2 12" xfId="11" xr:uid="{B0611509-B29C-4943-8F43-016D03313DB1}"/>
    <cellStyle name="Comma 2 13" xfId="12" xr:uid="{4282F180-7519-4E88-9277-8C195D57823A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showGridLines="0" view="pageBreakPreview" zoomScale="85" zoomScaleNormal="70" zoomScaleSheetLayoutView="85" workbookViewId="0">
      <selection activeCell="A86" sqref="A86"/>
    </sheetView>
  </sheetViews>
  <sheetFormatPr defaultColWidth="9.125" defaultRowHeight="23.1" customHeight="1" x14ac:dyDescent="0.55000000000000004"/>
  <cols>
    <col min="1" max="1" width="53.25" style="54" customWidth="1"/>
    <col min="2" max="2" width="1.125" style="34" customWidth="1"/>
    <col min="3" max="3" width="7.875" style="34" customWidth="1"/>
    <col min="4" max="4" width="0.875" style="34" customWidth="1"/>
    <col min="5" max="5" width="17" style="34" customWidth="1"/>
    <col min="6" max="6" width="0.875" style="34" customWidth="1"/>
    <col min="7" max="7" width="17" style="14" customWidth="1"/>
    <col min="8" max="8" width="0.875" style="39" customWidth="1"/>
    <col min="9" max="9" width="17" style="14" customWidth="1"/>
    <col min="10" max="10" width="0.875" style="14" customWidth="1"/>
    <col min="11" max="11" width="17" style="14" customWidth="1"/>
    <col min="12" max="16384" width="9.125" style="13"/>
  </cols>
  <sheetData>
    <row r="1" spans="1:11" s="12" customFormat="1" ht="23.1" customHeight="1" x14ac:dyDescent="0.55000000000000004">
      <c r="A1" s="133" t="s">
        <v>43</v>
      </c>
      <c r="B1" s="133"/>
      <c r="C1" s="133"/>
      <c r="D1" s="133"/>
      <c r="E1" s="133"/>
      <c r="F1" s="133"/>
      <c r="G1" s="133"/>
      <c r="H1" s="43"/>
    </row>
    <row r="2" spans="1:11" ht="23.1" customHeight="1" x14ac:dyDescent="0.55000000000000004">
      <c r="A2" s="133" t="s">
        <v>65</v>
      </c>
      <c r="B2" s="133"/>
      <c r="C2" s="133"/>
      <c r="D2" s="133"/>
      <c r="E2" s="133"/>
      <c r="F2" s="133"/>
      <c r="G2" s="133"/>
      <c r="H2" s="25"/>
      <c r="I2" s="13"/>
      <c r="J2" s="13"/>
      <c r="K2" s="13"/>
    </row>
    <row r="3" spans="1:11" s="12" customFormat="1" ht="23.1" customHeight="1" x14ac:dyDescent="0.55000000000000004">
      <c r="A3" s="133" t="s">
        <v>175</v>
      </c>
      <c r="B3" s="133"/>
      <c r="C3" s="133"/>
      <c r="D3" s="133"/>
      <c r="E3" s="133"/>
      <c r="F3" s="133"/>
      <c r="G3" s="133"/>
      <c r="H3" s="43"/>
    </row>
    <row r="4" spans="1:11" ht="23.1" customHeight="1" x14ac:dyDescent="0.55000000000000004">
      <c r="A4" s="13"/>
      <c r="B4" s="13"/>
      <c r="F4" s="13"/>
      <c r="H4" s="25"/>
      <c r="I4" s="13"/>
      <c r="K4" s="68" t="s">
        <v>3</v>
      </c>
    </row>
    <row r="5" spans="1:11" ht="23.1" customHeight="1" x14ac:dyDescent="0.55000000000000004">
      <c r="A5" s="13"/>
      <c r="B5" s="13"/>
      <c r="E5" s="135" t="s">
        <v>99</v>
      </c>
      <c r="F5" s="135"/>
      <c r="G5" s="135"/>
      <c r="H5" s="25"/>
      <c r="I5" s="13"/>
    </row>
    <row r="6" spans="1:11" ht="23.1" customHeight="1" x14ac:dyDescent="0.55000000000000004">
      <c r="A6" s="13"/>
      <c r="B6" s="13"/>
      <c r="E6" s="134" t="s">
        <v>98</v>
      </c>
      <c r="F6" s="134"/>
      <c r="G6" s="134"/>
      <c r="H6" s="65"/>
      <c r="I6" s="134" t="s">
        <v>1</v>
      </c>
      <c r="J6" s="134"/>
      <c r="K6" s="134"/>
    </row>
    <row r="7" spans="1:11" ht="23.1" customHeight="1" x14ac:dyDescent="0.55000000000000004">
      <c r="A7" s="13"/>
      <c r="B7" s="13"/>
      <c r="E7" s="128" t="s">
        <v>176</v>
      </c>
      <c r="F7" s="13"/>
      <c r="G7" s="74" t="s">
        <v>70</v>
      </c>
      <c r="H7" s="74"/>
      <c r="I7" s="128" t="s">
        <v>176</v>
      </c>
      <c r="J7" s="13"/>
      <c r="K7" s="74" t="s">
        <v>70</v>
      </c>
    </row>
    <row r="8" spans="1:11" ht="23.1" customHeight="1" x14ac:dyDescent="0.55000000000000004">
      <c r="A8" s="13"/>
      <c r="B8" s="15"/>
      <c r="C8" s="62" t="s">
        <v>30</v>
      </c>
      <c r="D8" s="39"/>
      <c r="E8" s="67">
        <v>2023</v>
      </c>
      <c r="F8" s="25"/>
      <c r="G8" s="67">
        <v>2022</v>
      </c>
      <c r="H8" s="74"/>
      <c r="I8" s="67">
        <v>2023</v>
      </c>
      <c r="J8" s="25"/>
      <c r="K8" s="67">
        <v>2022</v>
      </c>
    </row>
    <row r="9" spans="1:11" ht="23.1" customHeight="1" x14ac:dyDescent="0.55000000000000004">
      <c r="A9" s="13"/>
      <c r="B9" s="15"/>
      <c r="C9" s="39"/>
      <c r="D9" s="39"/>
      <c r="E9" s="74" t="s">
        <v>117</v>
      </c>
      <c r="F9" s="25"/>
      <c r="G9" s="74" t="s">
        <v>119</v>
      </c>
      <c r="H9" s="74"/>
      <c r="I9" s="74" t="s">
        <v>117</v>
      </c>
      <c r="J9" s="25"/>
      <c r="K9" s="74" t="s">
        <v>119</v>
      </c>
    </row>
    <row r="10" spans="1:11" ht="23.1" customHeight="1" x14ac:dyDescent="0.55000000000000004">
      <c r="A10" s="13"/>
      <c r="B10" s="15"/>
      <c r="C10" s="39"/>
      <c r="D10" s="39"/>
      <c r="E10" s="74" t="s">
        <v>118</v>
      </c>
      <c r="F10" s="25"/>
      <c r="G10" s="74"/>
      <c r="H10" s="74"/>
      <c r="I10" s="74" t="s">
        <v>118</v>
      </c>
      <c r="J10" s="25"/>
      <c r="K10" s="74"/>
    </row>
    <row r="11" spans="1:11" ht="23.1" customHeight="1" x14ac:dyDescent="0.55000000000000004">
      <c r="A11" s="2" t="s">
        <v>4</v>
      </c>
      <c r="B11" s="13"/>
      <c r="F11" s="13"/>
      <c r="G11" s="16"/>
      <c r="H11" s="25"/>
      <c r="I11" s="16"/>
      <c r="J11" s="16"/>
      <c r="K11" s="16"/>
    </row>
    <row r="12" spans="1:11" ht="23.1" customHeight="1" x14ac:dyDescent="0.55000000000000004">
      <c r="A12" s="6" t="s">
        <v>73</v>
      </c>
      <c r="B12" s="17"/>
      <c r="C12" s="36" t="s">
        <v>156</v>
      </c>
      <c r="D12" s="36"/>
      <c r="E12" s="19">
        <v>181931723</v>
      </c>
      <c r="F12" s="22"/>
      <c r="G12" s="95">
        <v>293466693</v>
      </c>
      <c r="H12" s="19"/>
      <c r="I12" s="19">
        <v>181931723</v>
      </c>
      <c r="J12" s="76"/>
      <c r="K12" s="95">
        <v>293466693</v>
      </c>
    </row>
    <row r="13" spans="1:11" ht="23.1" customHeight="1" x14ac:dyDescent="0.55000000000000004">
      <c r="A13" s="6" t="s">
        <v>55</v>
      </c>
      <c r="B13" s="17"/>
      <c r="C13" s="36" t="s">
        <v>129</v>
      </c>
      <c r="D13" s="36"/>
      <c r="E13" s="19">
        <v>409794286</v>
      </c>
      <c r="F13" s="22"/>
      <c r="G13" s="95">
        <v>557809721</v>
      </c>
      <c r="H13" s="19"/>
      <c r="I13" s="19">
        <v>409794286</v>
      </c>
      <c r="J13" s="76"/>
      <c r="K13" s="95">
        <v>557809721</v>
      </c>
    </row>
    <row r="14" spans="1:11" ht="23.1" customHeight="1" x14ac:dyDescent="0.55000000000000004">
      <c r="A14" s="6" t="s">
        <v>5</v>
      </c>
      <c r="B14" s="17"/>
      <c r="C14" s="36"/>
      <c r="D14" s="36"/>
      <c r="E14" s="19">
        <v>9616102</v>
      </c>
      <c r="F14" s="22"/>
      <c r="G14" s="95">
        <v>6187364</v>
      </c>
      <c r="H14" s="19"/>
      <c r="I14" s="19">
        <v>9616102</v>
      </c>
      <c r="J14" s="76"/>
      <c r="K14" s="95">
        <v>6187364</v>
      </c>
    </row>
    <row r="15" spans="1:11" ht="23.1" customHeight="1" x14ac:dyDescent="0.55000000000000004">
      <c r="A15" s="6" t="s">
        <v>54</v>
      </c>
      <c r="B15" s="17"/>
      <c r="C15" s="36" t="s">
        <v>105</v>
      </c>
      <c r="D15" s="36"/>
      <c r="E15" s="19">
        <v>518826528</v>
      </c>
      <c r="F15" s="22"/>
      <c r="G15" s="95">
        <v>663462167</v>
      </c>
      <c r="H15" s="19"/>
      <c r="I15" s="19">
        <v>518826528</v>
      </c>
      <c r="J15" s="76"/>
      <c r="K15" s="95">
        <v>663462167</v>
      </c>
    </row>
    <row r="16" spans="1:11" ht="23.1" customHeight="1" x14ac:dyDescent="0.55000000000000004">
      <c r="A16" s="6" t="s">
        <v>77</v>
      </c>
      <c r="B16" s="17"/>
      <c r="C16" s="36" t="s">
        <v>106</v>
      </c>
      <c r="D16" s="36"/>
      <c r="E16" s="19">
        <v>445304905</v>
      </c>
      <c r="F16" s="22"/>
      <c r="G16" s="95">
        <v>395973799</v>
      </c>
      <c r="H16" s="19"/>
      <c r="I16" s="19">
        <v>445304905</v>
      </c>
      <c r="J16" s="76"/>
      <c r="K16" s="95">
        <v>395973799</v>
      </c>
    </row>
    <row r="17" spans="1:11" ht="23.1" customHeight="1" x14ac:dyDescent="0.55000000000000004">
      <c r="A17" s="6" t="s">
        <v>58</v>
      </c>
      <c r="B17" s="17"/>
      <c r="C17" s="36"/>
      <c r="D17" s="36"/>
      <c r="E17" s="19"/>
      <c r="F17" s="22"/>
      <c r="G17" s="95"/>
      <c r="H17" s="76"/>
      <c r="I17" s="19"/>
      <c r="J17" s="19"/>
      <c r="K17" s="95"/>
    </row>
    <row r="18" spans="1:11" ht="23.1" customHeight="1" x14ac:dyDescent="0.55000000000000004">
      <c r="A18" s="6" t="s">
        <v>6</v>
      </c>
      <c r="B18" s="17"/>
      <c r="C18" s="36" t="s">
        <v>153</v>
      </c>
      <c r="D18" s="36"/>
      <c r="E18" s="19">
        <v>3717652625</v>
      </c>
      <c r="F18" s="22"/>
      <c r="G18" s="95">
        <v>3419999695</v>
      </c>
      <c r="H18" s="76"/>
      <c r="I18" s="19">
        <v>3717652625</v>
      </c>
      <c r="J18" s="19"/>
      <c r="K18" s="95">
        <v>3419999695</v>
      </c>
    </row>
    <row r="19" spans="1:11" ht="23.1" customHeight="1" x14ac:dyDescent="0.55000000000000004">
      <c r="A19" s="6" t="s">
        <v>120</v>
      </c>
      <c r="B19" s="17"/>
      <c r="C19" s="36"/>
      <c r="D19" s="36"/>
      <c r="E19" s="19">
        <v>611315</v>
      </c>
      <c r="F19" s="22"/>
      <c r="G19" s="95">
        <v>686989</v>
      </c>
      <c r="H19" s="76"/>
      <c r="I19" s="19">
        <v>611315</v>
      </c>
      <c r="J19" s="19"/>
      <c r="K19" s="95">
        <v>686989</v>
      </c>
    </row>
    <row r="20" spans="1:11" ht="23.1" customHeight="1" x14ac:dyDescent="0.55000000000000004">
      <c r="A20" s="1" t="s">
        <v>97</v>
      </c>
      <c r="B20" s="17"/>
      <c r="C20" s="36" t="s">
        <v>141</v>
      </c>
      <c r="D20" s="36"/>
      <c r="E20" s="19">
        <v>19035821</v>
      </c>
      <c r="F20" s="22"/>
      <c r="G20" s="95">
        <v>21149002</v>
      </c>
      <c r="H20" s="76"/>
      <c r="I20" s="19">
        <v>33337976</v>
      </c>
      <c r="J20" s="19"/>
      <c r="K20" s="95">
        <v>33337976</v>
      </c>
    </row>
    <row r="21" spans="1:11" ht="23.1" customHeight="1" x14ac:dyDescent="0.55000000000000004">
      <c r="A21" s="6" t="s">
        <v>56</v>
      </c>
      <c r="B21" s="17"/>
      <c r="C21" s="36"/>
      <c r="D21" s="36"/>
      <c r="E21" s="19">
        <v>344102887</v>
      </c>
      <c r="F21" s="22"/>
      <c r="G21" s="95">
        <v>337559369</v>
      </c>
      <c r="H21" s="76"/>
      <c r="I21" s="19">
        <v>344102887</v>
      </c>
      <c r="J21" s="19"/>
      <c r="K21" s="95">
        <v>337559369</v>
      </c>
    </row>
    <row r="22" spans="1:11" ht="23.1" customHeight="1" x14ac:dyDescent="0.55000000000000004">
      <c r="A22" s="6" t="s">
        <v>107</v>
      </c>
      <c r="B22" s="17"/>
      <c r="C22" s="36"/>
      <c r="D22" s="36"/>
      <c r="E22" s="96">
        <v>28071631</v>
      </c>
      <c r="F22" s="22"/>
      <c r="G22" s="96">
        <v>28215001</v>
      </c>
      <c r="H22" s="76"/>
      <c r="I22" s="96">
        <v>28071631</v>
      </c>
      <c r="J22" s="96"/>
      <c r="K22" s="96">
        <v>28215001</v>
      </c>
    </row>
    <row r="23" spans="1:11" ht="23.1" customHeight="1" x14ac:dyDescent="0.55000000000000004">
      <c r="A23" s="6" t="s">
        <v>57</v>
      </c>
      <c r="B23" s="17"/>
      <c r="C23" s="36"/>
      <c r="D23" s="36"/>
      <c r="E23" s="19">
        <v>14170577</v>
      </c>
      <c r="F23" s="22"/>
      <c r="G23" s="95">
        <v>16543913</v>
      </c>
      <c r="H23" s="76"/>
      <c r="I23" s="19">
        <v>14170577</v>
      </c>
      <c r="J23" s="19"/>
      <c r="K23" s="95">
        <v>16543913</v>
      </c>
    </row>
    <row r="24" spans="1:11" ht="23.1" customHeight="1" x14ac:dyDescent="0.55000000000000004">
      <c r="A24" s="6" t="s">
        <v>44</v>
      </c>
      <c r="B24" s="17"/>
      <c r="C24" s="36" t="s">
        <v>130</v>
      </c>
      <c r="D24" s="36"/>
      <c r="E24" s="19">
        <v>282925239</v>
      </c>
      <c r="F24" s="22"/>
      <c r="G24" s="95">
        <v>242352174</v>
      </c>
      <c r="H24" s="76"/>
      <c r="I24" s="19">
        <v>280064810</v>
      </c>
      <c r="J24" s="19"/>
      <c r="K24" s="95">
        <v>239914380</v>
      </c>
    </row>
    <row r="25" spans="1:11" ht="23.1" customHeight="1" x14ac:dyDescent="0.55000000000000004">
      <c r="A25" s="1" t="s">
        <v>7</v>
      </c>
      <c r="B25" s="17"/>
      <c r="C25" s="36"/>
      <c r="D25" s="36"/>
      <c r="E25" s="19"/>
      <c r="F25" s="22"/>
      <c r="G25" s="95"/>
      <c r="H25" s="76"/>
      <c r="I25" s="19"/>
      <c r="J25" s="19"/>
      <c r="K25" s="95"/>
    </row>
    <row r="26" spans="1:11" ht="23.1" customHeight="1" x14ac:dyDescent="0.55000000000000004">
      <c r="A26" s="1" t="s">
        <v>62</v>
      </c>
      <c r="B26" s="17"/>
      <c r="C26" s="36"/>
      <c r="D26" s="36"/>
      <c r="E26" s="19">
        <v>128574996</v>
      </c>
      <c r="F26" s="22"/>
      <c r="G26" s="95">
        <v>107569537</v>
      </c>
      <c r="H26" s="76"/>
      <c r="I26" s="19">
        <v>128574996</v>
      </c>
      <c r="J26" s="19"/>
      <c r="K26" s="95">
        <v>107569537</v>
      </c>
    </row>
    <row r="27" spans="1:11" ht="23.1" customHeight="1" x14ac:dyDescent="0.55000000000000004">
      <c r="A27" s="1" t="s">
        <v>76</v>
      </c>
      <c r="B27" s="17"/>
      <c r="C27" s="36"/>
      <c r="D27" s="36"/>
      <c r="E27" s="19">
        <v>45776428</v>
      </c>
      <c r="F27" s="22"/>
      <c r="G27" s="95">
        <v>80210983</v>
      </c>
      <c r="H27" s="76"/>
      <c r="I27" s="19">
        <v>45776428</v>
      </c>
      <c r="J27" s="19"/>
      <c r="K27" s="95">
        <v>80210983</v>
      </c>
    </row>
    <row r="28" spans="1:11" ht="23.1" customHeight="1" x14ac:dyDescent="0.55000000000000004">
      <c r="A28" s="1" t="s">
        <v>8</v>
      </c>
      <c r="B28" s="17"/>
      <c r="C28" s="36"/>
      <c r="D28" s="36"/>
      <c r="E28" s="19">
        <v>121541448</v>
      </c>
      <c r="F28" s="22"/>
      <c r="G28" s="95">
        <v>109448535</v>
      </c>
      <c r="H28" s="76"/>
      <c r="I28" s="19">
        <v>121541448</v>
      </c>
      <c r="J28" s="19"/>
      <c r="K28" s="95">
        <v>109448535</v>
      </c>
    </row>
    <row r="29" spans="1:11" ht="23.1" customHeight="1" thickBot="1" x14ac:dyDescent="0.6">
      <c r="A29" s="3" t="s">
        <v>9</v>
      </c>
      <c r="B29" s="13"/>
      <c r="C29" s="64"/>
      <c r="D29" s="64"/>
      <c r="E29" s="82">
        <f>SUM(E12:E28)</f>
        <v>6267936511</v>
      </c>
      <c r="F29" s="22"/>
      <c r="G29" s="82">
        <f>SUM(G12:G28)</f>
        <v>6280634942</v>
      </c>
      <c r="H29" s="55"/>
      <c r="I29" s="82">
        <f>SUM(I12:I28)</f>
        <v>6279378237</v>
      </c>
      <c r="J29" s="19"/>
      <c r="K29" s="82">
        <f>SUM(K12:K28)</f>
        <v>6290386122</v>
      </c>
    </row>
    <row r="30" spans="1:11" ht="23.1" customHeight="1" thickTop="1" x14ac:dyDescent="0.55000000000000004">
      <c r="A30" s="13"/>
      <c r="B30" s="13"/>
      <c r="F30" s="13"/>
      <c r="H30" s="25"/>
    </row>
    <row r="31" spans="1:11" ht="23.1" customHeight="1" x14ac:dyDescent="0.55000000000000004">
      <c r="A31" s="1" t="s">
        <v>10</v>
      </c>
      <c r="B31" s="13"/>
      <c r="F31" s="13"/>
      <c r="H31" s="25"/>
    </row>
    <row r="32" spans="1:11" ht="23.1" customHeight="1" x14ac:dyDescent="0.55000000000000004">
      <c r="A32" s="1"/>
      <c r="B32" s="13"/>
      <c r="F32" s="13"/>
      <c r="H32" s="25"/>
    </row>
    <row r="33" spans="1:11" ht="23.1" customHeight="1" x14ac:dyDescent="0.55000000000000004">
      <c r="A33" s="1"/>
      <c r="B33" s="13"/>
      <c r="F33" s="13"/>
      <c r="H33" s="25"/>
    </row>
    <row r="34" spans="1:11" ht="23.1" customHeight="1" x14ac:dyDescent="0.55000000000000004">
      <c r="A34" s="1"/>
      <c r="B34" s="13"/>
      <c r="F34" s="13"/>
      <c r="H34" s="25"/>
    </row>
    <row r="35" spans="1:11" ht="23.1" customHeight="1" x14ac:dyDescent="0.55000000000000004">
      <c r="A35" s="1"/>
      <c r="B35" s="13"/>
      <c r="F35" s="13"/>
      <c r="H35" s="25"/>
    </row>
    <row r="36" spans="1:11" s="12" customFormat="1" ht="21.9" customHeight="1" x14ac:dyDescent="0.55000000000000004">
      <c r="A36" s="133" t="s">
        <v>43</v>
      </c>
      <c r="B36" s="133"/>
      <c r="C36" s="133"/>
      <c r="D36" s="133"/>
      <c r="E36" s="133"/>
      <c r="F36" s="133"/>
      <c r="G36" s="133"/>
      <c r="H36" s="43"/>
    </row>
    <row r="37" spans="1:11" ht="21.9" customHeight="1" x14ac:dyDescent="0.55000000000000004">
      <c r="A37" s="133" t="s">
        <v>66</v>
      </c>
      <c r="B37" s="133"/>
      <c r="C37" s="133"/>
      <c r="D37" s="133"/>
      <c r="E37" s="133"/>
      <c r="F37" s="133"/>
      <c r="G37" s="133"/>
      <c r="H37" s="25"/>
      <c r="I37" s="13"/>
      <c r="J37" s="13"/>
      <c r="K37" s="13"/>
    </row>
    <row r="38" spans="1:11" s="125" customFormat="1" ht="23.1" customHeight="1" x14ac:dyDescent="0.55000000000000004">
      <c r="A38" s="133" t="s">
        <v>175</v>
      </c>
      <c r="B38" s="133"/>
      <c r="C38" s="133"/>
      <c r="D38" s="133"/>
      <c r="E38" s="133"/>
      <c r="F38" s="133"/>
      <c r="G38" s="133"/>
      <c r="H38" s="43"/>
    </row>
    <row r="39" spans="1:11" ht="23.1" customHeight="1" x14ac:dyDescent="0.55000000000000004">
      <c r="A39" s="13"/>
      <c r="B39" s="13"/>
      <c r="F39" s="13"/>
      <c r="H39" s="25"/>
      <c r="I39" s="13"/>
      <c r="K39" s="68" t="s">
        <v>3</v>
      </c>
    </row>
    <row r="40" spans="1:11" ht="23.1" customHeight="1" x14ac:dyDescent="0.55000000000000004">
      <c r="A40" s="13"/>
      <c r="B40" s="13"/>
      <c r="E40" s="135" t="s">
        <v>99</v>
      </c>
      <c r="F40" s="135"/>
      <c r="G40" s="135"/>
      <c r="H40" s="25"/>
      <c r="I40" s="13"/>
    </row>
    <row r="41" spans="1:11" ht="23.1" customHeight="1" x14ac:dyDescent="0.55000000000000004">
      <c r="A41" s="13"/>
      <c r="B41" s="13"/>
      <c r="E41" s="134" t="s">
        <v>98</v>
      </c>
      <c r="F41" s="134"/>
      <c r="G41" s="134"/>
      <c r="H41" s="65"/>
      <c r="I41" s="134" t="s">
        <v>1</v>
      </c>
      <c r="J41" s="134"/>
      <c r="K41" s="134"/>
    </row>
    <row r="42" spans="1:11" ht="23.1" customHeight="1" x14ac:dyDescent="0.55000000000000004">
      <c r="A42" s="13"/>
      <c r="B42" s="13"/>
      <c r="E42" s="128" t="s">
        <v>176</v>
      </c>
      <c r="F42" s="13"/>
      <c r="G42" s="74" t="s">
        <v>70</v>
      </c>
      <c r="H42" s="74"/>
      <c r="I42" s="128" t="s">
        <v>176</v>
      </c>
      <c r="J42" s="13"/>
      <c r="K42" s="74" t="s">
        <v>70</v>
      </c>
    </row>
    <row r="43" spans="1:11" ht="23.1" customHeight="1" x14ac:dyDescent="0.55000000000000004">
      <c r="A43" s="13"/>
      <c r="B43" s="15"/>
      <c r="C43" s="127" t="s">
        <v>30</v>
      </c>
      <c r="D43" s="39"/>
      <c r="E43" s="67">
        <v>2023</v>
      </c>
      <c r="F43" s="25"/>
      <c r="G43" s="67">
        <v>2022</v>
      </c>
      <c r="H43" s="74"/>
      <c r="I43" s="67">
        <v>2023</v>
      </c>
      <c r="J43" s="25"/>
      <c r="K43" s="67">
        <v>2022</v>
      </c>
    </row>
    <row r="44" spans="1:11" ht="21.9" customHeight="1" x14ac:dyDescent="0.55000000000000004">
      <c r="A44" s="13"/>
      <c r="B44" s="15"/>
      <c r="C44" s="39"/>
      <c r="D44" s="39"/>
      <c r="E44" s="74" t="s">
        <v>117</v>
      </c>
      <c r="F44" s="25"/>
      <c r="G44" s="74" t="s">
        <v>119</v>
      </c>
      <c r="H44" s="74"/>
      <c r="I44" s="74" t="s">
        <v>117</v>
      </c>
      <c r="J44" s="25"/>
      <c r="K44" s="74" t="s">
        <v>119</v>
      </c>
    </row>
    <row r="45" spans="1:11" ht="21.9" customHeight="1" x14ac:dyDescent="0.55000000000000004">
      <c r="A45" s="13"/>
      <c r="B45" s="15"/>
      <c r="C45" s="39"/>
      <c r="D45" s="39"/>
      <c r="E45" s="74" t="s">
        <v>118</v>
      </c>
      <c r="F45" s="25"/>
      <c r="G45" s="74"/>
      <c r="H45" s="74"/>
      <c r="I45" s="74" t="s">
        <v>118</v>
      </c>
      <c r="J45" s="25"/>
      <c r="K45" s="74"/>
    </row>
    <row r="46" spans="1:11" ht="21.9" customHeight="1" x14ac:dyDescent="0.55000000000000004">
      <c r="A46" s="3" t="s">
        <v>46</v>
      </c>
      <c r="B46" s="15"/>
      <c r="C46" s="35"/>
      <c r="D46" s="35"/>
      <c r="E46" s="35"/>
      <c r="F46" s="15"/>
      <c r="G46" s="7"/>
      <c r="H46" s="15"/>
      <c r="I46" s="10"/>
      <c r="J46" s="11"/>
      <c r="K46" s="7"/>
    </row>
    <row r="47" spans="1:11" ht="21.9" customHeight="1" x14ac:dyDescent="0.55000000000000004">
      <c r="A47" s="3" t="s">
        <v>11</v>
      </c>
      <c r="B47" s="13"/>
      <c r="F47" s="13"/>
      <c r="G47" s="18"/>
      <c r="H47" s="25"/>
      <c r="I47" s="18"/>
      <c r="J47" s="18"/>
      <c r="K47" s="18"/>
    </row>
    <row r="48" spans="1:11" ht="21.9" customHeight="1" x14ac:dyDescent="0.55000000000000004">
      <c r="A48" s="6" t="s">
        <v>13</v>
      </c>
      <c r="B48" s="17"/>
      <c r="C48" s="36" t="s">
        <v>154</v>
      </c>
      <c r="D48" s="36"/>
      <c r="E48" s="19">
        <v>3037881637</v>
      </c>
      <c r="F48" s="22"/>
      <c r="G48" s="95">
        <v>3058558266</v>
      </c>
      <c r="H48" s="76"/>
      <c r="I48" s="19">
        <v>3037881637</v>
      </c>
      <c r="J48" s="19"/>
      <c r="K48" s="95">
        <v>3058558266</v>
      </c>
    </row>
    <row r="49" spans="1:11" ht="21.9" customHeight="1" x14ac:dyDescent="0.55000000000000004">
      <c r="A49" s="6" t="s">
        <v>12</v>
      </c>
      <c r="B49" s="17"/>
      <c r="C49" s="36" t="s">
        <v>139</v>
      </c>
      <c r="D49" s="36"/>
      <c r="E49" s="19">
        <v>680447256</v>
      </c>
      <c r="F49" s="22"/>
      <c r="G49" s="95">
        <v>665223974</v>
      </c>
      <c r="H49" s="19"/>
      <c r="I49" s="19">
        <v>680447256</v>
      </c>
      <c r="J49" s="76"/>
      <c r="K49" s="95">
        <v>665223974</v>
      </c>
    </row>
    <row r="50" spans="1:11" ht="21.9" customHeight="1" x14ac:dyDescent="0.55000000000000004">
      <c r="A50" s="6" t="s">
        <v>103</v>
      </c>
      <c r="B50" s="17"/>
      <c r="C50" s="36"/>
      <c r="D50" s="36"/>
      <c r="E50" s="19">
        <v>19575398</v>
      </c>
      <c r="F50" s="22"/>
      <c r="G50" s="95">
        <v>18442399</v>
      </c>
      <c r="H50" s="19"/>
      <c r="I50" s="19">
        <v>19575398</v>
      </c>
      <c r="J50" s="76"/>
      <c r="K50" s="95">
        <v>18442399</v>
      </c>
    </row>
    <row r="51" spans="1:11" ht="21.9" customHeight="1" x14ac:dyDescent="0.55000000000000004">
      <c r="A51" s="6" t="s">
        <v>108</v>
      </c>
      <c r="B51" s="17"/>
      <c r="C51" s="36"/>
      <c r="D51" s="36"/>
      <c r="E51" s="96">
        <v>37952039</v>
      </c>
      <c r="F51" s="22"/>
      <c r="G51" s="96">
        <v>36804175</v>
      </c>
      <c r="H51" s="96"/>
      <c r="I51" s="96">
        <v>37952039</v>
      </c>
      <c r="J51" s="76"/>
      <c r="K51" s="96">
        <v>36804175</v>
      </c>
    </row>
    <row r="52" spans="1:11" ht="21.9" customHeight="1" x14ac:dyDescent="0.55000000000000004">
      <c r="A52" s="6" t="s">
        <v>51</v>
      </c>
      <c r="B52" s="17"/>
      <c r="C52" s="36"/>
      <c r="D52" s="36"/>
      <c r="E52" s="19">
        <v>76076453</v>
      </c>
      <c r="F52" s="22"/>
      <c r="G52" s="95">
        <v>67423858</v>
      </c>
      <c r="H52" s="19"/>
      <c r="I52" s="19">
        <v>76076453</v>
      </c>
      <c r="J52" s="76"/>
      <c r="K52" s="95">
        <v>67423858</v>
      </c>
    </row>
    <row r="53" spans="1:11" ht="21.9" customHeight="1" x14ac:dyDescent="0.55000000000000004">
      <c r="A53" s="6" t="s">
        <v>53</v>
      </c>
      <c r="B53" s="20"/>
      <c r="C53" s="36"/>
      <c r="D53" s="36"/>
      <c r="E53" s="19"/>
      <c r="F53" s="22"/>
      <c r="G53" s="95"/>
      <c r="H53" s="76"/>
      <c r="I53" s="19"/>
      <c r="J53" s="19"/>
      <c r="K53" s="95"/>
    </row>
    <row r="54" spans="1:11" ht="21.9" customHeight="1" x14ac:dyDescent="0.55000000000000004">
      <c r="A54" s="6" t="s">
        <v>71</v>
      </c>
      <c r="B54" s="20"/>
      <c r="C54" s="36"/>
      <c r="D54" s="36"/>
      <c r="E54" s="19">
        <v>76368920</v>
      </c>
      <c r="F54" s="22"/>
      <c r="G54" s="95">
        <v>101880333</v>
      </c>
      <c r="H54" s="76"/>
      <c r="I54" s="19">
        <v>76368920</v>
      </c>
      <c r="J54" s="19"/>
      <c r="K54" s="95">
        <v>101880333</v>
      </c>
    </row>
    <row r="55" spans="1:11" ht="21.9" customHeight="1" x14ac:dyDescent="0.55000000000000004">
      <c r="A55" s="1" t="s">
        <v>14</v>
      </c>
      <c r="B55" s="20"/>
      <c r="C55" s="26"/>
      <c r="D55" s="26"/>
      <c r="E55" s="19">
        <v>72990531</v>
      </c>
      <c r="F55" s="22"/>
      <c r="G55" s="95">
        <v>64994559</v>
      </c>
      <c r="H55" s="76"/>
      <c r="I55" s="19">
        <v>72990531</v>
      </c>
      <c r="J55" s="19"/>
      <c r="K55" s="95">
        <v>64994559</v>
      </c>
    </row>
    <row r="56" spans="1:11" ht="21.9" customHeight="1" x14ac:dyDescent="0.55000000000000004">
      <c r="A56" s="1" t="s">
        <v>8</v>
      </c>
      <c r="B56" s="17"/>
      <c r="C56" s="36"/>
      <c r="D56" s="36"/>
      <c r="E56" s="19">
        <v>59931779</v>
      </c>
      <c r="F56" s="22"/>
      <c r="G56" s="95">
        <v>82276441</v>
      </c>
      <c r="H56" s="76"/>
      <c r="I56" s="19">
        <v>59931779</v>
      </c>
      <c r="J56" s="19"/>
      <c r="K56" s="95">
        <v>82276441</v>
      </c>
    </row>
    <row r="57" spans="1:11" ht="21.9" customHeight="1" x14ac:dyDescent="0.55000000000000004">
      <c r="A57" s="3" t="s">
        <v>15</v>
      </c>
      <c r="B57" s="17"/>
      <c r="C57" s="36"/>
      <c r="D57" s="36"/>
      <c r="E57" s="63">
        <f>SUM(E48:E56)</f>
        <v>4061224013</v>
      </c>
      <c r="F57" s="22"/>
      <c r="G57" s="63">
        <f>SUM(G48:G56)</f>
        <v>4095604005</v>
      </c>
      <c r="H57" s="76"/>
      <c r="I57" s="63">
        <f>SUM(I48:I56)</f>
        <v>4061224013</v>
      </c>
      <c r="J57" s="19"/>
      <c r="K57" s="63">
        <f>SUM(K48:K56)</f>
        <v>4095604005</v>
      </c>
    </row>
    <row r="58" spans="1:11" ht="21.9" customHeight="1" x14ac:dyDescent="0.55000000000000004">
      <c r="A58" s="21" t="s">
        <v>47</v>
      </c>
      <c r="B58" s="17"/>
      <c r="C58" s="36"/>
      <c r="D58" s="36"/>
      <c r="E58" s="36"/>
      <c r="F58" s="22"/>
      <c r="G58" s="19"/>
      <c r="H58" s="36"/>
      <c r="I58" s="19"/>
      <c r="J58" s="19"/>
      <c r="K58" s="19"/>
    </row>
    <row r="59" spans="1:11" ht="21.9" customHeight="1" x14ac:dyDescent="0.55000000000000004">
      <c r="A59" s="9" t="s">
        <v>16</v>
      </c>
      <c r="B59" s="17"/>
      <c r="C59" s="36" t="s">
        <v>140</v>
      </c>
      <c r="D59" s="36"/>
      <c r="E59" s="36"/>
      <c r="F59" s="22"/>
      <c r="G59" s="19"/>
      <c r="H59" s="36"/>
      <c r="I59" s="19"/>
      <c r="J59" s="19"/>
      <c r="K59" s="19"/>
    </row>
    <row r="60" spans="1:11" ht="21.9" customHeight="1" x14ac:dyDescent="0.55000000000000004">
      <c r="A60" s="9" t="s">
        <v>143</v>
      </c>
      <c r="B60" s="17"/>
      <c r="C60" s="36"/>
      <c r="D60" s="36"/>
      <c r="E60" s="19"/>
      <c r="F60" s="22"/>
      <c r="G60" s="95"/>
      <c r="H60" s="76"/>
      <c r="I60" s="19"/>
      <c r="J60" s="19"/>
      <c r="K60" s="95"/>
    </row>
    <row r="61" spans="1:11" ht="21.9" customHeight="1" x14ac:dyDescent="0.55000000000000004">
      <c r="A61" s="1" t="s">
        <v>157</v>
      </c>
      <c r="B61" s="17"/>
      <c r="C61" s="36"/>
      <c r="D61" s="36"/>
      <c r="E61" s="119"/>
      <c r="F61" s="22"/>
      <c r="G61" s="119"/>
      <c r="H61" s="76"/>
      <c r="I61" s="119"/>
      <c r="J61" s="119"/>
      <c r="K61" s="119"/>
    </row>
    <row r="62" spans="1:11" ht="21.9" customHeight="1" x14ac:dyDescent="0.55000000000000004">
      <c r="A62" s="1" t="s">
        <v>152</v>
      </c>
      <c r="B62" s="17"/>
      <c r="C62" s="36"/>
      <c r="D62" s="36"/>
      <c r="E62" s="119"/>
      <c r="F62" s="22"/>
      <c r="G62" s="119"/>
      <c r="H62" s="76"/>
      <c r="I62" s="119"/>
      <c r="J62" s="119"/>
      <c r="K62" s="119"/>
    </row>
    <row r="63" spans="1:11" ht="21.9" customHeight="1" x14ac:dyDescent="0.55000000000000004">
      <c r="A63" s="13" t="s">
        <v>144</v>
      </c>
      <c r="B63" s="17"/>
      <c r="C63" s="36"/>
      <c r="D63" s="36"/>
      <c r="E63" s="50">
        <v>370000000</v>
      </c>
      <c r="F63" s="50"/>
      <c r="G63" s="50">
        <v>360000000</v>
      </c>
      <c r="H63" s="76"/>
      <c r="I63" s="50">
        <v>370000000</v>
      </c>
      <c r="J63" s="50"/>
      <c r="K63" s="50">
        <v>360000000</v>
      </c>
    </row>
    <row r="64" spans="1:11" ht="21.9" customHeight="1" x14ac:dyDescent="0.55000000000000004">
      <c r="A64" s="6" t="s">
        <v>17</v>
      </c>
      <c r="B64" s="17"/>
      <c r="C64" s="36"/>
      <c r="D64" s="36"/>
      <c r="E64" s="19">
        <v>647294383</v>
      </c>
      <c r="F64" s="22"/>
      <c r="G64" s="95">
        <v>647285572</v>
      </c>
      <c r="H64" s="76"/>
      <c r="I64" s="19">
        <v>647294383</v>
      </c>
      <c r="J64" s="19"/>
      <c r="K64" s="95">
        <v>647285572</v>
      </c>
    </row>
    <row r="65" spans="1:11" ht="21.9" customHeight="1" x14ac:dyDescent="0.55000000000000004">
      <c r="A65" s="1" t="s">
        <v>18</v>
      </c>
      <c r="B65" s="17"/>
      <c r="C65" s="36"/>
      <c r="D65" s="36"/>
      <c r="E65" s="19"/>
      <c r="F65" s="22"/>
      <c r="G65" s="95"/>
      <c r="H65" s="76"/>
      <c r="I65" s="19"/>
      <c r="J65" s="19"/>
      <c r="K65" s="95"/>
    </row>
    <row r="66" spans="1:11" ht="21.9" customHeight="1" x14ac:dyDescent="0.55000000000000004">
      <c r="A66" s="1" t="s">
        <v>19</v>
      </c>
      <c r="B66" s="17"/>
      <c r="C66" s="36"/>
      <c r="D66" s="36"/>
      <c r="E66" s="19"/>
      <c r="F66" s="22"/>
      <c r="G66" s="95"/>
      <c r="H66" s="76"/>
      <c r="I66" s="19"/>
      <c r="J66" s="19"/>
      <c r="K66" s="95"/>
    </row>
    <row r="67" spans="1:11" ht="21.9" customHeight="1" x14ac:dyDescent="0.55000000000000004">
      <c r="A67" s="1" t="s">
        <v>63</v>
      </c>
      <c r="B67" s="17"/>
      <c r="C67" s="36"/>
      <c r="D67" s="36"/>
      <c r="E67" s="19">
        <v>36000000</v>
      </c>
      <c r="F67" s="22"/>
      <c r="G67" s="95">
        <v>36000000</v>
      </c>
      <c r="H67" s="76"/>
      <c r="I67" s="19">
        <v>36000000</v>
      </c>
      <c r="J67" s="19"/>
      <c r="K67" s="95">
        <v>36000000</v>
      </c>
    </row>
    <row r="68" spans="1:11" ht="21.9" customHeight="1" x14ac:dyDescent="0.55000000000000004">
      <c r="A68" s="1" t="s">
        <v>20</v>
      </c>
      <c r="B68" s="17"/>
      <c r="C68" s="36"/>
      <c r="D68" s="36"/>
      <c r="E68" s="19">
        <v>20000000</v>
      </c>
      <c r="F68" s="22"/>
      <c r="G68" s="95">
        <v>20000000</v>
      </c>
      <c r="H68" s="76"/>
      <c r="I68" s="19">
        <v>20000000</v>
      </c>
      <c r="J68" s="19"/>
      <c r="K68" s="95">
        <v>20000000</v>
      </c>
    </row>
    <row r="69" spans="1:11" ht="21.9" customHeight="1" x14ac:dyDescent="0.55000000000000004">
      <c r="A69" s="1" t="s">
        <v>21</v>
      </c>
      <c r="B69" s="17"/>
      <c r="C69" s="64"/>
      <c r="D69" s="64"/>
      <c r="E69" s="22">
        <v>1133355559</v>
      </c>
      <c r="F69" s="22"/>
      <c r="G69" s="22">
        <v>1075801410</v>
      </c>
      <c r="H69" s="76"/>
      <c r="I69" s="22">
        <v>1127101525</v>
      </c>
      <c r="J69" s="19"/>
      <c r="K69" s="22">
        <v>1025791482</v>
      </c>
    </row>
    <row r="70" spans="1:11" ht="21.9" customHeight="1" x14ac:dyDescent="0.55000000000000004">
      <c r="A70" s="9" t="s">
        <v>38</v>
      </c>
      <c r="B70" s="17"/>
      <c r="C70" s="64"/>
      <c r="D70" s="64"/>
      <c r="E70" s="52">
        <v>62556</v>
      </c>
      <c r="F70" s="22"/>
      <c r="G70" s="52">
        <v>45943955</v>
      </c>
      <c r="H70" s="76"/>
      <c r="I70" s="52">
        <v>17758316</v>
      </c>
      <c r="J70" s="19"/>
      <c r="K70" s="52">
        <v>105705063</v>
      </c>
    </row>
    <row r="71" spans="1:11" ht="21.9" customHeight="1" x14ac:dyDescent="0.55000000000000004">
      <c r="A71" s="21" t="s">
        <v>48</v>
      </c>
      <c r="B71" s="13"/>
      <c r="C71" s="64"/>
      <c r="D71" s="64"/>
      <c r="E71" s="52">
        <f>SUM(E63:E70)</f>
        <v>2206712498</v>
      </c>
      <c r="F71" s="22"/>
      <c r="G71" s="52">
        <f>SUM(G63:G70)</f>
        <v>2185030937</v>
      </c>
      <c r="H71" s="22">
        <f>SUM(H64:H69)</f>
        <v>0</v>
      </c>
      <c r="I71" s="52">
        <f>SUM(I63:I70)</f>
        <v>2218154224</v>
      </c>
      <c r="J71" s="22">
        <f>SUM(J64:J69)</f>
        <v>0</v>
      </c>
      <c r="K71" s="52">
        <f>SUM(K63:K70)</f>
        <v>2194782117</v>
      </c>
    </row>
    <row r="72" spans="1:11" ht="21.9" customHeight="1" thickBot="1" x14ac:dyDescent="0.6">
      <c r="A72" s="21" t="s">
        <v>49</v>
      </c>
      <c r="B72" s="13"/>
      <c r="E72" s="90">
        <f>SUM(E57,E71)</f>
        <v>6267936511</v>
      </c>
      <c r="F72" s="22"/>
      <c r="G72" s="90">
        <f>SUM(G57,G71)</f>
        <v>6280634942</v>
      </c>
      <c r="H72" s="55"/>
      <c r="I72" s="90">
        <f>SUM(I57,I71)</f>
        <v>6279378237</v>
      </c>
      <c r="J72" s="19"/>
      <c r="K72" s="90">
        <f>SUM(K57,K71)</f>
        <v>6290386122</v>
      </c>
    </row>
    <row r="73" spans="1:11" ht="21.9" customHeight="1" thickTop="1" x14ac:dyDescent="0.55000000000000004">
      <c r="A73" s="13"/>
      <c r="B73" s="13"/>
      <c r="E73" s="19">
        <f>+E72-E29</f>
        <v>0</v>
      </c>
      <c r="F73" s="22"/>
      <c r="G73" s="19">
        <f>+G72-G29</f>
        <v>0</v>
      </c>
      <c r="H73" s="55"/>
      <c r="I73" s="19">
        <f>+I72-I29</f>
        <v>0</v>
      </c>
      <c r="J73" s="19"/>
      <c r="K73" s="19">
        <f>+K72-K29</f>
        <v>0</v>
      </c>
    </row>
    <row r="74" spans="1:11" ht="21.9" customHeight="1" x14ac:dyDescent="0.55000000000000004">
      <c r="A74" s="1" t="s">
        <v>10</v>
      </c>
      <c r="B74" s="13"/>
      <c r="F74" s="13"/>
      <c r="H74" s="25"/>
    </row>
    <row r="75" spans="1:11" ht="21.9" customHeight="1" x14ac:dyDescent="0.55000000000000004">
      <c r="A75" s="13"/>
      <c r="B75" s="13"/>
      <c r="F75" s="13"/>
      <c r="H75" s="25"/>
    </row>
    <row r="76" spans="1:11" ht="21.9" customHeight="1" x14ac:dyDescent="0.55000000000000004">
      <c r="A76" s="23"/>
      <c r="B76" s="24"/>
      <c r="C76" s="37"/>
      <c r="D76" s="37"/>
      <c r="E76" s="37"/>
      <c r="F76" s="24"/>
      <c r="H76" s="24"/>
      <c r="I76" s="24"/>
    </row>
    <row r="77" spans="1:11" ht="21.9" customHeight="1" x14ac:dyDescent="0.55000000000000004">
      <c r="A77" s="13"/>
      <c r="B77" s="13"/>
      <c r="F77" s="13"/>
      <c r="H77" s="25"/>
    </row>
    <row r="78" spans="1:11" ht="21.9" customHeight="1" x14ac:dyDescent="0.55000000000000004">
      <c r="A78" s="13"/>
      <c r="B78" s="59" t="s">
        <v>31</v>
      </c>
      <c r="F78" s="13"/>
      <c r="H78" s="25"/>
    </row>
    <row r="79" spans="1:11" ht="21.9" customHeight="1" x14ac:dyDescent="0.55000000000000004">
      <c r="A79" s="23"/>
      <c r="B79" s="13"/>
      <c r="F79" s="13"/>
      <c r="H79" s="25"/>
    </row>
  </sheetData>
  <mergeCells count="12">
    <mergeCell ref="A1:G1"/>
    <mergeCell ref="A2:G2"/>
    <mergeCell ref="I6:K6"/>
    <mergeCell ref="I41:K41"/>
    <mergeCell ref="A3:G3"/>
    <mergeCell ref="A36:G36"/>
    <mergeCell ref="A37:G37"/>
    <mergeCell ref="A38:G38"/>
    <mergeCell ref="E6:G6"/>
    <mergeCell ref="E5:G5"/>
    <mergeCell ref="E41:G41"/>
    <mergeCell ref="E40:G40"/>
  </mergeCells>
  <phoneticPr fontId="2" type="noConversion"/>
  <pageMargins left="0.70866141732283472" right="0.39370078740157483" top="0.78740157480314965" bottom="0" header="0.31496062992125984" footer="0.31496062992125984"/>
  <pageSetup paperSize="9" scale="7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4"/>
  <sheetViews>
    <sheetView showGridLines="0" view="pageBreakPreview" topLeftCell="A2" zoomScale="70" zoomScaleNormal="100" zoomScaleSheetLayoutView="70" workbookViewId="0">
      <selection activeCell="B150" sqref="B150"/>
    </sheetView>
  </sheetViews>
  <sheetFormatPr defaultColWidth="9.125" defaultRowHeight="23.95" customHeight="1" x14ac:dyDescent="0.55000000000000004"/>
  <cols>
    <col min="1" max="1" width="43" style="101" customWidth="1"/>
    <col min="2" max="2" width="12.875" style="64" customWidth="1"/>
    <col min="3" max="3" width="9.125" style="64" customWidth="1"/>
    <col min="4" max="4" width="0.875" style="64" customWidth="1"/>
    <col min="5" max="5" width="18.125" style="104" customWidth="1"/>
    <col min="6" max="6" width="0.875" style="104" customWidth="1"/>
    <col min="7" max="7" width="18.125" style="104" customWidth="1"/>
    <col min="8" max="8" width="0.875" style="83" customWidth="1"/>
    <col min="9" max="9" width="18.125" style="104" customWidth="1"/>
    <col min="10" max="10" width="0.875" style="104" customWidth="1"/>
    <col min="11" max="11" width="18.125" style="104" customWidth="1"/>
    <col min="12" max="12" width="0.75" style="64" customWidth="1"/>
    <col min="13" max="16384" width="9.125" style="26"/>
  </cols>
  <sheetData>
    <row r="1" spans="1:12" ht="23.95" customHeight="1" x14ac:dyDescent="0.55000000000000004">
      <c r="A1" s="142" t="s">
        <v>121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23.95" customHeight="1" x14ac:dyDescent="0.55000000000000004">
      <c r="A2" s="136" t="s">
        <v>43</v>
      </c>
      <c r="B2" s="136"/>
      <c r="C2" s="136"/>
      <c r="D2" s="136"/>
      <c r="E2" s="136"/>
      <c r="F2" s="136"/>
      <c r="G2" s="136"/>
      <c r="H2" s="75"/>
      <c r="I2" s="5"/>
      <c r="J2" s="5"/>
      <c r="K2" s="5"/>
      <c r="L2" s="26"/>
    </row>
    <row r="3" spans="1:12" ht="23.95" customHeight="1" x14ac:dyDescent="0.55000000000000004">
      <c r="A3" s="5" t="s">
        <v>67</v>
      </c>
      <c r="B3" s="5"/>
      <c r="C3" s="38"/>
      <c r="D3" s="5"/>
      <c r="E3" s="5"/>
      <c r="F3" s="5"/>
      <c r="G3" s="5"/>
      <c r="H3" s="75"/>
      <c r="I3" s="5"/>
      <c r="J3" s="5"/>
      <c r="K3" s="5"/>
      <c r="L3" s="26"/>
    </row>
    <row r="4" spans="1:12" ht="23.95" customHeight="1" x14ac:dyDescent="0.55000000000000004">
      <c r="A4" s="136" t="s">
        <v>174</v>
      </c>
      <c r="B4" s="136"/>
      <c r="C4" s="136"/>
      <c r="D4" s="136"/>
      <c r="E4" s="136"/>
      <c r="F4" s="136"/>
      <c r="G4" s="136"/>
      <c r="H4" s="79"/>
      <c r="I4" s="103"/>
      <c r="J4" s="103"/>
      <c r="K4" s="103"/>
      <c r="L4" s="103"/>
    </row>
    <row r="5" spans="1:12" ht="23.95" customHeight="1" x14ac:dyDescent="0.55000000000000004">
      <c r="A5" s="26"/>
      <c r="B5" s="26"/>
      <c r="D5" s="26"/>
      <c r="E5" s="137"/>
      <c r="F5" s="137"/>
      <c r="G5" s="137"/>
      <c r="H5" s="33"/>
      <c r="I5" s="138" t="s">
        <v>3</v>
      </c>
      <c r="J5" s="138"/>
      <c r="K5" s="138"/>
      <c r="L5" s="26"/>
    </row>
    <row r="6" spans="1:12" ht="23.95" customHeight="1" x14ac:dyDescent="0.55000000000000004">
      <c r="A6" s="26"/>
      <c r="B6" s="26"/>
      <c r="D6" s="26"/>
      <c r="E6" s="139" t="s">
        <v>0</v>
      </c>
      <c r="F6" s="139"/>
      <c r="G6" s="139"/>
      <c r="H6" s="65"/>
      <c r="I6" s="139"/>
      <c r="J6" s="139"/>
      <c r="K6" s="139"/>
      <c r="L6" s="26"/>
    </row>
    <row r="7" spans="1:12" ht="23.95" customHeight="1" x14ac:dyDescent="0.55000000000000004">
      <c r="A7" s="26"/>
      <c r="B7" s="26"/>
      <c r="D7" s="26"/>
      <c r="E7" s="134" t="s">
        <v>2</v>
      </c>
      <c r="F7" s="134"/>
      <c r="G7" s="134"/>
      <c r="H7" s="65"/>
      <c r="I7" s="134" t="s">
        <v>1</v>
      </c>
      <c r="J7" s="134"/>
      <c r="K7" s="134"/>
      <c r="L7" s="26"/>
    </row>
    <row r="8" spans="1:12" ht="23.95" customHeight="1" x14ac:dyDescent="0.55000000000000004">
      <c r="A8" s="26"/>
      <c r="B8" s="80"/>
      <c r="C8" s="81" t="s">
        <v>30</v>
      </c>
      <c r="D8" s="33"/>
      <c r="E8" s="67">
        <v>2023</v>
      </c>
      <c r="F8" s="61"/>
      <c r="G8" s="67">
        <v>2022</v>
      </c>
      <c r="H8" s="74"/>
      <c r="I8" s="67">
        <v>2023</v>
      </c>
      <c r="J8" s="61"/>
      <c r="K8" s="67">
        <v>2022</v>
      </c>
      <c r="L8" s="80"/>
    </row>
    <row r="9" spans="1:12" ht="23.95" customHeight="1" x14ac:dyDescent="0.55000000000000004">
      <c r="A9" s="5" t="s">
        <v>22</v>
      </c>
      <c r="B9" s="26"/>
      <c r="D9" s="26"/>
      <c r="G9" s="123"/>
      <c r="H9" s="22"/>
      <c r="K9" s="123"/>
      <c r="L9" s="26"/>
    </row>
    <row r="10" spans="1:12" ht="23.95" customHeight="1" x14ac:dyDescent="0.55000000000000004">
      <c r="A10" s="6" t="s">
        <v>79</v>
      </c>
      <c r="B10" s="26"/>
      <c r="E10" s="104">
        <v>864334414</v>
      </c>
      <c r="G10" s="123">
        <v>998479041</v>
      </c>
      <c r="H10" s="104"/>
      <c r="I10" s="104">
        <v>864334414</v>
      </c>
      <c r="K10" s="123">
        <v>998479041</v>
      </c>
      <c r="L10" s="26"/>
    </row>
    <row r="11" spans="1:12" ht="23.95" customHeight="1" x14ac:dyDescent="0.55000000000000004">
      <c r="A11" s="6" t="s">
        <v>80</v>
      </c>
      <c r="B11" s="26"/>
      <c r="E11" s="52">
        <v>-151166861</v>
      </c>
      <c r="G11" s="52">
        <v>-315083676</v>
      </c>
      <c r="H11" s="104"/>
      <c r="I11" s="52">
        <v>-151166861</v>
      </c>
      <c r="K11" s="52">
        <v>-315083676</v>
      </c>
      <c r="L11" s="26"/>
    </row>
    <row r="12" spans="1:12" ht="23.95" customHeight="1" x14ac:dyDescent="0.55000000000000004">
      <c r="A12" s="6" t="s">
        <v>81</v>
      </c>
      <c r="B12" s="26"/>
      <c r="E12" s="88">
        <f>SUM(E10:E11)</f>
        <v>713167553</v>
      </c>
      <c r="F12" s="22"/>
      <c r="G12" s="88">
        <f>SUM(G10:G11)</f>
        <v>683395365</v>
      </c>
      <c r="H12" s="76"/>
      <c r="I12" s="88">
        <f>SUM(I10:I11)</f>
        <v>713167553</v>
      </c>
      <c r="J12" s="22"/>
      <c r="K12" s="88">
        <f>SUM(K10:K11)</f>
        <v>683395365</v>
      </c>
      <c r="L12" s="26"/>
    </row>
    <row r="13" spans="1:12" ht="23.95" customHeight="1" x14ac:dyDescent="0.55000000000000004">
      <c r="A13" s="6" t="s">
        <v>178</v>
      </c>
      <c r="B13" s="26"/>
      <c r="G13" s="123"/>
      <c r="H13" s="104"/>
      <c r="K13" s="123"/>
      <c r="L13" s="26"/>
    </row>
    <row r="14" spans="1:12" ht="23.95" customHeight="1" x14ac:dyDescent="0.55000000000000004">
      <c r="A14" s="6" t="s">
        <v>132</v>
      </c>
      <c r="B14" s="26"/>
      <c r="E14" s="52">
        <v>44255291</v>
      </c>
      <c r="G14" s="52">
        <v>-9551853</v>
      </c>
      <c r="H14" s="104"/>
      <c r="I14" s="52">
        <v>44255291</v>
      </c>
      <c r="K14" s="52">
        <v>-9551853</v>
      </c>
      <c r="L14" s="26"/>
    </row>
    <row r="15" spans="1:12" ht="23.95" customHeight="1" x14ac:dyDescent="0.55000000000000004">
      <c r="A15" s="6" t="s">
        <v>82</v>
      </c>
      <c r="B15" s="20"/>
      <c r="C15" s="36"/>
      <c r="D15" s="36"/>
      <c r="E15" s="88">
        <f>SUM(E12:E14)</f>
        <v>757422844</v>
      </c>
      <c r="F15" s="22"/>
      <c r="G15" s="88">
        <f>SUM(G12:G14)</f>
        <v>673843512</v>
      </c>
      <c r="H15" s="76"/>
      <c r="I15" s="88">
        <f>SUM(I12:I14)</f>
        <v>757422844</v>
      </c>
      <c r="J15" s="22"/>
      <c r="K15" s="88">
        <f>SUM(K12:K14)</f>
        <v>673843512</v>
      </c>
      <c r="L15" s="20"/>
    </row>
    <row r="16" spans="1:12" ht="23.95" customHeight="1" x14ac:dyDescent="0.55000000000000004">
      <c r="A16" s="6" t="s">
        <v>74</v>
      </c>
      <c r="B16" s="20"/>
      <c r="C16" s="36"/>
      <c r="D16" s="36"/>
      <c r="E16" s="88">
        <v>44847575</v>
      </c>
      <c r="G16" s="88">
        <v>60749453</v>
      </c>
      <c r="H16" s="98"/>
      <c r="I16" s="88">
        <v>44847575</v>
      </c>
      <c r="K16" s="88">
        <v>60749453</v>
      </c>
      <c r="L16" s="20"/>
    </row>
    <row r="17" spans="1:14" ht="23.95" customHeight="1" x14ac:dyDescent="0.55000000000000004">
      <c r="A17" s="6" t="s">
        <v>109</v>
      </c>
      <c r="B17" s="78"/>
      <c r="C17" s="51"/>
      <c r="D17" s="51"/>
      <c r="E17" s="104">
        <v>18546379</v>
      </c>
      <c r="G17" s="123">
        <v>13606808</v>
      </c>
      <c r="H17" s="76"/>
      <c r="I17" s="104">
        <v>18546379</v>
      </c>
      <c r="K17" s="123">
        <v>13606808</v>
      </c>
      <c r="L17" s="78"/>
    </row>
    <row r="18" spans="1:14" ht="23.95" customHeight="1" x14ac:dyDescent="0.55000000000000004">
      <c r="A18" s="6" t="s">
        <v>186</v>
      </c>
      <c r="B18" s="20"/>
      <c r="C18" s="51"/>
      <c r="D18" s="51"/>
      <c r="E18" s="104">
        <v>49306793</v>
      </c>
      <c r="G18" s="123">
        <v>-1623184</v>
      </c>
      <c r="H18" s="76"/>
      <c r="I18" s="104">
        <v>104531388</v>
      </c>
      <c r="K18" s="123">
        <v>-1623184</v>
      </c>
      <c r="L18" s="20"/>
      <c r="N18" s="6"/>
    </row>
    <row r="19" spans="1:14" ht="23.95" customHeight="1" x14ac:dyDescent="0.55000000000000004">
      <c r="A19" s="6" t="s">
        <v>135</v>
      </c>
      <c r="B19" s="20"/>
      <c r="C19" s="51"/>
      <c r="D19" s="51"/>
      <c r="E19" s="104">
        <v>-28563460</v>
      </c>
      <c r="G19" s="123">
        <v>-127932</v>
      </c>
      <c r="H19" s="76"/>
      <c r="I19" s="104">
        <v>-28563460</v>
      </c>
      <c r="K19" s="123">
        <v>-127932</v>
      </c>
      <c r="L19" s="20"/>
      <c r="N19" s="6"/>
    </row>
    <row r="20" spans="1:14" ht="23.95" customHeight="1" x14ac:dyDescent="0.55000000000000004">
      <c r="A20" s="6" t="s">
        <v>158</v>
      </c>
      <c r="B20" s="78"/>
      <c r="C20" s="36" t="s">
        <v>155</v>
      </c>
      <c r="D20" s="51"/>
      <c r="E20" s="104">
        <v>8744</v>
      </c>
      <c r="G20" s="123">
        <v>1753231</v>
      </c>
      <c r="H20" s="76"/>
      <c r="I20" s="104">
        <v>0</v>
      </c>
      <c r="K20" s="123">
        <v>0</v>
      </c>
      <c r="L20" s="20"/>
      <c r="N20" s="6"/>
    </row>
    <row r="21" spans="1:14" ht="23.95" customHeight="1" x14ac:dyDescent="0.55000000000000004">
      <c r="A21" s="6" t="s">
        <v>179</v>
      </c>
      <c r="B21" s="78"/>
      <c r="C21" s="51"/>
      <c r="D21" s="51"/>
      <c r="E21" s="104">
        <v>324296</v>
      </c>
      <c r="G21" s="123">
        <v>-1969756</v>
      </c>
      <c r="H21" s="76"/>
      <c r="I21" s="104">
        <v>324296</v>
      </c>
      <c r="K21" s="123">
        <v>-1969756</v>
      </c>
      <c r="L21" s="78"/>
    </row>
    <row r="22" spans="1:14" ht="23.95" customHeight="1" x14ac:dyDescent="0.55000000000000004">
      <c r="A22" s="5" t="s">
        <v>23</v>
      </c>
      <c r="B22" s="20"/>
      <c r="C22" s="36"/>
      <c r="D22" s="36"/>
      <c r="E22" s="63">
        <f>SUM(E15:E21)</f>
        <v>841893171</v>
      </c>
      <c r="F22" s="55"/>
      <c r="G22" s="63">
        <f>SUM(G15:G21)</f>
        <v>746232132</v>
      </c>
      <c r="H22" s="76"/>
      <c r="I22" s="63">
        <f>SUM(I15:I21)</f>
        <v>897109022</v>
      </c>
      <c r="J22" s="55"/>
      <c r="K22" s="63">
        <f>SUM(K15:K21)</f>
        <v>744478901</v>
      </c>
      <c r="L22" s="20"/>
    </row>
    <row r="23" spans="1:14" ht="23.95" customHeight="1" x14ac:dyDescent="0.55000000000000004">
      <c r="A23" s="5" t="s">
        <v>24</v>
      </c>
      <c r="B23" s="20"/>
      <c r="C23" s="36"/>
      <c r="D23" s="36"/>
      <c r="E23" s="57"/>
      <c r="F23" s="57"/>
      <c r="G23" s="57"/>
      <c r="H23" s="76"/>
      <c r="I23" s="57"/>
      <c r="J23" s="57"/>
      <c r="K23" s="57"/>
      <c r="L23" s="20"/>
    </row>
    <row r="24" spans="1:14" ht="23.95" customHeight="1" x14ac:dyDescent="0.55000000000000004">
      <c r="A24" s="6" t="s">
        <v>83</v>
      </c>
      <c r="B24" s="78"/>
      <c r="C24" s="36"/>
      <c r="D24" s="51"/>
      <c r="E24" s="55">
        <v>578741711</v>
      </c>
      <c r="F24" s="55"/>
      <c r="G24" s="55">
        <v>533305312</v>
      </c>
      <c r="H24" s="76"/>
      <c r="I24" s="55">
        <v>578741711</v>
      </c>
      <c r="J24" s="55"/>
      <c r="K24" s="55">
        <v>533305312</v>
      </c>
      <c r="L24" s="78"/>
    </row>
    <row r="25" spans="1:14" ht="23.95" customHeight="1" x14ac:dyDescent="0.55000000000000004">
      <c r="A25" s="6" t="s">
        <v>84</v>
      </c>
      <c r="B25" s="78"/>
      <c r="C25" s="36"/>
      <c r="D25" s="51"/>
      <c r="E25" s="88">
        <v>-89013523</v>
      </c>
      <c r="G25" s="88">
        <v>-103355069</v>
      </c>
      <c r="H25" s="76"/>
      <c r="I25" s="88">
        <v>-89013523</v>
      </c>
      <c r="K25" s="88">
        <v>-103355069</v>
      </c>
      <c r="L25" s="78"/>
    </row>
    <row r="26" spans="1:14" ht="23.95" customHeight="1" x14ac:dyDescent="0.55000000000000004">
      <c r="A26" s="1" t="s">
        <v>85</v>
      </c>
      <c r="B26" s="78"/>
      <c r="C26" s="36"/>
      <c r="D26" s="51"/>
      <c r="E26" s="55">
        <v>135543961</v>
      </c>
      <c r="G26" s="55">
        <v>135586798</v>
      </c>
      <c r="H26" s="76"/>
      <c r="I26" s="55">
        <v>135543961</v>
      </c>
      <c r="K26" s="55">
        <v>135586798</v>
      </c>
      <c r="L26" s="78"/>
    </row>
    <row r="27" spans="1:14" ht="23.95" customHeight="1" x14ac:dyDescent="0.55000000000000004">
      <c r="A27" s="1" t="s">
        <v>25</v>
      </c>
      <c r="B27" s="33"/>
      <c r="C27" s="36"/>
      <c r="D27" s="51"/>
      <c r="E27" s="55">
        <v>63116925</v>
      </c>
      <c r="G27" s="55">
        <v>71022243</v>
      </c>
      <c r="H27" s="76"/>
      <c r="I27" s="55">
        <v>63116925</v>
      </c>
      <c r="K27" s="55">
        <v>71022243</v>
      </c>
      <c r="L27" s="33"/>
    </row>
    <row r="28" spans="1:14" ht="23.95" customHeight="1" x14ac:dyDescent="0.55000000000000004">
      <c r="A28" s="1" t="s">
        <v>26</v>
      </c>
      <c r="B28" s="33"/>
      <c r="C28" s="36"/>
      <c r="D28" s="51"/>
      <c r="E28" s="55">
        <v>96424048</v>
      </c>
      <c r="G28" s="55">
        <v>86963689</v>
      </c>
      <c r="H28" s="76"/>
      <c r="I28" s="55">
        <v>96424048</v>
      </c>
      <c r="K28" s="55">
        <v>86963689</v>
      </c>
      <c r="L28" s="33"/>
    </row>
    <row r="29" spans="1:14" ht="23.95" customHeight="1" x14ac:dyDescent="0.55000000000000004">
      <c r="A29" s="6" t="s">
        <v>110</v>
      </c>
      <c r="B29" s="33"/>
      <c r="C29" s="36"/>
      <c r="D29" s="51"/>
      <c r="E29" s="55">
        <v>401114</v>
      </c>
      <c r="G29" s="55">
        <v>475121</v>
      </c>
      <c r="H29" s="76"/>
      <c r="I29" s="55">
        <v>401114</v>
      </c>
      <c r="K29" s="55">
        <v>475121</v>
      </c>
      <c r="L29" s="33"/>
    </row>
    <row r="30" spans="1:14" ht="23.95" customHeight="1" x14ac:dyDescent="0.55000000000000004">
      <c r="A30" s="13" t="s">
        <v>180</v>
      </c>
      <c r="B30" s="33"/>
      <c r="C30" s="36"/>
      <c r="D30" s="51"/>
      <c r="E30" s="55">
        <v>5237476</v>
      </c>
      <c r="F30" s="126"/>
      <c r="G30" s="55">
        <v>-1798998</v>
      </c>
      <c r="H30" s="76"/>
      <c r="I30" s="55">
        <v>5237476</v>
      </c>
      <c r="J30" s="126"/>
      <c r="K30" s="55">
        <v>-1798998</v>
      </c>
      <c r="L30" s="33"/>
    </row>
    <row r="31" spans="1:14" ht="23.95" customHeight="1" x14ac:dyDescent="0.55000000000000004">
      <c r="A31" s="13" t="s">
        <v>177</v>
      </c>
      <c r="B31" s="78"/>
      <c r="C31" s="36"/>
      <c r="D31" s="51"/>
      <c r="E31" s="55">
        <v>0</v>
      </c>
      <c r="G31" s="55">
        <v>2687186</v>
      </c>
      <c r="H31" s="76"/>
      <c r="I31" s="55">
        <v>0</v>
      </c>
      <c r="K31" s="55">
        <v>2687186</v>
      </c>
      <c r="L31" s="78"/>
    </row>
    <row r="32" spans="1:14" ht="23.95" customHeight="1" x14ac:dyDescent="0.55000000000000004">
      <c r="A32" s="5" t="s">
        <v>86</v>
      </c>
      <c r="B32" s="78"/>
      <c r="C32" s="36"/>
      <c r="D32" s="51"/>
      <c r="E32" s="63">
        <f>SUM(E24:E31)</f>
        <v>790451712</v>
      </c>
      <c r="G32" s="63">
        <f>SUM(G24:G31)</f>
        <v>724886282</v>
      </c>
      <c r="H32" s="53"/>
      <c r="I32" s="63">
        <f>SUM(I24:I31)</f>
        <v>790451712</v>
      </c>
      <c r="K32" s="63">
        <f>SUM(K24:K31)</f>
        <v>724886282</v>
      </c>
      <c r="L32" s="78"/>
    </row>
    <row r="33" spans="1:12" ht="23.95" customHeight="1" x14ac:dyDescent="0.55000000000000004">
      <c r="A33" s="5" t="s">
        <v>181</v>
      </c>
      <c r="B33" s="26"/>
      <c r="C33" s="36"/>
      <c r="E33" s="56">
        <f>E22-E32</f>
        <v>51441459</v>
      </c>
      <c r="F33" s="55"/>
      <c r="G33" s="56">
        <f>G22-G32</f>
        <v>21345850</v>
      </c>
      <c r="H33" s="55"/>
      <c r="I33" s="56">
        <f>I22-I32</f>
        <v>106657310</v>
      </c>
      <c r="J33" s="55"/>
      <c r="K33" s="56">
        <f>K22-K32</f>
        <v>19592619</v>
      </c>
      <c r="L33" s="26"/>
    </row>
    <row r="34" spans="1:12" ht="23.95" customHeight="1" x14ac:dyDescent="0.55000000000000004">
      <c r="A34" s="9" t="s">
        <v>149</v>
      </c>
      <c r="B34" s="20"/>
      <c r="C34" s="36" t="s">
        <v>142</v>
      </c>
      <c r="D34" s="36"/>
      <c r="E34" s="104">
        <v>-4671880</v>
      </c>
      <c r="F34" s="57"/>
      <c r="G34" s="123">
        <v>-335698</v>
      </c>
      <c r="H34" s="76"/>
      <c r="I34" s="104">
        <v>-15715049</v>
      </c>
      <c r="J34" s="57"/>
      <c r="K34" s="123">
        <v>14950</v>
      </c>
      <c r="L34" s="20"/>
    </row>
    <row r="35" spans="1:12" ht="23.95" customHeight="1" thickBot="1" x14ac:dyDescent="0.6">
      <c r="A35" s="21" t="s">
        <v>126</v>
      </c>
      <c r="B35" s="20"/>
      <c r="C35" s="36"/>
      <c r="D35" s="36"/>
      <c r="E35" s="91">
        <f>SUM(E33:E34)</f>
        <v>46769579</v>
      </c>
      <c r="F35" s="70"/>
      <c r="G35" s="91">
        <f>SUM(G33:G34)</f>
        <v>21010152</v>
      </c>
      <c r="H35" s="53"/>
      <c r="I35" s="91">
        <f>SUM(I33:I34)</f>
        <v>90942261</v>
      </c>
      <c r="J35" s="70"/>
      <c r="K35" s="91">
        <f>SUM(K33:K34)</f>
        <v>19607569</v>
      </c>
      <c r="L35" s="20"/>
    </row>
    <row r="36" spans="1:12" ht="23.95" customHeight="1" thickTop="1" x14ac:dyDescent="0.55000000000000004">
      <c r="A36" s="21"/>
      <c r="B36" s="20"/>
      <c r="C36" s="36"/>
      <c r="D36" s="36"/>
      <c r="E36" s="56"/>
      <c r="F36" s="70"/>
      <c r="G36" s="56"/>
      <c r="H36" s="53"/>
      <c r="I36" s="56"/>
      <c r="J36" s="70"/>
      <c r="K36" s="56"/>
      <c r="L36" s="20"/>
    </row>
    <row r="37" spans="1:12" s="6" customFormat="1" ht="23.95" customHeight="1" x14ac:dyDescent="0.55000000000000004">
      <c r="A37" s="21" t="s">
        <v>165</v>
      </c>
      <c r="C37" s="36" t="s">
        <v>170</v>
      </c>
      <c r="D37" s="102"/>
      <c r="E37" s="102"/>
      <c r="F37" s="102"/>
      <c r="G37" s="124"/>
      <c r="H37" s="102"/>
      <c r="I37" s="102"/>
      <c r="J37" s="102"/>
      <c r="K37" s="124"/>
    </row>
    <row r="38" spans="1:12" s="6" customFormat="1" ht="23.95" customHeight="1" thickBot="1" x14ac:dyDescent="0.6">
      <c r="A38" s="9" t="s">
        <v>182</v>
      </c>
      <c r="E38" s="71">
        <f>SUM(E35/37000000)</f>
        <v>1.2640426756756757</v>
      </c>
      <c r="F38" s="102"/>
      <c r="G38" s="71">
        <f>SUM(G35/37000000)</f>
        <v>0.56784194594594595</v>
      </c>
      <c r="H38" s="77"/>
      <c r="I38" s="71">
        <f>SUM(I35/37000000)</f>
        <v>2.4578989459459462</v>
      </c>
      <c r="J38" s="77"/>
      <c r="K38" s="71">
        <f>SUM(K35/37000000)</f>
        <v>0.52993429729729735</v>
      </c>
    </row>
    <row r="39" spans="1:12" ht="23.95" customHeight="1" thickTop="1" x14ac:dyDescent="0.55000000000000004">
      <c r="A39" s="26"/>
      <c r="B39" s="26"/>
      <c r="D39" s="26"/>
      <c r="H39" s="33"/>
      <c r="L39" s="26"/>
    </row>
    <row r="40" spans="1:12" ht="23.95" customHeight="1" x14ac:dyDescent="0.55000000000000004">
      <c r="A40" s="1" t="s">
        <v>10</v>
      </c>
      <c r="B40" s="26"/>
      <c r="D40" s="26"/>
      <c r="H40" s="33"/>
      <c r="L40" s="26"/>
    </row>
    <row r="41" spans="1:12" ht="23.95" customHeight="1" x14ac:dyDescent="0.55000000000000004">
      <c r="A41" s="1"/>
      <c r="B41" s="26"/>
      <c r="D41" s="26"/>
      <c r="E41" s="122"/>
      <c r="F41" s="122"/>
      <c r="G41" s="122"/>
      <c r="H41" s="33"/>
      <c r="I41" s="122"/>
      <c r="J41" s="122"/>
      <c r="K41" s="122"/>
      <c r="L41" s="26"/>
    </row>
    <row r="42" spans="1:12" ht="23.95" customHeight="1" x14ac:dyDescent="0.55000000000000004">
      <c r="A42" s="1"/>
      <c r="B42" s="26"/>
      <c r="D42" s="26"/>
      <c r="E42" s="122"/>
      <c r="F42" s="122"/>
      <c r="G42" s="122"/>
      <c r="H42" s="33"/>
      <c r="I42" s="122"/>
      <c r="J42" s="122"/>
      <c r="K42" s="122"/>
      <c r="L42" s="26"/>
    </row>
    <row r="43" spans="1:12" ht="23.95" customHeight="1" x14ac:dyDescent="0.55000000000000004">
      <c r="A43" s="1"/>
      <c r="B43" s="26"/>
      <c r="D43" s="26"/>
      <c r="E43" s="122"/>
      <c r="F43" s="122"/>
      <c r="G43" s="122"/>
      <c r="H43" s="33"/>
      <c r="I43" s="122"/>
      <c r="J43" s="122"/>
      <c r="K43" s="122"/>
      <c r="L43" s="26"/>
    </row>
    <row r="44" spans="1:12" ht="23.95" customHeight="1" x14ac:dyDescent="0.55000000000000004">
      <c r="A44" s="1"/>
      <c r="B44" s="26"/>
      <c r="D44" s="26"/>
      <c r="E44" s="122"/>
      <c r="F44" s="122"/>
      <c r="G44" s="122"/>
      <c r="H44" s="33"/>
      <c r="I44" s="122"/>
      <c r="J44" s="122"/>
      <c r="K44" s="122"/>
      <c r="L44" s="26"/>
    </row>
    <row r="45" spans="1:12" ht="23.95" customHeight="1" x14ac:dyDescent="0.55000000000000004">
      <c r="A45" s="140" t="s">
        <v>121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26"/>
    </row>
    <row r="46" spans="1:12" ht="23.95" customHeight="1" x14ac:dyDescent="0.55000000000000004">
      <c r="A46" s="136" t="s">
        <v>43</v>
      </c>
      <c r="B46" s="136"/>
      <c r="C46" s="136"/>
      <c r="D46" s="136"/>
      <c r="E46" s="136"/>
      <c r="F46" s="136"/>
      <c r="G46" s="136"/>
      <c r="H46" s="75"/>
      <c r="I46" s="5"/>
      <c r="J46" s="5"/>
      <c r="K46" s="5"/>
      <c r="L46" s="26"/>
    </row>
    <row r="47" spans="1:12" ht="23.95" customHeight="1" x14ac:dyDescent="0.55000000000000004">
      <c r="A47" s="5" t="s">
        <v>68</v>
      </c>
      <c r="B47" s="5"/>
      <c r="C47" s="38"/>
      <c r="D47" s="5"/>
      <c r="E47" s="5"/>
      <c r="F47" s="5"/>
      <c r="G47" s="5"/>
      <c r="H47" s="75"/>
      <c r="I47" s="5"/>
      <c r="J47" s="5"/>
      <c r="K47" s="5"/>
      <c r="L47" s="26"/>
    </row>
    <row r="48" spans="1:12" ht="23.95" customHeight="1" x14ac:dyDescent="0.55000000000000004">
      <c r="A48" s="136" t="s">
        <v>174</v>
      </c>
      <c r="B48" s="136"/>
      <c r="C48" s="136"/>
      <c r="D48" s="136"/>
      <c r="E48" s="136"/>
      <c r="F48" s="136"/>
      <c r="G48" s="136"/>
      <c r="H48" s="79"/>
      <c r="I48" s="103"/>
      <c r="J48" s="103"/>
      <c r="K48" s="103"/>
      <c r="L48" s="103"/>
    </row>
    <row r="49" spans="1:14" ht="23.95" customHeight="1" x14ac:dyDescent="0.55000000000000004">
      <c r="A49" s="26"/>
      <c r="B49" s="26"/>
      <c r="D49" s="26"/>
      <c r="E49" s="137"/>
      <c r="F49" s="137"/>
      <c r="G49" s="137"/>
      <c r="H49" s="33"/>
      <c r="I49" s="138" t="s">
        <v>3</v>
      </c>
      <c r="J49" s="138"/>
      <c r="K49" s="138"/>
      <c r="L49" s="26"/>
    </row>
    <row r="50" spans="1:14" ht="23.95" customHeight="1" x14ac:dyDescent="0.55000000000000004">
      <c r="A50" s="26"/>
      <c r="B50" s="26"/>
      <c r="D50" s="26"/>
      <c r="E50" s="139" t="s">
        <v>0</v>
      </c>
      <c r="F50" s="139"/>
      <c r="G50" s="139"/>
      <c r="H50" s="65"/>
      <c r="I50" s="139"/>
      <c r="J50" s="139"/>
      <c r="K50" s="139"/>
      <c r="L50" s="26"/>
    </row>
    <row r="51" spans="1:14" ht="23.95" customHeight="1" x14ac:dyDescent="0.55000000000000004">
      <c r="A51" s="26"/>
      <c r="B51" s="26"/>
      <c r="D51" s="26"/>
      <c r="E51" s="134" t="s">
        <v>2</v>
      </c>
      <c r="F51" s="134"/>
      <c r="G51" s="134"/>
      <c r="H51" s="65"/>
      <c r="I51" s="134" t="s">
        <v>1</v>
      </c>
      <c r="J51" s="134"/>
      <c r="K51" s="134"/>
      <c r="L51" s="26"/>
    </row>
    <row r="52" spans="1:14" ht="23.95" customHeight="1" x14ac:dyDescent="0.55000000000000004">
      <c r="A52" s="26"/>
      <c r="B52" s="80"/>
      <c r="C52" s="81" t="s">
        <v>30</v>
      </c>
      <c r="D52" s="33"/>
      <c r="E52" s="67">
        <v>2023</v>
      </c>
      <c r="F52" s="61"/>
      <c r="G52" s="67">
        <v>2022</v>
      </c>
      <c r="H52" s="74"/>
      <c r="I52" s="67">
        <v>2023</v>
      </c>
      <c r="J52" s="61"/>
      <c r="K52" s="67">
        <v>2022</v>
      </c>
      <c r="L52" s="80"/>
    </row>
    <row r="53" spans="1:14" ht="23.95" customHeight="1" x14ac:dyDescent="0.55000000000000004">
      <c r="A53" s="26"/>
      <c r="B53" s="80"/>
      <c r="C53" s="83"/>
      <c r="D53" s="33"/>
      <c r="E53" s="74"/>
      <c r="F53" s="89"/>
      <c r="G53" s="74"/>
      <c r="H53" s="74"/>
      <c r="I53" s="74"/>
      <c r="J53" s="89"/>
      <c r="K53" s="74"/>
      <c r="L53" s="80"/>
    </row>
    <row r="54" spans="1:14" ht="23.95" customHeight="1" x14ac:dyDescent="0.55000000000000004">
      <c r="A54" s="21" t="s">
        <v>126</v>
      </c>
      <c r="B54" s="80"/>
      <c r="C54" s="84"/>
      <c r="D54" s="80"/>
      <c r="E54" s="58">
        <f>SUM(E35)</f>
        <v>46769579</v>
      </c>
      <c r="F54" s="57"/>
      <c r="G54" s="58">
        <f>SUM(G35)</f>
        <v>21010152</v>
      </c>
      <c r="H54" s="57"/>
      <c r="I54" s="58">
        <f>SUM(I35)</f>
        <v>90942261</v>
      </c>
      <c r="J54" s="57"/>
      <c r="K54" s="58">
        <f>SUM(K35)</f>
        <v>19607569</v>
      </c>
      <c r="L54" s="80"/>
    </row>
    <row r="55" spans="1:14" ht="23.95" customHeight="1" x14ac:dyDescent="0.55000000000000004">
      <c r="A55" s="103"/>
      <c r="B55" s="80"/>
      <c r="C55" s="84"/>
      <c r="D55" s="80"/>
      <c r="E55" s="56"/>
      <c r="F55" s="57"/>
      <c r="G55" s="56"/>
      <c r="H55" s="57"/>
      <c r="I55" s="56"/>
      <c r="J55" s="57"/>
      <c r="K55" s="56"/>
      <c r="L55" s="80"/>
    </row>
    <row r="56" spans="1:14" ht="23.95" customHeight="1" x14ac:dyDescent="0.55000000000000004">
      <c r="A56" s="27" t="s">
        <v>39</v>
      </c>
      <c r="B56" s="20"/>
      <c r="C56" s="36"/>
      <c r="D56" s="20"/>
      <c r="G56" s="123"/>
      <c r="H56" s="76"/>
      <c r="K56" s="123"/>
      <c r="L56" s="20"/>
    </row>
    <row r="57" spans="1:14" ht="23.95" customHeight="1" x14ac:dyDescent="0.55000000000000004">
      <c r="A57" s="26" t="s">
        <v>72</v>
      </c>
      <c r="B57" s="20"/>
      <c r="C57" s="36"/>
      <c r="D57" s="20"/>
      <c r="G57" s="123"/>
      <c r="H57" s="76"/>
      <c r="K57" s="123"/>
      <c r="L57" s="20"/>
    </row>
    <row r="58" spans="1:14" ht="23.95" customHeight="1" x14ac:dyDescent="0.55000000000000004">
      <c r="A58" s="26" t="s">
        <v>159</v>
      </c>
      <c r="B58" s="20"/>
      <c r="C58" s="36"/>
      <c r="D58" s="20"/>
      <c r="G58" s="123"/>
      <c r="H58" s="76"/>
      <c r="K58" s="123"/>
      <c r="L58" s="20"/>
    </row>
    <row r="59" spans="1:14" ht="23.95" customHeight="1" x14ac:dyDescent="0.55000000000000004">
      <c r="A59" s="26" t="s">
        <v>160</v>
      </c>
      <c r="B59" s="20"/>
      <c r="C59" s="36"/>
      <c r="D59" s="20"/>
      <c r="G59" s="123"/>
      <c r="K59" s="123"/>
      <c r="L59" s="20"/>
    </row>
    <row r="60" spans="1:14" ht="23.95" customHeight="1" x14ac:dyDescent="0.55000000000000004">
      <c r="A60" s="26" t="s">
        <v>161</v>
      </c>
      <c r="B60" s="20"/>
      <c r="C60" s="36" t="s">
        <v>155</v>
      </c>
      <c r="D60" s="20"/>
      <c r="E60" s="104">
        <v>-952591</v>
      </c>
      <c r="G60" s="123">
        <v>-543767</v>
      </c>
      <c r="H60" s="76"/>
      <c r="I60" s="104">
        <v>0</v>
      </c>
      <c r="K60" s="123">
        <v>0</v>
      </c>
      <c r="L60" s="20"/>
    </row>
    <row r="61" spans="1:14" ht="23.95" customHeight="1" x14ac:dyDescent="0.55000000000000004">
      <c r="A61" s="28" t="s">
        <v>183</v>
      </c>
      <c r="B61" s="20"/>
      <c r="C61" s="36"/>
      <c r="D61" s="20"/>
      <c r="G61" s="123"/>
      <c r="K61" s="123"/>
      <c r="L61" s="20"/>
      <c r="N61" s="28"/>
    </row>
    <row r="62" spans="1:14" ht="23.95" customHeight="1" x14ac:dyDescent="0.55000000000000004">
      <c r="A62" s="28" t="s">
        <v>162</v>
      </c>
      <c r="B62" s="20"/>
      <c r="C62" s="36"/>
      <c r="D62" s="20"/>
      <c r="G62" s="123"/>
      <c r="K62" s="123"/>
      <c r="L62" s="20"/>
      <c r="N62" s="28"/>
    </row>
    <row r="63" spans="1:14" ht="23.95" customHeight="1" x14ac:dyDescent="0.55000000000000004">
      <c r="A63" s="28" t="s">
        <v>163</v>
      </c>
      <c r="B63" s="20"/>
      <c r="C63" s="36"/>
      <c r="D63" s="20"/>
      <c r="E63" s="104">
        <v>-67997001</v>
      </c>
      <c r="G63" s="123">
        <v>-24779059</v>
      </c>
      <c r="H63" s="76"/>
      <c r="I63" s="104">
        <v>-123221597</v>
      </c>
      <c r="K63" s="123">
        <v>-24779059</v>
      </c>
      <c r="L63" s="20"/>
      <c r="N63" s="28"/>
    </row>
    <row r="64" spans="1:14" ht="23.95" customHeight="1" x14ac:dyDescent="0.55000000000000004">
      <c r="A64" s="28" t="s">
        <v>164</v>
      </c>
      <c r="B64" s="20"/>
      <c r="D64" s="20"/>
      <c r="E64" s="52">
        <v>13789919</v>
      </c>
      <c r="G64" s="52">
        <v>5064566</v>
      </c>
      <c r="H64" s="76"/>
      <c r="I64" s="52">
        <v>24644320</v>
      </c>
      <c r="K64" s="52">
        <v>4955811</v>
      </c>
      <c r="L64" s="20"/>
    </row>
    <row r="65" spans="1:12" ht="23.95" customHeight="1" x14ac:dyDescent="0.55000000000000004">
      <c r="A65" s="28" t="s">
        <v>72</v>
      </c>
      <c r="B65" s="26"/>
      <c r="D65" s="26"/>
      <c r="E65" s="22"/>
      <c r="F65" s="22"/>
      <c r="G65" s="22"/>
      <c r="H65" s="53"/>
      <c r="I65" s="22"/>
      <c r="J65" s="22"/>
      <c r="K65" s="22"/>
      <c r="L65" s="26"/>
    </row>
    <row r="66" spans="1:12" ht="23.95" customHeight="1" x14ac:dyDescent="0.55000000000000004">
      <c r="A66" s="28" t="s">
        <v>128</v>
      </c>
      <c r="B66" s="26"/>
      <c r="D66" s="26"/>
      <c r="E66" s="52">
        <f>SUM(E58:E64)</f>
        <v>-55159673</v>
      </c>
      <c r="F66" s="22"/>
      <c r="G66" s="52">
        <f>SUM(G58:G64)</f>
        <v>-20258260</v>
      </c>
      <c r="H66" s="53"/>
      <c r="I66" s="52">
        <f>SUM(I58:I64)</f>
        <v>-98577277</v>
      </c>
      <c r="J66" s="22"/>
      <c r="K66" s="52">
        <f>SUM(K58:K64)</f>
        <v>-19823248</v>
      </c>
      <c r="L66" s="26"/>
    </row>
    <row r="67" spans="1:12" ht="23.95" customHeight="1" x14ac:dyDescent="0.55000000000000004">
      <c r="A67" s="28"/>
      <c r="B67" s="26"/>
      <c r="D67" s="26"/>
      <c r="E67" s="22"/>
      <c r="F67" s="22"/>
      <c r="G67" s="22"/>
      <c r="H67" s="53"/>
      <c r="I67" s="22"/>
      <c r="J67" s="22"/>
      <c r="K67" s="22"/>
      <c r="L67" s="26"/>
    </row>
    <row r="68" spans="1:12" ht="23.95" customHeight="1" thickBot="1" x14ac:dyDescent="0.6">
      <c r="A68" s="27" t="s">
        <v>136</v>
      </c>
      <c r="B68" s="26"/>
      <c r="D68" s="26"/>
      <c r="E68" s="69">
        <f>E54+E66</f>
        <v>-8390094</v>
      </c>
      <c r="F68" s="57"/>
      <c r="G68" s="69">
        <f>G54+G66</f>
        <v>751892</v>
      </c>
      <c r="H68" s="55"/>
      <c r="I68" s="69">
        <f>I54+I66</f>
        <v>-7635016</v>
      </c>
      <c r="J68" s="57"/>
      <c r="K68" s="69">
        <f>K54+K66</f>
        <v>-215679</v>
      </c>
      <c r="L68" s="26"/>
    </row>
    <row r="69" spans="1:12" ht="23.95" customHeight="1" thickTop="1" x14ac:dyDescent="0.55000000000000004">
      <c r="A69" s="26"/>
      <c r="B69" s="26"/>
      <c r="D69" s="26"/>
      <c r="G69" s="114"/>
      <c r="H69" s="33"/>
      <c r="K69" s="114"/>
      <c r="L69" s="26"/>
    </row>
    <row r="70" spans="1:12" ht="23.95" customHeight="1" x14ac:dyDescent="0.55000000000000004">
      <c r="A70" s="26"/>
      <c r="B70" s="26"/>
      <c r="D70" s="26"/>
      <c r="H70" s="33"/>
      <c r="L70" s="26"/>
    </row>
    <row r="71" spans="1:12" ht="23.95" customHeight="1" x14ac:dyDescent="0.55000000000000004">
      <c r="A71" s="1" t="s">
        <v>10</v>
      </c>
      <c r="B71" s="26"/>
      <c r="D71" s="26"/>
      <c r="H71" s="33"/>
      <c r="L71" s="26"/>
    </row>
    <row r="72" spans="1:12" ht="23.95" customHeight="1" x14ac:dyDescent="0.55000000000000004">
      <c r="A72" s="1"/>
      <c r="B72" s="26"/>
      <c r="D72" s="26"/>
      <c r="E72" s="122"/>
      <c r="F72" s="122"/>
      <c r="G72" s="122"/>
      <c r="H72" s="33"/>
      <c r="I72" s="122"/>
      <c r="J72" s="122"/>
      <c r="K72" s="122"/>
      <c r="L72" s="26"/>
    </row>
    <row r="73" spans="1:12" ht="23.95" customHeight="1" x14ac:dyDescent="0.55000000000000004">
      <c r="A73" s="1"/>
      <c r="B73" s="26"/>
      <c r="D73" s="26"/>
      <c r="E73" s="122"/>
      <c r="F73" s="122"/>
      <c r="G73" s="122"/>
      <c r="H73" s="33"/>
      <c r="I73" s="122"/>
      <c r="J73" s="122"/>
      <c r="K73" s="122"/>
      <c r="L73" s="26"/>
    </row>
    <row r="74" spans="1:12" ht="23.95" customHeight="1" x14ac:dyDescent="0.55000000000000004">
      <c r="A74" s="1"/>
      <c r="B74" s="26"/>
      <c r="D74" s="26"/>
      <c r="E74" s="122"/>
      <c r="F74" s="122"/>
      <c r="G74" s="122"/>
      <c r="H74" s="33"/>
      <c r="I74" s="122"/>
      <c r="J74" s="122"/>
      <c r="K74" s="122"/>
      <c r="L74" s="26"/>
    </row>
    <row r="75" spans="1:12" ht="23.95" customHeight="1" x14ac:dyDescent="0.55000000000000004">
      <c r="A75" s="142" t="s">
        <v>121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</row>
    <row r="76" spans="1:12" ht="23.95" customHeight="1" x14ac:dyDescent="0.55000000000000004">
      <c r="A76" s="136" t="s">
        <v>43</v>
      </c>
      <c r="B76" s="136"/>
      <c r="C76" s="136"/>
      <c r="D76" s="136"/>
      <c r="E76" s="136"/>
      <c r="F76" s="136"/>
      <c r="G76" s="136"/>
      <c r="H76" s="75"/>
      <c r="I76" s="5"/>
      <c r="J76" s="5"/>
      <c r="K76" s="5"/>
      <c r="L76" s="26"/>
    </row>
    <row r="77" spans="1:12" ht="23.95" customHeight="1" x14ac:dyDescent="0.55000000000000004">
      <c r="A77" s="5" t="s">
        <v>67</v>
      </c>
      <c r="B77" s="5"/>
      <c r="C77" s="38"/>
      <c r="D77" s="5"/>
      <c r="E77" s="5"/>
      <c r="F77" s="5"/>
      <c r="G77" s="5"/>
      <c r="H77" s="75"/>
      <c r="I77" s="5"/>
      <c r="J77" s="5"/>
      <c r="K77" s="5"/>
      <c r="L77" s="26"/>
    </row>
    <row r="78" spans="1:12" ht="23.95" customHeight="1" x14ac:dyDescent="0.55000000000000004">
      <c r="A78" s="136" t="s">
        <v>171</v>
      </c>
      <c r="B78" s="136"/>
      <c r="C78" s="136"/>
      <c r="D78" s="136"/>
      <c r="E78" s="136"/>
      <c r="F78" s="136"/>
      <c r="G78" s="136"/>
      <c r="H78" s="79"/>
      <c r="I78" s="103"/>
      <c r="J78" s="103"/>
      <c r="K78" s="103"/>
      <c r="L78" s="103"/>
    </row>
    <row r="79" spans="1:12" ht="23.95" customHeight="1" x14ac:dyDescent="0.55000000000000004">
      <c r="A79" s="26"/>
      <c r="B79" s="26"/>
      <c r="D79" s="26"/>
      <c r="E79" s="137"/>
      <c r="F79" s="137"/>
      <c r="G79" s="137"/>
      <c r="H79" s="33"/>
      <c r="I79" s="138" t="s">
        <v>3</v>
      </c>
      <c r="J79" s="138"/>
      <c r="K79" s="138"/>
      <c r="L79" s="26"/>
    </row>
    <row r="80" spans="1:12" ht="23.95" customHeight="1" x14ac:dyDescent="0.55000000000000004">
      <c r="A80" s="26"/>
      <c r="B80" s="26"/>
      <c r="D80" s="26"/>
      <c r="E80" s="139" t="s">
        <v>0</v>
      </c>
      <c r="F80" s="139"/>
      <c r="G80" s="139"/>
      <c r="H80" s="65"/>
      <c r="I80" s="139"/>
      <c r="J80" s="139"/>
      <c r="K80" s="139"/>
      <c r="L80" s="26"/>
    </row>
    <row r="81" spans="1:14" ht="23.95" customHeight="1" x14ac:dyDescent="0.55000000000000004">
      <c r="A81" s="26"/>
      <c r="B81" s="26"/>
      <c r="D81" s="26"/>
      <c r="E81" s="134" t="s">
        <v>2</v>
      </c>
      <c r="F81" s="134"/>
      <c r="G81" s="134"/>
      <c r="H81" s="65"/>
      <c r="I81" s="134" t="s">
        <v>1</v>
      </c>
      <c r="J81" s="134"/>
      <c r="K81" s="134"/>
      <c r="L81" s="26"/>
    </row>
    <row r="82" spans="1:14" ht="23.95" customHeight="1" x14ac:dyDescent="0.55000000000000004">
      <c r="A82" s="26"/>
      <c r="B82" s="80"/>
      <c r="C82" s="81" t="s">
        <v>30</v>
      </c>
      <c r="D82" s="33"/>
      <c r="E82" s="67">
        <v>2023</v>
      </c>
      <c r="F82" s="61"/>
      <c r="G82" s="67">
        <v>2022</v>
      </c>
      <c r="H82" s="74"/>
      <c r="I82" s="67">
        <v>2023</v>
      </c>
      <c r="J82" s="61"/>
      <c r="K82" s="67">
        <v>2022</v>
      </c>
      <c r="L82" s="80"/>
    </row>
    <row r="83" spans="1:14" ht="23.95" customHeight="1" x14ac:dyDescent="0.55000000000000004">
      <c r="A83" s="5" t="s">
        <v>22</v>
      </c>
      <c r="B83" s="26"/>
      <c r="C83" s="36"/>
      <c r="D83" s="26"/>
      <c r="G83" s="123"/>
      <c r="H83" s="22"/>
      <c r="K83" s="123"/>
      <c r="L83" s="26"/>
    </row>
    <row r="84" spans="1:14" ht="23.95" customHeight="1" x14ac:dyDescent="0.55000000000000004">
      <c r="A84" s="6" t="s">
        <v>79</v>
      </c>
      <c r="B84" s="26"/>
      <c r="C84" s="36"/>
      <c r="E84" s="104">
        <v>2786929098</v>
      </c>
      <c r="G84" s="123">
        <v>2668929005</v>
      </c>
      <c r="H84" s="104"/>
      <c r="I84" s="104">
        <v>2786929098</v>
      </c>
      <c r="K84" s="123">
        <v>2668929005</v>
      </c>
      <c r="L84" s="26"/>
    </row>
    <row r="85" spans="1:14" ht="23.95" customHeight="1" x14ac:dyDescent="0.55000000000000004">
      <c r="A85" s="6" t="s">
        <v>80</v>
      </c>
      <c r="B85" s="26"/>
      <c r="C85" s="36"/>
      <c r="E85" s="52">
        <v>-530350895</v>
      </c>
      <c r="G85" s="52">
        <v>-657293620</v>
      </c>
      <c r="H85" s="104"/>
      <c r="I85" s="52">
        <v>-530350895</v>
      </c>
      <c r="K85" s="52">
        <v>-657293620</v>
      </c>
      <c r="L85" s="26"/>
    </row>
    <row r="86" spans="1:14" ht="23.95" customHeight="1" x14ac:dyDescent="0.55000000000000004">
      <c r="A86" s="6" t="s">
        <v>81</v>
      </c>
      <c r="B86" s="26"/>
      <c r="C86" s="36"/>
      <c r="E86" s="88">
        <f>SUM(E84:E85)</f>
        <v>2256578203</v>
      </c>
      <c r="F86" s="22"/>
      <c r="G86" s="88">
        <f>SUM(G84:G85)</f>
        <v>2011635385</v>
      </c>
      <c r="H86" s="76"/>
      <c r="I86" s="88">
        <f>SUM(I84:I85)</f>
        <v>2256578203</v>
      </c>
      <c r="J86" s="22"/>
      <c r="K86" s="88">
        <f>SUM(K84:K85)</f>
        <v>2011635385</v>
      </c>
      <c r="L86" s="26"/>
    </row>
    <row r="87" spans="1:14" ht="23.95" customHeight="1" x14ac:dyDescent="0.55000000000000004">
      <c r="A87" s="6" t="s">
        <v>131</v>
      </c>
      <c r="B87" s="26"/>
      <c r="C87" s="36"/>
      <c r="G87" s="123"/>
      <c r="H87" s="104"/>
      <c r="K87" s="123"/>
      <c r="L87" s="26"/>
    </row>
    <row r="88" spans="1:14" ht="23.95" customHeight="1" x14ac:dyDescent="0.55000000000000004">
      <c r="A88" s="6" t="s">
        <v>132</v>
      </c>
      <c r="B88" s="26"/>
      <c r="C88" s="36"/>
      <c r="E88" s="52">
        <v>-67023628</v>
      </c>
      <c r="G88" s="52">
        <v>-72242877</v>
      </c>
      <c r="H88" s="104"/>
      <c r="I88" s="52">
        <v>-67023628</v>
      </c>
      <c r="K88" s="52">
        <v>-72242877</v>
      </c>
      <c r="L88" s="26"/>
    </row>
    <row r="89" spans="1:14" ht="23.95" customHeight="1" x14ac:dyDescent="0.55000000000000004">
      <c r="A89" s="6" t="s">
        <v>82</v>
      </c>
      <c r="B89" s="20"/>
      <c r="C89" s="36"/>
      <c r="D89" s="36"/>
      <c r="E89" s="88">
        <f>SUM(E86:E88)</f>
        <v>2189554575</v>
      </c>
      <c r="F89" s="22"/>
      <c r="G89" s="88">
        <f>SUM(G86:G88)</f>
        <v>1939392508</v>
      </c>
      <c r="H89" s="76"/>
      <c r="I89" s="88">
        <f>SUM(I86:I88)</f>
        <v>2189554575</v>
      </c>
      <c r="J89" s="22"/>
      <c r="K89" s="88">
        <f>SUM(K86:K88)</f>
        <v>1939392508</v>
      </c>
      <c r="L89" s="20"/>
    </row>
    <row r="90" spans="1:14" ht="23.95" customHeight="1" x14ac:dyDescent="0.55000000000000004">
      <c r="A90" s="6" t="s">
        <v>74</v>
      </c>
      <c r="B90" s="20"/>
      <c r="C90" s="36"/>
      <c r="D90" s="36"/>
      <c r="E90" s="88">
        <v>134864174</v>
      </c>
      <c r="G90" s="88">
        <v>147876190</v>
      </c>
      <c r="H90" s="98"/>
      <c r="I90" s="88">
        <v>134864174</v>
      </c>
      <c r="K90" s="88">
        <v>147876190</v>
      </c>
      <c r="L90" s="20"/>
    </row>
    <row r="91" spans="1:14" ht="23.95" customHeight="1" x14ac:dyDescent="0.55000000000000004">
      <c r="A91" s="6" t="s">
        <v>109</v>
      </c>
      <c r="B91" s="78"/>
      <c r="C91" s="51"/>
      <c r="D91" s="51"/>
      <c r="E91" s="104">
        <v>82407035</v>
      </c>
      <c r="G91" s="123">
        <v>60408537</v>
      </c>
      <c r="H91" s="76"/>
      <c r="I91" s="104">
        <v>82407035</v>
      </c>
      <c r="K91" s="123">
        <v>60408537</v>
      </c>
      <c r="L91" s="78"/>
    </row>
    <row r="92" spans="1:14" ht="23.95" customHeight="1" x14ac:dyDescent="0.55000000000000004">
      <c r="A92" s="6" t="s">
        <v>134</v>
      </c>
      <c r="B92" s="20"/>
      <c r="C92" s="51"/>
      <c r="D92" s="51"/>
      <c r="E92" s="104">
        <v>55258750</v>
      </c>
      <c r="G92" s="123">
        <v>6699692</v>
      </c>
      <c r="H92" s="76"/>
      <c r="I92" s="104">
        <v>110483345</v>
      </c>
      <c r="K92" s="123">
        <v>6699692</v>
      </c>
      <c r="L92" s="20"/>
      <c r="N92" s="6"/>
    </row>
    <row r="93" spans="1:14" ht="23.95" customHeight="1" x14ac:dyDescent="0.55000000000000004">
      <c r="A93" s="6" t="s">
        <v>135</v>
      </c>
      <c r="B93" s="20"/>
      <c r="C93" s="51"/>
      <c r="D93" s="51"/>
      <c r="E93" s="104">
        <v>-57050275</v>
      </c>
      <c r="G93" s="123">
        <v>-17140481</v>
      </c>
      <c r="H93" s="76"/>
      <c r="I93" s="104">
        <v>-57050275</v>
      </c>
      <c r="K93" s="123">
        <v>-17140481</v>
      </c>
      <c r="L93" s="20"/>
      <c r="N93" s="6"/>
    </row>
    <row r="94" spans="1:14" ht="23.95" customHeight="1" x14ac:dyDescent="0.55000000000000004">
      <c r="A94" s="6" t="s">
        <v>158</v>
      </c>
      <c r="B94" s="78"/>
      <c r="C94" s="36" t="s">
        <v>155</v>
      </c>
      <c r="D94" s="51"/>
      <c r="E94" s="104">
        <v>529729</v>
      </c>
      <c r="G94" s="123">
        <v>6385469</v>
      </c>
      <c r="H94" s="76"/>
      <c r="I94" s="104">
        <v>0</v>
      </c>
      <c r="K94" s="123">
        <v>0</v>
      </c>
      <c r="L94" s="20"/>
      <c r="N94" s="6"/>
    </row>
    <row r="95" spans="1:14" ht="23.95" customHeight="1" x14ac:dyDescent="0.55000000000000004">
      <c r="A95" s="6" t="s">
        <v>27</v>
      </c>
      <c r="B95" s="78"/>
      <c r="C95" s="51"/>
      <c r="D95" s="51"/>
      <c r="E95" s="104">
        <v>2164666</v>
      </c>
      <c r="G95" s="123">
        <v>1887166</v>
      </c>
      <c r="H95" s="76"/>
      <c r="I95" s="104">
        <v>2164666</v>
      </c>
      <c r="K95" s="123">
        <v>1887166</v>
      </c>
      <c r="L95" s="78"/>
    </row>
    <row r="96" spans="1:14" ht="23.95" customHeight="1" x14ac:dyDescent="0.55000000000000004">
      <c r="A96" s="5" t="s">
        <v>23</v>
      </c>
      <c r="B96" s="20"/>
      <c r="C96" s="36"/>
      <c r="D96" s="36"/>
      <c r="E96" s="63">
        <f>SUM(E89:E95)</f>
        <v>2407728654</v>
      </c>
      <c r="F96" s="55"/>
      <c r="G96" s="63">
        <f>SUM(G89:G95)</f>
        <v>2145509081</v>
      </c>
      <c r="H96" s="76"/>
      <c r="I96" s="63">
        <f>SUM(I89:I95)</f>
        <v>2462423520</v>
      </c>
      <c r="J96" s="55"/>
      <c r="K96" s="63">
        <f>SUM(K89:K95)</f>
        <v>2139123612</v>
      </c>
      <c r="L96" s="20"/>
    </row>
    <row r="97" spans="1:12" ht="23.95" customHeight="1" x14ac:dyDescent="0.55000000000000004">
      <c r="A97" s="5" t="s">
        <v>24</v>
      </c>
      <c r="B97" s="20"/>
      <c r="C97" s="36"/>
      <c r="D97" s="36"/>
      <c r="E97" s="57"/>
      <c r="F97" s="57"/>
      <c r="G97" s="57"/>
      <c r="H97" s="76"/>
      <c r="I97" s="57"/>
      <c r="J97" s="57"/>
      <c r="K97" s="57"/>
      <c r="L97" s="20"/>
    </row>
    <row r="98" spans="1:12" ht="23.95" customHeight="1" x14ac:dyDescent="0.55000000000000004">
      <c r="A98" s="6" t="s">
        <v>83</v>
      </c>
      <c r="B98" s="78"/>
      <c r="C98" s="36"/>
      <c r="D98" s="51"/>
      <c r="E98" s="55">
        <v>1581180463</v>
      </c>
      <c r="F98" s="55"/>
      <c r="G98" s="55">
        <v>1426372392</v>
      </c>
      <c r="H98" s="76"/>
      <c r="I98" s="55">
        <v>1581180463</v>
      </c>
      <c r="J98" s="55"/>
      <c r="K98" s="55">
        <v>1426372392</v>
      </c>
      <c r="L98" s="78"/>
    </row>
    <row r="99" spans="1:12" ht="23.95" customHeight="1" x14ac:dyDescent="0.55000000000000004">
      <c r="A99" s="6" t="s">
        <v>84</v>
      </c>
      <c r="B99" s="78"/>
      <c r="C99" s="36"/>
      <c r="D99" s="51"/>
      <c r="E99" s="88">
        <v>-222565474</v>
      </c>
      <c r="G99" s="88">
        <v>-173797450</v>
      </c>
      <c r="H99" s="76"/>
      <c r="I99" s="88">
        <v>-222565474</v>
      </c>
      <c r="K99" s="88">
        <v>-173797450</v>
      </c>
      <c r="L99" s="78"/>
    </row>
    <row r="100" spans="1:12" ht="23.95" customHeight="1" x14ac:dyDescent="0.55000000000000004">
      <c r="A100" s="1" t="s">
        <v>85</v>
      </c>
      <c r="B100" s="78"/>
      <c r="C100" s="36"/>
      <c r="D100" s="51"/>
      <c r="E100" s="55">
        <v>437692204</v>
      </c>
      <c r="G100" s="55">
        <v>413711273</v>
      </c>
      <c r="H100" s="76"/>
      <c r="I100" s="55">
        <v>437692204</v>
      </c>
      <c r="K100" s="55">
        <v>413711273</v>
      </c>
      <c r="L100" s="78"/>
    </row>
    <row r="101" spans="1:12" ht="23.95" customHeight="1" x14ac:dyDescent="0.55000000000000004">
      <c r="A101" s="1" t="s">
        <v>25</v>
      </c>
      <c r="B101" s="33"/>
      <c r="C101" s="36"/>
      <c r="D101" s="51"/>
      <c r="E101" s="55">
        <v>186776248</v>
      </c>
      <c r="G101" s="55">
        <v>195637369</v>
      </c>
      <c r="H101" s="76"/>
      <c r="I101" s="55">
        <v>186776248</v>
      </c>
      <c r="K101" s="55">
        <v>195637369</v>
      </c>
      <c r="L101" s="33"/>
    </row>
    <row r="102" spans="1:12" ht="23.95" customHeight="1" x14ac:dyDescent="0.55000000000000004">
      <c r="A102" s="1" t="s">
        <v>26</v>
      </c>
      <c r="B102" s="33"/>
      <c r="C102" s="36"/>
      <c r="D102" s="51"/>
      <c r="E102" s="55">
        <v>287076152</v>
      </c>
      <c r="G102" s="55">
        <v>254546331</v>
      </c>
      <c r="H102" s="76"/>
      <c r="I102" s="55">
        <v>287076152</v>
      </c>
      <c r="K102" s="55">
        <v>254546331</v>
      </c>
      <c r="L102" s="33"/>
    </row>
    <row r="103" spans="1:12" ht="23.95" customHeight="1" x14ac:dyDescent="0.55000000000000004">
      <c r="A103" s="6" t="s">
        <v>110</v>
      </c>
      <c r="B103" s="33"/>
      <c r="C103" s="36"/>
      <c r="D103" s="51"/>
      <c r="E103" s="55">
        <v>1199113</v>
      </c>
      <c r="G103" s="55">
        <v>1460380</v>
      </c>
      <c r="H103" s="76"/>
      <c r="I103" s="55">
        <v>1199113</v>
      </c>
      <c r="K103" s="55">
        <v>1460380</v>
      </c>
      <c r="L103" s="33"/>
    </row>
    <row r="104" spans="1:12" ht="23.95" customHeight="1" x14ac:dyDescent="0.55000000000000004">
      <c r="A104" s="13" t="s">
        <v>150</v>
      </c>
      <c r="B104" s="33"/>
      <c r="C104" s="36"/>
      <c r="D104" s="51"/>
      <c r="E104" s="55">
        <v>14884761</v>
      </c>
      <c r="F104" s="126"/>
      <c r="G104" s="55">
        <v>11592442</v>
      </c>
      <c r="H104" s="76"/>
      <c r="I104" s="55">
        <v>14884761</v>
      </c>
      <c r="J104" s="126"/>
      <c r="K104" s="55">
        <v>11592442</v>
      </c>
      <c r="L104" s="33"/>
    </row>
    <row r="105" spans="1:12" ht="23.95" customHeight="1" x14ac:dyDescent="0.55000000000000004">
      <c r="A105" s="13" t="s">
        <v>177</v>
      </c>
      <c r="B105" s="78"/>
      <c r="C105" s="36"/>
      <c r="D105" s="51"/>
      <c r="E105" s="55">
        <v>0</v>
      </c>
      <c r="G105" s="55">
        <v>3574197</v>
      </c>
      <c r="H105" s="76"/>
      <c r="I105" s="55">
        <v>0</v>
      </c>
      <c r="K105" s="55">
        <v>3574197</v>
      </c>
      <c r="L105" s="78"/>
    </row>
    <row r="106" spans="1:12" ht="23.95" customHeight="1" x14ac:dyDescent="0.55000000000000004">
      <c r="A106" s="5" t="s">
        <v>86</v>
      </c>
      <c r="B106" s="78"/>
      <c r="C106" s="51"/>
      <c r="D106" s="51"/>
      <c r="E106" s="63">
        <f>SUM(E98:E105)</f>
        <v>2286243467</v>
      </c>
      <c r="G106" s="63">
        <f>SUM(G98:G105)</f>
        <v>2133096934</v>
      </c>
      <c r="H106" s="53"/>
      <c r="I106" s="63">
        <f>SUM(I98:I105)</f>
        <v>2286243467</v>
      </c>
      <c r="K106" s="63">
        <f>SUM(K98:K105)</f>
        <v>2133096934</v>
      </c>
      <c r="L106" s="78"/>
    </row>
    <row r="107" spans="1:12" ht="23.95" customHeight="1" x14ac:dyDescent="0.55000000000000004">
      <c r="A107" s="5" t="s">
        <v>181</v>
      </c>
      <c r="B107" s="26"/>
      <c r="C107" s="36"/>
      <c r="E107" s="56">
        <f>E96-E106</f>
        <v>121485187</v>
      </c>
      <c r="F107" s="55"/>
      <c r="G107" s="56">
        <f>G96-G106</f>
        <v>12412147</v>
      </c>
      <c r="H107" s="55"/>
      <c r="I107" s="56">
        <f>I96-I106</f>
        <v>176180053</v>
      </c>
      <c r="J107" s="55"/>
      <c r="K107" s="56">
        <f>K96-K106</f>
        <v>6026678</v>
      </c>
      <c r="L107" s="26"/>
    </row>
    <row r="108" spans="1:12" ht="23.95" customHeight="1" x14ac:dyDescent="0.55000000000000004">
      <c r="A108" s="9" t="s">
        <v>133</v>
      </c>
      <c r="B108" s="20"/>
      <c r="C108" s="36" t="s">
        <v>142</v>
      </c>
      <c r="D108" s="36"/>
      <c r="E108" s="104">
        <v>-17931038</v>
      </c>
      <c r="F108" s="57"/>
      <c r="G108" s="123">
        <v>-14004955</v>
      </c>
      <c r="H108" s="76"/>
      <c r="I108" s="104">
        <v>-28870010</v>
      </c>
      <c r="J108" s="57"/>
      <c r="K108" s="123">
        <v>-1682942</v>
      </c>
      <c r="L108" s="20"/>
    </row>
    <row r="109" spans="1:12" ht="23.95" customHeight="1" thickBot="1" x14ac:dyDescent="0.6">
      <c r="A109" s="21" t="s">
        <v>127</v>
      </c>
      <c r="B109" s="20"/>
      <c r="C109" s="36"/>
      <c r="D109" s="36"/>
      <c r="E109" s="91">
        <f>SUM(E107:E108)</f>
        <v>103554149</v>
      </c>
      <c r="F109" s="70"/>
      <c r="G109" s="91">
        <f>SUM(G107:G108)</f>
        <v>-1592808</v>
      </c>
      <c r="H109" s="53"/>
      <c r="I109" s="91">
        <f>SUM(I107:I108)</f>
        <v>147310043</v>
      </c>
      <c r="J109" s="70"/>
      <c r="K109" s="91">
        <f>SUM(K107:K108)</f>
        <v>4343736</v>
      </c>
      <c r="L109" s="20"/>
    </row>
    <row r="110" spans="1:12" ht="23.95" customHeight="1" thickTop="1" x14ac:dyDescent="0.55000000000000004">
      <c r="A110" s="21"/>
      <c r="B110" s="20"/>
      <c r="C110" s="36"/>
      <c r="D110" s="36"/>
      <c r="E110" s="56"/>
      <c r="F110" s="70"/>
      <c r="G110" s="56"/>
      <c r="H110" s="53"/>
      <c r="I110" s="56"/>
      <c r="J110" s="70"/>
      <c r="K110" s="56"/>
      <c r="L110" s="20"/>
    </row>
    <row r="111" spans="1:12" s="6" customFormat="1" ht="23.95" customHeight="1" x14ac:dyDescent="0.55000000000000004">
      <c r="A111" s="21" t="s">
        <v>165</v>
      </c>
      <c r="C111" s="117">
        <v>13</v>
      </c>
      <c r="D111" s="102"/>
      <c r="E111" s="102"/>
      <c r="F111" s="102"/>
      <c r="G111" s="124"/>
      <c r="H111" s="102"/>
      <c r="I111" s="102"/>
      <c r="J111" s="102"/>
      <c r="K111" s="124"/>
    </row>
    <row r="112" spans="1:12" s="6" customFormat="1" ht="23.95" customHeight="1" thickBot="1" x14ac:dyDescent="0.6">
      <c r="A112" s="9" t="s">
        <v>111</v>
      </c>
      <c r="E112" s="71">
        <f>SUM(E109/37000000)</f>
        <v>2.7987607837837838</v>
      </c>
      <c r="F112" s="102"/>
      <c r="G112" s="71">
        <f>SUM(G109/37000000)</f>
        <v>-4.3048864864864866E-2</v>
      </c>
      <c r="H112" s="77"/>
      <c r="I112" s="71">
        <f>SUM(I109/37000000)</f>
        <v>3.9813525135135137</v>
      </c>
      <c r="J112" s="77"/>
      <c r="K112" s="71">
        <f>SUM(K109/37000000)</f>
        <v>0.11739827027027026</v>
      </c>
    </row>
    <row r="113" spans="1:12" ht="23.95" customHeight="1" thickTop="1" x14ac:dyDescent="0.55000000000000004">
      <c r="A113" s="26"/>
      <c r="B113" s="26"/>
      <c r="D113" s="26"/>
      <c r="H113" s="33"/>
      <c r="L113" s="26"/>
    </row>
    <row r="114" spans="1:12" ht="23.95" customHeight="1" x14ac:dyDescent="0.55000000000000004">
      <c r="A114" s="1" t="s">
        <v>10</v>
      </c>
      <c r="B114" s="26"/>
      <c r="D114" s="26"/>
      <c r="H114" s="33"/>
      <c r="L114" s="26"/>
    </row>
    <row r="115" spans="1:12" ht="23.95" customHeight="1" x14ac:dyDescent="0.55000000000000004">
      <c r="A115" s="1"/>
      <c r="B115" s="26"/>
      <c r="D115" s="26"/>
      <c r="E115" s="122"/>
      <c r="F115" s="122"/>
      <c r="G115" s="122"/>
      <c r="H115" s="33"/>
      <c r="I115" s="122"/>
      <c r="J115" s="122"/>
      <c r="K115" s="122"/>
      <c r="L115" s="26"/>
    </row>
    <row r="116" spans="1:12" ht="23.95" customHeight="1" x14ac:dyDescent="0.55000000000000004">
      <c r="A116" s="1"/>
      <c r="B116" s="26"/>
      <c r="D116" s="26"/>
      <c r="E116" s="122"/>
      <c r="F116" s="122"/>
      <c r="G116" s="122"/>
      <c r="H116" s="33"/>
      <c r="I116" s="122"/>
      <c r="J116" s="122"/>
      <c r="K116" s="122"/>
      <c r="L116" s="26"/>
    </row>
    <row r="117" spans="1:12" ht="23.95" customHeight="1" x14ac:dyDescent="0.55000000000000004">
      <c r="A117" s="1"/>
      <c r="B117" s="26"/>
      <c r="D117" s="26"/>
      <c r="E117" s="122"/>
      <c r="F117" s="122"/>
      <c r="G117" s="122"/>
      <c r="H117" s="33"/>
      <c r="I117" s="122"/>
      <c r="J117" s="122"/>
      <c r="K117" s="122"/>
      <c r="L117" s="26"/>
    </row>
    <row r="118" spans="1:12" ht="23.95" customHeight="1" x14ac:dyDescent="0.55000000000000004">
      <c r="A118" s="1"/>
      <c r="B118" s="26"/>
      <c r="D118" s="26"/>
      <c r="E118" s="122"/>
      <c r="F118" s="122"/>
      <c r="G118" s="122"/>
      <c r="H118" s="33"/>
      <c r="I118" s="122"/>
      <c r="J118" s="122"/>
      <c r="K118" s="122"/>
      <c r="L118" s="26"/>
    </row>
    <row r="119" spans="1:12" ht="23.95" customHeight="1" x14ac:dyDescent="0.55000000000000004">
      <c r="A119" s="1"/>
      <c r="B119" s="26"/>
      <c r="D119" s="26"/>
      <c r="E119" s="122"/>
      <c r="F119" s="122"/>
      <c r="G119" s="122"/>
      <c r="H119" s="33"/>
      <c r="I119" s="122"/>
      <c r="J119" s="122"/>
      <c r="K119" s="122"/>
      <c r="L119" s="26"/>
    </row>
    <row r="120" spans="1:12" ht="23.95" customHeight="1" x14ac:dyDescent="0.55000000000000004">
      <c r="A120" s="1"/>
      <c r="B120" s="26"/>
      <c r="D120" s="26"/>
      <c r="E120" s="122"/>
      <c r="F120" s="122"/>
      <c r="G120" s="122"/>
      <c r="H120" s="33"/>
      <c r="I120" s="122"/>
      <c r="J120" s="122"/>
      <c r="K120" s="122"/>
      <c r="L120" s="26"/>
    </row>
    <row r="121" spans="1:12" ht="23.95" customHeight="1" x14ac:dyDescent="0.55000000000000004">
      <c r="A121" s="140" t="s">
        <v>121</v>
      </c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26"/>
    </row>
    <row r="122" spans="1:12" ht="23.95" customHeight="1" x14ac:dyDescent="0.55000000000000004">
      <c r="A122" s="136" t="s">
        <v>43</v>
      </c>
      <c r="B122" s="136"/>
      <c r="C122" s="136"/>
      <c r="D122" s="136"/>
      <c r="E122" s="136"/>
      <c r="F122" s="136"/>
      <c r="G122" s="136"/>
      <c r="H122" s="75"/>
      <c r="I122" s="5"/>
      <c r="J122" s="5"/>
      <c r="K122" s="5"/>
      <c r="L122" s="26"/>
    </row>
    <row r="123" spans="1:12" ht="23.95" customHeight="1" x14ac:dyDescent="0.55000000000000004">
      <c r="A123" s="5" t="s">
        <v>68</v>
      </c>
      <c r="B123" s="5"/>
      <c r="C123" s="38"/>
      <c r="D123" s="5"/>
      <c r="E123" s="5"/>
      <c r="F123" s="5"/>
      <c r="G123" s="5"/>
      <c r="H123" s="75"/>
      <c r="I123" s="5"/>
      <c r="J123" s="5"/>
      <c r="K123" s="5"/>
      <c r="L123" s="26"/>
    </row>
    <row r="124" spans="1:12" ht="23.95" customHeight="1" x14ac:dyDescent="0.55000000000000004">
      <c r="A124" s="136" t="s">
        <v>171</v>
      </c>
      <c r="B124" s="136"/>
      <c r="C124" s="136"/>
      <c r="D124" s="136"/>
      <c r="E124" s="136"/>
      <c r="F124" s="136"/>
      <c r="G124" s="136"/>
      <c r="H124" s="79"/>
      <c r="I124" s="103"/>
      <c r="J124" s="103"/>
      <c r="K124" s="103"/>
      <c r="L124" s="103"/>
    </row>
    <row r="125" spans="1:12" ht="23.95" customHeight="1" x14ac:dyDescent="0.55000000000000004">
      <c r="A125" s="26"/>
      <c r="B125" s="26"/>
      <c r="D125" s="26"/>
      <c r="E125" s="137"/>
      <c r="F125" s="137"/>
      <c r="G125" s="137"/>
      <c r="H125" s="33"/>
      <c r="I125" s="138" t="s">
        <v>3</v>
      </c>
      <c r="J125" s="138"/>
      <c r="K125" s="138"/>
      <c r="L125" s="26"/>
    </row>
    <row r="126" spans="1:12" ht="23.95" customHeight="1" x14ac:dyDescent="0.55000000000000004">
      <c r="A126" s="26"/>
      <c r="B126" s="26"/>
      <c r="D126" s="26"/>
      <c r="E126" s="139" t="s">
        <v>0</v>
      </c>
      <c r="F126" s="139"/>
      <c r="G126" s="139"/>
      <c r="H126" s="65"/>
      <c r="I126" s="139"/>
      <c r="J126" s="139"/>
      <c r="K126" s="139"/>
      <c r="L126" s="26"/>
    </row>
    <row r="127" spans="1:12" ht="23.95" customHeight="1" x14ac:dyDescent="0.55000000000000004">
      <c r="A127" s="26"/>
      <c r="B127" s="26"/>
      <c r="D127" s="26"/>
      <c r="E127" s="134" t="s">
        <v>2</v>
      </c>
      <c r="F127" s="134"/>
      <c r="G127" s="134"/>
      <c r="H127" s="65"/>
      <c r="I127" s="134" t="s">
        <v>1</v>
      </c>
      <c r="J127" s="134"/>
      <c r="K127" s="134"/>
      <c r="L127" s="26"/>
    </row>
    <row r="128" spans="1:12" ht="23.95" customHeight="1" x14ac:dyDescent="0.55000000000000004">
      <c r="A128" s="26"/>
      <c r="B128" s="80"/>
      <c r="C128" s="81" t="s">
        <v>30</v>
      </c>
      <c r="D128" s="33"/>
      <c r="E128" s="67">
        <v>2023</v>
      </c>
      <c r="F128" s="61"/>
      <c r="G128" s="67">
        <v>2022</v>
      </c>
      <c r="H128" s="74"/>
      <c r="I128" s="67">
        <v>2023</v>
      </c>
      <c r="J128" s="61"/>
      <c r="K128" s="67">
        <v>2022</v>
      </c>
      <c r="L128" s="80"/>
    </row>
    <row r="129" spans="1:14" ht="23.95" customHeight="1" x14ac:dyDescent="0.55000000000000004">
      <c r="A129" s="26"/>
      <c r="B129" s="80"/>
      <c r="C129" s="83"/>
      <c r="D129" s="33"/>
      <c r="E129" s="74"/>
      <c r="F129" s="89"/>
      <c r="G129" s="74"/>
      <c r="H129" s="74"/>
      <c r="I129" s="74"/>
      <c r="J129" s="89"/>
      <c r="K129" s="74"/>
      <c r="L129" s="80"/>
    </row>
    <row r="130" spans="1:14" ht="23.95" customHeight="1" x14ac:dyDescent="0.55000000000000004">
      <c r="A130" s="21" t="s">
        <v>127</v>
      </c>
      <c r="B130" s="80"/>
      <c r="C130" s="84"/>
      <c r="D130" s="80"/>
      <c r="E130" s="58">
        <f>SUM(E109)</f>
        <v>103554149</v>
      </c>
      <c r="F130" s="57"/>
      <c r="G130" s="58">
        <f>SUM(G109)</f>
        <v>-1592808</v>
      </c>
      <c r="H130" s="57"/>
      <c r="I130" s="58">
        <f>SUM(I109)</f>
        <v>147310043</v>
      </c>
      <c r="J130" s="57"/>
      <c r="K130" s="58">
        <f>SUM(K109)</f>
        <v>4343736</v>
      </c>
      <c r="L130" s="80"/>
    </row>
    <row r="131" spans="1:14" ht="23.95" customHeight="1" x14ac:dyDescent="0.55000000000000004">
      <c r="A131" s="103"/>
      <c r="B131" s="80"/>
      <c r="C131" s="84"/>
      <c r="D131" s="80"/>
      <c r="E131" s="56"/>
      <c r="F131" s="57"/>
      <c r="G131" s="56"/>
      <c r="H131" s="57"/>
      <c r="I131" s="56"/>
      <c r="J131" s="57"/>
      <c r="K131" s="56"/>
      <c r="L131" s="80"/>
    </row>
    <row r="132" spans="1:14" ht="23.95" customHeight="1" x14ac:dyDescent="0.55000000000000004">
      <c r="A132" s="27" t="s">
        <v>39</v>
      </c>
      <c r="B132" s="20"/>
      <c r="C132" s="36"/>
      <c r="D132" s="20"/>
      <c r="G132" s="123"/>
      <c r="H132" s="76"/>
      <c r="K132" s="123"/>
      <c r="L132" s="20"/>
    </row>
    <row r="133" spans="1:14" ht="23.95" customHeight="1" x14ac:dyDescent="0.55000000000000004">
      <c r="A133" s="26" t="s">
        <v>72</v>
      </c>
      <c r="B133" s="20"/>
      <c r="C133" s="36"/>
      <c r="D133" s="20"/>
      <c r="G133" s="123"/>
      <c r="H133" s="76"/>
      <c r="K133" s="123"/>
      <c r="L133" s="20"/>
    </row>
    <row r="134" spans="1:14" ht="23.95" customHeight="1" x14ac:dyDescent="0.55000000000000004">
      <c r="A134" s="26" t="s">
        <v>159</v>
      </c>
      <c r="B134" s="20"/>
      <c r="C134" s="36"/>
      <c r="D134" s="20"/>
      <c r="G134" s="123"/>
      <c r="H134" s="76"/>
      <c r="K134" s="123"/>
      <c r="L134" s="20"/>
    </row>
    <row r="135" spans="1:14" ht="23.95" customHeight="1" x14ac:dyDescent="0.55000000000000004">
      <c r="A135" s="26" t="s">
        <v>160</v>
      </c>
      <c r="B135" s="20"/>
      <c r="C135" s="36"/>
      <c r="D135" s="20"/>
      <c r="G135" s="123"/>
      <c r="K135" s="123"/>
      <c r="L135" s="20"/>
    </row>
    <row r="136" spans="1:14" ht="23.95" customHeight="1" x14ac:dyDescent="0.55000000000000004">
      <c r="A136" s="26" t="s">
        <v>161</v>
      </c>
      <c r="B136" s="20"/>
      <c r="C136" s="36" t="s">
        <v>155</v>
      </c>
      <c r="D136" s="20"/>
      <c r="E136" s="104">
        <v>-2642910</v>
      </c>
      <c r="G136" s="123">
        <v>-6298836</v>
      </c>
      <c r="H136" s="76"/>
      <c r="I136" s="104">
        <v>0</v>
      </c>
      <c r="K136" s="123">
        <v>0</v>
      </c>
      <c r="L136" s="20"/>
    </row>
    <row r="137" spans="1:14" ht="23.95" customHeight="1" x14ac:dyDescent="0.55000000000000004">
      <c r="A137" s="28" t="s">
        <v>183</v>
      </c>
      <c r="B137" s="20"/>
      <c r="C137" s="36"/>
      <c r="D137" s="20"/>
      <c r="G137" s="123"/>
      <c r="K137" s="123"/>
      <c r="L137" s="20"/>
      <c r="N137" s="28"/>
    </row>
    <row r="138" spans="1:14" ht="23.95" customHeight="1" x14ac:dyDescent="0.55000000000000004">
      <c r="A138" s="28" t="s">
        <v>162</v>
      </c>
      <c r="B138" s="20"/>
      <c r="C138" s="36"/>
      <c r="D138" s="20"/>
      <c r="E138" s="113"/>
      <c r="F138" s="113"/>
      <c r="G138" s="123"/>
      <c r="I138" s="113"/>
      <c r="J138" s="113"/>
      <c r="K138" s="123"/>
      <c r="L138" s="20"/>
      <c r="N138" s="28"/>
    </row>
    <row r="139" spans="1:14" ht="23.95" customHeight="1" x14ac:dyDescent="0.55000000000000004">
      <c r="A139" s="28" t="s">
        <v>163</v>
      </c>
      <c r="B139" s="20"/>
      <c r="C139" s="36"/>
      <c r="D139" s="20"/>
      <c r="E139" s="104">
        <v>-54708838</v>
      </c>
      <c r="G139" s="123">
        <v>-69635901</v>
      </c>
      <c r="H139" s="76"/>
      <c r="I139" s="104">
        <v>-109933434</v>
      </c>
      <c r="K139" s="123">
        <v>-69635901</v>
      </c>
      <c r="L139" s="20"/>
      <c r="N139" s="28"/>
    </row>
    <row r="140" spans="1:14" ht="23.95" customHeight="1" x14ac:dyDescent="0.55000000000000004">
      <c r="A140" s="28" t="s">
        <v>184</v>
      </c>
      <c r="B140" s="20"/>
      <c r="D140" s="20"/>
      <c r="E140" s="52">
        <v>11470350</v>
      </c>
      <c r="G140" s="52">
        <v>15186948</v>
      </c>
      <c r="H140" s="76"/>
      <c r="I140" s="52">
        <v>21986687</v>
      </c>
      <c r="K140" s="52">
        <v>13927180</v>
      </c>
      <c r="L140" s="20"/>
    </row>
    <row r="141" spans="1:14" ht="23.95" customHeight="1" x14ac:dyDescent="0.55000000000000004">
      <c r="A141" s="28" t="s">
        <v>72</v>
      </c>
      <c r="B141" s="26"/>
      <c r="D141" s="26"/>
      <c r="E141" s="22"/>
      <c r="F141" s="22"/>
      <c r="G141" s="22"/>
      <c r="H141" s="53"/>
      <c r="I141" s="22"/>
      <c r="J141" s="22"/>
      <c r="K141" s="22"/>
      <c r="L141" s="26"/>
    </row>
    <row r="142" spans="1:14" ht="23.95" customHeight="1" x14ac:dyDescent="0.55000000000000004">
      <c r="A142" s="28" t="s">
        <v>128</v>
      </c>
      <c r="B142" s="26"/>
      <c r="D142" s="26"/>
      <c r="E142" s="52">
        <f>SUM(E134:E140)</f>
        <v>-45881398</v>
      </c>
      <c r="F142" s="22"/>
      <c r="G142" s="52">
        <f>SUM(G134:G140)</f>
        <v>-60747789</v>
      </c>
      <c r="H142" s="53"/>
      <c r="I142" s="52">
        <f>SUM(I134:I140)</f>
        <v>-87946747</v>
      </c>
      <c r="J142" s="22"/>
      <c r="K142" s="52">
        <f>SUM(K134:K140)</f>
        <v>-55708721</v>
      </c>
      <c r="L142" s="26"/>
    </row>
    <row r="143" spans="1:14" ht="23.95" customHeight="1" x14ac:dyDescent="0.55000000000000004">
      <c r="A143" s="28"/>
      <c r="B143" s="26"/>
      <c r="D143" s="26"/>
      <c r="G143" s="123"/>
      <c r="K143" s="123"/>
      <c r="L143" s="26"/>
    </row>
    <row r="144" spans="1:14" ht="23.95" customHeight="1" thickBot="1" x14ac:dyDescent="0.6">
      <c r="A144" s="27" t="s">
        <v>136</v>
      </c>
      <c r="B144" s="26"/>
      <c r="D144" s="26"/>
      <c r="E144" s="69">
        <f>E130+E142</f>
        <v>57672751</v>
      </c>
      <c r="F144" s="57"/>
      <c r="G144" s="69">
        <f>G130+G142</f>
        <v>-62340597</v>
      </c>
      <c r="H144" s="55"/>
      <c r="I144" s="69">
        <f>I130+I142</f>
        <v>59363296</v>
      </c>
      <c r="J144" s="57"/>
      <c r="K144" s="69">
        <f>K130+K142</f>
        <v>-51364985</v>
      </c>
      <c r="L144" s="26"/>
    </row>
    <row r="145" spans="1:12" ht="23.95" customHeight="1" thickTop="1" x14ac:dyDescent="0.55000000000000004">
      <c r="A145" s="26"/>
      <c r="B145" s="26"/>
      <c r="D145" s="26"/>
      <c r="G145" s="114"/>
      <c r="H145" s="33"/>
      <c r="K145" s="114"/>
      <c r="L145" s="26"/>
    </row>
    <row r="146" spans="1:12" ht="23.95" customHeight="1" x14ac:dyDescent="0.55000000000000004">
      <c r="A146" s="26"/>
      <c r="B146" s="26"/>
      <c r="D146" s="26"/>
      <c r="H146" s="33"/>
      <c r="K146" s="114"/>
      <c r="L146" s="26"/>
    </row>
    <row r="147" spans="1:12" ht="23.95" customHeight="1" x14ac:dyDescent="0.55000000000000004">
      <c r="A147" s="1" t="s">
        <v>10</v>
      </c>
      <c r="B147" s="26"/>
      <c r="D147" s="26"/>
      <c r="H147" s="33"/>
      <c r="L147" s="26"/>
    </row>
    <row r="148" spans="1:12" ht="23.95" customHeight="1" x14ac:dyDescent="0.55000000000000004">
      <c r="A148" s="1"/>
      <c r="B148" s="26"/>
      <c r="D148" s="26"/>
      <c r="E148" s="122"/>
      <c r="F148" s="122"/>
      <c r="G148" s="122"/>
      <c r="H148" s="33"/>
      <c r="I148" s="122"/>
      <c r="J148" s="122"/>
      <c r="K148" s="122"/>
      <c r="L148" s="26"/>
    </row>
    <row r="149" spans="1:12" ht="23.95" customHeight="1" x14ac:dyDescent="0.55000000000000004">
      <c r="A149" s="1"/>
      <c r="B149" s="26"/>
      <c r="D149" s="26"/>
      <c r="E149" s="122"/>
      <c r="F149" s="122"/>
      <c r="G149" s="122"/>
      <c r="H149" s="33"/>
      <c r="I149" s="122"/>
      <c r="J149" s="122"/>
      <c r="K149" s="122"/>
      <c r="L149" s="26"/>
    </row>
    <row r="150" spans="1:12" ht="23.95" customHeight="1" x14ac:dyDescent="0.55000000000000004">
      <c r="A150" s="1"/>
      <c r="B150" s="26"/>
      <c r="D150" s="26"/>
      <c r="E150" s="122"/>
      <c r="F150" s="122"/>
      <c r="G150" s="122"/>
      <c r="H150" s="33"/>
      <c r="I150" s="122"/>
      <c r="J150" s="122"/>
      <c r="K150" s="122"/>
      <c r="L150" s="26"/>
    </row>
    <row r="151" spans="1:12" ht="23.95" customHeight="1" x14ac:dyDescent="0.55000000000000004">
      <c r="A151" s="1"/>
      <c r="B151" s="26"/>
      <c r="D151" s="26"/>
      <c r="E151" s="122"/>
      <c r="F151" s="122"/>
      <c r="G151" s="122"/>
      <c r="H151" s="33"/>
      <c r="I151" s="122"/>
      <c r="J151" s="122"/>
      <c r="K151" s="122"/>
      <c r="L151" s="26"/>
    </row>
    <row r="152" spans="1:12" ht="23.95" customHeight="1" x14ac:dyDescent="0.55000000000000004">
      <c r="A152" s="1"/>
      <c r="B152" s="26"/>
      <c r="D152" s="26"/>
      <c r="E152" s="122"/>
      <c r="F152" s="122"/>
      <c r="G152" s="122"/>
      <c r="H152" s="33"/>
      <c r="I152" s="122"/>
      <c r="J152" s="122"/>
      <c r="K152" s="122"/>
      <c r="L152" s="26"/>
    </row>
    <row r="153" spans="1:12" ht="23.95" customHeight="1" x14ac:dyDescent="0.55000000000000004">
      <c r="A153" s="1"/>
      <c r="B153" s="26"/>
      <c r="D153" s="26"/>
      <c r="E153" s="122"/>
      <c r="F153" s="122"/>
      <c r="G153" s="122"/>
      <c r="H153" s="33"/>
      <c r="I153" s="122"/>
      <c r="J153" s="122"/>
      <c r="K153" s="122"/>
      <c r="L153" s="26"/>
    </row>
    <row r="154" spans="1:12" ht="23.95" customHeight="1" x14ac:dyDescent="0.55000000000000004">
      <c r="A154" s="1"/>
      <c r="B154" s="26"/>
      <c r="D154" s="26"/>
      <c r="E154" s="122"/>
      <c r="F154" s="122"/>
      <c r="G154" s="122"/>
      <c r="H154" s="33"/>
      <c r="I154" s="122"/>
      <c r="J154" s="122"/>
      <c r="K154" s="122"/>
      <c r="L154" s="26"/>
    </row>
  </sheetData>
  <mergeCells count="36">
    <mergeCell ref="E127:G127"/>
    <mergeCell ref="I127:K127"/>
    <mergeCell ref="A122:G122"/>
    <mergeCell ref="A124:G124"/>
    <mergeCell ref="E125:G125"/>
    <mergeCell ref="I125:K125"/>
    <mergeCell ref="E126:G126"/>
    <mergeCell ref="I126:K126"/>
    <mergeCell ref="A75:K75"/>
    <mergeCell ref="A121:K121"/>
    <mergeCell ref="A76:G76"/>
    <mergeCell ref="A78:G78"/>
    <mergeCell ref="E79:G79"/>
    <mergeCell ref="I79:K79"/>
    <mergeCell ref="E80:G80"/>
    <mergeCell ref="I80:K80"/>
    <mergeCell ref="E81:G81"/>
    <mergeCell ref="I81:K81"/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5:K45"/>
    <mergeCell ref="E51:G51"/>
    <mergeCell ref="I51:K51"/>
    <mergeCell ref="A46:G46"/>
    <mergeCell ref="A48:G48"/>
    <mergeCell ref="E49:G49"/>
    <mergeCell ref="I49:K49"/>
    <mergeCell ref="E50:G50"/>
    <mergeCell ref="I50:K50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3" manualBreakCount="3">
    <brk id="44" max="16383" man="1"/>
    <brk id="74" max="16383" man="1"/>
    <brk id="12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85" zoomScaleNormal="70" zoomScaleSheetLayoutView="85" workbookViewId="0">
      <selection activeCell="A14" sqref="A14"/>
    </sheetView>
  </sheetViews>
  <sheetFormatPr defaultColWidth="9.125" defaultRowHeight="23.95" customHeight="1" x14ac:dyDescent="0.55000000000000004"/>
  <cols>
    <col min="1" max="1" width="52.25" style="40" customWidth="1"/>
    <col min="2" max="2" width="1" style="41" customWidth="1"/>
    <col min="3" max="3" width="7.125" style="41" customWidth="1"/>
    <col min="4" max="4" width="1" style="41" customWidth="1"/>
    <col min="5" max="5" width="16.25" style="42" customWidth="1"/>
    <col min="6" max="6" width="1.375" style="41" customWidth="1"/>
    <col min="7" max="7" width="16.25" style="42" customWidth="1"/>
    <col min="8" max="8" width="1.375" style="41" customWidth="1"/>
    <col min="9" max="9" width="16.25" style="42" customWidth="1"/>
    <col min="10" max="10" width="1.375" style="41" customWidth="1"/>
    <col min="11" max="11" width="16.25" style="42" customWidth="1"/>
    <col min="12" max="12" width="1.375" style="41" customWidth="1"/>
    <col min="13" max="13" width="17.375" style="42" customWidth="1"/>
    <col min="14" max="14" width="1.375" style="42" customWidth="1"/>
    <col min="15" max="15" width="19.125" style="42" customWidth="1"/>
    <col min="16" max="16" width="1.75" style="42" customWidth="1"/>
    <col min="17" max="17" width="19.125" style="42" customWidth="1"/>
    <col min="18" max="18" width="1.375" style="42" customWidth="1"/>
    <col min="19" max="19" width="16.125" style="42" customWidth="1"/>
    <col min="20" max="20" width="1.375" style="41" customWidth="1"/>
    <col min="21" max="21" width="18.375" style="42" customWidth="1"/>
    <col min="22" max="16384" width="9.125" style="42"/>
  </cols>
  <sheetData>
    <row r="1" spans="1:21" ht="23.95" customHeight="1" x14ac:dyDescent="0.55000000000000004">
      <c r="A1" s="144" t="s">
        <v>121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</row>
    <row r="2" spans="1:21" ht="23.95" customHeight="1" x14ac:dyDescent="0.55000000000000004">
      <c r="A2" s="133" t="s">
        <v>43</v>
      </c>
      <c r="B2" s="133"/>
      <c r="C2" s="133"/>
      <c r="D2" s="133"/>
      <c r="E2" s="133"/>
      <c r="F2" s="133"/>
      <c r="G2" s="133"/>
      <c r="H2" s="43"/>
      <c r="I2" s="100"/>
      <c r="J2" s="43"/>
      <c r="K2" s="100"/>
      <c r="L2" s="43"/>
      <c r="M2" s="100"/>
      <c r="N2" s="100"/>
      <c r="O2" s="100"/>
      <c r="P2" s="100"/>
      <c r="Q2" s="100"/>
      <c r="R2" s="100"/>
      <c r="S2" s="100"/>
      <c r="T2" s="43"/>
      <c r="U2" s="66"/>
    </row>
    <row r="3" spans="1:21" ht="23.95" customHeight="1" x14ac:dyDescent="0.55000000000000004">
      <c r="A3" s="44" t="s">
        <v>69</v>
      </c>
      <c r="B3" s="45"/>
      <c r="C3" s="45"/>
      <c r="D3" s="45"/>
      <c r="E3" s="44"/>
      <c r="F3" s="45"/>
      <c r="G3" s="44"/>
      <c r="H3" s="45"/>
      <c r="I3" s="44"/>
      <c r="J3" s="45"/>
      <c r="K3" s="44"/>
      <c r="L3" s="45"/>
      <c r="M3" s="44"/>
      <c r="N3" s="44"/>
      <c r="O3" s="44"/>
      <c r="P3" s="44"/>
      <c r="Q3" s="44"/>
      <c r="R3" s="44"/>
      <c r="T3" s="45"/>
    </row>
    <row r="4" spans="1:21" ht="23.95" customHeight="1" x14ac:dyDescent="0.55000000000000004">
      <c r="A4" s="133" t="s">
        <v>171</v>
      </c>
      <c r="B4" s="133"/>
      <c r="C4" s="133"/>
      <c r="D4" s="133"/>
      <c r="E4" s="133"/>
      <c r="F4" s="133"/>
      <c r="G4" s="133"/>
      <c r="H4" s="133"/>
      <c r="I4" s="133"/>
      <c r="J4" s="45"/>
      <c r="K4" s="44"/>
      <c r="L4" s="45"/>
      <c r="M4" s="44"/>
      <c r="N4" s="44"/>
      <c r="O4" s="44"/>
      <c r="P4" s="44"/>
      <c r="Q4" s="44"/>
      <c r="R4" s="44"/>
      <c r="S4" s="44"/>
      <c r="T4" s="45"/>
      <c r="U4" s="44"/>
    </row>
    <row r="5" spans="1:21" ht="23.95" customHeight="1" x14ac:dyDescent="0.55000000000000004">
      <c r="A5" s="46"/>
      <c r="B5" s="46"/>
      <c r="C5" s="46"/>
      <c r="D5" s="46"/>
      <c r="E5" s="46"/>
      <c r="F5" s="46"/>
      <c r="G5" s="46"/>
      <c r="H5" s="45"/>
      <c r="I5" s="44"/>
      <c r="J5" s="45"/>
      <c r="K5" s="44"/>
      <c r="L5" s="45"/>
      <c r="M5" s="44"/>
      <c r="N5" s="44"/>
      <c r="O5" s="44"/>
      <c r="P5" s="44"/>
      <c r="Q5" s="44"/>
      <c r="R5" s="44"/>
      <c r="S5" s="105"/>
      <c r="T5" s="45"/>
      <c r="U5" s="105" t="s">
        <v>3</v>
      </c>
    </row>
    <row r="6" spans="1:21" ht="23.95" customHeight="1" x14ac:dyDescent="0.55000000000000004">
      <c r="A6" s="46"/>
      <c r="B6" s="43"/>
      <c r="C6" s="43"/>
      <c r="D6" s="43"/>
      <c r="E6" s="147" t="s">
        <v>32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ht="23.95" customHeight="1" x14ac:dyDescent="0.55000000000000004">
      <c r="A7" s="46"/>
      <c r="B7" s="46"/>
      <c r="C7" s="46"/>
      <c r="D7" s="46"/>
      <c r="E7" s="46"/>
      <c r="F7" s="46"/>
      <c r="G7" s="46"/>
      <c r="H7" s="45"/>
      <c r="I7" s="44"/>
      <c r="J7" s="45"/>
      <c r="K7" s="44"/>
      <c r="L7" s="45"/>
      <c r="M7" s="44"/>
      <c r="N7" s="41"/>
      <c r="O7" s="146" t="s">
        <v>38</v>
      </c>
      <c r="P7" s="146"/>
      <c r="Q7" s="146"/>
      <c r="R7" s="146"/>
      <c r="S7" s="146"/>
      <c r="T7" s="45"/>
      <c r="U7" s="105"/>
    </row>
    <row r="8" spans="1:21" ht="23.95" customHeight="1" x14ac:dyDescent="0.55000000000000004">
      <c r="A8" s="47"/>
      <c r="B8" s="107"/>
      <c r="C8" s="116"/>
      <c r="D8" s="116"/>
      <c r="E8" s="47"/>
      <c r="F8" s="107"/>
      <c r="G8" s="47"/>
      <c r="H8" s="107"/>
      <c r="I8" s="47"/>
      <c r="J8" s="107"/>
      <c r="K8" s="47"/>
      <c r="L8" s="107"/>
      <c r="M8" s="47"/>
      <c r="N8" s="107"/>
      <c r="O8" s="107" t="s">
        <v>93</v>
      </c>
      <c r="P8" s="107"/>
      <c r="Q8" s="107" t="s">
        <v>101</v>
      </c>
      <c r="R8" s="107"/>
      <c r="S8" s="47"/>
      <c r="T8" s="107"/>
    </row>
    <row r="9" spans="1:21" ht="23.95" customHeight="1" x14ac:dyDescent="0.55000000000000004">
      <c r="E9" s="47" t="s">
        <v>33</v>
      </c>
      <c r="I9" s="146" t="s">
        <v>18</v>
      </c>
      <c r="J9" s="146"/>
      <c r="K9" s="146"/>
      <c r="L9" s="146"/>
      <c r="M9" s="146"/>
      <c r="N9" s="47"/>
      <c r="O9" s="47" t="s">
        <v>94</v>
      </c>
      <c r="P9" s="47"/>
      <c r="Q9" s="47" t="s">
        <v>100</v>
      </c>
      <c r="R9" s="47"/>
      <c r="S9" s="47" t="s">
        <v>40</v>
      </c>
    </row>
    <row r="10" spans="1:21" s="47" customFormat="1" ht="23.95" customHeight="1" x14ac:dyDescent="0.55000000000000004">
      <c r="A10" s="40"/>
      <c r="B10" s="107"/>
      <c r="C10" s="116"/>
      <c r="D10" s="116"/>
      <c r="E10" s="47" t="s">
        <v>60</v>
      </c>
      <c r="F10" s="107"/>
      <c r="H10" s="107"/>
      <c r="I10" s="146" t="s">
        <v>35</v>
      </c>
      <c r="J10" s="146"/>
      <c r="K10" s="146"/>
      <c r="L10" s="41"/>
      <c r="M10" s="107"/>
      <c r="O10" s="47" t="s">
        <v>95</v>
      </c>
      <c r="Q10" s="47" t="s">
        <v>45</v>
      </c>
      <c r="S10" s="47" t="s">
        <v>41</v>
      </c>
      <c r="T10" s="107"/>
    </row>
    <row r="11" spans="1:21" s="47" customFormat="1" ht="23.95" customHeight="1" x14ac:dyDescent="0.55000000000000004">
      <c r="A11" s="40"/>
      <c r="B11" s="107"/>
      <c r="C11" s="115" t="s">
        <v>30</v>
      </c>
      <c r="D11" s="116"/>
      <c r="E11" s="106" t="s">
        <v>34</v>
      </c>
      <c r="F11" s="107"/>
      <c r="G11" s="106" t="s">
        <v>17</v>
      </c>
      <c r="H11" s="107"/>
      <c r="I11" s="106" t="s">
        <v>64</v>
      </c>
      <c r="J11" s="107"/>
      <c r="K11" s="106" t="s">
        <v>36</v>
      </c>
      <c r="L11" s="107"/>
      <c r="M11" s="106" t="s">
        <v>37</v>
      </c>
      <c r="N11" s="107"/>
      <c r="O11" s="106" t="s">
        <v>96</v>
      </c>
      <c r="P11" s="107"/>
      <c r="Q11" s="106" t="s">
        <v>122</v>
      </c>
      <c r="R11" s="107"/>
      <c r="S11" s="106" t="s">
        <v>42</v>
      </c>
      <c r="T11" s="107"/>
      <c r="U11" s="106" t="s">
        <v>61</v>
      </c>
    </row>
    <row r="12" spans="1:21" ht="23.95" customHeight="1" x14ac:dyDescent="0.55000000000000004">
      <c r="A12" s="48" t="s">
        <v>138</v>
      </c>
      <c r="E12" s="99">
        <v>350000000</v>
      </c>
      <c r="F12" s="22"/>
      <c r="G12" s="99">
        <v>647275073</v>
      </c>
      <c r="H12" s="22"/>
      <c r="I12" s="99">
        <v>35000000</v>
      </c>
      <c r="J12" s="22"/>
      <c r="K12" s="99">
        <v>20000000</v>
      </c>
      <c r="L12" s="22"/>
      <c r="M12" s="99">
        <v>1112150293</v>
      </c>
      <c r="N12" s="22"/>
      <c r="O12" s="99">
        <v>-8196843</v>
      </c>
      <c r="P12" s="22"/>
      <c r="Q12" s="99">
        <v>92056307</v>
      </c>
      <c r="R12" s="22"/>
      <c r="S12" s="99">
        <f>SUM(O12:R12)</f>
        <v>83859464</v>
      </c>
      <c r="T12" s="22"/>
      <c r="U12" s="99">
        <f t="shared" ref="U12:U16" si="0">SUM(E12:M12,S12)</f>
        <v>2248284830</v>
      </c>
    </row>
    <row r="13" spans="1:21" ht="23.95" customHeight="1" x14ac:dyDescent="0.55000000000000004">
      <c r="A13" s="40" t="s">
        <v>148</v>
      </c>
      <c r="C13" s="118">
        <v>11</v>
      </c>
      <c r="E13" s="22">
        <v>10000000</v>
      </c>
      <c r="F13" s="22"/>
      <c r="G13" s="22">
        <v>10499</v>
      </c>
      <c r="H13" s="22"/>
      <c r="I13" s="22">
        <v>0</v>
      </c>
      <c r="J13" s="22"/>
      <c r="K13" s="22">
        <v>0</v>
      </c>
      <c r="L13" s="22"/>
      <c r="M13" s="22">
        <v>0</v>
      </c>
      <c r="N13" s="22"/>
      <c r="O13" s="22">
        <v>0</v>
      </c>
      <c r="P13" s="22"/>
      <c r="Q13" s="22">
        <v>0</v>
      </c>
      <c r="R13" s="22"/>
      <c r="S13" s="22">
        <f t="shared" ref="S13" si="1">SUM(N13:Q13)</f>
        <v>0</v>
      </c>
      <c r="T13" s="22"/>
      <c r="U13" s="22">
        <f t="shared" si="0"/>
        <v>10010499</v>
      </c>
    </row>
    <row r="14" spans="1:21" ht="23.95" customHeight="1" x14ac:dyDescent="0.55000000000000004">
      <c r="A14" s="42" t="s">
        <v>91</v>
      </c>
      <c r="C14" s="118">
        <v>14</v>
      </c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-62499500</v>
      </c>
      <c r="N14" s="22"/>
      <c r="O14" s="22">
        <v>0</v>
      </c>
      <c r="P14" s="22"/>
      <c r="Q14" s="22">
        <v>0</v>
      </c>
      <c r="R14" s="22"/>
      <c r="S14" s="22">
        <f>SUM(N14:Q14)</f>
        <v>0</v>
      </c>
      <c r="T14" s="22"/>
      <c r="U14" s="22">
        <f t="shared" si="0"/>
        <v>-62499500</v>
      </c>
    </row>
    <row r="15" spans="1:21" ht="23.95" customHeight="1" x14ac:dyDescent="0.55000000000000004">
      <c r="A15" s="40" t="s">
        <v>104</v>
      </c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-1592808</v>
      </c>
      <c r="N15" s="22"/>
      <c r="O15" s="22">
        <v>0</v>
      </c>
      <c r="P15" s="22"/>
      <c r="Q15" s="22">
        <v>0</v>
      </c>
      <c r="R15" s="22"/>
      <c r="S15" s="22">
        <f>SUM(N15:Q15)</f>
        <v>0</v>
      </c>
      <c r="T15" s="22"/>
      <c r="U15" s="22">
        <f t="shared" si="0"/>
        <v>-1592808</v>
      </c>
    </row>
    <row r="16" spans="1:21" ht="23.95" customHeight="1" x14ac:dyDescent="0.55000000000000004">
      <c r="A16" s="40" t="s">
        <v>137</v>
      </c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0</v>
      </c>
      <c r="N16" s="22"/>
      <c r="O16" s="22">
        <v>-5039068</v>
      </c>
      <c r="P16" s="22"/>
      <c r="Q16" s="22">
        <v>-55708721</v>
      </c>
      <c r="R16" s="22"/>
      <c r="S16" s="22">
        <f>SUM(N16:Q16)</f>
        <v>-60747789</v>
      </c>
      <c r="T16" s="22"/>
      <c r="U16" s="22">
        <f t="shared" si="0"/>
        <v>-60747789</v>
      </c>
    </row>
    <row r="17" spans="1:21" ht="23.95" customHeight="1" thickBot="1" x14ac:dyDescent="0.6">
      <c r="A17" s="48" t="s">
        <v>172</v>
      </c>
      <c r="E17" s="82">
        <f>SUM(E12:E16)</f>
        <v>360000000</v>
      </c>
      <c r="F17" s="22"/>
      <c r="G17" s="82">
        <f>SUM(G12:G16)</f>
        <v>647285572</v>
      </c>
      <c r="H17" s="22"/>
      <c r="I17" s="82">
        <f>SUM(I12:I16)</f>
        <v>35000000</v>
      </c>
      <c r="J17" s="22"/>
      <c r="K17" s="82">
        <f>SUM(K12:K16)</f>
        <v>20000000</v>
      </c>
      <c r="L17" s="22"/>
      <c r="M17" s="82">
        <f>SUM(M12:M16)</f>
        <v>1048057985</v>
      </c>
      <c r="N17" s="22"/>
      <c r="O17" s="82">
        <f>SUM(O12:O16)</f>
        <v>-13235911</v>
      </c>
      <c r="P17" s="22"/>
      <c r="Q17" s="82">
        <f>SUM(Q12:Q16)</f>
        <v>36347586</v>
      </c>
      <c r="R17" s="22"/>
      <c r="S17" s="82">
        <f>SUM(S12:S16)</f>
        <v>23111675</v>
      </c>
      <c r="T17" s="22"/>
      <c r="U17" s="82">
        <f>SUM(U12:U16)</f>
        <v>2133455232</v>
      </c>
    </row>
    <row r="18" spans="1:21" ht="23.95" customHeight="1" thickTop="1" x14ac:dyDescent="0.55000000000000004"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ht="23.95" customHeight="1" x14ac:dyDescent="0.55000000000000004">
      <c r="A19" s="48" t="s">
        <v>151</v>
      </c>
      <c r="E19" s="22">
        <v>360000000</v>
      </c>
      <c r="F19" s="22"/>
      <c r="G19" s="22">
        <v>647285572</v>
      </c>
      <c r="H19" s="22"/>
      <c r="I19" s="22">
        <v>36000000</v>
      </c>
      <c r="J19" s="22"/>
      <c r="K19" s="22">
        <v>20000000</v>
      </c>
      <c r="L19" s="22"/>
      <c r="M19" s="22">
        <v>1075801410</v>
      </c>
      <c r="N19" s="22"/>
      <c r="O19" s="22">
        <v>-15581432</v>
      </c>
      <c r="P19" s="22"/>
      <c r="Q19" s="22">
        <v>61525387</v>
      </c>
      <c r="R19" s="22"/>
      <c r="S19" s="22">
        <f>SUM(N19:Q19)</f>
        <v>45943955</v>
      </c>
      <c r="T19" s="22"/>
      <c r="U19" s="22">
        <f>SUM(E19:M19,S19)</f>
        <v>2185030937</v>
      </c>
    </row>
    <row r="20" spans="1:21" ht="23.95" customHeight="1" x14ac:dyDescent="0.55000000000000004">
      <c r="A20" s="40" t="s">
        <v>148</v>
      </c>
      <c r="C20" s="118">
        <v>11</v>
      </c>
      <c r="E20" s="22">
        <v>10000000</v>
      </c>
      <c r="F20" s="22"/>
      <c r="G20" s="22">
        <v>8811</v>
      </c>
      <c r="H20" s="22"/>
      <c r="I20" s="22">
        <v>0</v>
      </c>
      <c r="J20" s="22"/>
      <c r="K20" s="22">
        <v>0</v>
      </c>
      <c r="L20" s="22"/>
      <c r="M20" s="22">
        <v>0</v>
      </c>
      <c r="N20" s="22"/>
      <c r="O20" s="22">
        <v>0</v>
      </c>
      <c r="P20" s="22"/>
      <c r="Q20" s="22">
        <v>0</v>
      </c>
      <c r="R20" s="22"/>
      <c r="S20" s="22">
        <f>SUM(N20:Q20)</f>
        <v>0</v>
      </c>
      <c r="T20" s="22"/>
      <c r="U20" s="22">
        <f>SUM(E20:M20,S20)</f>
        <v>10008811</v>
      </c>
    </row>
    <row r="21" spans="1:21" ht="23.95" customHeight="1" x14ac:dyDescent="0.55000000000000004">
      <c r="A21" s="42" t="s">
        <v>91</v>
      </c>
      <c r="C21" s="118">
        <v>14</v>
      </c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22"/>
      <c r="M21" s="22">
        <v>-46000000</v>
      </c>
      <c r="N21" s="22"/>
      <c r="O21" s="22">
        <v>0</v>
      </c>
      <c r="P21" s="22"/>
      <c r="Q21" s="22">
        <v>0</v>
      </c>
      <c r="R21" s="22"/>
      <c r="S21" s="22">
        <f>SUM(O21:Q21)</f>
        <v>0</v>
      </c>
      <c r="T21" s="22"/>
      <c r="U21" s="22">
        <f>SUM(E21:M21,S21)</f>
        <v>-46000000</v>
      </c>
    </row>
    <row r="22" spans="1:21" ht="23.95" customHeight="1" x14ac:dyDescent="0.55000000000000004">
      <c r="A22" s="40" t="s">
        <v>126</v>
      </c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103554149</v>
      </c>
      <c r="N22" s="22"/>
      <c r="O22" s="22">
        <v>0</v>
      </c>
      <c r="P22" s="22"/>
      <c r="Q22" s="22">
        <v>0</v>
      </c>
      <c r="R22" s="22"/>
      <c r="S22" s="22">
        <f>SUM(O22:Q22)</f>
        <v>0</v>
      </c>
      <c r="T22" s="22"/>
      <c r="U22" s="22">
        <f>SUM(E22:M22,S22)</f>
        <v>103554149</v>
      </c>
    </row>
    <row r="23" spans="1:21" ht="23.95" customHeight="1" x14ac:dyDescent="0.55000000000000004">
      <c r="A23" s="40" t="s">
        <v>137</v>
      </c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/>
      <c r="N23" s="22"/>
      <c r="O23" s="22">
        <v>-2114328</v>
      </c>
      <c r="P23" s="22"/>
      <c r="Q23" s="22">
        <v>-43767071</v>
      </c>
      <c r="R23" s="22"/>
      <c r="S23" s="52">
        <f>SUM(O23:Q23)</f>
        <v>-45881399</v>
      </c>
      <c r="T23" s="22"/>
      <c r="U23" s="22">
        <f>SUM(E23:M23,S23)</f>
        <v>-45881399</v>
      </c>
    </row>
    <row r="24" spans="1:21" ht="23.95" customHeight="1" thickBot="1" x14ac:dyDescent="0.6">
      <c r="A24" s="48" t="s">
        <v>173</v>
      </c>
      <c r="E24" s="82">
        <f>SUM(E19:E23)</f>
        <v>370000000</v>
      </c>
      <c r="F24" s="22"/>
      <c r="G24" s="82">
        <f>SUM(G19:G23)</f>
        <v>647294383</v>
      </c>
      <c r="H24" s="22"/>
      <c r="I24" s="82">
        <f>SUM(I19:I23)</f>
        <v>36000000</v>
      </c>
      <c r="J24" s="22"/>
      <c r="K24" s="82">
        <f>SUM(K19:K23)</f>
        <v>20000000</v>
      </c>
      <c r="L24" s="22"/>
      <c r="M24" s="82">
        <f>SUM(M19:M23)</f>
        <v>1133355559</v>
      </c>
      <c r="N24" s="22"/>
      <c r="O24" s="82">
        <f>SUM(O19:O23)</f>
        <v>-17695760</v>
      </c>
      <c r="P24" s="22"/>
      <c r="Q24" s="82">
        <f>SUM(Q19:Q23)</f>
        <v>17758316</v>
      </c>
      <c r="R24" s="22"/>
      <c r="S24" s="82">
        <f>SUM(S19:S23)</f>
        <v>62556</v>
      </c>
      <c r="T24" s="22"/>
      <c r="U24" s="82">
        <f>SUM(U19:U23)</f>
        <v>2206712498</v>
      </c>
    </row>
    <row r="25" spans="1:21" ht="23.95" customHeight="1" thickTop="1" x14ac:dyDescent="0.55000000000000004">
      <c r="A25" s="48"/>
      <c r="E25" s="22">
        <f>E24-BS!E63</f>
        <v>0</v>
      </c>
      <c r="F25" s="22"/>
      <c r="G25" s="22">
        <f>G24-BS!E64</f>
        <v>0</v>
      </c>
      <c r="H25" s="22"/>
      <c r="I25" s="22">
        <f>I24-BS!E67</f>
        <v>0</v>
      </c>
      <c r="J25" s="22"/>
      <c r="K25" s="22">
        <f>K24-BS!E68</f>
        <v>0</v>
      </c>
      <c r="L25" s="22"/>
      <c r="M25" s="22">
        <f>M24-BS!E69</f>
        <v>0</v>
      </c>
      <c r="N25" s="22"/>
      <c r="O25" s="22"/>
      <c r="P25" s="22"/>
      <c r="Q25" s="22"/>
      <c r="R25" s="22"/>
      <c r="S25" s="22">
        <f>S24-BS!E70</f>
        <v>0</v>
      </c>
      <c r="T25" s="22"/>
      <c r="U25" s="22">
        <f>U24-BS!E71</f>
        <v>0</v>
      </c>
    </row>
    <row r="26" spans="1:21" ht="23.95" customHeight="1" x14ac:dyDescent="0.55000000000000004">
      <c r="A26" s="1" t="s">
        <v>10</v>
      </c>
    </row>
  </sheetData>
  <mergeCells count="7">
    <mergeCell ref="A1:U1"/>
    <mergeCell ref="A2:G2"/>
    <mergeCell ref="I9:M9"/>
    <mergeCell ref="I10:K10"/>
    <mergeCell ref="E6:U6"/>
    <mergeCell ref="A4:I4"/>
    <mergeCell ref="O7:S7"/>
  </mergeCells>
  <phoneticPr fontId="2" type="noConversion"/>
  <printOptions horizontalCentered="1"/>
  <pageMargins left="0.3" right="0.3" top="0.90551181102362199" bottom="0.196850393700787" header="0.511811023622047" footer="0.511811023622047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showGridLines="0" view="pageBreakPreview" zoomScale="85" zoomScaleNormal="85" zoomScaleSheetLayoutView="85" workbookViewId="0">
      <selection activeCell="B17" sqref="B17"/>
    </sheetView>
  </sheetViews>
  <sheetFormatPr defaultColWidth="9.125" defaultRowHeight="23.95" customHeight="1" x14ac:dyDescent="0.55000000000000004"/>
  <cols>
    <col min="1" max="1" width="41.625" style="40" customWidth="1"/>
    <col min="2" max="2" width="1.625" style="40" customWidth="1"/>
    <col min="3" max="4" width="5.875" style="40" customWidth="1"/>
    <col min="5" max="5" width="2" style="41" customWidth="1"/>
    <col min="6" max="6" width="17.875" style="42" customWidth="1"/>
    <col min="7" max="7" width="1.625" style="41" customWidth="1"/>
    <col min="8" max="8" width="17.875" style="42" customWidth="1"/>
    <col min="9" max="9" width="1.625" style="41" customWidth="1"/>
    <col min="10" max="10" width="17.875" style="42" customWidth="1"/>
    <col min="11" max="11" width="1.625" style="41" customWidth="1"/>
    <col min="12" max="12" width="17.875" style="42" customWidth="1"/>
    <col min="13" max="13" width="1.625" style="41" customWidth="1"/>
    <col min="14" max="14" width="17.875" style="42" customWidth="1"/>
    <col min="15" max="15" width="1.625" style="41" customWidth="1"/>
    <col min="16" max="16" width="26.75" style="42" customWidth="1"/>
    <col min="17" max="17" width="1.75" style="41" customWidth="1"/>
    <col min="18" max="18" width="17.875" style="42" customWidth="1"/>
    <col min="19" max="16384" width="9.125" style="42"/>
  </cols>
  <sheetData>
    <row r="1" spans="1:18" ht="23.95" customHeight="1" x14ac:dyDescent="0.55000000000000004">
      <c r="A1" s="144" t="s">
        <v>121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8" ht="23.95" customHeight="1" x14ac:dyDescent="0.55000000000000004">
      <c r="A2" s="133" t="s">
        <v>43</v>
      </c>
      <c r="B2" s="133"/>
      <c r="C2" s="133"/>
      <c r="D2" s="133"/>
      <c r="E2" s="133"/>
      <c r="F2" s="133"/>
      <c r="G2" s="133"/>
      <c r="H2" s="133"/>
      <c r="I2" s="43"/>
      <c r="J2" s="100"/>
      <c r="K2" s="43"/>
      <c r="L2" s="100"/>
      <c r="M2" s="43"/>
      <c r="N2" s="100"/>
      <c r="O2" s="100"/>
      <c r="P2" s="100"/>
      <c r="Q2" s="43"/>
      <c r="R2" s="66"/>
    </row>
    <row r="3" spans="1:18" ht="23.95" customHeight="1" x14ac:dyDescent="0.55000000000000004">
      <c r="A3" s="44" t="s">
        <v>124</v>
      </c>
      <c r="B3" s="44"/>
      <c r="C3" s="44"/>
      <c r="D3" s="44"/>
      <c r="E3" s="45"/>
      <c r="F3" s="44"/>
      <c r="G3" s="45"/>
      <c r="H3" s="44"/>
      <c r="I3" s="45"/>
      <c r="J3" s="44"/>
      <c r="K3" s="45"/>
      <c r="L3" s="44"/>
      <c r="M3" s="45"/>
      <c r="N3" s="44"/>
      <c r="O3" s="45"/>
      <c r="P3" s="44"/>
      <c r="Q3" s="45"/>
    </row>
    <row r="4" spans="1:18" ht="23.95" customHeight="1" x14ac:dyDescent="0.55000000000000004">
      <c r="A4" s="133" t="s">
        <v>171</v>
      </c>
      <c r="B4" s="133"/>
      <c r="C4" s="133"/>
      <c r="D4" s="133"/>
      <c r="E4" s="133"/>
      <c r="F4" s="133"/>
      <c r="G4" s="133"/>
      <c r="H4" s="133"/>
      <c r="I4" s="133"/>
      <c r="J4" s="44"/>
      <c r="K4" s="45"/>
      <c r="L4" s="44"/>
      <c r="M4" s="45"/>
      <c r="N4" s="44"/>
      <c r="O4" s="44"/>
      <c r="P4" s="44"/>
      <c r="Q4" s="45"/>
      <c r="R4" s="44"/>
    </row>
    <row r="5" spans="1:18" ht="23.95" customHeight="1" x14ac:dyDescent="0.55000000000000004">
      <c r="A5" s="46"/>
      <c r="B5" s="46"/>
      <c r="C5" s="46"/>
      <c r="D5" s="46"/>
      <c r="E5" s="46"/>
      <c r="F5" s="46"/>
      <c r="G5" s="46"/>
      <c r="H5" s="46"/>
      <c r="I5" s="45"/>
      <c r="J5" s="44"/>
      <c r="K5" s="45"/>
      <c r="L5" s="44"/>
      <c r="M5" s="45"/>
      <c r="N5" s="44"/>
      <c r="O5" s="46"/>
      <c r="P5" s="44"/>
      <c r="Q5" s="45"/>
      <c r="R5" s="105" t="s">
        <v>3</v>
      </c>
    </row>
    <row r="6" spans="1:18" ht="23.95" customHeight="1" x14ac:dyDescent="0.55000000000000004">
      <c r="A6" s="46"/>
      <c r="B6" s="46"/>
      <c r="C6" s="43"/>
      <c r="D6" s="43"/>
      <c r="E6" s="43"/>
      <c r="F6" s="147" t="s">
        <v>1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18" ht="23.95" customHeight="1" x14ac:dyDescent="0.55000000000000004">
      <c r="A7" s="47"/>
      <c r="B7" s="47"/>
      <c r="C7" s="47"/>
      <c r="D7" s="47"/>
      <c r="E7" s="107"/>
      <c r="F7" s="47"/>
      <c r="G7" s="107"/>
      <c r="H7" s="47"/>
      <c r="I7" s="107"/>
      <c r="J7" s="47"/>
      <c r="K7" s="107"/>
      <c r="L7" s="47"/>
      <c r="M7" s="107"/>
      <c r="N7" s="47"/>
      <c r="O7" s="107"/>
      <c r="P7" s="148" t="s">
        <v>59</v>
      </c>
      <c r="Q7" s="148"/>
    </row>
    <row r="8" spans="1:18" ht="23.95" customHeight="1" x14ac:dyDescent="0.55000000000000004">
      <c r="F8" s="47" t="s">
        <v>33</v>
      </c>
      <c r="J8" s="146" t="s">
        <v>18</v>
      </c>
      <c r="K8" s="146"/>
      <c r="L8" s="146"/>
      <c r="M8" s="146"/>
      <c r="N8" s="146"/>
      <c r="P8" s="47" t="s">
        <v>102</v>
      </c>
    </row>
    <row r="9" spans="1:18" s="47" customFormat="1" ht="23.95" customHeight="1" x14ac:dyDescent="0.55000000000000004">
      <c r="A9" s="40"/>
      <c r="B9" s="40"/>
      <c r="E9" s="107"/>
      <c r="F9" s="47" t="s">
        <v>60</v>
      </c>
      <c r="G9" s="107"/>
      <c r="I9" s="107"/>
      <c r="J9" s="146" t="s">
        <v>35</v>
      </c>
      <c r="K9" s="146"/>
      <c r="L9" s="146"/>
      <c r="M9" s="41"/>
      <c r="N9" s="107"/>
      <c r="O9" s="107"/>
      <c r="P9" s="47" t="s">
        <v>123</v>
      </c>
      <c r="Q9" s="107"/>
    </row>
    <row r="10" spans="1:18" s="47" customFormat="1" ht="23.95" customHeight="1" x14ac:dyDescent="0.55000000000000004">
      <c r="A10" s="40"/>
      <c r="B10" s="40"/>
      <c r="C10" s="40"/>
      <c r="D10" s="115" t="s">
        <v>30</v>
      </c>
      <c r="E10" s="107"/>
      <c r="F10" s="106" t="s">
        <v>34</v>
      </c>
      <c r="G10" s="107"/>
      <c r="H10" s="106" t="s">
        <v>17</v>
      </c>
      <c r="I10" s="107"/>
      <c r="J10" s="106" t="s">
        <v>64</v>
      </c>
      <c r="K10" s="107"/>
      <c r="L10" s="106" t="s">
        <v>36</v>
      </c>
      <c r="M10" s="107"/>
      <c r="N10" s="106" t="s">
        <v>37</v>
      </c>
      <c r="O10" s="107"/>
      <c r="P10" s="106" t="s">
        <v>122</v>
      </c>
      <c r="Q10" s="107"/>
      <c r="R10" s="106" t="s">
        <v>61</v>
      </c>
    </row>
    <row r="11" spans="1:18" ht="23.95" customHeight="1" x14ac:dyDescent="0.55000000000000004">
      <c r="A11" s="48" t="s">
        <v>138</v>
      </c>
      <c r="F11" s="22">
        <v>350000000</v>
      </c>
      <c r="G11" s="22"/>
      <c r="H11" s="22">
        <v>647275073</v>
      </c>
      <c r="I11" s="22"/>
      <c r="J11" s="22">
        <v>35000000</v>
      </c>
      <c r="K11" s="22"/>
      <c r="L11" s="22">
        <v>20000000</v>
      </c>
      <c r="M11" s="22"/>
      <c r="N11" s="22">
        <v>1056303731</v>
      </c>
      <c r="O11" s="22"/>
      <c r="P11" s="22">
        <v>136235983</v>
      </c>
      <c r="Q11" s="22"/>
      <c r="R11" s="22">
        <f t="shared" ref="R11:R15" si="0">SUM(F11:N11,P11)</f>
        <v>2244814787</v>
      </c>
    </row>
    <row r="12" spans="1:18" ht="23.95" customHeight="1" x14ac:dyDescent="0.55000000000000004">
      <c r="A12" s="40" t="s">
        <v>148</v>
      </c>
      <c r="D12" s="118">
        <v>11</v>
      </c>
      <c r="F12" s="22">
        <v>10000000</v>
      </c>
      <c r="G12" s="22"/>
      <c r="H12" s="22">
        <v>10499</v>
      </c>
      <c r="I12" s="22"/>
      <c r="J12" s="22">
        <v>0</v>
      </c>
      <c r="K12" s="22"/>
      <c r="L12" s="22">
        <v>0</v>
      </c>
      <c r="M12" s="22"/>
      <c r="N12" s="22"/>
      <c r="O12" s="22"/>
      <c r="P12" s="22">
        <v>0</v>
      </c>
      <c r="Q12" s="22"/>
      <c r="R12" s="22">
        <f t="shared" si="0"/>
        <v>10010499</v>
      </c>
    </row>
    <row r="13" spans="1:18" ht="23.95" customHeight="1" x14ac:dyDescent="0.55000000000000004">
      <c r="A13" s="42" t="s">
        <v>91</v>
      </c>
      <c r="D13" s="118">
        <v>14</v>
      </c>
      <c r="F13" s="22">
        <v>0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v>-62499500</v>
      </c>
      <c r="O13" s="22"/>
      <c r="P13" s="22">
        <v>0</v>
      </c>
      <c r="Q13" s="22"/>
      <c r="R13" s="22">
        <f t="shared" si="0"/>
        <v>-62499500</v>
      </c>
    </row>
    <row r="14" spans="1:18" ht="23.95" customHeight="1" x14ac:dyDescent="0.55000000000000004">
      <c r="A14" s="40" t="s">
        <v>126</v>
      </c>
      <c r="D14" s="41"/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4343736</v>
      </c>
      <c r="O14" s="22"/>
      <c r="P14" s="22">
        <v>0</v>
      </c>
      <c r="Q14" s="22"/>
      <c r="R14" s="22">
        <f t="shared" si="0"/>
        <v>4343736</v>
      </c>
    </row>
    <row r="15" spans="1:18" ht="23.95" customHeight="1" x14ac:dyDescent="0.55000000000000004">
      <c r="A15" s="40" t="s">
        <v>137</v>
      </c>
      <c r="D15" s="41"/>
      <c r="F15" s="22">
        <v>0</v>
      </c>
      <c r="G15" s="22"/>
      <c r="H15" s="22">
        <v>0</v>
      </c>
      <c r="I15" s="22"/>
      <c r="J15" s="22">
        <v>0</v>
      </c>
      <c r="K15" s="22"/>
      <c r="L15" s="22">
        <v>0</v>
      </c>
      <c r="M15" s="22"/>
      <c r="N15" s="22">
        <v>0</v>
      </c>
      <c r="O15" s="22"/>
      <c r="P15" s="22">
        <v>-55708721</v>
      </c>
      <c r="Q15" s="22"/>
      <c r="R15" s="22">
        <f t="shared" si="0"/>
        <v>-55708721</v>
      </c>
    </row>
    <row r="16" spans="1:18" ht="23.95" customHeight="1" thickBot="1" x14ac:dyDescent="0.6">
      <c r="A16" s="48" t="s">
        <v>173</v>
      </c>
      <c r="D16" s="41"/>
      <c r="F16" s="82">
        <f>SUM(F11:F15)</f>
        <v>360000000</v>
      </c>
      <c r="G16" s="22"/>
      <c r="H16" s="82">
        <f>SUM(H11:H15)</f>
        <v>647285572</v>
      </c>
      <c r="I16" s="22"/>
      <c r="J16" s="82">
        <f>SUM(J11:J15)</f>
        <v>35000000</v>
      </c>
      <c r="K16" s="22"/>
      <c r="L16" s="82">
        <f>SUM(L11:L15)</f>
        <v>20000000</v>
      </c>
      <c r="M16" s="22"/>
      <c r="N16" s="82">
        <f>SUM(N11:N15)</f>
        <v>998147967</v>
      </c>
      <c r="O16" s="22"/>
      <c r="P16" s="82">
        <f>SUM(P11:P15)</f>
        <v>80527262</v>
      </c>
      <c r="Q16" s="22"/>
      <c r="R16" s="82">
        <f>SUM(R11:R15)</f>
        <v>2140960801</v>
      </c>
    </row>
    <row r="17" spans="1:18" ht="23.95" customHeight="1" thickTop="1" x14ac:dyDescent="0.55000000000000004">
      <c r="D17" s="4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23.95" customHeight="1" x14ac:dyDescent="0.55000000000000004">
      <c r="A18" s="48" t="s">
        <v>151</v>
      </c>
      <c r="D18" s="41"/>
      <c r="F18" s="22">
        <v>360000000</v>
      </c>
      <c r="G18" s="22"/>
      <c r="H18" s="22">
        <v>647285572</v>
      </c>
      <c r="I18" s="22"/>
      <c r="J18" s="22">
        <v>36000000</v>
      </c>
      <c r="K18" s="22"/>
      <c r="L18" s="22">
        <v>20000000</v>
      </c>
      <c r="M18" s="22"/>
      <c r="N18" s="22">
        <v>1025791482</v>
      </c>
      <c r="O18" s="22"/>
      <c r="P18" s="22">
        <v>105705063</v>
      </c>
      <c r="Q18" s="22"/>
      <c r="R18" s="22">
        <f>SUM(F18:N18,P18)</f>
        <v>2194782117</v>
      </c>
    </row>
    <row r="19" spans="1:18" ht="23.95" customHeight="1" x14ac:dyDescent="0.55000000000000004">
      <c r="A19" s="40" t="s">
        <v>148</v>
      </c>
      <c r="D19" s="118">
        <v>11</v>
      </c>
      <c r="F19" s="22">
        <v>10000000</v>
      </c>
      <c r="G19" s="22"/>
      <c r="H19" s="22">
        <v>8811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0</v>
      </c>
      <c r="Q19" s="22"/>
      <c r="R19" s="22">
        <f>SUM(F19:N19,P19)</f>
        <v>10008811</v>
      </c>
    </row>
    <row r="20" spans="1:18" ht="23.95" customHeight="1" x14ac:dyDescent="0.55000000000000004">
      <c r="A20" s="42" t="s">
        <v>91</v>
      </c>
      <c r="D20" s="118">
        <v>14</v>
      </c>
      <c r="F20" s="22">
        <v>0</v>
      </c>
      <c r="G20" s="22"/>
      <c r="H20" s="22">
        <v>0</v>
      </c>
      <c r="I20" s="22"/>
      <c r="J20" s="22">
        <v>0</v>
      </c>
      <c r="K20" s="22"/>
      <c r="L20" s="22">
        <v>0</v>
      </c>
      <c r="M20" s="22"/>
      <c r="N20" s="22">
        <v>-46000000</v>
      </c>
      <c r="O20" s="22"/>
      <c r="P20" s="22">
        <v>0</v>
      </c>
      <c r="Q20" s="22"/>
      <c r="R20" s="22">
        <f t="shared" ref="R20:R22" si="1">SUM(F20:N20,P20)</f>
        <v>-46000000</v>
      </c>
    </row>
    <row r="21" spans="1:18" ht="23.95" customHeight="1" x14ac:dyDescent="0.55000000000000004">
      <c r="A21" s="40" t="s">
        <v>126</v>
      </c>
      <c r="C21" s="49"/>
      <c r="D21" s="49"/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147310043</v>
      </c>
      <c r="O21" s="22"/>
      <c r="P21" s="22">
        <v>0</v>
      </c>
      <c r="Q21" s="22"/>
      <c r="R21" s="22">
        <f t="shared" si="1"/>
        <v>147310043</v>
      </c>
    </row>
    <row r="22" spans="1:18" ht="23.95" customHeight="1" x14ac:dyDescent="0.55000000000000004">
      <c r="A22" s="40" t="s">
        <v>137</v>
      </c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v>-87946747</v>
      </c>
      <c r="Q22" s="22"/>
      <c r="R22" s="22">
        <f t="shared" si="1"/>
        <v>-87946747</v>
      </c>
    </row>
    <row r="23" spans="1:18" ht="23.95" customHeight="1" thickBot="1" x14ac:dyDescent="0.6">
      <c r="A23" s="48" t="s">
        <v>173</v>
      </c>
      <c r="F23" s="82">
        <f>SUM(F18:F22)</f>
        <v>370000000</v>
      </c>
      <c r="G23" s="22"/>
      <c r="H23" s="82">
        <f>SUM(H18:H22)</f>
        <v>647294383</v>
      </c>
      <c r="I23" s="22"/>
      <c r="J23" s="82">
        <f>SUM(J18:J22)</f>
        <v>36000000</v>
      </c>
      <c r="K23" s="22"/>
      <c r="L23" s="82">
        <f>SUM(L18:L22)</f>
        <v>20000000</v>
      </c>
      <c r="M23" s="22"/>
      <c r="N23" s="82">
        <f>SUM(N18:N22)</f>
        <v>1127101525</v>
      </c>
      <c r="O23" s="22"/>
      <c r="P23" s="82">
        <f>SUM(P18:P22)</f>
        <v>17758316</v>
      </c>
      <c r="Q23" s="22"/>
      <c r="R23" s="82">
        <f>SUM(R18:R22)</f>
        <v>2218154224</v>
      </c>
    </row>
    <row r="24" spans="1:18" ht="23.95" customHeight="1" thickTop="1" x14ac:dyDescent="0.55000000000000004">
      <c r="F24" s="14">
        <f>F23-BS!I63</f>
        <v>0</v>
      </c>
      <c r="G24" s="42"/>
      <c r="H24" s="14">
        <f>H23-BS!I64</f>
        <v>0</v>
      </c>
      <c r="I24" s="42"/>
      <c r="J24" s="14">
        <f>J23-BS!I67</f>
        <v>0</v>
      </c>
      <c r="K24" s="42"/>
      <c r="L24" s="14">
        <f>L23-BS!I68</f>
        <v>0</v>
      </c>
      <c r="M24" s="42"/>
      <c r="N24" s="14">
        <f>N23-BS!I69</f>
        <v>0</v>
      </c>
      <c r="O24" s="42"/>
      <c r="P24" s="14">
        <f>P23-BS!I70</f>
        <v>0</v>
      </c>
      <c r="Q24" s="42"/>
      <c r="R24" s="14">
        <f>R23-BS!I71</f>
        <v>0</v>
      </c>
    </row>
    <row r="25" spans="1:18" ht="23.95" customHeight="1" x14ac:dyDescent="0.55000000000000004">
      <c r="A25" s="1" t="s">
        <v>10</v>
      </c>
      <c r="B25" s="4"/>
      <c r="C25" s="4"/>
      <c r="D25" s="4"/>
    </row>
  </sheetData>
  <mergeCells count="7">
    <mergeCell ref="A1:R1"/>
    <mergeCell ref="J8:N8"/>
    <mergeCell ref="P7:Q7"/>
    <mergeCell ref="J9:L9"/>
    <mergeCell ref="F6:R6"/>
    <mergeCell ref="A2:H2"/>
    <mergeCell ref="A4:I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29413-B64F-4E2F-BADE-3B6DD2A1CA6B}">
  <dimension ref="A1:L39"/>
  <sheetViews>
    <sheetView showGridLines="0" tabSelected="1" view="pageBreakPreview" topLeftCell="A2" zoomScale="70" zoomScaleNormal="100" zoomScaleSheetLayoutView="70" workbookViewId="0">
      <selection activeCell="B40" sqref="B40"/>
    </sheetView>
  </sheetViews>
  <sheetFormatPr defaultColWidth="9.125" defaultRowHeight="23.95" customHeight="1" x14ac:dyDescent="0.55000000000000004"/>
  <cols>
    <col min="1" max="1" width="43" style="132" customWidth="1"/>
    <col min="2" max="2" width="12.875" style="64" customWidth="1"/>
    <col min="3" max="3" width="9.125" style="64" customWidth="1"/>
    <col min="4" max="4" width="0.875" style="64" customWidth="1"/>
    <col min="5" max="5" width="18.125" style="130" customWidth="1"/>
    <col min="6" max="6" width="0.875" style="130" customWidth="1"/>
    <col min="7" max="7" width="18.125" style="130" customWidth="1"/>
    <col min="8" max="8" width="0.875" style="83" customWidth="1"/>
    <col min="9" max="9" width="18.125" style="130" customWidth="1"/>
    <col min="10" max="10" width="0.875" style="130" customWidth="1"/>
    <col min="11" max="11" width="18.125" style="130" customWidth="1"/>
    <col min="12" max="12" width="0.75" style="64" customWidth="1"/>
    <col min="13" max="16384" width="9.125" style="26"/>
  </cols>
  <sheetData>
    <row r="1" spans="1:12" ht="23.95" customHeight="1" x14ac:dyDescent="0.55000000000000004">
      <c r="A1" s="140" t="s">
        <v>121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26"/>
    </row>
    <row r="2" spans="1:12" ht="23.95" customHeight="1" x14ac:dyDescent="0.55000000000000004">
      <c r="A2" s="136" t="s">
        <v>43</v>
      </c>
      <c r="B2" s="136"/>
      <c r="C2" s="136"/>
      <c r="D2" s="136"/>
      <c r="E2" s="136"/>
      <c r="F2" s="136"/>
      <c r="G2" s="136"/>
      <c r="H2" s="75"/>
      <c r="I2" s="5"/>
      <c r="J2" s="5"/>
      <c r="K2" s="5"/>
      <c r="L2" s="26"/>
    </row>
    <row r="3" spans="1:12" ht="23.95" customHeight="1" x14ac:dyDescent="0.55000000000000004">
      <c r="A3" s="5" t="s">
        <v>92</v>
      </c>
      <c r="B3" s="5"/>
      <c r="C3" s="38"/>
      <c r="D3" s="5"/>
      <c r="E3" s="5"/>
      <c r="F3" s="5"/>
      <c r="G3" s="5"/>
      <c r="H3" s="75"/>
      <c r="I3" s="5"/>
      <c r="J3" s="5"/>
      <c r="K3" s="5"/>
      <c r="L3" s="26"/>
    </row>
    <row r="4" spans="1:12" ht="23.95" customHeight="1" x14ac:dyDescent="0.55000000000000004">
      <c r="A4" s="133" t="s">
        <v>171</v>
      </c>
      <c r="B4" s="133"/>
      <c r="C4" s="133"/>
      <c r="D4" s="133"/>
      <c r="E4" s="133"/>
      <c r="F4" s="133"/>
      <c r="G4" s="133"/>
      <c r="H4" s="133"/>
      <c r="I4" s="133"/>
      <c r="J4" s="129"/>
      <c r="K4" s="129"/>
      <c r="L4" s="129"/>
    </row>
    <row r="5" spans="1:12" ht="23.95" customHeight="1" x14ac:dyDescent="0.55000000000000004">
      <c r="A5" s="26"/>
      <c r="B5" s="26"/>
      <c r="D5" s="26"/>
      <c r="E5" s="137"/>
      <c r="F5" s="137"/>
      <c r="G5" s="137"/>
      <c r="H5" s="33"/>
      <c r="I5" s="138" t="s">
        <v>3</v>
      </c>
      <c r="J5" s="138"/>
      <c r="K5" s="138"/>
      <c r="L5" s="26"/>
    </row>
    <row r="6" spans="1:12" ht="23.95" customHeight="1" x14ac:dyDescent="0.55000000000000004">
      <c r="A6" s="26"/>
      <c r="B6" s="26"/>
      <c r="D6" s="26"/>
      <c r="E6" s="139" t="s">
        <v>0</v>
      </c>
      <c r="F6" s="139"/>
      <c r="G6" s="139"/>
      <c r="H6" s="65"/>
      <c r="I6" s="139"/>
      <c r="J6" s="139"/>
      <c r="K6" s="139"/>
      <c r="L6" s="26"/>
    </row>
    <row r="7" spans="1:12" ht="23.95" customHeight="1" x14ac:dyDescent="0.55000000000000004">
      <c r="A7" s="26"/>
      <c r="B7" s="26"/>
      <c r="D7" s="26"/>
      <c r="E7" s="134" t="s">
        <v>2</v>
      </c>
      <c r="F7" s="134"/>
      <c r="G7" s="134"/>
      <c r="H7" s="65"/>
      <c r="I7" s="134" t="s">
        <v>1</v>
      </c>
      <c r="J7" s="134"/>
      <c r="K7" s="134"/>
      <c r="L7" s="26"/>
    </row>
    <row r="8" spans="1:12" ht="23.95" customHeight="1" x14ac:dyDescent="0.55000000000000004">
      <c r="A8" s="26"/>
      <c r="B8" s="80"/>
      <c r="D8" s="80"/>
      <c r="E8" s="67">
        <v>2023</v>
      </c>
      <c r="F8" s="61"/>
      <c r="G8" s="67">
        <v>2022</v>
      </c>
      <c r="H8" s="74"/>
      <c r="I8" s="67">
        <v>2023</v>
      </c>
      <c r="J8" s="61"/>
      <c r="K8" s="67">
        <v>2022</v>
      </c>
      <c r="L8" s="80"/>
    </row>
    <row r="9" spans="1:12" ht="23.95" customHeight="1" x14ac:dyDescent="0.55000000000000004">
      <c r="A9" s="149" t="s">
        <v>166</v>
      </c>
      <c r="B9" s="149"/>
      <c r="C9" s="149"/>
      <c r="D9" s="149"/>
      <c r="E9" s="29"/>
      <c r="F9" s="29"/>
      <c r="G9" s="29"/>
      <c r="H9" s="33"/>
      <c r="I9" s="29"/>
      <c r="J9" s="29"/>
      <c r="K9" s="29"/>
      <c r="L9" s="26"/>
    </row>
    <row r="10" spans="1:12" ht="23.95" customHeight="1" x14ac:dyDescent="0.55000000000000004">
      <c r="A10" s="7" t="s">
        <v>28</v>
      </c>
      <c r="B10" s="30"/>
      <c r="C10" s="72"/>
      <c r="D10" s="30"/>
      <c r="E10" s="130">
        <v>2905047210</v>
      </c>
      <c r="F10" s="108"/>
      <c r="G10" s="130">
        <v>2814978797</v>
      </c>
      <c r="H10" s="109"/>
      <c r="I10" s="130">
        <v>2905047210</v>
      </c>
      <c r="J10" s="108"/>
      <c r="K10" s="130">
        <v>2814978797</v>
      </c>
      <c r="L10" s="30"/>
    </row>
    <row r="11" spans="1:12" ht="23.95" customHeight="1" x14ac:dyDescent="0.55000000000000004">
      <c r="A11" s="7" t="s">
        <v>145</v>
      </c>
      <c r="B11" s="30"/>
      <c r="C11" s="72"/>
      <c r="D11" s="30"/>
      <c r="E11" s="110">
        <v>-133799760</v>
      </c>
      <c r="F11" s="97"/>
      <c r="G11" s="110">
        <v>-215478616</v>
      </c>
      <c r="H11" s="108"/>
      <c r="I11" s="110">
        <v>-133799760</v>
      </c>
      <c r="J11" s="97"/>
      <c r="K11" s="110">
        <v>-215478616</v>
      </c>
      <c r="L11" s="30"/>
    </row>
    <row r="12" spans="1:12" ht="23.95" customHeight="1" x14ac:dyDescent="0.55000000000000004">
      <c r="A12" s="7" t="s">
        <v>52</v>
      </c>
      <c r="B12" s="30"/>
      <c r="C12" s="72"/>
      <c r="D12" s="30"/>
      <c r="E12" s="97">
        <v>22149491</v>
      </c>
      <c r="F12" s="97"/>
      <c r="G12" s="97">
        <v>20916992</v>
      </c>
      <c r="H12" s="108"/>
      <c r="I12" s="97">
        <v>22149491</v>
      </c>
      <c r="J12" s="97"/>
      <c r="K12" s="97">
        <v>20916992</v>
      </c>
      <c r="L12" s="30"/>
    </row>
    <row r="13" spans="1:12" ht="23.95" customHeight="1" x14ac:dyDescent="0.55000000000000004">
      <c r="A13" s="7" t="s">
        <v>50</v>
      </c>
      <c r="B13" s="30"/>
      <c r="C13" s="72"/>
      <c r="D13" s="30"/>
      <c r="E13" s="97">
        <v>54184097</v>
      </c>
      <c r="F13" s="97"/>
      <c r="G13" s="97">
        <v>45986509</v>
      </c>
      <c r="H13" s="108"/>
      <c r="I13" s="97">
        <v>54184097</v>
      </c>
      <c r="J13" s="97"/>
      <c r="K13" s="97">
        <v>45986509</v>
      </c>
      <c r="L13" s="30"/>
    </row>
    <row r="14" spans="1:12" ht="23.95" customHeight="1" x14ac:dyDescent="0.55000000000000004">
      <c r="A14" s="31" t="s">
        <v>27</v>
      </c>
      <c r="B14" s="30"/>
      <c r="C14" s="72"/>
      <c r="D14" s="30"/>
      <c r="E14" s="97">
        <v>2636492</v>
      </c>
      <c r="F14" s="97"/>
      <c r="G14" s="97">
        <v>3472216</v>
      </c>
      <c r="H14" s="108"/>
      <c r="I14" s="97">
        <v>2636492</v>
      </c>
      <c r="J14" s="97"/>
      <c r="K14" s="97">
        <v>3472216</v>
      </c>
      <c r="L14" s="30"/>
    </row>
    <row r="15" spans="1:12" ht="23.95" customHeight="1" x14ac:dyDescent="0.55000000000000004">
      <c r="A15" s="31" t="s">
        <v>87</v>
      </c>
      <c r="B15" s="32"/>
      <c r="C15" s="73"/>
      <c r="D15" s="32"/>
      <c r="E15" s="86"/>
      <c r="F15" s="86"/>
      <c r="G15" s="86"/>
      <c r="H15" s="85"/>
      <c r="I15" s="86"/>
      <c r="J15" s="86"/>
      <c r="K15" s="86"/>
      <c r="L15" s="32"/>
    </row>
    <row r="16" spans="1:12" ht="23.95" customHeight="1" x14ac:dyDescent="0.55000000000000004">
      <c r="A16" s="31" t="s">
        <v>88</v>
      </c>
      <c r="B16" s="32"/>
      <c r="C16" s="73"/>
      <c r="D16" s="32"/>
      <c r="E16" s="97">
        <v>-1581543214</v>
      </c>
      <c r="F16" s="97"/>
      <c r="G16" s="97">
        <v>-1579720621</v>
      </c>
      <c r="H16" s="108"/>
      <c r="I16" s="97">
        <v>-1581543214</v>
      </c>
      <c r="J16" s="97"/>
      <c r="K16" s="97">
        <v>-1579720621</v>
      </c>
      <c r="L16" s="32"/>
    </row>
    <row r="17" spans="1:12" ht="23.95" customHeight="1" x14ac:dyDescent="0.55000000000000004">
      <c r="A17" s="31" t="s">
        <v>75</v>
      </c>
      <c r="B17" s="32"/>
      <c r="C17" s="73"/>
      <c r="D17" s="32"/>
      <c r="E17" s="97">
        <v>-455585854</v>
      </c>
      <c r="F17" s="97"/>
      <c r="G17" s="97">
        <v>-419492001</v>
      </c>
      <c r="H17" s="108"/>
      <c r="I17" s="97">
        <v>-455585854</v>
      </c>
      <c r="J17" s="97"/>
      <c r="K17" s="97">
        <v>-419492001</v>
      </c>
      <c r="L17" s="32"/>
    </row>
    <row r="18" spans="1:12" ht="23.95" customHeight="1" x14ac:dyDescent="0.55000000000000004">
      <c r="A18" s="6" t="s">
        <v>25</v>
      </c>
      <c r="B18" s="32"/>
      <c r="C18" s="73"/>
      <c r="D18" s="32"/>
      <c r="E18" s="97">
        <v>-191350399</v>
      </c>
      <c r="F18" s="97"/>
      <c r="G18" s="97">
        <v>-178602379</v>
      </c>
      <c r="H18" s="108"/>
      <c r="I18" s="97">
        <v>-191350399</v>
      </c>
      <c r="J18" s="97"/>
      <c r="K18" s="97">
        <v>-178602379</v>
      </c>
      <c r="L18" s="32"/>
    </row>
    <row r="19" spans="1:12" ht="23.95" customHeight="1" x14ac:dyDescent="0.55000000000000004">
      <c r="A19" s="7" t="s">
        <v>26</v>
      </c>
      <c r="B19" s="32"/>
      <c r="C19" s="73"/>
      <c r="D19" s="32"/>
      <c r="E19" s="97">
        <v>-246492818</v>
      </c>
      <c r="F19" s="97"/>
      <c r="G19" s="97">
        <v>-222299424</v>
      </c>
      <c r="H19" s="108"/>
      <c r="I19" s="97">
        <v>-246492818</v>
      </c>
      <c r="J19" s="97"/>
      <c r="K19" s="97">
        <v>-222299424</v>
      </c>
      <c r="L19" s="32"/>
    </row>
    <row r="20" spans="1:12" ht="23.95" customHeight="1" x14ac:dyDescent="0.55000000000000004">
      <c r="A20" s="7" t="s">
        <v>133</v>
      </c>
      <c r="B20" s="32"/>
      <c r="C20" s="73"/>
      <c r="D20" s="32"/>
      <c r="E20" s="97">
        <v>-45900754</v>
      </c>
      <c r="F20" s="97"/>
      <c r="G20" s="97">
        <v>-15636874</v>
      </c>
      <c r="H20" s="108"/>
      <c r="I20" s="97">
        <v>-45900754</v>
      </c>
      <c r="J20" s="97"/>
      <c r="K20" s="97">
        <v>-15636874</v>
      </c>
      <c r="L20" s="32"/>
    </row>
    <row r="21" spans="1:12" ht="23.95" customHeight="1" x14ac:dyDescent="0.55000000000000004">
      <c r="A21" s="7" t="s">
        <v>112</v>
      </c>
      <c r="B21" s="32"/>
      <c r="C21" s="73"/>
      <c r="D21" s="32"/>
      <c r="E21" s="97">
        <v>2504455644</v>
      </c>
      <c r="F21" s="97"/>
      <c r="G21" s="97">
        <v>2453003662</v>
      </c>
      <c r="H21" s="108"/>
      <c r="I21" s="97">
        <v>2504455644</v>
      </c>
      <c r="J21" s="97"/>
      <c r="K21" s="97">
        <v>2453003662</v>
      </c>
      <c r="L21" s="32"/>
    </row>
    <row r="22" spans="1:12" ht="23.95" customHeight="1" x14ac:dyDescent="0.55000000000000004">
      <c r="A22" s="7" t="s">
        <v>113</v>
      </c>
      <c r="B22" s="32"/>
      <c r="C22" s="73"/>
      <c r="D22" s="32"/>
      <c r="E22" s="97">
        <v>-2878785912</v>
      </c>
      <c r="F22" s="97"/>
      <c r="G22" s="97">
        <v>-2480010216</v>
      </c>
      <c r="H22" s="108"/>
      <c r="I22" s="97">
        <v>-2878785912</v>
      </c>
      <c r="J22" s="97"/>
      <c r="K22" s="97">
        <v>-2480010216</v>
      </c>
      <c r="L22" s="32"/>
    </row>
    <row r="23" spans="1:12" ht="23.95" customHeight="1" x14ac:dyDescent="0.55000000000000004">
      <c r="A23" s="8" t="s">
        <v>168</v>
      </c>
      <c r="B23" s="32"/>
      <c r="C23" s="73"/>
      <c r="D23" s="32"/>
      <c r="E23" s="92">
        <f>SUM(E10:E22)</f>
        <v>-44985777</v>
      </c>
      <c r="F23" s="86"/>
      <c r="G23" s="92">
        <f>SUM(G10:G22)</f>
        <v>227118045</v>
      </c>
      <c r="H23" s="85"/>
      <c r="I23" s="92">
        <f>SUM(I10:I22)</f>
        <v>-44985777</v>
      </c>
      <c r="J23" s="86"/>
      <c r="K23" s="92">
        <f>SUM(K10:K22)</f>
        <v>227118045</v>
      </c>
      <c r="L23" s="32"/>
    </row>
    <row r="24" spans="1:12" ht="23.95" customHeight="1" x14ac:dyDescent="0.55000000000000004">
      <c r="A24" s="8" t="s">
        <v>167</v>
      </c>
      <c r="B24" s="32"/>
      <c r="C24" s="73"/>
      <c r="D24" s="32"/>
      <c r="E24" s="87"/>
      <c r="F24" s="87"/>
      <c r="G24" s="87"/>
      <c r="H24" s="85"/>
      <c r="I24" s="87"/>
      <c r="J24" s="87"/>
      <c r="K24" s="87"/>
      <c r="L24" s="32"/>
    </row>
    <row r="25" spans="1:12" ht="23.95" customHeight="1" x14ac:dyDescent="0.55000000000000004">
      <c r="A25" s="7" t="s">
        <v>89</v>
      </c>
      <c r="B25" s="32"/>
      <c r="C25" s="73"/>
      <c r="D25" s="32"/>
      <c r="E25" s="97">
        <v>-18799396</v>
      </c>
      <c r="F25" s="97"/>
      <c r="G25" s="97">
        <v>-3484493</v>
      </c>
      <c r="H25" s="108"/>
      <c r="I25" s="97">
        <v>-18799396</v>
      </c>
      <c r="J25" s="97"/>
      <c r="K25" s="97">
        <v>-3484493</v>
      </c>
      <c r="L25" s="32"/>
    </row>
    <row r="26" spans="1:12" ht="23.95" customHeight="1" x14ac:dyDescent="0.55000000000000004">
      <c r="A26" s="1" t="s">
        <v>125</v>
      </c>
      <c r="B26" s="32"/>
      <c r="C26" s="73"/>
      <c r="D26" s="32"/>
      <c r="E26" s="97">
        <v>-740460</v>
      </c>
      <c r="F26" s="97"/>
      <c r="G26" s="97">
        <v>-176498</v>
      </c>
      <c r="H26" s="108"/>
      <c r="I26" s="97">
        <v>-740460</v>
      </c>
      <c r="J26" s="97"/>
      <c r="K26" s="97">
        <v>-176498</v>
      </c>
      <c r="L26" s="32"/>
    </row>
    <row r="27" spans="1:12" ht="23.95" customHeight="1" x14ac:dyDescent="0.55000000000000004">
      <c r="A27" s="26" t="s">
        <v>90</v>
      </c>
      <c r="B27" s="32"/>
      <c r="C27" s="73"/>
      <c r="D27" s="32"/>
      <c r="E27" s="97">
        <v>121974</v>
      </c>
      <c r="F27" s="97"/>
      <c r="G27" s="97">
        <v>937478</v>
      </c>
      <c r="H27" s="111"/>
      <c r="I27" s="97">
        <v>121974</v>
      </c>
      <c r="J27" s="97"/>
      <c r="K27" s="97">
        <v>937478</v>
      </c>
      <c r="L27" s="32"/>
    </row>
    <row r="28" spans="1:12" ht="23.95" customHeight="1" x14ac:dyDescent="0.55000000000000004">
      <c r="A28" s="8" t="s">
        <v>29</v>
      </c>
      <c r="B28" s="32"/>
      <c r="C28" s="73"/>
      <c r="D28" s="32"/>
      <c r="E28" s="92">
        <f>SUM(E25:E27)</f>
        <v>-19417882</v>
      </c>
      <c r="F28" s="86"/>
      <c r="G28" s="92">
        <f>SUM(G25:G27)</f>
        <v>-2723513</v>
      </c>
      <c r="H28" s="85"/>
      <c r="I28" s="92">
        <f>SUM(I25:I27)</f>
        <v>-19417882</v>
      </c>
      <c r="J28" s="86"/>
      <c r="K28" s="92">
        <f>SUM(K25:K27)</f>
        <v>-2723513</v>
      </c>
      <c r="L28" s="32"/>
    </row>
    <row r="29" spans="1:12" ht="23.95" customHeight="1" x14ac:dyDescent="0.55000000000000004">
      <c r="A29" s="8" t="s">
        <v>169</v>
      </c>
      <c r="B29" s="32"/>
      <c r="C29" s="73"/>
      <c r="D29" s="32"/>
      <c r="E29" s="93"/>
      <c r="F29" s="86"/>
      <c r="G29" s="93"/>
      <c r="H29" s="85"/>
      <c r="I29" s="93"/>
      <c r="J29" s="86"/>
      <c r="K29" s="93"/>
      <c r="L29" s="32"/>
    </row>
    <row r="30" spans="1:12" ht="23.95" customHeight="1" x14ac:dyDescent="0.55000000000000004">
      <c r="A30" s="121" t="s">
        <v>146</v>
      </c>
      <c r="B30" s="32"/>
      <c r="C30" s="73"/>
      <c r="D30" s="32"/>
      <c r="E30" s="120">
        <v>8810</v>
      </c>
      <c r="F30" s="86"/>
      <c r="G30" s="120">
        <v>10500</v>
      </c>
      <c r="H30" s="85"/>
      <c r="I30" s="120">
        <v>8810</v>
      </c>
      <c r="J30" s="86"/>
      <c r="K30" s="120">
        <v>10500</v>
      </c>
      <c r="L30" s="32"/>
    </row>
    <row r="31" spans="1:12" ht="23.95" customHeight="1" x14ac:dyDescent="0.55000000000000004">
      <c r="A31" s="7" t="s">
        <v>114</v>
      </c>
      <c r="B31" s="32"/>
      <c r="C31" s="73"/>
      <c r="D31" s="32"/>
      <c r="E31" s="97">
        <v>-11148936</v>
      </c>
      <c r="F31" s="97"/>
      <c r="G31" s="97">
        <v>-11358368</v>
      </c>
      <c r="H31" s="108"/>
      <c r="I31" s="97">
        <v>-11148936</v>
      </c>
      <c r="J31" s="97"/>
      <c r="K31" s="97">
        <v>-11358368</v>
      </c>
      <c r="L31" s="32"/>
    </row>
    <row r="32" spans="1:12" ht="23.95" customHeight="1" x14ac:dyDescent="0.55000000000000004">
      <c r="A32" s="7" t="s">
        <v>91</v>
      </c>
      <c r="B32" s="32"/>
      <c r="C32" s="73"/>
      <c r="D32" s="32"/>
      <c r="E32" s="112">
        <v>-36000000</v>
      </c>
      <c r="F32" s="97"/>
      <c r="G32" s="112">
        <v>-52499500</v>
      </c>
      <c r="H32" s="108"/>
      <c r="I32" s="112">
        <v>-36000000</v>
      </c>
      <c r="J32" s="97"/>
      <c r="K32" s="112">
        <v>-52499500</v>
      </c>
      <c r="L32" s="32"/>
    </row>
    <row r="33" spans="1:12" ht="23.95" customHeight="1" x14ac:dyDescent="0.55000000000000004">
      <c r="A33" s="8" t="s">
        <v>78</v>
      </c>
      <c r="B33" s="32"/>
      <c r="C33" s="73"/>
      <c r="D33" s="32"/>
      <c r="E33" s="92">
        <f>SUM(E30:E32)</f>
        <v>-47140126</v>
      </c>
      <c r="F33" s="86"/>
      <c r="G33" s="92">
        <f>SUM(G30:G32)</f>
        <v>-63847368</v>
      </c>
      <c r="H33" s="85"/>
      <c r="I33" s="92">
        <f>SUM(I30:I32)</f>
        <v>-47140126</v>
      </c>
      <c r="J33" s="86"/>
      <c r="K33" s="92">
        <f>SUM(K30:K32)</f>
        <v>-63847368</v>
      </c>
      <c r="L33" s="32"/>
    </row>
    <row r="34" spans="1:12" ht="23.95" customHeight="1" x14ac:dyDescent="0.55000000000000004">
      <c r="A34" s="8" t="s">
        <v>147</v>
      </c>
      <c r="B34" s="31"/>
      <c r="C34" s="73"/>
      <c r="D34" s="31"/>
      <c r="E34" s="87">
        <f>+E28+E23+E33</f>
        <v>-111543785</v>
      </c>
      <c r="F34" s="87"/>
      <c r="G34" s="87">
        <f>+G28+G23+G33</f>
        <v>160547164</v>
      </c>
      <c r="H34" s="87"/>
      <c r="I34" s="87">
        <f>+I28+I23+I33</f>
        <v>-111543785</v>
      </c>
      <c r="J34" s="87"/>
      <c r="K34" s="87">
        <f>+K28+K23+K33</f>
        <v>160547164</v>
      </c>
      <c r="L34" s="31"/>
    </row>
    <row r="35" spans="1:12" ht="23.95" customHeight="1" x14ac:dyDescent="0.55000000000000004">
      <c r="A35" s="7" t="s">
        <v>115</v>
      </c>
      <c r="B35" s="31"/>
      <c r="C35" s="73"/>
      <c r="D35" s="31"/>
      <c r="E35" s="109">
        <v>293466693</v>
      </c>
      <c r="F35" s="109"/>
      <c r="G35" s="109">
        <v>301851326</v>
      </c>
      <c r="H35" s="109"/>
      <c r="I35" s="109">
        <v>293466693</v>
      </c>
      <c r="J35" s="109"/>
      <c r="K35" s="109">
        <v>301851326</v>
      </c>
      <c r="L35" s="31"/>
    </row>
    <row r="36" spans="1:12" ht="23.95" customHeight="1" x14ac:dyDescent="0.55000000000000004">
      <c r="A36" s="7" t="s">
        <v>185</v>
      </c>
      <c r="B36" s="32"/>
      <c r="C36" s="73"/>
      <c r="D36" s="32"/>
      <c r="E36" s="112">
        <v>8815</v>
      </c>
      <c r="F36" s="97"/>
      <c r="G36" s="112">
        <v>90640</v>
      </c>
      <c r="H36" s="108"/>
      <c r="I36" s="112">
        <v>8815</v>
      </c>
      <c r="J36" s="97"/>
      <c r="K36" s="112">
        <v>90640</v>
      </c>
      <c r="L36" s="32"/>
    </row>
    <row r="37" spans="1:12" ht="23.95" customHeight="1" thickBot="1" x14ac:dyDescent="0.6">
      <c r="A37" s="8" t="s">
        <v>116</v>
      </c>
      <c r="B37" s="31"/>
      <c r="C37" s="73"/>
      <c r="D37" s="31"/>
      <c r="E37" s="94">
        <f>SUM(E34:E36)</f>
        <v>181931723</v>
      </c>
      <c r="F37" s="87"/>
      <c r="G37" s="94">
        <f>SUM(G34:G36)</f>
        <v>462489130</v>
      </c>
      <c r="H37" s="87"/>
      <c r="I37" s="94">
        <f>SUM(I34:I36)</f>
        <v>181931723</v>
      </c>
      <c r="J37" s="87"/>
      <c r="K37" s="94">
        <f>SUM(K34:K36)</f>
        <v>462489130</v>
      </c>
      <c r="L37" s="31"/>
    </row>
    <row r="38" spans="1:12" s="33" customFormat="1" ht="23.95" customHeight="1" thickTop="1" x14ac:dyDescent="0.55000000000000004">
      <c r="B38" s="31"/>
      <c r="C38" s="31"/>
      <c r="D38" s="31"/>
      <c r="E38" s="60"/>
      <c r="F38" s="60"/>
      <c r="G38" s="60"/>
      <c r="H38" s="60"/>
      <c r="I38" s="60"/>
      <c r="J38" s="60"/>
      <c r="K38" s="60"/>
      <c r="L38" s="31"/>
    </row>
    <row r="39" spans="1:12" s="1" customFormat="1" ht="23.95" customHeight="1" x14ac:dyDescent="0.55000000000000004">
      <c r="A39" s="1" t="s">
        <v>10</v>
      </c>
      <c r="C39" s="131"/>
      <c r="H39" s="7"/>
    </row>
  </sheetData>
  <mergeCells count="10">
    <mergeCell ref="A1:K1"/>
    <mergeCell ref="A2:G2"/>
    <mergeCell ref="A4:I4"/>
    <mergeCell ref="E5:G5"/>
    <mergeCell ref="I5:K5"/>
    <mergeCell ref="E6:G6"/>
    <mergeCell ref="I6:K6"/>
    <mergeCell ref="E7:G7"/>
    <mergeCell ref="I7:K7"/>
    <mergeCell ref="A9:D9"/>
  </mergeCells>
  <pageMargins left="0.7" right="0.4" top="0.78740157480314998" bottom="0" header="0.31496062992126" footer="0.31496062992126"/>
  <pageSetup paperSize="9" scale="70" orientation="portrait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47482</vt:lpwstr>
  </property>
  <property fmtid="{D5CDD505-2E9C-101B-9397-08002B2CF9AE}" pid="4" name="OptimizationTime">
    <vt:lpwstr>20231106_1353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PL&amp;CF</vt:lpstr>
      <vt:lpstr>sce-equity</vt:lpstr>
      <vt:lpstr>sce-separate</vt:lpstr>
      <vt:lpstr>CF</vt:lpstr>
      <vt:lpstr>BS!Print_Area</vt:lpstr>
      <vt:lpstr>CF!Print_Area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Suphanee Saktrakul</cp:lastModifiedBy>
  <cp:lastPrinted>2023-11-01T13:22:28Z</cp:lastPrinted>
  <dcterms:created xsi:type="dcterms:W3CDTF">2001-07-24T08:07:36Z</dcterms:created>
  <dcterms:modified xsi:type="dcterms:W3CDTF">2023-11-06T06:36:40Z</dcterms:modified>
</cp:coreProperties>
</file>