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3-24\20231109 Board Meeting &amp; AC Meeting\FS\TH\"/>
    </mc:Choice>
  </mc:AlternateContent>
  <xr:revisionPtr revIDLastSave="0" documentId="13_ncr:1_{200C7E33-9F2B-4232-9F78-EC1111637BCD}" xr6:coauthVersionLast="47" xr6:coauthVersionMax="47" xr10:uidLastSave="{00000000-0000-0000-0000-000000000000}"/>
  <bookViews>
    <workbookView xWindow="-120" yWindow="-120" windowWidth="29040" windowHeight="15840" tabRatio="774" xr2:uid="{00000000-000D-0000-FFFF-FFFF00000000}"/>
  </bookViews>
  <sheets>
    <sheet name="BS-3-4" sheetId="1" r:id="rId1"/>
    <sheet name="PL-5-8" sheetId="2" r:id="rId2"/>
    <sheet name="SH-9" sheetId="4" r:id="rId3"/>
    <sheet name="SH-10" sheetId="14" r:id="rId4"/>
    <sheet name="SH-11" sheetId="5" r:id="rId5"/>
    <sheet name="SH-12" sheetId="15" r:id="rId6"/>
    <sheet name="CF-13-14" sheetId="6" r:id="rId7"/>
  </sheets>
  <definedNames>
    <definedName name="_xlnm._FilterDatabase" localSheetId="6" hidden="1">'CF-13-14'!$A$4:$I$38</definedName>
    <definedName name="_xlnm.Print_Area" localSheetId="6">'CF-13-14'!$A$1:$I$81</definedName>
    <definedName name="_xlnm.Print_Area" localSheetId="1">'PL-5-8'!$A$1:$J$126</definedName>
    <definedName name="_xlnm.Print_Area" localSheetId="3">'SH-10'!$A$1:$T$28</definedName>
    <definedName name="_xlnm.Print_Area" localSheetId="4">'SH-11'!$A$1:$N$30</definedName>
    <definedName name="_xlnm.Print_Area" localSheetId="5">'SH-12'!$A$1:$N$30</definedName>
    <definedName name="_xlnm.Print_Area" localSheetId="2">'SH-9'!$A$1:$T$29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15" l="1"/>
  <c r="J24" i="15"/>
  <c r="T26" i="14" l="1"/>
  <c r="T20" i="14"/>
  <c r="T24" i="14"/>
  <c r="P25" i="14"/>
  <c r="N25" i="14"/>
  <c r="L25" i="14"/>
  <c r="J24" i="14"/>
  <c r="N25" i="15" l="1"/>
  <c r="N24" i="15"/>
  <c r="N20" i="15"/>
  <c r="N16" i="15"/>
  <c r="R24" i="14"/>
  <c r="R25" i="14"/>
  <c r="T25" i="14" s="1"/>
  <c r="R20" i="14"/>
  <c r="R21" i="14"/>
  <c r="R16" i="14"/>
  <c r="T16" i="14" s="1"/>
  <c r="J82" i="2"/>
  <c r="F82" i="2"/>
  <c r="J88" i="2" l="1"/>
  <c r="F88" i="2"/>
  <c r="J79" i="2"/>
  <c r="H79" i="2"/>
  <c r="D79" i="2"/>
  <c r="F79" i="2"/>
  <c r="J74" i="2"/>
  <c r="F74" i="2"/>
  <c r="V28" i="4"/>
  <c r="V26" i="4"/>
  <c r="U21" i="4"/>
  <c r="V20" i="4"/>
  <c r="V21" i="4" s="1"/>
  <c r="J76" i="1" l="1"/>
  <c r="H76" i="1"/>
  <c r="F76" i="1"/>
  <c r="D76" i="1"/>
  <c r="J58" i="1"/>
  <c r="H58" i="1"/>
  <c r="F58" i="1"/>
  <c r="D58" i="1"/>
  <c r="J52" i="1"/>
  <c r="H52" i="1"/>
  <c r="F52" i="1"/>
  <c r="D52" i="1"/>
  <c r="J42" i="1"/>
  <c r="F42" i="1"/>
  <c r="A38" i="1"/>
  <c r="J33" i="1"/>
  <c r="H33" i="1"/>
  <c r="F33" i="1"/>
  <c r="D33" i="1"/>
  <c r="J18" i="1"/>
  <c r="H18" i="1"/>
  <c r="F18" i="1"/>
  <c r="D18" i="1"/>
  <c r="J6" i="1"/>
  <c r="H6" i="1"/>
  <c r="F6" i="1"/>
  <c r="F35" i="1" l="1"/>
  <c r="J35" i="1"/>
  <c r="F60" i="1"/>
  <c r="F78" i="1" s="1"/>
  <c r="J60" i="1"/>
  <c r="J78" i="1" s="1"/>
  <c r="H35" i="1"/>
  <c r="H60" i="1"/>
  <c r="H78" i="1" s="1"/>
  <c r="D60" i="1"/>
  <c r="D78" i="1" s="1"/>
  <c r="D35" i="1"/>
  <c r="H122" i="2" l="1"/>
  <c r="D122" i="2" l="1"/>
  <c r="D113" i="2" l="1"/>
  <c r="H60" i="2"/>
  <c r="N21" i="14" l="1"/>
  <c r="H23" i="2" l="1"/>
  <c r="C45" i="6" l="1"/>
  <c r="G45" i="6" s="1"/>
  <c r="L21" i="15" l="1"/>
  <c r="H26" i="15"/>
  <c r="F26" i="15"/>
  <c r="D26" i="15"/>
  <c r="J21" i="15"/>
  <c r="H21" i="15"/>
  <c r="H28" i="15" s="1"/>
  <c r="F21" i="15"/>
  <c r="F28" i="15" s="1"/>
  <c r="D21" i="15"/>
  <c r="D28" i="15" s="1"/>
  <c r="V26" i="14"/>
  <c r="P26" i="14"/>
  <c r="L26" i="14"/>
  <c r="H26" i="14"/>
  <c r="F26" i="14"/>
  <c r="D26" i="14"/>
  <c r="U21" i="14"/>
  <c r="P21" i="14"/>
  <c r="L21" i="14"/>
  <c r="J21" i="14"/>
  <c r="H21" i="14"/>
  <c r="F21" i="14"/>
  <c r="D21" i="14"/>
  <c r="V20" i="14"/>
  <c r="V21" i="14" s="1"/>
  <c r="T21" i="14"/>
  <c r="D60" i="2"/>
  <c r="V28" i="14" l="1"/>
  <c r="N21" i="15"/>
  <c r="D28" i="14"/>
  <c r="F28" i="14"/>
  <c r="H28" i="14"/>
  <c r="P28" i="14"/>
  <c r="L28" i="14"/>
  <c r="N26" i="14"/>
  <c r="R26" i="14" s="1"/>
  <c r="R28" i="14" l="1"/>
  <c r="N28" i="14"/>
  <c r="H49" i="2" l="1"/>
  <c r="H61" i="2" s="1"/>
  <c r="D49" i="2"/>
  <c r="D88" i="2" l="1"/>
  <c r="G59" i="6" l="1"/>
  <c r="C44" i="6" l="1"/>
  <c r="G6" i="6"/>
  <c r="G5" i="6" l="1"/>
  <c r="G44" i="6" s="1"/>
  <c r="C59" i="6" l="1"/>
  <c r="C67" i="6" l="1"/>
  <c r="G67" i="6"/>
  <c r="D15" i="2"/>
  <c r="H15" i="2"/>
  <c r="H25" i="2" s="1"/>
  <c r="H28" i="2" s="1"/>
  <c r="D23" i="2"/>
  <c r="G61" i="2"/>
  <c r="D90" i="2"/>
  <c r="D93" i="2" s="1"/>
  <c r="H88" i="2"/>
  <c r="H90" i="2" s="1"/>
  <c r="H93" i="2" s="1"/>
  <c r="H113" i="2"/>
  <c r="D25" i="2" l="1"/>
  <c r="D28" i="2" s="1"/>
  <c r="D61" i="2"/>
  <c r="D123" i="2"/>
  <c r="D95" i="2"/>
  <c r="D107" i="2" s="1"/>
  <c r="H123" i="2"/>
  <c r="H95" i="2"/>
  <c r="H107" i="2" s="1"/>
  <c r="L26" i="15" l="1"/>
  <c r="H31" i="2"/>
  <c r="H43" i="2" s="1"/>
  <c r="D31" i="2"/>
  <c r="D43" i="2" s="1"/>
  <c r="H97" i="2"/>
  <c r="D97" i="2"/>
  <c r="N26" i="15" l="1"/>
  <c r="G27" i="6"/>
  <c r="C27" i="6"/>
  <c r="L28" i="15"/>
  <c r="H125" i="2"/>
  <c r="D33" i="2"/>
  <c r="H33" i="2"/>
  <c r="H63" i="2"/>
  <c r="D125" i="2"/>
  <c r="G35" i="6" l="1"/>
  <c r="G38" i="6" s="1"/>
  <c r="G73" i="6" s="1"/>
  <c r="G75" i="6" s="1"/>
  <c r="J26" i="15"/>
  <c r="C35" i="6"/>
  <c r="C38" i="6" s="1"/>
  <c r="C73" i="6" s="1"/>
  <c r="C75" i="6" s="1"/>
  <c r="J28" i="15"/>
  <c r="N28" i="15"/>
  <c r="D63" i="2"/>
  <c r="J26" i="14" l="1"/>
  <c r="J28" i="14" l="1"/>
  <c r="T28" i="14" l="1"/>
</calcChain>
</file>

<file path=xl/sharedStrings.xml><?xml version="1.0" encoding="utf-8"?>
<sst xmlns="http://schemas.openxmlformats.org/spreadsheetml/2006/main" count="460" uniqueCount="216">
  <si>
    <t>งบแสดงฐานะการเงิน</t>
  </si>
  <si>
    <t>งบการเงินรวม</t>
  </si>
  <si>
    <t>งบการเงินเฉพาะกิจการ</t>
  </si>
  <si>
    <t>31 มีนาคม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</si>
  <si>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</si>
  <si>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</si>
  <si>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</si>
  <si>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</si>
  <si>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</si>
  <si>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</si>
  <si>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</si>
  <si>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</si>
  <si>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</si>
  <si>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</si>
  <si>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</si>
  <si>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</si>
  <si>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</si>
  <si>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</si>
  <si>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</si>
  <si>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</si>
  <si>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</si>
  <si>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</si>
  <si>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</si>
  <si>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</si>
  <si>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</si>
  <si>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</si>
  <si>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</si>
  <si>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</si>
  <si>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</si>
  <si>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</si>
  <si>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</si>
  <si>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</si>
  <si>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</si>
  <si>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</si>
  <si>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</si>
  <si>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</si>
  <si>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</si>
  <si>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</si>
  <si>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</si>
  <si>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</si>
  <si>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</si>
  <si>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</si>
  <si>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</si>
  <si>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</si>
  <si>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</si>
  <si>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</si>
  <si>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</si>
  <si>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ส่วนได้เสีย</t>
  </si>
  <si>
    <t>รวม</t>
  </si>
  <si>
    <t>กำไรขาดทุนเบ็ดเสร็จอื่น</t>
  </si>
  <si>
    <t>ส่วนของ</t>
  </si>
  <si>
    <t>องค์ประกอบอื่น</t>
  </si>
  <si>
    <t>รวมส่วนของ</t>
  </si>
  <si>
    <t>ส่วนเกิน</t>
  </si>
  <si>
    <t>ทุนสำรอง</t>
  </si>
  <si>
    <t>ยังไม่ได้</t>
  </si>
  <si>
    <t>การแปลงค่า</t>
  </si>
  <si>
    <t>ของส่วน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</si>
  <si>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</si>
  <si>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</si>
  <si>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</si>
  <si>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</si>
  <si>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</si>
  <si>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งบการเงิน</t>
  </si>
  <si>
    <t>ของผู้ถือหุ้น</t>
  </si>
  <si>
    <t>ควบคุม</t>
  </si>
  <si>
    <t xml:space="preserve">        </t>
  </si>
  <si>
    <t>มูลค่าหุ้น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</si>
  <si>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</si>
  <si>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กระแสเงินสดจากกิจกรรมดำเนินงาน</t>
  </si>
  <si>
    <t>ค่าตัดจำหน่ายค่าธรรมเนียมการกู้เงินรอการตัดบัญชี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</si>
  <si>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</si>
  <si>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</si>
  <si>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</si>
  <si>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</si>
  <si>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</si>
  <si>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</si>
  <si>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เมษายน</t>
  </si>
  <si>
    <t>(พันบาท)</t>
  </si>
  <si>
    <t>สำหรับงวดสามเดือนสิ้นสุด</t>
  </si>
  <si>
    <t>รวมกำไรขาดทุนเบ็ดเสร็จสำหรับงวด</t>
  </si>
  <si>
    <t>(ไม่ได้ตรวจสอบ)</t>
  </si>
  <si>
    <t>งบกำไรขาดทุน 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</si>
  <si>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</si>
  <si>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</si>
  <si>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</si>
  <si>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เงินลงทุนที่บันทึกตามวิธีส่วนได้เสีย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</si>
  <si>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</si>
  <si>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</si>
  <si>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</si>
  <si>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รายการกับผู้ถือหุ้นที่บันทึกโดยตรงเข้าส่วนของผู้ถือหุ้น</t>
  </si>
  <si>
    <t>เงินปันผลค้างจ่าย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</si>
  <si>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</si>
  <si>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</si>
  <si>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</si>
  <si>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</si>
  <si>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</si>
  <si>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</si>
  <si>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รายได้เงินปันผล</t>
  </si>
  <si>
    <t>ต้นทุนในการจัดจำหน่าย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</si>
  <si>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</si>
  <si>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</si>
  <si>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</si>
  <si>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เงินปันผลจ่าย</t>
  </si>
  <si>
    <t>เงินสดจ่ายเพื่อชำระเงินกู้ยืม</t>
  </si>
  <si>
    <t>หนี้สินตราสารอนุพันธ์</t>
  </si>
  <si>
    <t>จ่ายผลประโยชน์พนักงาน</t>
  </si>
  <si>
    <t>ลูกหนี้อื่น</t>
  </si>
  <si>
    <t>เจ้าหนี้อื่น</t>
  </si>
  <si>
    <t>เงินลงทุนในบริษัทร่วม</t>
  </si>
  <si>
    <t>เงินจ่ายล่วงหน้าค่าซื้อเครื่องจักรและอุปกรณ์</t>
  </si>
  <si>
    <t>เงินสดรับจากการขายที่ดิน อาคารและอุปกรณ์</t>
  </si>
  <si>
    <t>ขาดทุนจากการด้อยค่าเงินลงทุนในบริษัทร่วม</t>
  </si>
  <si>
    <t>ขาดทุนจากการด้อยค่าเงินลงทุนระยะยาวอื่น</t>
  </si>
  <si>
    <t>ส่วนแบ่ง</t>
  </si>
  <si>
    <t>กำไรขาดทุน</t>
  </si>
  <si>
    <t>เบ็ดเสร็จอื่น</t>
  </si>
  <si>
    <t>ในบริษัทร่วม</t>
  </si>
  <si>
    <t>เงินสดรับจากการไถ่ถอนเงินลงทุนระยะยาวอื่น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</si>
  <si>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</si>
  <si>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</si>
  <si>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</si>
  <si>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กำไร</t>
  </si>
  <si>
    <t xml:space="preserve">   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</si>
  <si>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</si>
  <si>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บริษัท เบอร์ล่า คาร์บอน (ไทยแลนด์) จำกัด (มหาชน) และบริษัทย่อย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</si>
  <si>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</si>
  <si>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</si>
  <si>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</si>
  <si>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</si>
  <si>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จัดสรรแล้ว</t>
  </si>
  <si>
    <t xml:space="preserve">ทุนสำรองตามกฎหมาย  </t>
  </si>
  <si>
    <t>ยังไม่ได้จัดสรร</t>
  </si>
  <si>
    <t>เงินสดรับชำระคืนจากเงินให้กู้ยืมระยะยาว</t>
  </si>
  <si>
    <t>เงินสดรับจากเงินกู้ยืม</t>
  </si>
  <si>
    <t>สินทรัพย์สิทธิการใช้ (อาคารและสิ่งปลูกสร้าง)</t>
  </si>
  <si>
    <t>ส่วนแบ่งกำไรเบ็ดเสร็จอื่นในบริษัทร่วม - สุทธิจากภาษีเงินได้</t>
  </si>
  <si>
    <r>
      <t xml:space="preserve">       </t>
    </r>
    <r>
      <rPr>
        <sz val="16"/>
        <rFont val="Angsana New"/>
        <family val="1"/>
      </rPr>
      <t xml:space="preserve"> </t>
    </r>
  </si>
  <si>
    <t>สินทรัพย์ทางการเงินไม่หมุนเวียนอื่น</t>
  </si>
  <si>
    <t>สินทรัพย์ตราสารอนุพันธ์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</si>
  <si>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</si>
  <si>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</si>
  <si>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</si>
  <si>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วัดมูลค่าด้วย</t>
  </si>
  <si>
    <t>มูลค่ายุติธรรม</t>
  </si>
  <si>
    <t>ผ่านกำไรขาดทุน</t>
  </si>
  <si>
    <t>ของส่วนของผู้ถือหุ้น</t>
  </si>
  <si>
    <t>ดอกเบี้ยรับ</t>
  </si>
  <si>
    <t>ดอกเบี้ยจ่าย</t>
  </si>
  <si>
    <t>เงินสดจ่ายชำระหนี้สินตามสัญญาเช่า</t>
  </si>
  <si>
    <t>ในตราสารทุนที่</t>
  </si>
  <si>
    <t>กำหนดให้วัดมูลค่า</t>
  </si>
  <si>
    <t>ด้วยมูลค่ายุติธรรม</t>
  </si>
  <si>
    <t>ส่วนแบ่งกำไรขาดทุนเบ็ดเสร็จอื่นในบริษัทร่วม - สุทธิจากภาษีเงินได้</t>
  </si>
  <si>
    <t>30 กันยายน</t>
  </si>
  <si>
    <t>วันที่ 30 กันยายน</t>
  </si>
  <si>
    <t>สำหรับงวดหกเดือนสิ้นสุด</t>
  </si>
  <si>
    <t>เงินสดและรายการเทียบเท่าเงินสด ณ วันที่ 30 กันยายน</t>
  </si>
  <si>
    <t>กำไร (ขาดทุน) เบ็ดเสร็จอื่นสำหรับงวด - สุทธิจากภาษี</t>
  </si>
  <si>
    <t xml:space="preserve">   การจัดสรรส่วนทุนให้ผู้ถือหุ้น</t>
  </si>
  <si>
    <t xml:space="preserve">   เงินปันผล</t>
  </si>
  <si>
    <t xml:space="preserve">   รวมการจัดสรรส่วนทุนให้ผู้ถือหุ้น</t>
  </si>
  <si>
    <t xml:space="preserve">   แก่กิจการที่เกี่ยวข้องกัน</t>
  </si>
  <si>
    <t>กำไรจากกิจกรรมดำเนินงาน</t>
  </si>
  <si>
    <t>ส่วนแบ่งกำไรของบริษัทร่วมที่ใช้วิธีส่วนได้เสีย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</si>
  <si>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</si>
  <si>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</si>
  <si>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</si>
  <si>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จากเงินลงทุน</t>
  </si>
  <si>
    <t>ในตราสารทุน</t>
  </si>
  <si>
    <t>เงินจ่ายล่วงหน้าและเจ้าหนี้</t>
  </si>
  <si>
    <t>ดอกเบี้ยค้างรับระยะยาว</t>
  </si>
  <si>
    <t>ภาษีเงินได้นิติบุคคลค้างจ่าย</t>
  </si>
  <si>
    <t>กำไรก่อนค่าใช้จ่ายภาษีเงินได้</t>
  </si>
  <si>
    <t>กำไรจากเงินลงทุนในตราสารทุนที่กำหนดให้วัดมูลค่าด้วย</t>
  </si>
  <si>
    <t>สำหรับงวดหกเดือนสิ้นสุดวันที่ 30 กันยายน 2565</t>
  </si>
  <si>
    <t>ยอดคงเหลือ ณ วันที่ 31 มีนาคม 2565</t>
  </si>
  <si>
    <t>ยอดคงเหลือ ณ วันที่ 30 กันยายน 2565</t>
  </si>
  <si>
    <t>ส่วนแบ่งกำไรของบริษัทร่วมที่ใช้</t>
  </si>
  <si>
    <t>กระแสเงินสดสุทธิใช้ไปในกิจกรรมลงทุน</t>
  </si>
  <si>
    <t>เงินปันผลรับ</t>
  </si>
  <si>
    <t>กระแสเงินสดสุทธิใช้ไปในกิจกรรมจัดหาเงิน</t>
  </si>
  <si>
    <t>ข้อมูลงบกระแสเงินสดเปิดเพิ่มเติม</t>
  </si>
  <si>
    <t>กำไรจากอัตราแลกเปลี่ยนที่ยังไม่เกิดขึ้นจริง</t>
  </si>
  <si>
    <t>กำไร (ขาดทุน)</t>
  </si>
  <si>
    <t>2, 3</t>
  </si>
  <si>
    <t>เงินลงทุนชั่วคราวเพิ่มขึ้น</t>
  </si>
  <si>
    <t>เงินฝากระยะสั้นกับสถาบันการเงิน</t>
  </si>
  <si>
    <t>เงินให้กู้ยืมระยะยาวแก่บริษัทร่วม</t>
  </si>
  <si>
    <t>ภาษีเงินได้นิติบุคคลรอขอคืน</t>
  </si>
  <si>
    <t>ส่วนของหนี้สินตามสัญญาเช่าที่ถึงกำหนดชำระภายในหนึ่งปี</t>
  </si>
  <si>
    <t xml:space="preserve">   (หุ้นสามัญจำนวน 300,000,000 หุ้น มูลค่า 1 บาท ต่อหุ้น)</t>
  </si>
  <si>
    <t>สำหรับงวดหกเดือนสิ้นสุดวันที่ 30 กันยายน 2566</t>
  </si>
  <si>
    <t>ยอดคงเหลือ ณ วันที่ 31 มีนาคม 2566</t>
  </si>
  <si>
    <t>ยอดคงเหลือ ณ วันที่ 30 กันยายน 2566</t>
  </si>
  <si>
    <t>2, 5, 10</t>
  </si>
  <si>
    <t>2, 10</t>
  </si>
  <si>
    <r>
      <t xml:space="preserve">กำไรต่อหุ้นขั้นพื้นฐานและปรับลด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</si>
  <si>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 xml:space="preserve">   ตามวิธีส่วนได้เสีย - สุทธิจากภาษีเงินได้</t>
  </si>
  <si>
    <t>ส่วนแบ่งกำไรเบ็ดเสร็จอื่นในบริษัทร่วม</t>
  </si>
  <si>
    <t>กำไร (ขาดทุน) จากเงินลงทุนในตราสารทุนที่กำหนดให้วัดมูลค่าด้วย</t>
  </si>
  <si>
    <t xml:space="preserve">   ในกำไรหรือขาดทุนในภายหลัง</t>
  </si>
  <si>
    <t>ส่วนแบ่งกำไร (ขาดทุน) เบ็ดเสร็จอื่นในบริษัทร่วม</t>
  </si>
  <si>
    <t>ที่ใช้วิธี</t>
  </si>
  <si>
    <t>กำไรขาดทุนเบ็ดเสร็จสำหรับงวด</t>
  </si>
  <si>
    <t>ค่าเสื่อมราคา</t>
  </si>
  <si>
    <t>ขาดทุนจากตราสารอนุพันธ์ที่ยังไม่เกิดขึ้นจริง</t>
  </si>
  <si>
    <t xml:space="preserve">   วิธีส่วนได้เสีย</t>
  </si>
  <si>
    <t>เงินสดสุทธิได้มาจากการดำเนินงาน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</si>
  <si>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</si>
  <si>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</si>
  <si>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ที่กำหนดให้</t>
  </si>
  <si>
    <t>กำไรเบ็ดเสร็จอื่นสำหรับงวด - สุทธิจากภาษี</t>
  </si>
  <si>
    <t>ทุนที่ออกและ</t>
  </si>
  <si>
    <t xml:space="preserve">   ค่าซื้อที่ดิน อาคารและอุปกรณ์เปลี่ยนแปลงสุทธิ</t>
  </si>
  <si>
    <t>กลับรายการขาดทุนจากการปรับลดมูลค่าสินค้า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</si>
</sst>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\ ;\(#,##0\)"/>
    <numFmt numFmtId="168" formatCode="0.0%"/>
    <numFmt numFmtId="169" formatCode="_-* #,##0.000_-;\-* #,##0.000_-;_-* &quot;-&quot;??_-;_-@_-"/>
    <numFmt numFmtId="170" formatCode="_-* #,##0_-;\-* #,##0_-;_-* &quot;-&quot;_-;_-@_-"/>
    <numFmt numFmtId="171" formatCode="0&quot;.)&quot;"/>
    <numFmt numFmtId="172" formatCode="_-&quot;Dfl.&quot;\ * #,##0.00_-;_-&quot;Dfl.&quot;\ * #,##0.00\-;_-&quot;Dfl.&quot;\ * &quot;-&quot;??_-;_-@_-"/>
    <numFmt numFmtId="173" formatCode="_-&quot;$&quot;* #,##0_-;\-&quot;$&quot;* #,##0_-;_-&quot;$&quot;* &quot;-&quot;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 * #,##0.00_ ;_ * \-#,##0.00_ ;_ * &quot;-&quot;??_ ;_ @_ "/>
    <numFmt numFmtId="178" formatCode="_ * #,##0_)\ _฿_ ;_ * \(#,##0\)\ _฿_ ;_ * &quot;-&quot;_)\ _฿_ ;_ @_ "/>
    <numFmt numFmtId="179" formatCode="&quot;\&quot;#,##0;[Red]&quot;\&quot;\-#,##0"/>
    <numFmt numFmtId="180" formatCode="&quot;\&quot;#,##0.00;[Red]&quot;\&quot;\-#,##0.00"/>
    <numFmt numFmtId="181" formatCode="&quot;฿&quot;#,##0.00_);[Red]\(&quot;฿&quot;#,##0.00\)"/>
    <numFmt numFmtId="182" formatCode="&quot;=&quot;_(* #,##0_);_(* \(#,##0\);_(* &quot;-&quot;??_);_(@_)"/>
    <numFmt numFmtId="183" formatCode="0.00&quot;  บาท/US$&quot;"/>
    <numFmt numFmtId="184" formatCode="&quot;฿&quot;#,##0.00_);\(&quot;฿&quot;#,##0.00\)"/>
    <numFmt numFmtId="185" formatCode="#,##0.0%;[Red]\(#,##0.0%\)"/>
    <numFmt numFmtId="186" formatCode="#.\ \ "/>
    <numFmt numFmtId="187" formatCode="##.\ \ "/>
    <numFmt numFmtId="188" formatCode="&quot;$&quot;#.;\(&quot;$&quot;#,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_-* #,##0.00_-;\-* #,##0.00_-;_-* &quot;-&quot;_-;_-@_-"/>
    <numFmt numFmtId="195" formatCode="_(* #,##0.000_);[Red]\ \(#,##0.000\);_(* &quot;-&quot;_)\ ;_(@_)"/>
    <numFmt numFmtId="196" formatCode="#,##0\ ;[Red]\-#,##0\ "/>
    <numFmt numFmtId="197" formatCode="#,##0.00&quot;£&quot;_);[Red]\(#,##0.00&quot;£&quot;\)"/>
    <numFmt numFmtId="198" formatCode="&quot;(&quot;0.&quot;)&quot;"/>
    <numFmt numFmtId="199" formatCode="_(* #,##0_);[Red]\ \(#,##0\);_(* &quot;-&quot;_)\ ;_(@_)"/>
    <numFmt numFmtId="200" formatCode="0."/>
    <numFmt numFmtId="201" formatCode="* #,##0\ _ ;[Red]* \-#,##0\ \ ;_(* &quot;-&quot;??\ \ _);_(@_)"/>
    <numFmt numFmtId="202" formatCode="_(* #,##0_)\ ;_(* \(#,##0\)\ ;_(* &quot;-&quot;??_)\ \ ;_(@_)"/>
    <numFmt numFmtId="203" formatCode="#,##0&quot; Ton&quot;;[Red]\-#,##0&quot; Ton&quot;"/>
    <numFmt numFmtId="204" formatCode="#,##0;\(#,##0\)"/>
    <numFmt numFmtId="205" formatCode="#,##0&quot; พันบาท&quot;"/>
    <numFmt numFmtId="206" formatCode="&quot;(&quot;\ #,##0&quot; ล้านบาท )&quot;"/>
    <numFmt numFmtId="207" formatCode="* \(#,##0\);* #,##0_);&quot;-&quot;??_);@"/>
    <numFmt numFmtId="208" formatCode="&quot;$&quot;#,##0_);\(&quot;$&quot;#,##0.0\)"/>
    <numFmt numFmtId="209" formatCode="\ว\ \ด\ด\ด\ด\ &quot;ค.ศ.&quot;\ \ค\ค\ค\ค"/>
    <numFmt numFmtId="210" formatCode="\ว\ \ด\ด\ด\ \ป\ป"/>
    <numFmt numFmtId="211" formatCode="#,##0.00&quot; F&quot;_);\(#,##0.00&quot; F&quot;\)"/>
    <numFmt numFmtId="212" formatCode="* #,##0_);* \(#,##0\);&quot;-&quot;??_);@"/>
    <numFmt numFmtId="213" formatCode="\ช\:\น\น\:\ท\ท"/>
    <numFmt numFmtId="214" formatCode="_([$€-2]* #,##0.00_);_([$€-2]* \(#,##0.00\);_([$€-2]* &quot;-&quot;??_)"/>
    <numFmt numFmtId="215" formatCode="_-* #,##0.00_-;\-* #,##0.00_-;_-* \-??_-;_-@_-"/>
    <numFmt numFmtId="216" formatCode="0.0000"/>
    <numFmt numFmtId="217" formatCode="#,##0\ \ ;\(#,##0\)\ ;\—\ \ \ \ "/>
    <numFmt numFmtId="218" formatCode="&quot;0&quot;#.0"/>
    <numFmt numFmtId="219" formatCode="&quot;0&quot;#"/>
    <numFmt numFmtId="220" formatCode="&quot;?&quot;#,##0;[Red]\-&quot;?&quot;#,##0"/>
    <numFmt numFmtId="221" formatCode="0.0&quot;  &quot;"/>
    <numFmt numFmtId="222" formatCode="&quot;฿&quot;\t#,##0_);[Red]\(&quot;฿&quot;\t#,##0\)"/>
    <numFmt numFmtId="223" formatCode="0.0\ &quot;x&quot;"/>
    <numFmt numFmtId="224" formatCode="#,##0&quot; F&quot;_);[Red]\(#,##0&quot; F&quot;\)"/>
    <numFmt numFmtId="225" formatCode="&quot;US$&quot;#,##0_);[Red]\(&quot;US$&quot;#,##0\)"/>
    <numFmt numFmtId="226" formatCode="_(&quot;฿&quot;* #,##0_);_(&quot;฿&quot;* \(#,##0\);_(&quot;฿&quot;* &quot;-&quot;_);_(@_)"/>
    <numFmt numFmtId="227" formatCode="#,##0;[Red]\-#,##0;\-"/>
    <numFmt numFmtId="228" formatCode="0_)%;\(0\)%"/>
    <numFmt numFmtId="229" formatCode="0%_);\(0%\)"/>
    <numFmt numFmtId="230" formatCode="#,##0.000_ ;[Red]\-#,##0.000\ "/>
    <numFmt numFmtId="231" formatCode="#,##0&quot; Ton&quot;;[Red]\-#,##0\ &quot;Ton&quot;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&quot;(&quot;0%&quot;)   &quot;;[Red]\-&quot;(&quot;0%&quot;)   &quot;;&quot;－    &quot;"/>
    <numFmt numFmtId="235" formatCode="&quot;(&quot;0.00%&quot;)   &quot;;[Red]\-&quot;(&quot;0.00%&quot;)   &quot;;&quot;－    &quot;"/>
    <numFmt numFmtId="236" formatCode="0.00%;[Red]\-0.00%;&quot;－&quot;"/>
    <numFmt numFmtId="237" formatCode="#,##0.00;[Red]\(#,##0.00\)"/>
    <numFmt numFmtId="238" formatCode="mmmm\ dd&quot;,&quot;\ yyyy"/>
    <numFmt numFmtId="239" formatCode="_-&quot;฿&quot;* #,##0_-;\-&quot;฿&quot;* #,##0_-;_-&quot;฿&quot;* &quot;-&quot;_-;_-@_-"/>
    <numFmt numFmtId="240" formatCode="_ * #,##0_ ;_ * \-#,##0_ ;_ * &quot;-&quot;_ ;_ @_ "/>
    <numFmt numFmtId="241" formatCode="_-&quot;\&quot;* #,##0_-;\-&quot;\&quot;* #,##0_-;_-&quot;\&quot;* &quot;-&quot;_-;_-@_-"/>
    <numFmt numFmtId="242" formatCode="_-&quot;\&quot;* #,##0.00_-;\-&quot;\&quot;* #,##0.00_-;_-&quot;\&quot;* &quot;-&quot;??_-;_-@_-"/>
    <numFmt numFmtId="243" formatCode="_ &quot;\&quot;* #,##0_ ;_ &quot;\&quot;* \-#,##0_ ;_ &quot;\&quot;* &quot;-&quot;_ ;_ @_ "/>
    <numFmt numFmtId="244" formatCode="_ &quot;\&quot;* #,##0.00_ ;_ &quot;\&quot;* \-#,##0.00_ ;_ &quot;\&quot;* &quot;-&quot;??_ ;_ @_ "/>
    <numFmt numFmtId="245" formatCode="_-&quot;HK$&quot;* #,##0_-;\-&quot;HK$&quot;* #,##0_-;_-&quot;HK$&quot;* &quot;-&quot;_-;_-@_-"/>
    <numFmt numFmtId="246" formatCode="_(&quot;￥&quot;* #,##0_);_(&quot;￥&quot;* \(#,##0\);_(&quot;￥&quot;* &quot;-&quot;_);_(@_)"/>
    <numFmt numFmtId="247" formatCode="_(&quot;￥&quot;* #,##0.00_);_(&quot;￥&quot;* \(#,##0.00\);_(&quot;￥&quot;* &quot;-&quot;??_);_(@_)"/>
    <numFmt numFmtId="248" formatCode="\(&quot;$&quot;#,##0_);&quot;$&quot;\(#,##0\);&quot;$&quot;&quot;-       &quot;;\(@_)"/>
    <numFmt numFmtId="249" formatCode="_(&quot;$&quot;#,##0.00_);_(&quot;$&quot;\(#,##0.00\);_(&quot;$&quot;&quot;-     &quot;_);_(@_)"/>
    <numFmt numFmtId="250" formatCode="&quot;$&quot;#,##0_);[Red]&quot;$&quot;\(#,##0\)"/>
    <numFmt numFmtId="251" formatCode="&quot;$&quot;#,##0.00_);[Red]&quot;$&quot;\(#,##0.00\)"/>
    <numFmt numFmtId="252" formatCode="#."/>
    <numFmt numFmtId="253" formatCode="#,###,_);[Red]\(#,###,\);&quot;-    &quot;"/>
    <numFmt numFmtId="254" formatCode="_(* #,##0_);_(* \(#,##0\);_(* &quot;-      &quot;_);_(@_)"/>
    <numFmt numFmtId="255" formatCode="_(* #,##0.00_);_(* \(#,##0.00\);_(* &quot;-      &quot;??_);_(@_)"/>
    <numFmt numFmtId="256" formatCode="#,##0.00;[Red]\(#,##0.00\);&quot;-&quot;"/>
    <numFmt numFmtId="257" formatCode="#,##0\ "/>
    <numFmt numFmtId="258" formatCode="#,##0&quot;bar&quot;"/>
    <numFmt numFmtId="259" formatCode="_(* #,##0.000000_);_(* \(#,##0.000000\);_(* &quot;-&quot;??_);_(@_)"/>
    <numFmt numFmtId="260" formatCode="#,##0.0_);[Red]\(#,##0.0\)"/>
    <numFmt numFmtId="261" formatCode="0.000"/>
    <numFmt numFmtId="262" formatCode="&quot;$&quot;#,##0.00"/>
    <numFmt numFmtId="263" formatCode="#,##0_);[Red]\(#,##0\);&quot;-   &quot;"/>
    <numFmt numFmtId="264" formatCode="&quot;฿&quot;#,##0.00;[Red]\-&quot;฿&quot;#,##0.00"/>
    <numFmt numFmtId="265" formatCode=";;;"/>
    <numFmt numFmtId="266" formatCode="\t&quot;$&quot;#,##0_);\(\t&quot;$&quot;#,##0\)"/>
    <numFmt numFmtId="267" formatCode="0_)"/>
    <numFmt numFmtId="268" formatCode="0.00_)"/>
    <numFmt numFmtId="269" formatCode="0.000000"/>
    <numFmt numFmtId="270" formatCode="#,##0.0;[Red]\-#,##0.0"/>
    <numFmt numFmtId="271" formatCode="0.00_);[Red]\(0.00\)"/>
    <numFmt numFmtId="272" formatCode="#,##0.000000_);\(#,##0.000000\)"/>
    <numFmt numFmtId="273" formatCode="#,##0&quot;?&quot;_);[Red]\(#,##0&quot;?&quot;\)"/>
    <numFmt numFmtId="274" formatCode="0.0"/>
    <numFmt numFmtId="275" formatCode="#,##0_);[Red]\(#,##0\);&quot;-         &quot;"/>
    <numFmt numFmtId="276" formatCode="_(* #,##0.0,_);_(* \(#,##0.0,\);_(* &quot;-&quot;_);_(@_)"/>
    <numFmt numFmtId="277" formatCode="#,###\ ;\(#,###\);\-\ \ "/>
    <numFmt numFmtId="278" formatCode="#,##0.000_);\(#,##0.000\)"/>
    <numFmt numFmtId="279" formatCode="_(&quot;฿&quot;* #,##0.00_);_(&quot;฿&quot;* \(#,##0.00\);_(&quot;฿&quot;* &quot;-&quot;??_);_(@_)"/>
    <numFmt numFmtId="280" formatCode="&quot;$&quot;#,###,_);[Red]&quot;$&quot;\(#,###,\);&quot;$    -    &quot;"/>
    <numFmt numFmtId="281" formatCode="#,###,_);\(#,###,\);&quot;-    &quot;"/>
    <numFmt numFmtId="282" formatCode="###0_);[Red]\(###0\)"/>
    <numFmt numFmtId="283" formatCode="#,##0.0000000"/>
    <numFmt numFmtId="284" formatCode="_-[$€]* #,##0.00_-;\-[$€]* #,##0.00_-;_-[$€]* &quot;-&quot;??_-;_-@_-"/>
    <numFmt numFmtId="285" formatCode="0%;\(0%\)"/>
    <numFmt numFmtId="286" formatCode="#,##0&quot;£&quot;_);[Red]\(#,##0&quot;£&quot;\)"/>
    <numFmt numFmtId="287" formatCode="#,##0.000000_);[Red]\(#,##0.000000\)"/>
    <numFmt numFmtId="288" formatCode="0.00000&quot;  &quot;"/>
    <numFmt numFmtId="289" formatCode="General_)"/>
    <numFmt numFmtId="290" formatCode="_(* #,##0.0_);_(* \(#,##0.00\);_(* &quot;-&quot;??_);_(@_)"/>
    <numFmt numFmtId="291" formatCode="&quot;$&quot;#,\);\(&quot;$&quot;#,##0\)"/>
    <numFmt numFmtId="292" formatCode="_-[$$-409]* #,##0.00_ ;_-[$$-409]* \(#,##0.00\)\ ;_-[$$-409]* &quot;-&quot;??_ ;_-@_ "/>
    <numFmt numFmtId="293" formatCode="\60\4\7\:"/>
    <numFmt numFmtId="294" formatCode="&quot;$&quot;#,\);\(&quot;$&quot;#,\)"/>
    <numFmt numFmtId="295" formatCode="&quot;$&quot;#,;\(&quot;$&quot;#,\)"/>
    <numFmt numFmtId="296" formatCode="#,##0.00\ &quot;FB&quot;;[Red]\-#,##0.00\ &quot;FB&quot;"/>
    <numFmt numFmtId="297" formatCode="dd\-mmm\-yy_)"/>
    <numFmt numFmtId="298" formatCode="#,##0\ &quot;FB&quot;;\-#,##0\ &quot;FB&quot;"/>
    <numFmt numFmtId="299" formatCode="#,##0.00\ &quot;F&quot;;\-#,##0.00\ &quot;F&quot;"/>
    <numFmt numFmtId="300" formatCode="_(&quot;$&quot;* #,##0.0_);_(&quot;$&quot;* \(#,##0.0\);_(&quot;$&quot;* &quot;0.0&quot;_);_(@_)"/>
  </numFmts>
  <fonts count="434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6"/>
      <color indexed="8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  <charset val="222"/>
    </font>
    <font>
      <b/>
      <sz val="10"/>
      <color indexed="10"/>
      <name val="Arial"/>
      <family val="2"/>
    </font>
    <font>
      <sz val="8"/>
      <name val="Times New Roman"/>
      <family val="1"/>
    </font>
    <font>
      <u/>
      <sz val="8"/>
      <color theme="10"/>
      <name val="Arial"/>
      <family val="2"/>
      <charset val="22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0"/>
      <color theme="0"/>
      <name val="Arial"/>
      <family val="2"/>
    </font>
    <font>
      <b/>
      <i/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4"/>
      <name val="AngsanaUPC"/>
      <family val="1"/>
    </font>
    <font>
      <sz val="16"/>
      <name val="Cordia New"/>
      <family val="2"/>
    </font>
    <font>
      <sz val="10"/>
      <name val="Times New Roman"/>
      <family val="1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2"/>
      <name val="??"/>
      <charset val="134"/>
    </font>
    <font>
      <sz val="14"/>
      <name val="?? ??"/>
      <family val="2"/>
    </font>
    <font>
      <sz val="10"/>
      <name val="Helv"/>
      <family val="2"/>
    </font>
    <font>
      <sz val="10"/>
      <name val="Geneva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4"/>
      <name val="BrowalliaUPC"/>
      <family val="1"/>
    </font>
    <font>
      <sz val="12"/>
      <name val="FreesiaUPC"/>
      <family val="2"/>
      <charset val="222"/>
    </font>
    <font>
      <sz val="9"/>
      <color indexed="8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CordiaUPC"/>
      <family val="1"/>
    </font>
    <font>
      <sz val="9"/>
      <color indexed="9"/>
      <name val="Arial"/>
      <family val="2"/>
      <charset val="22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255"/>
    </font>
    <font>
      <sz val="9"/>
      <color indexed="27"/>
      <name val="明朝"/>
      <family val="1"/>
      <charset val="128"/>
    </font>
    <font>
      <sz val="9"/>
      <color indexed="20"/>
      <name val="Arial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Geneva"/>
    </font>
    <font>
      <b/>
      <sz val="9"/>
      <color indexed="52"/>
      <name val="Arial"/>
      <family val="2"/>
      <charset val="222"/>
    </font>
    <font>
      <b/>
      <sz val="10"/>
      <name val="Helv"/>
      <family val="2"/>
    </font>
    <font>
      <b/>
      <sz val="9"/>
      <color indexed="9"/>
      <name val="Arial"/>
      <family val="2"/>
      <charset val="22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4"/>
      <name val="Cordia New"/>
      <family val="2"/>
      <charset val="222"/>
    </font>
    <font>
      <sz val="16"/>
      <color indexed="18"/>
      <name val="Angsana New"/>
      <family val="1"/>
      <charset val="222"/>
    </font>
    <font>
      <sz val="10"/>
      <color theme="1"/>
      <name val="Arial"/>
      <family val="2"/>
    </font>
    <font>
      <b/>
      <sz val="16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4"/>
      <name val="CordiaUPC"/>
      <family val="2"/>
      <charset val="222"/>
    </font>
    <font>
      <sz val="12"/>
      <name val="Helv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9"/>
      <name val="Book Antiqua"/>
      <family val="1"/>
    </font>
    <font>
      <sz val="16"/>
      <name val="AngsanaUPC"/>
      <family val="1"/>
    </font>
    <font>
      <i/>
      <sz val="9"/>
      <color indexed="23"/>
      <name val="Arial"/>
      <family val="2"/>
      <charset val="222"/>
    </font>
    <font>
      <sz val="10"/>
      <color indexed="10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9"/>
      <color indexed="17"/>
      <name val="Arial"/>
      <family val="2"/>
      <charset val="222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Arial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9"/>
      <color indexed="62"/>
      <name val="Arial"/>
      <family val="2"/>
      <charset val="222"/>
    </font>
    <font>
      <sz val="7"/>
      <color indexed="17"/>
      <name val="Helv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9"/>
      <color indexed="52"/>
      <name val="Arial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9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</font>
    <font>
      <sz val="8"/>
      <name val="Century Gothic"/>
      <family val="2"/>
    </font>
    <font>
      <sz val="10"/>
      <name val="Palatino"/>
      <family val="1"/>
      <charset val="222"/>
    </font>
    <font>
      <sz val="11"/>
      <name val="Arial"/>
      <family val="2"/>
    </font>
    <font>
      <b/>
      <sz val="9"/>
      <color indexed="63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Futura Lt BT"/>
      <family val="2"/>
    </font>
    <font>
      <b/>
      <sz val="11"/>
      <name val="Arial"/>
      <family val="2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12"/>
      <name val="Palatino"/>
      <family val="1"/>
      <charset val="222"/>
    </font>
    <font>
      <sz val="11"/>
      <name val="Helvetica-Black"/>
      <charset val="222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9"/>
      <color indexed="8"/>
      <name val="Arial"/>
      <family val="2"/>
      <charset val="222"/>
    </font>
    <font>
      <sz val="11"/>
      <name val="Univers (WN)"/>
    </font>
    <font>
      <sz val="9"/>
      <color indexed="1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sz val="11"/>
      <color indexed="8"/>
      <name val="｢ﾛ｢・｢ﾞ????"/>
      <family val="3"/>
      <charset val="136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1"/>
      <name val="Tahoma"/>
      <family val="2"/>
    </font>
    <font>
      <sz val="11"/>
      <color indexed="20"/>
      <name val="Tahoma"/>
      <family val="2"/>
    </font>
    <font>
      <b/>
      <sz val="11"/>
      <color indexed="62"/>
      <name val="Tahoma"/>
      <family val="2"/>
    </font>
    <font>
      <b/>
      <sz val="11"/>
      <color indexed="51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1"/>
    </font>
    <font>
      <b/>
      <sz val="18"/>
      <color indexed="61"/>
      <name val="Tahoma"/>
      <family val="2"/>
    </font>
    <font>
      <sz val="12"/>
      <name val="ทsฒำฉ๚ล้"/>
      <family val="1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1"/>
      <name val="Tahoma"/>
      <family val="2"/>
    </font>
    <font>
      <sz val="11"/>
      <color indexed="59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b/>
      <sz val="15"/>
      <color indexed="61"/>
      <name val="Tahoma"/>
      <family val="2"/>
    </font>
    <font>
      <b/>
      <sz val="13"/>
      <color indexed="61"/>
      <name val="Tahoma"/>
      <family val="2"/>
    </font>
    <font>
      <b/>
      <sz val="11"/>
      <color indexed="61"/>
      <name val="Tahoma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1"/>
      <charset val="136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sz val="12"/>
      <name val="?? ??"/>
      <family val="1"/>
      <charset val="128"/>
    </font>
    <font>
      <sz val="10"/>
      <name val=" "/>
      <family val="1"/>
      <charset val="136"/>
    </font>
    <font>
      <sz val="11"/>
      <name val="Helv"/>
      <charset val="222"/>
    </font>
    <font>
      <sz val="9"/>
      <name val="Tahoma"/>
      <family val="2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sz val="12"/>
      <name val="GE Kai+N"/>
      <family val="1"/>
    </font>
    <font>
      <sz val="12"/>
      <name val="¥þ¯u·¢®Ñ"/>
      <family val="1"/>
    </font>
    <font>
      <sz val="12"/>
      <name val="Arial"/>
      <family val="2"/>
      <charset val="222"/>
    </font>
    <font>
      <sz val="6"/>
      <name val="Arial"/>
      <family val="2"/>
    </font>
    <font>
      <sz val="14"/>
      <name val="FreesiaUPC"/>
      <family val="2"/>
    </font>
    <font>
      <sz val="11"/>
      <name val="DUTCH-1"/>
      <charset val="222"/>
    </font>
    <font>
      <sz val="10"/>
      <name val="Tms Rmn"/>
    </font>
    <font>
      <b/>
      <sz val="9.9499999999999993"/>
      <color indexed="8"/>
      <name val="Microsoft Sans Serif"/>
      <family val="2"/>
    </font>
    <font>
      <sz val="11"/>
      <color indexed="8"/>
      <name val="Calibri"/>
      <family val="2"/>
      <charset val="222"/>
    </font>
    <font>
      <sz val="8"/>
      <color theme="1"/>
      <name val="Arial"/>
      <family val="2"/>
      <charset val="222"/>
    </font>
    <font>
      <sz val="12"/>
      <name val="華康細圓體"/>
      <family val="3"/>
      <charset val="136"/>
    </font>
    <font>
      <sz val="12"/>
      <name val="Tms Rmn"/>
      <family val="1"/>
    </font>
    <font>
      <sz val="10"/>
      <name val="BERNHARD"/>
    </font>
    <font>
      <b/>
      <sz val="10"/>
      <name val="Tms Rmn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8"/>
      <name val="Book Antiqua"/>
      <family val="1"/>
    </font>
    <font>
      <sz val="8"/>
      <name val="仿宋体"/>
      <family val="3"/>
      <charset val="136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name val="黑体"/>
      <family val="3"/>
      <charset val="136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color indexed="9"/>
      <name val="Helv"/>
      <family val="2"/>
    </font>
    <font>
      <sz val="12"/>
      <color indexed="9"/>
      <name val="Helv"/>
    </font>
    <font>
      <b/>
      <sz val="12"/>
      <name val="Book Antiqua"/>
      <family val="1"/>
    </font>
    <font>
      <b/>
      <sz val="12"/>
      <color indexed="16"/>
      <name val="Times New Roman"/>
      <family val="1"/>
    </font>
    <font>
      <sz val="8"/>
      <name val="宋体"/>
      <family val="3"/>
      <charset val="136"/>
    </font>
    <font>
      <sz val="16"/>
      <name val="BrowalliaUPC"/>
      <family val="2"/>
      <charset val="222"/>
    </font>
    <font>
      <b/>
      <i/>
      <sz val="16"/>
      <name val="Helv"/>
      <family val="2"/>
    </font>
    <font>
      <sz val="10"/>
      <color indexed="8"/>
      <name val="MS Sans Serif"/>
      <family val="2"/>
      <charset val="222"/>
    </font>
    <font>
      <sz val="11"/>
      <color indexed="8"/>
      <name val="新細明體"/>
      <family val="1"/>
      <charset val="136"/>
    </font>
    <font>
      <sz val="12"/>
      <color indexed="8"/>
      <name val="Angsana New"/>
      <family val="2"/>
      <charset val="222"/>
    </font>
    <font>
      <sz val="14"/>
      <name val="System"/>
      <family val="2"/>
      <charset val="222"/>
    </font>
    <font>
      <sz val="10"/>
      <name val="Tms Rmn"/>
      <family val="1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name val="Courier New"/>
      <family val="3"/>
    </font>
    <font>
      <sz val="9"/>
      <name val="Tms Rmn"/>
    </font>
    <font>
      <u/>
      <sz val="10"/>
      <name val="Arial Condensed Bold"/>
      <family val="2"/>
    </font>
    <font>
      <b/>
      <sz val="11"/>
      <color theme="1"/>
      <name val="Calibri"/>
      <family val="2"/>
      <charset val="222"/>
      <scheme val="minor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color indexed="52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56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Geneva"/>
      <family val="3"/>
      <charset val="128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바탕체"/>
      <family val="3"/>
      <charset val="129"/>
    </font>
    <font>
      <sz val="12"/>
      <name val="*ZenKai-Medium*-Mapping"/>
      <family val="1"/>
    </font>
    <font>
      <sz val="10"/>
      <name val="GE Kai+N"/>
      <family val="1"/>
    </font>
    <font>
      <sz val="12"/>
      <name val="夥鰻羹"/>
      <family val="1"/>
      <charset val="136"/>
    </font>
    <font>
      <b/>
      <sz val="12"/>
      <color indexed="9"/>
      <name val="新細明體"/>
      <family val="1"/>
      <charset val="136"/>
    </font>
    <font>
      <sz val="13"/>
      <name val="華康細圓體"/>
      <family val="3"/>
      <charset val="136"/>
    </font>
    <font>
      <sz val="12"/>
      <color indexed="9"/>
      <name val="華康細圓體"/>
      <family val="3"/>
      <charset val="136"/>
    </font>
    <font>
      <b/>
      <sz val="12"/>
      <color indexed="9"/>
      <name val="華康細圓體"/>
      <family val="3"/>
      <charset val="136"/>
    </font>
    <font>
      <sz val="12"/>
      <color indexed="9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sz val="16"/>
      <name val="CordiaUPC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u/>
      <sz val="10.5"/>
      <color indexed="12"/>
      <name val="Cordia New"/>
      <family val="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0"/>
      <color indexed="8"/>
      <name val="Tahoma"/>
      <family val="2"/>
    </font>
    <font>
      <b/>
      <sz val="10"/>
      <color indexed="64"/>
      <name val="Arial"/>
      <family val="2"/>
    </font>
    <font>
      <sz val="10"/>
      <name val="Century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Arial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2"/>
      <name val="Tahoma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b/>
      <sz val="8"/>
      <name val="MS Sans Serif"/>
      <family val="2"/>
    </font>
    <font>
      <u/>
      <sz val="14"/>
      <color indexed="12"/>
      <name val="AngsanaUPC"/>
      <family val="1"/>
      <charset val="222"/>
    </font>
    <font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/>
      <name val="Tahoma"/>
      <family val="2"/>
    </font>
    <font>
      <sz val="10"/>
      <color indexed="64"/>
      <name val="Arial"/>
      <family val="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MS Sans Serif"/>
      <family val="2"/>
    </font>
    <font>
      <b/>
      <sz val="10"/>
      <name val="Tahoma"/>
      <family val="2"/>
      <charset val="22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Helv"/>
      <charset val="222"/>
    </font>
    <font>
      <sz val="12"/>
      <name val="SWISS-1"/>
    </font>
    <font>
      <b/>
      <sz val="24"/>
      <name val="AngsanaUPC"/>
      <family val="1"/>
      <charset val="222"/>
    </font>
    <font>
      <u/>
      <sz val="10.5"/>
      <color indexed="36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0"/>
      <color indexed="51"/>
      <name val="Arial"/>
      <family val="2"/>
    </font>
    <font>
      <sz val="10"/>
      <color indexed="8"/>
      <name val="EYInterstate"/>
      <family val="2"/>
    </font>
    <font>
      <b/>
      <sz val="15"/>
      <color indexed="61"/>
      <name val="Arial"/>
      <family val="2"/>
    </font>
    <font>
      <b/>
      <sz val="13"/>
      <color indexed="61"/>
      <name val="Arial"/>
      <family val="2"/>
    </font>
    <font>
      <b/>
      <sz val="11"/>
      <color indexed="61"/>
      <name val="Arial"/>
      <family val="2"/>
    </font>
    <font>
      <sz val="10"/>
      <color indexed="61"/>
      <name val="Arial"/>
      <family val="2"/>
    </font>
    <font>
      <sz val="10"/>
      <color indexed="51"/>
      <name val="Arial"/>
      <family val="2"/>
    </font>
    <font>
      <sz val="10"/>
      <color indexed="59"/>
      <name val="Arial"/>
      <family val="2"/>
    </font>
    <font>
      <b/>
      <sz val="10"/>
      <color indexed="62"/>
      <name val="Arial"/>
      <family val="2"/>
    </font>
    <font>
      <sz val="10"/>
      <color rgb="FF9C0006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10"/>
      <color theme="1"/>
      <name val="EYInterstate"/>
      <family val="2"/>
    </font>
    <font>
      <b/>
      <sz val="18"/>
      <color indexed="61"/>
      <name val="Cambria"/>
      <family val="2"/>
      <scheme val="major"/>
    </font>
    <font>
      <sz val="15"/>
      <color theme="1"/>
      <name val="Angsana New"/>
      <family val="1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mediumGray">
        <fgColor indexed="8"/>
        <bgColor indexed="37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gray0625"/>
    </fill>
    <fill>
      <patternFill patternType="solid">
        <fgColor indexed="21"/>
        <bgColor indexed="64"/>
      </patternFill>
    </fill>
    <fill>
      <patternFill patternType="gray125">
        <fgColor indexed="8"/>
      </patternFill>
    </fill>
  </fills>
  <borders count="7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8297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2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2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2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2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2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36" fillId="0" borderId="0"/>
    <xf numFmtId="0" fontId="15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71" fontId="51" fillId="0" borderId="0" applyFont="0" applyFill="0" applyBorder="0" applyAlignment="0" applyProtection="0">
      <alignment horizontal="right"/>
    </xf>
    <xf numFmtId="8" fontId="52" fillId="0" borderId="0" applyFont="0" applyFill="0" applyBorder="0" applyAlignment="0" applyProtection="0"/>
    <xf numFmtId="0" fontId="53" fillId="0" borderId="0"/>
    <xf numFmtId="0" fontId="53" fillId="0" borderId="0"/>
    <xf numFmtId="0" fontId="34" fillId="0" borderId="0"/>
    <xf numFmtId="37" fontId="54" fillId="0" borderId="0"/>
    <xf numFmtId="0" fontId="53" fillId="0" borderId="0"/>
    <xf numFmtId="0" fontId="53" fillId="0" borderId="0"/>
    <xf numFmtId="0" fontId="5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6" fillId="0" borderId="0"/>
    <xf numFmtId="172" fontId="16" fillId="0" borderId="0" applyFont="0" applyFill="0" applyBorder="0" applyAlignment="0" applyProtection="0"/>
    <xf numFmtId="173" fontId="57" fillId="0" borderId="0" applyFont="0" applyFill="0" applyBorder="0" applyAlignment="0" applyProtection="0"/>
    <xf numFmtId="0" fontId="58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/>
    <xf numFmtId="174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0" fontId="51" fillId="0" borderId="0" applyFont="0" applyFill="0" applyBorder="0" applyAlignment="0" applyProtection="0"/>
    <xf numFmtId="175" fontId="5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Font="0" applyFill="0" applyBorder="0" applyAlignment="0" applyProtection="0"/>
    <xf numFmtId="176" fontId="51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177" fontId="6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65" fillId="0" borderId="0"/>
    <xf numFmtId="0" fontId="51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51" fillId="0" borderId="0"/>
    <xf numFmtId="9" fontId="51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51" fillId="0" borderId="0"/>
    <xf numFmtId="9" fontId="51" fillId="0" borderId="0"/>
    <xf numFmtId="9" fontId="51" fillId="0" borderId="0"/>
    <xf numFmtId="9" fontId="51" fillId="0" borderId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9" fontId="51" fillId="0" borderId="0"/>
    <xf numFmtId="9" fontId="51" fillId="0" borderId="0"/>
    <xf numFmtId="9" fontId="51" fillId="0" borderId="0"/>
    <xf numFmtId="9" fontId="51" fillId="0" borderId="0"/>
    <xf numFmtId="0" fontId="34" fillId="0" borderId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5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66" fillId="0" borderId="0"/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0" fontId="16" fillId="0" borderId="0"/>
    <xf numFmtId="9" fontId="51" fillId="0" borderId="0"/>
    <xf numFmtId="9" fontId="51" fillId="0" borderId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67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178" fontId="68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44" fillId="0" borderId="0">
      <alignment vertical="top"/>
    </xf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6" fillId="0" borderId="0" applyFont="0" applyFill="0" applyBorder="0" applyAlignment="0" applyProtection="0"/>
    <xf numFmtId="0" fontId="66" fillId="0" borderId="0"/>
    <xf numFmtId="0" fontId="16" fillId="0" borderId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6" fillId="0" borderId="0"/>
    <xf numFmtId="0" fontId="6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6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6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5" fillId="0" borderId="0" applyNumberFormat="0" applyFill="0" applyBorder="0" applyAlignment="0" applyProtection="0"/>
    <xf numFmtId="0" fontId="44" fillId="0" borderId="0">
      <alignment vertical="top"/>
    </xf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/>
    <xf numFmtId="0" fontId="34" fillId="0" borderId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8" fontId="51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6" fillId="0" borderId="0"/>
    <xf numFmtId="0" fontId="44" fillId="0" borderId="0">
      <alignment vertical="top"/>
    </xf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6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0" fontId="44" fillId="0" borderId="0">
      <alignment vertical="top"/>
    </xf>
    <xf numFmtId="0" fontId="63" fillId="0" borderId="0" applyFont="0" applyFill="0" applyBorder="0" applyAlignment="0" applyProtection="0"/>
    <xf numFmtId="179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70" fillId="0" borderId="0"/>
    <xf numFmtId="0" fontId="71" fillId="0" borderId="0"/>
    <xf numFmtId="0" fontId="16" fillId="0" borderId="0"/>
    <xf numFmtId="0" fontId="72" fillId="0" borderId="0"/>
    <xf numFmtId="17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81" fontId="52" fillId="0" borderId="0" applyFont="0" applyFill="0" applyBorder="0" applyAlignment="0" applyProtection="0"/>
    <xf numFmtId="182" fontId="51" fillId="0" borderId="0" applyFont="0" applyFill="0" applyBorder="0" applyAlignment="0" applyProtection="0"/>
    <xf numFmtId="0" fontId="69" fillId="0" borderId="0"/>
    <xf numFmtId="0" fontId="16" fillId="0" borderId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/>
    <xf numFmtId="0" fontId="34" fillId="0" borderId="0"/>
    <xf numFmtId="183" fontId="51" fillId="0" borderId="0" applyFont="0" applyFill="0" applyBorder="0" applyAlignment="0" applyProtection="0"/>
    <xf numFmtId="184" fontId="52" fillId="0" borderId="0" applyFont="0" applyFill="0" applyBorder="0" applyProtection="0">
      <alignment vertical="center"/>
    </xf>
    <xf numFmtId="0" fontId="77" fillId="0" borderId="0">
      <alignment vertical="center"/>
    </xf>
    <xf numFmtId="3" fontId="78" fillId="0" borderId="26" applyBorder="0">
      <alignment vertical="center"/>
    </xf>
    <xf numFmtId="0" fontId="51" fillId="0" borderId="0" applyFont="0" applyFill="0" applyBorder="0" applyAlignment="0" applyProtection="0"/>
    <xf numFmtId="0" fontId="5" fillId="10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5" fillId="14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79" fillId="36" borderId="0" applyNumberFormat="0" applyBorder="0" applyAlignment="0" applyProtection="0"/>
    <xf numFmtId="0" fontId="5" fillId="18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5" fillId="22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5" fillId="2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5" fillId="3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79" fillId="40" borderId="0" applyNumberFormat="0" applyBorder="0" applyAlignment="0" applyProtection="0"/>
    <xf numFmtId="0" fontId="80" fillId="35" borderId="0" applyNumberFormat="0" applyBorder="0" applyAlignment="0" applyProtection="0">
      <alignment vertical="center"/>
    </xf>
    <xf numFmtId="0" fontId="80" fillId="36" borderId="0" applyNumberFormat="0" applyBorder="0" applyAlignment="0" applyProtection="0">
      <alignment vertical="center"/>
    </xf>
    <xf numFmtId="0" fontId="80" fillId="37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39" borderId="0" applyNumberFormat="0" applyBorder="0" applyAlignment="0" applyProtection="0">
      <alignment vertical="center"/>
    </xf>
    <xf numFmtId="0" fontId="80" fillId="40" borderId="0" applyNumberFormat="0" applyBorder="0" applyAlignment="0" applyProtection="0">
      <alignment vertical="center"/>
    </xf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39" borderId="0" applyNumberFormat="0" applyBorder="0" applyAlignment="0" applyProtection="0"/>
    <xf numFmtId="0" fontId="81" fillId="42" borderId="0" applyNumberFormat="0" applyBorder="0" applyAlignment="0" applyProtection="0"/>
    <xf numFmtId="185" fontId="16" fillId="0" borderId="0" applyProtection="0">
      <protection locked="0"/>
    </xf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5" fillId="11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5" fillId="15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79" fillId="41" borderId="0" applyNumberFormat="0" applyBorder="0" applyAlignment="0" applyProtection="0"/>
    <xf numFmtId="0" fontId="5" fillId="19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79" fillId="44" borderId="0" applyNumberFormat="0" applyBorder="0" applyAlignment="0" applyProtection="0"/>
    <xf numFmtId="0" fontId="5" fillId="23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79" fillId="38" borderId="0" applyNumberFormat="0" applyBorder="0" applyAlignment="0" applyProtection="0"/>
    <xf numFmtId="0" fontId="5" fillId="27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79" fillId="43" borderId="0" applyNumberFormat="0" applyBorder="0" applyAlignment="0" applyProtection="0"/>
    <xf numFmtId="0" fontId="5" fillId="31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79" fillId="45" borderId="0" applyNumberFormat="0" applyBorder="0" applyAlignment="0" applyProtection="0"/>
    <xf numFmtId="0" fontId="80" fillId="43" borderId="0" applyNumberFormat="0" applyBorder="0" applyAlignment="0" applyProtection="0">
      <alignment vertical="center"/>
    </xf>
    <xf numFmtId="0" fontId="80" fillId="41" borderId="0" applyNumberFormat="0" applyBorder="0" applyAlignment="0" applyProtection="0">
      <alignment vertical="center"/>
    </xf>
    <xf numFmtId="0" fontId="80" fillId="44" borderId="0" applyNumberFormat="0" applyBorder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5" borderId="0" applyNumberFormat="0" applyBorder="0" applyAlignment="0" applyProtection="0">
      <alignment vertical="center"/>
    </xf>
    <xf numFmtId="0" fontId="81" fillId="4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43" fontId="82" fillId="0" borderId="27">
      <alignment horizontal="right" vertical="center"/>
    </xf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4" fillId="48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51" borderId="0" applyNumberFormat="0" applyBorder="0" applyAlignment="0" applyProtection="0">
      <alignment vertical="center"/>
    </xf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9" fontId="51" fillId="0" borderId="0"/>
    <xf numFmtId="0" fontId="56" fillId="0" borderId="0"/>
    <xf numFmtId="0" fontId="56" fillId="0" borderId="0"/>
    <xf numFmtId="0" fontId="56" fillId="0" borderId="0"/>
    <xf numFmtId="9" fontId="68" fillId="0" borderId="0"/>
    <xf numFmtId="0" fontId="86" fillId="0" borderId="0" applyFont="0" applyFill="0" applyBorder="0" applyAlignment="0" applyProtection="0"/>
    <xf numFmtId="0" fontId="87" fillId="0" borderId="20">
      <alignment horizontal="center"/>
    </xf>
    <xf numFmtId="0" fontId="88" fillId="0" borderId="0"/>
    <xf numFmtId="0" fontId="88" fillId="0" borderId="15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53" borderId="0"/>
    <xf numFmtId="0" fontId="87" fillId="0" borderId="0">
      <protection locked="0"/>
    </xf>
    <xf numFmtId="0" fontId="87" fillId="0" borderId="0"/>
    <xf numFmtId="186" fontId="87" fillId="0" borderId="0"/>
    <xf numFmtId="187" fontId="87" fillId="0" borderId="0"/>
    <xf numFmtId="0" fontId="88" fillId="54" borderId="0">
      <alignment horizontal="right"/>
    </xf>
    <xf numFmtId="0" fontId="87" fillId="0" borderId="0"/>
    <xf numFmtId="0" fontId="89" fillId="55" borderId="21">
      <alignment horizontal="centerContinuous" vertical="top"/>
    </xf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4" fillId="0" borderId="0">
      <alignment horizontal="justify" vertical="top" wrapText="1"/>
      <protection locked="0"/>
    </xf>
    <xf numFmtId="0" fontId="42" fillId="0" borderId="0">
      <alignment horizontal="center" wrapText="1"/>
      <protection locked="0"/>
    </xf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4" fontId="91" fillId="60" borderId="0" applyNumberFormat="0" applyBorder="0" applyAlignment="0" applyProtection="0">
      <alignment horizontal="left"/>
    </xf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37" fontId="93" fillId="0" borderId="0"/>
    <xf numFmtId="0" fontId="94" fillId="0" borderId="0" applyNumberFormat="0" applyFill="0" applyBorder="0" applyAlignment="0" applyProtection="0"/>
    <xf numFmtId="37" fontId="95" fillId="0" borderId="0"/>
    <xf numFmtId="37" fontId="95" fillId="0" borderId="0"/>
    <xf numFmtId="5" fontId="96" fillId="0" borderId="4" applyAlignment="0" applyProtection="0"/>
    <xf numFmtId="0" fontId="90" fillId="0" borderId="0"/>
    <xf numFmtId="188" fontId="97" fillId="0" borderId="0" applyFill="0" applyBorder="0" applyAlignment="0"/>
    <xf numFmtId="189" fontId="66" fillId="0" borderId="0" applyFill="0" applyBorder="0" applyAlignment="0"/>
    <xf numFmtId="190" fontId="6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66" fillId="0" borderId="0" applyFill="0" applyBorder="0" applyAlignment="0"/>
    <xf numFmtId="192" fontId="66" fillId="0" borderId="0" applyFill="0" applyBorder="0" applyAlignment="0"/>
    <xf numFmtId="189" fontId="66" fillId="0" borderId="0" applyFill="0" applyBorder="0" applyAlignment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99" fillId="0" borderId="0"/>
    <xf numFmtId="0" fontId="100" fillId="61" borderId="29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193" fontId="51" fillId="0" borderId="0" applyFont="0" applyFill="0" applyBorder="0" applyAlignment="0" applyProtection="0"/>
    <xf numFmtId="0" fontId="101" fillId="62" borderId="30">
      <alignment horizontal="center" wrapText="1"/>
    </xf>
    <xf numFmtId="0" fontId="49" fillId="0" borderId="17">
      <alignment horizontal="center"/>
    </xf>
    <xf numFmtId="170" fontId="102" fillId="0" borderId="0" applyFont="0" applyFill="0" applyBorder="0" applyAlignment="0" applyProtection="0"/>
    <xf numFmtId="194" fontId="102" fillId="0" borderId="0"/>
    <xf numFmtId="195" fontId="102" fillId="0" borderId="0" applyFont="0" applyFill="0" applyBorder="0" applyAlignment="0" applyProtection="0"/>
    <xf numFmtId="196" fontId="103" fillId="0" borderId="31" applyFont="0" applyFill="0" applyBorder="0" applyAlignment="0" applyProtection="0">
      <alignment vertical="center"/>
    </xf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38" fontId="104" fillId="0" borderId="0" applyFill="0" applyProtection="0">
      <alignment vertical="center"/>
    </xf>
    <xf numFmtId="198" fontId="105" fillId="0" borderId="0" applyFont="0" applyFill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201" fontId="104" fillId="0" borderId="0" applyFont="0" applyFill="0" applyBorder="0" applyAlignment="0" applyProtection="0">
      <alignment vertical="center"/>
    </xf>
    <xf numFmtId="202" fontId="102" fillId="0" borderId="32" applyFont="0" applyBorder="0" applyProtection="0">
      <alignment vertical="center"/>
    </xf>
    <xf numFmtId="41" fontId="16" fillId="0" borderId="0" applyFont="0" applyFill="0" applyBorder="0" applyAlignment="0" applyProtection="0"/>
    <xf numFmtId="41" fontId="33" fillId="0" borderId="0" applyFont="0" applyFill="0" applyBorder="0" applyAlignment="0" applyProtection="0"/>
    <xf numFmtId="191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2" fontId="8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203" fontId="52" fillId="0" borderId="0" applyFont="0" applyFill="0" applyBorder="0" applyAlignment="0" applyProtection="0"/>
    <xf numFmtId="0" fontId="51" fillId="0" borderId="0"/>
    <xf numFmtId="204" fontId="53" fillId="0" borderId="0"/>
    <xf numFmtId="204" fontId="40" fillId="0" borderId="0"/>
    <xf numFmtId="205" fontId="51" fillId="0" borderId="0" applyFont="0" applyFill="0" applyBorder="0" applyAlignment="0" applyProtection="0"/>
    <xf numFmtId="206" fontId="52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89" fillId="55" borderId="21">
      <alignment horizontal="centerContinuous" vertical="top"/>
    </xf>
    <xf numFmtId="0" fontId="108" fillId="0" borderId="0" applyNumberFormat="0" applyAlignment="0">
      <alignment horizontal="left"/>
    </xf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07" fontId="53" fillId="0" borderId="0" applyFill="0" applyBorder="0" applyProtection="0"/>
    <xf numFmtId="207" fontId="53" fillId="0" borderId="4" applyFill="0" applyProtection="0"/>
    <xf numFmtId="207" fontId="53" fillId="0" borderId="5" applyFill="0" applyProtection="0"/>
    <xf numFmtId="0" fontId="112" fillId="0" borderId="0"/>
    <xf numFmtId="0" fontId="112" fillId="0" borderId="0"/>
    <xf numFmtId="40" fontId="113" fillId="0" borderId="0">
      <alignment vertical="center"/>
    </xf>
    <xf numFmtId="173" fontId="114" fillId="0" borderId="33" applyBorder="0"/>
    <xf numFmtId="189" fontId="66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08" fontId="16" fillId="0" borderId="0">
      <protection locked="0"/>
    </xf>
    <xf numFmtId="209" fontId="37" fillId="0" borderId="0" applyFont="0" applyFill="0" applyBorder="0" applyAlignment="0" applyProtection="0"/>
    <xf numFmtId="0" fontId="51" fillId="0" borderId="0"/>
    <xf numFmtId="210" fontId="115" fillId="0" borderId="0"/>
    <xf numFmtId="210" fontId="37" fillId="0" borderId="0"/>
    <xf numFmtId="211" fontId="16" fillId="0" borderId="0"/>
    <xf numFmtId="0" fontId="116" fillId="0" borderId="0"/>
    <xf numFmtId="44" fontId="16" fillId="0" borderId="0" applyFont="0" applyFill="0" applyBorder="0" applyAlignment="0" applyProtection="0"/>
    <xf numFmtId="0" fontId="45" fillId="55" borderId="0" applyNumberFormat="0" applyFont="0" applyFill="0" applyBorder="0" applyProtection="0">
      <alignment horizontal="left"/>
    </xf>
    <xf numFmtId="0" fontId="116" fillId="0" borderId="34"/>
    <xf numFmtId="15" fontId="16" fillId="0" borderId="0"/>
    <xf numFmtId="14" fontId="44" fillId="0" borderId="0" applyFill="0" applyBorder="0" applyAlignment="0"/>
    <xf numFmtId="0" fontId="117" fillId="0" borderId="0" applyProtection="0"/>
    <xf numFmtId="212" fontId="53" fillId="0" borderId="0" applyFill="0" applyBorder="0" applyProtection="0"/>
    <xf numFmtId="212" fontId="53" fillId="0" borderId="4" applyFill="0" applyProtection="0"/>
    <xf numFmtId="212" fontId="53" fillId="0" borderId="5" applyFill="0" applyProtection="0"/>
    <xf numFmtId="38" fontId="118" fillId="0" borderId="35">
      <alignment vertical="center"/>
    </xf>
    <xf numFmtId="10" fontId="16" fillId="63" borderId="20" applyNumberFormat="0" applyFont="0" applyBorder="0" applyAlignment="0" applyProtection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68" fontId="51" fillId="0" borderId="0"/>
    <xf numFmtId="213" fontId="115" fillId="0" borderId="0"/>
    <xf numFmtId="213" fontId="37" fillId="0" borderId="0"/>
    <xf numFmtId="0" fontId="94" fillId="0" borderId="0" applyNumberFormat="0" applyFill="0" applyBorder="0" applyAlignment="0" applyProtection="0"/>
    <xf numFmtId="191" fontId="66" fillId="0" borderId="0" applyFill="0" applyBorder="0" applyAlignment="0"/>
    <xf numFmtId="189" fontId="66" fillId="0" borderId="0" applyFill="0" applyBorder="0" applyAlignment="0"/>
    <xf numFmtId="191" fontId="66" fillId="0" borderId="0" applyFill="0" applyBorder="0" applyAlignment="0"/>
    <xf numFmtId="192" fontId="66" fillId="0" borderId="0" applyFill="0" applyBorder="0" applyAlignment="0"/>
    <xf numFmtId="189" fontId="66" fillId="0" borderId="0" applyFill="0" applyBorder="0" applyAlignment="0"/>
    <xf numFmtId="0" fontId="119" fillId="0" borderId="0" applyNumberFormat="0" applyAlignment="0">
      <alignment horizontal="left"/>
    </xf>
    <xf numFmtId="0" fontId="14" fillId="0" borderId="0">
      <alignment horizontal="left"/>
    </xf>
    <xf numFmtId="214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215" fontId="37" fillId="0" borderId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16" fontId="123" fillId="63" borderId="20" applyFont="0" applyFill="0" applyBorder="0" applyAlignment="0" applyProtection="0">
      <protection locked="0"/>
    </xf>
    <xf numFmtId="2" fontId="16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17" fontId="2" fillId="0" borderId="0">
      <alignment horizontal="right"/>
    </xf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38" fontId="50" fillId="55" borderId="0" applyNumberFormat="0" applyBorder="0" applyAlignment="0" applyProtection="0"/>
    <xf numFmtId="0" fontId="16" fillId="0" borderId="0"/>
    <xf numFmtId="0" fontId="129" fillId="53" borderId="0"/>
    <xf numFmtId="0" fontId="130" fillId="0" borderId="0">
      <alignment horizontal="left"/>
    </xf>
    <xf numFmtId="0" fontId="131" fillId="0" borderId="0">
      <alignment horizontal="left"/>
    </xf>
    <xf numFmtId="0" fontId="133" fillId="0" borderId="36" applyNumberFormat="0" applyAlignment="0" applyProtection="0">
      <alignment horizontal="left" vertical="center"/>
    </xf>
    <xf numFmtId="0" fontId="133" fillId="0" borderId="2">
      <alignment horizontal="left" vertical="center"/>
    </xf>
    <xf numFmtId="200" fontId="134" fillId="62" borderId="0">
      <alignment horizontal="left" vertical="top"/>
    </xf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2" fillId="0" borderId="0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18" fontId="95" fillId="0" borderId="40">
      <alignment horizontal="left"/>
    </xf>
    <xf numFmtId="219" fontId="143" fillId="0" borderId="21">
      <alignment horizontal="left"/>
    </xf>
    <xf numFmtId="0" fontId="144" fillId="0" borderId="41">
      <alignment horizontal="right"/>
    </xf>
    <xf numFmtId="0" fontId="95" fillId="1" borderId="21">
      <alignment horizontal="left"/>
    </xf>
    <xf numFmtId="0" fontId="145" fillId="0" borderId="0" applyProtection="0"/>
    <xf numFmtId="0" fontId="133" fillId="0" borderId="0" applyProtection="0"/>
    <xf numFmtId="0" fontId="146" fillId="0" borderId="15">
      <alignment horizontal="center"/>
    </xf>
    <xf numFmtId="0" fontId="146" fillId="0" borderId="0">
      <alignment horizont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 indent="2"/>
    </xf>
    <xf numFmtId="220" fontId="16" fillId="0" borderId="0" applyBorder="0" applyAlignment="0"/>
    <xf numFmtId="10" fontId="50" fillId="62" borderId="20" applyNumberFormat="0" applyBorder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10" fontId="150" fillId="0" borderId="0"/>
    <xf numFmtId="221" fontId="16" fillId="0" borderId="0"/>
    <xf numFmtId="168" fontId="151" fillId="0" borderId="0"/>
    <xf numFmtId="1" fontId="16" fillId="0" borderId="0" applyFont="0" applyFill="0" applyBorder="0" applyAlignment="0" applyProtection="0"/>
    <xf numFmtId="38" fontId="152" fillId="0" borderId="0"/>
    <xf numFmtId="38" fontId="153" fillId="0" borderId="0"/>
    <xf numFmtId="38" fontId="154" fillId="0" borderId="0"/>
    <xf numFmtId="38" fontId="38" fillId="0" borderId="0"/>
    <xf numFmtId="0" fontId="2" fillId="0" borderId="0"/>
    <xf numFmtId="0" fontId="2" fillId="0" borderId="0"/>
    <xf numFmtId="0" fontId="2" fillId="0" borderId="0"/>
    <xf numFmtId="1" fontId="155" fillId="0" borderId="0" applyProtection="0">
      <protection locked="0"/>
    </xf>
    <xf numFmtId="0" fontId="156" fillId="64" borderId="34"/>
    <xf numFmtId="41" fontId="2" fillId="0" borderId="0">
      <alignment vertical="top"/>
    </xf>
    <xf numFmtId="0" fontId="53" fillId="0" borderId="0" applyNumberFormat="0" applyFont="0" applyFill="0" applyBorder="0" applyProtection="0">
      <alignment horizontal="left" vertical="center"/>
    </xf>
    <xf numFmtId="191" fontId="66" fillId="0" borderId="0" applyFill="0" applyBorder="0" applyAlignment="0"/>
    <xf numFmtId="189" fontId="66" fillId="0" borderId="0" applyFill="0" applyBorder="0" applyAlignment="0"/>
    <xf numFmtId="191" fontId="66" fillId="0" borderId="0" applyFill="0" applyBorder="0" applyAlignment="0"/>
    <xf numFmtId="192" fontId="66" fillId="0" borderId="0" applyFill="0" applyBorder="0" applyAlignment="0"/>
    <xf numFmtId="189" fontId="66" fillId="0" borderId="0" applyFill="0" applyBorder="0" applyAlignment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8" fillId="0" borderId="0"/>
    <xf numFmtId="0" fontId="159" fillId="0" borderId="0"/>
    <xf numFmtId="0" fontId="158" fillId="0" borderId="0"/>
    <xf numFmtId="0" fontId="159" fillId="0" borderId="0"/>
    <xf numFmtId="0" fontId="160" fillId="0" borderId="0"/>
    <xf numFmtId="222" fontId="37" fillId="0" borderId="0" applyFont="0" applyFill="0" applyBorder="0" applyAlignment="0" applyProtection="0"/>
    <xf numFmtId="222" fontId="115" fillId="0" borderId="0" applyFont="0" applyFill="0" applyBorder="0" applyAlignment="0" applyProtection="0"/>
    <xf numFmtId="37" fontId="16" fillId="0" borderId="0" applyFont="0" applyFill="0" applyBorder="0" applyAlignment="0" applyProtection="0"/>
    <xf numFmtId="0" fontId="162" fillId="0" borderId="15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223" fontId="16" fillId="0" borderId="0" applyFont="0" applyFill="0" applyBorder="0" applyAlignment="0" applyProtection="0"/>
    <xf numFmtId="40" fontId="163" fillId="0" borderId="0">
      <alignment horizontal="left"/>
    </xf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53" fillId="0" borderId="0"/>
    <xf numFmtId="37" fontId="165" fillId="0" borderId="0"/>
    <xf numFmtId="0" fontId="16" fillId="0" borderId="0"/>
    <xf numFmtId="0" fontId="158" fillId="0" borderId="0"/>
    <xf numFmtId="0" fontId="159" fillId="0" borderId="0"/>
    <xf numFmtId="0" fontId="159" fillId="0" borderId="0"/>
    <xf numFmtId="0" fontId="166" fillId="0" borderId="0"/>
    <xf numFmtId="0" fontId="167" fillId="0" borderId="0"/>
    <xf numFmtId="0" fontId="167" fillId="0" borderId="0"/>
    <xf numFmtId="0" fontId="167" fillId="0" borderId="0"/>
    <xf numFmtId="0" fontId="112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06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3" fillId="0" borderId="0"/>
    <xf numFmtId="0" fontId="37" fillId="0" borderId="0"/>
    <xf numFmtId="0" fontId="5" fillId="0" borderId="0"/>
    <xf numFmtId="0" fontId="5" fillId="0" borderId="0"/>
    <xf numFmtId="0" fontId="168" fillId="0" borderId="0"/>
    <xf numFmtId="0" fontId="3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224" fontId="16" fillId="0" borderId="0"/>
    <xf numFmtId="0" fontId="169" fillId="0" borderId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5" fillId="8" borderId="1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225" fontId="170" fillId="0" borderId="0" applyFont="0" applyFill="0" applyBorder="0" applyAlignment="0" applyProtection="0"/>
    <xf numFmtId="44" fontId="170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40" fontId="39" fillId="65" borderId="0">
      <alignment horizontal="right"/>
    </xf>
    <xf numFmtId="0" fontId="172" fillId="65" borderId="0">
      <alignment horizontal="right"/>
    </xf>
    <xf numFmtId="0" fontId="173" fillId="65" borderId="23"/>
    <xf numFmtId="0" fontId="48" fillId="65" borderId="0" applyBorder="0">
      <alignment horizontal="centerContinuous"/>
    </xf>
    <xf numFmtId="0" fontId="174" fillId="65" borderId="0" applyBorder="0">
      <alignment horizontal="centerContinuous"/>
    </xf>
    <xf numFmtId="0" fontId="175" fillId="0" borderId="0">
      <alignment horizontal="left"/>
    </xf>
    <xf numFmtId="0" fontId="176" fillId="0" borderId="0">
      <alignment horizontal="center"/>
    </xf>
    <xf numFmtId="0" fontId="177" fillId="0" borderId="0">
      <alignment horizontal="center"/>
    </xf>
    <xf numFmtId="0" fontId="178" fillId="65" borderId="0"/>
    <xf numFmtId="226" fontId="37" fillId="0" borderId="0" applyFont="0" applyFill="0" applyBorder="0" applyAlignment="0" applyProtection="0"/>
    <xf numFmtId="227" fontId="179" fillId="0" borderId="0"/>
    <xf numFmtId="14" fontId="42" fillId="0" borderId="0">
      <alignment horizontal="center" wrapText="1"/>
      <protection locked="0"/>
    </xf>
    <xf numFmtId="228" fontId="180" fillId="0" borderId="0" applyFont="0" applyFill="0" applyBorder="0" applyAlignment="0" applyProtection="0"/>
    <xf numFmtId="22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1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61" fillId="0" borderId="16" applyNumberFormat="0" applyBorder="0"/>
    <xf numFmtId="3" fontId="182" fillId="0" borderId="0" applyNumberFormat="0" applyFill="0" applyBorder="0" applyAlignment="0" applyProtection="0"/>
    <xf numFmtId="191" fontId="66" fillId="0" borderId="0" applyFill="0" applyBorder="0" applyAlignment="0"/>
    <xf numFmtId="189" fontId="66" fillId="0" borderId="0" applyFill="0" applyBorder="0" applyAlignment="0"/>
    <xf numFmtId="191" fontId="66" fillId="0" borderId="0" applyFill="0" applyBorder="0" applyAlignment="0"/>
    <xf numFmtId="192" fontId="66" fillId="0" borderId="0" applyFill="0" applyBorder="0" applyAlignment="0"/>
    <xf numFmtId="189" fontId="66" fillId="0" borderId="0" applyFill="0" applyBorder="0" applyAlignment="0"/>
    <xf numFmtId="4" fontId="14" fillId="0" borderId="0">
      <alignment horizontal="right"/>
    </xf>
    <xf numFmtId="0" fontId="53" fillId="0" borderId="0" applyNumberFormat="0" applyFill="0" applyBorder="0" applyAlignment="0" applyProtection="0">
      <alignment horizontal="left"/>
    </xf>
    <xf numFmtId="15" fontId="118" fillId="0" borderId="0" applyFont="0" applyFill="0" applyBorder="0" applyAlignment="0" applyProtection="0"/>
    <xf numFmtId="4" fontId="118" fillId="0" borderId="0" applyFont="0" applyFill="0" applyBorder="0" applyAlignment="0" applyProtection="0"/>
    <xf numFmtId="0" fontId="114" fillId="0" borderId="15" applyBorder="0">
      <alignment horizontal="center"/>
    </xf>
    <xf numFmtId="3" fontId="118" fillId="0" borderId="0" applyFont="0" applyFill="0" applyBorder="0" applyAlignment="0" applyProtection="0"/>
    <xf numFmtId="0" fontId="118" fillId="66" borderId="0" applyNumberFormat="0" applyFont="0" applyBorder="0" applyAlignment="0" applyProtection="0"/>
    <xf numFmtId="37" fontId="34" fillId="0" borderId="0"/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51" fillId="0" borderId="0" applyFont="0" applyFill="0" applyBorder="0" applyAlignment="0" applyProtection="0"/>
    <xf numFmtId="1" fontId="16" fillId="0" borderId="18" applyNumberFormat="0" applyFill="0" applyAlignment="0" applyProtection="0">
      <alignment horizontal="center" vertical="center"/>
    </xf>
    <xf numFmtId="230" fontId="113" fillId="67" borderId="0" applyFont="0" applyFill="0" applyBorder="0" applyAlignment="0" applyProtection="0">
      <alignment vertical="center"/>
    </xf>
    <xf numFmtId="0" fontId="183" fillId="68" borderId="0" applyNumberFormat="0" applyFont="0" applyBorder="0" applyAlignment="0">
      <alignment horizontal="center"/>
    </xf>
    <xf numFmtId="0" fontId="184" fillId="69" borderId="0"/>
    <xf numFmtId="0" fontId="116" fillId="0" borderId="0"/>
    <xf numFmtId="4" fontId="185" fillId="0" borderId="0">
      <alignment horizontal="right"/>
    </xf>
    <xf numFmtId="14" fontId="186" fillId="0" borderId="0" applyNumberFormat="0" applyFill="0" applyBorder="0" applyAlignment="0" applyProtection="0">
      <alignment horizontal="left"/>
    </xf>
    <xf numFmtId="0" fontId="125" fillId="0" borderId="45">
      <alignment vertical="center"/>
    </xf>
    <xf numFmtId="4" fontId="44" fillId="67" borderId="44" applyNumberFormat="0" applyProtection="0">
      <alignment vertical="center"/>
    </xf>
    <xf numFmtId="4" fontId="187" fillId="67" borderId="44" applyNumberFormat="0" applyProtection="0">
      <alignment vertical="center"/>
    </xf>
    <xf numFmtId="4" fontId="44" fillId="67" borderId="44" applyNumberFormat="0" applyProtection="0">
      <alignment horizontal="left" vertical="center" indent="1"/>
    </xf>
    <xf numFmtId="4" fontId="44" fillId="67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71" borderId="44" applyNumberFormat="0" applyProtection="0">
      <alignment horizontal="right" vertical="center"/>
    </xf>
    <xf numFmtId="4" fontId="44" fillId="72" borderId="44" applyNumberFormat="0" applyProtection="0">
      <alignment horizontal="right" vertical="center"/>
    </xf>
    <xf numFmtId="4" fontId="44" fillId="34" borderId="44" applyNumberFormat="0" applyProtection="0">
      <alignment horizontal="right" vertical="center"/>
    </xf>
    <xf numFmtId="4" fontId="44" fillId="73" borderId="44" applyNumberFormat="0" applyProtection="0">
      <alignment horizontal="right" vertical="center"/>
    </xf>
    <xf numFmtId="4" fontId="44" fillId="74" borderId="44" applyNumberFormat="0" applyProtection="0">
      <alignment horizontal="right" vertical="center"/>
    </xf>
    <xf numFmtId="4" fontId="44" fillId="75" borderId="44" applyNumberFormat="0" applyProtection="0">
      <alignment horizontal="right" vertical="center"/>
    </xf>
    <xf numFmtId="4" fontId="44" fillId="76" borderId="44" applyNumberFormat="0" applyProtection="0">
      <alignment horizontal="right" vertical="center"/>
    </xf>
    <xf numFmtId="4" fontId="44" fillId="77" borderId="44" applyNumberFormat="0" applyProtection="0">
      <alignment horizontal="right" vertical="center"/>
    </xf>
    <xf numFmtId="4" fontId="44" fillId="78" borderId="44" applyNumberFormat="0" applyProtection="0">
      <alignment horizontal="right" vertical="center"/>
    </xf>
    <xf numFmtId="4" fontId="46" fillId="79" borderId="44" applyNumberFormat="0" applyProtection="0">
      <alignment horizontal="left" vertical="center" indent="1"/>
    </xf>
    <xf numFmtId="4" fontId="44" fillId="80" borderId="46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80" borderId="44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62" borderId="44" applyNumberFormat="0" applyProtection="0">
      <alignment vertical="center"/>
    </xf>
    <xf numFmtId="4" fontId="187" fillId="62" borderId="44" applyNumberFormat="0" applyProtection="0">
      <alignment vertical="center"/>
    </xf>
    <xf numFmtId="4" fontId="44" fillId="62" borderId="44" applyNumberFormat="0" applyProtection="0">
      <alignment horizontal="left" vertical="center" indent="1"/>
    </xf>
    <xf numFmtId="4" fontId="44" fillId="62" borderId="44" applyNumberFormat="0" applyProtection="0">
      <alignment horizontal="left" vertical="center" indent="1"/>
    </xf>
    <xf numFmtId="4" fontId="44" fillId="80" borderId="44" applyNumberFormat="0" applyProtection="0">
      <alignment horizontal="right" vertical="center"/>
    </xf>
    <xf numFmtId="4" fontId="187" fillId="80" borderId="44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89" fillId="0" borderId="0"/>
    <xf numFmtId="4" fontId="123" fillId="80" borderId="44" applyNumberFormat="0" applyProtection="0">
      <alignment horizontal="right" vertical="center"/>
    </xf>
    <xf numFmtId="38" fontId="53" fillId="0" borderId="0" applyNumberFormat="0" applyFont="0" applyFill="0" applyBorder="0" applyAlignment="0"/>
    <xf numFmtId="0" fontId="190" fillId="0" borderId="0">
      <alignment horizontal="left"/>
    </xf>
    <xf numFmtId="0" fontId="191" fillId="0" borderId="0">
      <alignment horizontal="left"/>
    </xf>
    <xf numFmtId="0" fontId="183" fillId="1" borderId="2" applyNumberFormat="0" applyFont="0" applyAlignment="0">
      <alignment horizontal="center"/>
    </xf>
    <xf numFmtId="0" fontId="53" fillId="0" borderId="25" applyAlignment="0">
      <alignment horizontal="centerContinuous"/>
    </xf>
    <xf numFmtId="0" fontId="192" fillId="0" borderId="0" applyNumberFormat="0" applyFill="0" applyBorder="0" applyAlignment="0">
      <alignment horizontal="center"/>
    </xf>
    <xf numFmtId="12" fontId="193" fillId="0" borderId="20">
      <alignment horizontal="center"/>
    </xf>
    <xf numFmtId="0" fontId="44" fillId="0" borderId="0">
      <alignment vertical="top"/>
    </xf>
    <xf numFmtId="0" fontId="194" fillId="65" borderId="0" applyNumberFormat="0" applyProtection="0">
      <alignment horizontal="center" vertical="center"/>
    </xf>
    <xf numFmtId="4" fontId="195" fillId="65" borderId="0" applyProtection="0">
      <alignment horizontal="center" vertical="top" wrapText="1"/>
    </xf>
    <xf numFmtId="0" fontId="196" fillId="65" borderId="0" applyNumberFormat="0" applyProtection="0">
      <alignment horizontal="center" vertical="center" wrapText="1"/>
    </xf>
    <xf numFmtId="4" fontId="197" fillId="65" borderId="0" applyProtection="0">
      <alignment horizontal="center" vertical="top" wrapText="1"/>
    </xf>
    <xf numFmtId="0" fontId="41" fillId="84" borderId="0" applyNumberFormat="0" applyProtection="0">
      <alignment horizontal="center" vertical="center" wrapText="1"/>
    </xf>
    <xf numFmtId="4" fontId="198" fillId="84" borderId="0" applyProtection="0">
      <alignment horizontal="center" vertical="top" wrapText="1"/>
    </xf>
    <xf numFmtId="0" fontId="199" fillId="65" borderId="0" applyNumberFormat="0" applyProtection="0">
      <alignment horizontal="center" vertical="center" wrapText="1"/>
    </xf>
    <xf numFmtId="4" fontId="200" fillId="65" borderId="0" applyProtection="0">
      <alignment horizontal="center" vertical="top" wrapText="1"/>
    </xf>
    <xf numFmtId="0" fontId="201" fillId="85" borderId="0" applyNumberFormat="0" applyProtection="0">
      <alignment horizontal="center" vertical="center" wrapText="1"/>
    </xf>
    <xf numFmtId="0" fontId="202" fillId="0" borderId="0" applyNumberFormat="0" applyBorder="0"/>
    <xf numFmtId="0" fontId="203" fillId="0" borderId="0" applyNumberFormat="0" applyBorder="0" applyAlignment="0"/>
    <xf numFmtId="0" fontId="204" fillId="0" borderId="0" applyNumberFormat="0" applyBorder="0" applyAlignment="0"/>
    <xf numFmtId="0" fontId="205" fillId="0" borderId="0" applyNumberFormat="0" applyBorder="0" applyAlignment="0"/>
    <xf numFmtId="0" fontId="205" fillId="0" borderId="0" applyNumberFormat="0" applyBorder="0" applyAlignment="0"/>
    <xf numFmtId="0" fontId="206" fillId="0" borderId="0" applyNumberFormat="0" applyBorder="0" applyAlignment="0"/>
    <xf numFmtId="0" fontId="207" fillId="0" borderId="0" applyNumberFormat="0" applyBorder="0" applyAlignment="0"/>
    <xf numFmtId="0" fontId="208" fillId="46" borderId="0" applyNumberFormat="0" applyBorder="0" applyAlignment="0"/>
    <xf numFmtId="0" fontId="162" fillId="0" borderId="0"/>
    <xf numFmtId="0" fontId="209" fillId="62" borderId="0">
      <alignment wrapText="1"/>
    </xf>
    <xf numFmtId="40" fontId="210" fillId="0" borderId="0" applyBorder="0">
      <alignment horizontal="right"/>
    </xf>
    <xf numFmtId="49" fontId="211" fillId="0" borderId="0" applyFill="0" applyBorder="0" applyProtection="0">
      <protection locked="0"/>
    </xf>
    <xf numFmtId="4" fontId="211" fillId="0" borderId="0" applyFill="0" applyBorder="0" applyProtection="0">
      <protection locked="0"/>
    </xf>
    <xf numFmtId="0" fontId="116" fillId="0" borderId="34"/>
    <xf numFmtId="0" fontId="212" fillId="0" borderId="0">
      <alignment horizontal="left"/>
    </xf>
    <xf numFmtId="0" fontId="126" fillId="0" borderId="0">
      <alignment horizontal="left"/>
    </xf>
    <xf numFmtId="0" fontId="139" fillId="0" borderId="0"/>
    <xf numFmtId="0" fontId="136" fillId="0" borderId="0"/>
    <xf numFmtId="0" fontId="126" fillId="0" borderId="0"/>
    <xf numFmtId="0" fontId="213" fillId="0" borderId="0" applyBorder="0" applyAlignment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49" fontId="44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1" fillId="0" borderId="0" applyFill="0" applyBorder="0" applyProtection="0">
      <alignment horizontal="left" vertical="top"/>
    </xf>
    <xf numFmtId="0" fontId="41" fillId="0" borderId="0">
      <alignment horizontal="center" vertical="top"/>
    </xf>
    <xf numFmtId="40" fontId="35" fillId="0" borderId="0"/>
    <xf numFmtId="0" fontId="216" fillId="86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/>
    <xf numFmtId="0" fontId="214" fillId="0" borderId="0"/>
    <xf numFmtId="231" fontId="52" fillId="0" borderId="0" applyFon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156" fillId="0" borderId="48"/>
    <xf numFmtId="0" fontId="156" fillId="0" borderId="34"/>
    <xf numFmtId="38" fontId="118" fillId="0" borderId="0" applyFont="0" applyFill="0" applyBorder="0" applyAlignment="0" applyProtection="0"/>
    <xf numFmtId="0" fontId="219" fillId="0" borderId="0"/>
    <xf numFmtId="6" fontId="118" fillId="0" borderId="0" applyFont="0" applyFill="0" applyBorder="0" applyAlignment="0" applyProtection="0"/>
    <xf numFmtId="6" fontId="161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232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0" fontId="16" fillId="78" borderId="20" applyNumberFormat="0" applyFont="0" applyBorder="0" applyAlignment="0" applyProtection="0">
      <protection locked="0"/>
    </xf>
    <xf numFmtId="0" fontId="67" fillId="0" borderId="0" applyNumberFormat="0" applyFont="0" applyFill="0" applyBorder="0" applyProtection="0">
      <alignment horizontal="center" vertical="center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84" fillId="56" borderId="0" applyNumberFormat="0" applyBorder="0" applyAlignment="0" applyProtection="0">
      <alignment vertical="center"/>
    </xf>
    <xf numFmtId="0" fontId="84" fillId="57" borderId="0" applyNumberFormat="0" applyBorder="0" applyAlignment="0" applyProtection="0">
      <alignment vertical="center"/>
    </xf>
    <xf numFmtId="0" fontId="84" fillId="58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0" borderId="0" applyNumberFormat="0" applyBorder="0" applyAlignment="0" applyProtection="0">
      <alignment vertical="center"/>
    </xf>
    <xf numFmtId="0" fontId="84" fillId="59" borderId="0" applyNumberFormat="0" applyBorder="0" applyAlignment="0" applyProtection="0">
      <alignment vertical="center"/>
    </xf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2" fillId="0" borderId="0"/>
    <xf numFmtId="0" fontId="223" fillId="0" borderId="0" applyNumberFormat="0" applyFill="0" applyBorder="0" applyAlignment="0" applyProtection="0">
      <alignment vertical="center"/>
    </xf>
    <xf numFmtId="0" fontId="224" fillId="61" borderId="29" applyNumberFormat="0" applyAlignment="0" applyProtection="0">
      <alignment vertical="center"/>
    </xf>
    <xf numFmtId="0" fontId="225" fillId="47" borderId="0" applyNumberFormat="0" applyBorder="0" applyAlignment="0" applyProtection="0">
      <alignment vertical="center"/>
    </xf>
    <xf numFmtId="234" fontId="226" fillId="0" borderId="0" applyFont="0" applyFill="0" applyBorder="0" applyAlignment="0" applyProtection="0"/>
    <xf numFmtId="235" fontId="226" fillId="0" borderId="0" applyFont="0" applyFill="0" applyBorder="0" applyAlignment="0" applyProtection="0">
      <alignment vertical="top"/>
    </xf>
    <xf numFmtId="236" fontId="226" fillId="0" borderId="0" applyFon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80" fillId="42" borderId="43" applyNumberFormat="0" applyFont="0" applyAlignment="0" applyProtection="0">
      <alignment vertical="center"/>
    </xf>
    <xf numFmtId="0" fontId="228" fillId="0" borderId="42" applyNumberFormat="0" applyFill="0" applyAlignment="0" applyProtection="0">
      <alignment vertical="center"/>
    </xf>
    <xf numFmtId="170" fontId="3" fillId="0" borderId="0" applyFont="0" applyFill="0" applyBorder="0" applyAlignment="0" applyProtection="0"/>
    <xf numFmtId="237" fontId="68" fillId="0" borderId="0" applyFont="0" applyFill="0" applyBorder="0" applyAlignment="0" applyProtection="0"/>
    <xf numFmtId="237" fontId="68" fillId="0" borderId="0" applyFont="0" applyFill="0" applyBorder="0" applyAlignment="0" applyProtection="0"/>
    <xf numFmtId="170" fontId="3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68" fillId="0" borderId="0" applyFont="0" applyFill="0" applyBorder="0" applyAlignment="0" applyProtection="0"/>
    <xf numFmtId="238" fontId="68" fillId="0" borderId="0" applyFont="0" applyFill="0" applyBorder="0" applyAlignment="0" applyProtection="0"/>
    <xf numFmtId="238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16" fillId="0" borderId="0" applyFont="0" applyFill="0" applyBorder="0" applyAlignment="0" applyProtection="0"/>
    <xf numFmtId="165" fontId="115" fillId="0" borderId="0" applyFont="0" applyFill="0" applyBorder="0" applyAlignment="0" applyProtection="0"/>
    <xf numFmtId="165" fontId="3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239" fontId="3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87" borderId="49" applyNumberFormat="0" applyAlignment="0" applyProtection="0"/>
    <xf numFmtId="0" fontId="231" fillId="0" borderId="50" applyNumberFormat="0" applyFill="0" applyAlignment="0" applyProtection="0"/>
    <xf numFmtId="9" fontId="1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232" fillId="36" borderId="0" applyNumberFormat="0" applyBorder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/>
    <xf numFmtId="170" fontId="237" fillId="0" borderId="0" applyFont="0" applyFill="0" applyBorder="0" applyAlignment="0" applyProtection="0"/>
    <xf numFmtId="43" fontId="237" fillId="0" borderId="0" applyFont="0" applyFill="0" applyBorder="0" applyAlignment="0" applyProtection="0"/>
    <xf numFmtId="4" fontId="51" fillId="0" borderId="19"/>
    <xf numFmtId="0" fontId="238" fillId="0" borderId="0" applyNumberFormat="0" applyFill="0" applyBorder="0" applyAlignment="0" applyProtection="0"/>
    <xf numFmtId="42" fontId="239" fillId="0" borderId="0" applyFont="0" applyFill="0" applyBorder="0" applyAlignment="0" applyProtection="0"/>
    <xf numFmtId="44" fontId="239" fillId="0" borderId="0" applyFont="0" applyFill="0" applyBorder="0" applyAlignment="0" applyProtection="0"/>
    <xf numFmtId="0" fontId="240" fillId="37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6" fillId="0" borderId="0"/>
    <xf numFmtId="0" fontId="3" fillId="0" borderId="0"/>
    <xf numFmtId="0" fontId="68" fillId="0" borderId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6" fontId="16" fillId="0" borderId="0" applyFont="0" applyFill="0" applyBorder="0" applyAlignment="0" applyProtection="0"/>
    <xf numFmtId="8" fontId="16" fillId="0" borderId="0" applyFont="0" applyFill="0" applyBorder="0" applyAlignment="0" applyProtection="0"/>
    <xf numFmtId="240" fontId="245" fillId="0" borderId="0" applyFont="0" applyFill="0" applyBorder="0" applyAlignment="0" applyProtection="0"/>
    <xf numFmtId="177" fontId="245" fillId="0" borderId="0" applyFont="0" applyFill="0" applyBorder="0" applyAlignment="0" applyProtection="0"/>
    <xf numFmtId="0" fontId="86" fillId="0" borderId="0" applyFont="0" applyFill="0" applyBorder="0" applyAlignment="0" applyProtection="0"/>
    <xf numFmtId="241" fontId="246" fillId="0" borderId="0" applyFont="0" applyFill="0" applyBorder="0" applyAlignment="0" applyProtection="0"/>
    <xf numFmtId="242" fontId="246" fillId="0" borderId="0" applyFont="0" applyFill="0" applyBorder="0" applyAlignment="0" applyProtection="0"/>
    <xf numFmtId="37" fontId="159" fillId="0" borderId="0"/>
    <xf numFmtId="243" fontId="245" fillId="0" borderId="0" applyFont="0" applyFill="0" applyBorder="0" applyAlignment="0" applyProtection="0"/>
    <xf numFmtId="244" fontId="245" fillId="0" borderId="0" applyFont="0" applyFill="0" applyBorder="0" applyAlignment="0" applyProtection="0"/>
    <xf numFmtId="0" fontId="44" fillId="0" borderId="0">
      <alignment vertical="top"/>
    </xf>
    <xf numFmtId="0" fontId="86" fillId="0" borderId="0"/>
    <xf numFmtId="39" fontId="247" fillId="0" borderId="0" applyFont="0" applyBorder="0" applyAlignment="0">
      <alignment horizontal="center"/>
    </xf>
    <xf numFmtId="0" fontId="85" fillId="52" borderId="0" applyNumberFormat="0" applyBorder="0" applyAlignment="0" applyProtection="0"/>
    <xf numFmtId="0" fontId="85" fillId="57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63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17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0" fontId="251" fillId="0" borderId="0" applyFont="0" applyFill="0" applyBorder="0" applyAlignment="0" applyProtection="0"/>
    <xf numFmtId="38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0" fontId="251" fillId="0" borderId="0" applyFont="0" applyFill="0" applyBorder="0" applyAlignment="0" applyProtection="0"/>
    <xf numFmtId="9" fontId="252" fillId="0" borderId="0" applyFont="0" applyFill="0" applyBorder="0" applyAlignment="0" applyProtection="0"/>
    <xf numFmtId="0" fontId="253" fillId="0" borderId="0"/>
    <xf numFmtId="38" fontId="161" fillId="0" borderId="0" applyFont="0" applyFill="0" applyBorder="0" applyAlignment="0" applyProtection="0"/>
    <xf numFmtId="240" fontId="254" fillId="0" borderId="0" applyFont="0" applyFill="0" applyBorder="0" applyAlignment="0" applyProtection="0"/>
    <xf numFmtId="177" fontId="254" fillId="0" borderId="0" applyFont="0" applyFill="0" applyBorder="0" applyAlignment="0" applyProtection="0"/>
    <xf numFmtId="180" fontId="254" fillId="0" borderId="0" applyFont="0" applyFill="0" applyBorder="0" applyAlignment="0" applyProtection="0"/>
    <xf numFmtId="179" fontId="254" fillId="0" borderId="0" applyFont="0" applyFill="0" applyBorder="0" applyAlignment="0" applyProtection="0"/>
    <xf numFmtId="0" fontId="255" fillId="0" borderId="0"/>
    <xf numFmtId="0" fontId="16" fillId="0" borderId="0"/>
    <xf numFmtId="0" fontId="256" fillId="40" borderId="28" applyNumberFormat="0" applyAlignment="0" applyProtection="0">
      <alignment vertical="center"/>
    </xf>
    <xf numFmtId="0" fontId="257" fillId="46" borderId="44" applyNumberFormat="0" applyAlignment="0" applyProtection="0">
      <alignment vertical="center"/>
    </xf>
    <xf numFmtId="240" fontId="258" fillId="0" borderId="0" applyFont="0" applyFill="0" applyBorder="0" applyAlignment="0" applyProtection="0"/>
    <xf numFmtId="170" fontId="2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36" borderId="0" applyNumberFormat="0" applyBorder="0" applyAlignment="0" applyProtection="0">
      <alignment vertical="center"/>
    </xf>
    <xf numFmtId="0" fontId="262" fillId="0" borderId="0" applyNumberFormat="0" applyFont="0" applyFill="0" applyBorder="0">
      <alignment horizontal="left" vertical="top" wrapText="1"/>
    </xf>
    <xf numFmtId="0" fontId="16" fillId="0" borderId="0"/>
    <xf numFmtId="0" fontId="263" fillId="0" borderId="0"/>
    <xf numFmtId="40" fontId="264" fillId="0" borderId="0" applyFont="0" applyFill="0" applyBorder="0" applyAlignment="0" applyProtection="0">
      <alignment vertical="center"/>
    </xf>
    <xf numFmtId="38" fontId="264" fillId="0" borderId="0" applyFont="0" applyFill="0" applyBorder="0" applyAlignment="0" applyProtection="0">
      <alignment vertical="center"/>
    </xf>
    <xf numFmtId="0" fontId="265" fillId="0" borderId="0"/>
    <xf numFmtId="0" fontId="266" fillId="0" borderId="0"/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/>
    <xf numFmtId="0" fontId="262" fillId="0" borderId="55" applyNumberFormat="0" applyFont="0" applyFill="0" applyAlignment="0"/>
    <xf numFmtId="0" fontId="269" fillId="37" borderId="0" applyNumberFormat="0" applyBorder="0" applyAlignment="0" applyProtection="0">
      <alignment vertical="center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37" applyNumberFormat="0" applyFill="0" applyAlignment="0" applyProtection="0">
      <alignment vertical="center"/>
    </xf>
    <xf numFmtId="0" fontId="272" fillId="0" borderId="38" applyNumberFormat="0" applyFill="0" applyAlignment="0" applyProtection="0">
      <alignment vertical="center"/>
    </xf>
    <xf numFmtId="0" fontId="273" fillId="0" borderId="39" applyNumberFormat="0" applyFill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0" applyFill="0" applyBorder="0" applyProtection="0"/>
    <xf numFmtId="0" fontId="275" fillId="46" borderId="28" applyNumberFormat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0" borderId="0" applyNumberFormat="0" applyFill="0" applyBorder="0" applyAlignment="0" applyProtection="0">
      <alignment vertical="center"/>
    </xf>
    <xf numFmtId="245" fontId="259" fillId="0" borderId="0" applyFont="0" applyFill="0" applyBorder="0" applyAlignment="0" applyProtection="0"/>
    <xf numFmtId="44" fontId="16" fillId="0" borderId="0" applyFont="0" applyFill="0" applyBorder="0" applyAlignment="0" applyProtection="0"/>
    <xf numFmtId="246" fontId="34" fillId="0" borderId="0" applyFont="0" applyFill="0" applyBorder="0" applyAlignment="0" applyProtection="0"/>
    <xf numFmtId="247" fontId="34" fillId="0" borderId="0" applyFont="0" applyFill="0" applyBorder="0" applyAlignment="0" applyProtection="0"/>
    <xf numFmtId="0" fontId="278" fillId="0" borderId="0" applyNumberFormat="0" applyFill="0" applyBorder="0" applyAlignment="0" applyProtection="0">
      <alignment vertical="top"/>
      <protection locked="0"/>
    </xf>
    <xf numFmtId="0" fontId="279" fillId="0" borderId="47" applyNumberFormat="0" applyFill="0" applyAlignment="0" applyProtection="0">
      <alignment vertical="center"/>
    </xf>
    <xf numFmtId="0" fontId="5" fillId="0" borderId="0"/>
    <xf numFmtId="0" fontId="5" fillId="0" borderId="0"/>
    <xf numFmtId="0" fontId="5" fillId="0" borderId="0"/>
    <xf numFmtId="0" fontId="280" fillId="0" borderId="0"/>
    <xf numFmtId="165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80" fillId="0" borderId="0"/>
    <xf numFmtId="165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16" fillId="0" borderId="0"/>
    <xf numFmtId="0" fontId="66" fillId="0" borderId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248" fontId="34" fillId="0" borderId="0"/>
    <xf numFmtId="249" fontId="34" fillId="0" borderId="0"/>
    <xf numFmtId="250" fontId="34" fillId="0" borderId="0"/>
    <xf numFmtId="251" fontId="34" fillId="0" borderId="0"/>
    <xf numFmtId="250" fontId="34" fillId="0" borderId="0"/>
    <xf numFmtId="0" fontId="16" fillId="0" borderId="0"/>
    <xf numFmtId="0" fontId="281" fillId="0" borderId="0"/>
    <xf numFmtId="0" fontId="282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66" fillId="0" borderId="0"/>
    <xf numFmtId="0" fontId="67" fillId="0" borderId="0"/>
    <xf numFmtId="0" fontId="66" fillId="0" borderId="0"/>
    <xf numFmtId="0" fontId="66" fillId="0" borderId="0"/>
    <xf numFmtId="0" fontId="66" fillId="0" borderId="0"/>
    <xf numFmtId="0" fontId="67" fillId="0" borderId="0"/>
    <xf numFmtId="0" fontId="6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67" fillId="0" borderId="0"/>
    <xf numFmtId="170" fontId="16" fillId="0" borderId="0" applyFont="0" applyFill="0" applyBorder="0" applyAlignment="0" applyProtection="0"/>
    <xf numFmtId="0" fontId="66" fillId="0" borderId="0"/>
    <xf numFmtId="9" fontId="51" fillId="0" borderId="0"/>
    <xf numFmtId="170" fontId="16" fillId="0" borderId="0" applyFont="0" applyFill="0" applyBorder="0" applyAlignment="0" applyProtection="0"/>
    <xf numFmtId="0" fontId="44" fillId="0" borderId="0">
      <alignment vertical="top"/>
    </xf>
    <xf numFmtId="170" fontId="16" fillId="0" borderId="0" applyFont="0" applyFill="0" applyBorder="0" applyAlignment="0" applyProtection="0"/>
    <xf numFmtId="0" fontId="66" fillId="0" borderId="0"/>
    <xf numFmtId="0" fontId="66" fillId="0" borderId="0"/>
    <xf numFmtId="178" fontId="5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34" fillId="0" borderId="0"/>
    <xf numFmtId="0" fontId="34" fillId="0" borderId="0"/>
    <xf numFmtId="0" fontId="34" fillId="0" borderId="0"/>
    <xf numFmtId="37" fontId="283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34" fillId="0" borderId="0"/>
    <xf numFmtId="0" fontId="44" fillId="0" borderId="0">
      <alignment vertical="top"/>
    </xf>
    <xf numFmtId="0" fontId="66" fillId="0" borderId="0"/>
    <xf numFmtId="0" fontId="66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34" fillId="0" borderId="0"/>
    <xf numFmtId="178" fontId="51" fillId="0" borderId="0" applyFont="0" applyFill="0" applyBorder="0" applyAlignment="0" applyProtection="0"/>
    <xf numFmtId="0" fontId="34" fillId="0" borderId="0"/>
    <xf numFmtId="0" fontId="44" fillId="0" borderId="0">
      <alignment vertical="top"/>
    </xf>
    <xf numFmtId="170" fontId="16" fillId="0" borderId="0" applyFont="0" applyFill="0" applyBorder="0" applyAlignment="0" applyProtection="0"/>
    <xf numFmtId="0" fontId="34" fillId="0" borderId="0"/>
    <xf numFmtId="170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16" fillId="0" borderId="0"/>
    <xf numFmtId="178" fontId="51" fillId="0" borderId="0" applyFont="0" applyFill="0" applyBorder="0" applyAlignment="0" applyProtection="0"/>
    <xf numFmtId="0" fontId="34" fillId="0" borderId="0"/>
    <xf numFmtId="0" fontId="44" fillId="0" borderId="0">
      <alignment vertical="top"/>
    </xf>
    <xf numFmtId="178" fontId="51" fillId="0" borderId="0" applyFont="0" applyFill="0" applyBorder="0" applyAlignment="0" applyProtection="0"/>
    <xf numFmtId="9" fontId="51" fillId="0" borderId="0"/>
    <xf numFmtId="9" fontId="51" fillId="0" borderId="0"/>
    <xf numFmtId="0" fontId="44" fillId="0" borderId="0">
      <alignment vertical="top"/>
    </xf>
    <xf numFmtId="0" fontId="44" fillId="0" borderId="0">
      <alignment vertical="top"/>
    </xf>
    <xf numFmtId="37" fontId="283" fillId="0" borderId="0"/>
    <xf numFmtId="37" fontId="283" fillId="0" borderId="0"/>
    <xf numFmtId="178" fontId="51" fillId="0" borderId="0" applyFont="0" applyFill="0" applyBorder="0" applyAlignment="0" applyProtection="0"/>
    <xf numFmtId="0" fontId="16" fillId="0" borderId="0"/>
    <xf numFmtId="0" fontId="6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178" fontId="51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66" fillId="0" borderId="0"/>
    <xf numFmtId="0" fontId="44" fillId="0" borderId="0">
      <alignment vertical="top"/>
    </xf>
    <xf numFmtId="0" fontId="67" fillId="0" borderId="0"/>
    <xf numFmtId="0" fontId="34" fillId="0" borderId="0"/>
    <xf numFmtId="0" fontId="34" fillId="0" borderId="0"/>
    <xf numFmtId="0" fontId="16" fillId="0" borderId="0" applyNumberFormat="0" applyFill="0" applyBorder="0" applyAlignment="0" applyProtection="0"/>
    <xf numFmtId="0" fontId="16" fillId="0" borderId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178" fontId="51" fillId="0" borderId="0" applyFont="0" applyFill="0" applyBorder="0" applyAlignment="0" applyProtection="0"/>
    <xf numFmtId="0" fontId="66" fillId="0" borderId="0"/>
    <xf numFmtId="0" fontId="284" fillId="85" borderId="56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178" fontId="51" fillId="0" borderId="0" applyFont="0" applyFill="0" applyBorder="0" applyAlignment="0" applyProtection="0"/>
    <xf numFmtId="0" fontId="16" fillId="0" borderId="0"/>
    <xf numFmtId="9" fontId="51" fillId="0" borderId="0"/>
    <xf numFmtId="178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44" fillId="0" borderId="0">
      <alignment vertical="top"/>
    </xf>
    <xf numFmtId="0" fontId="16" fillId="0" borderId="0"/>
    <xf numFmtId="170" fontId="1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9" fontId="51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6" fillId="0" borderId="0"/>
    <xf numFmtId="0" fontId="16" fillId="0" borderId="0"/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34" fillId="0" borderId="0"/>
    <xf numFmtId="178" fontId="51" fillId="0" borderId="0" applyFont="0" applyFill="0" applyBorder="0" applyAlignment="0" applyProtection="0"/>
    <xf numFmtId="0" fontId="1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0" fontId="66" fillId="0" borderId="0"/>
    <xf numFmtId="170" fontId="16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178" fontId="5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34" fillId="0" borderId="0"/>
    <xf numFmtId="252" fontId="285" fillId="0" borderId="0">
      <protection locked="0"/>
    </xf>
    <xf numFmtId="0" fontId="286" fillId="0" borderId="0" applyNumberFormat="0" applyFill="0" applyBorder="0" applyAlignment="0" applyProtection="0">
      <alignment vertical="top"/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53" fontId="287" fillId="0" borderId="18"/>
    <xf numFmtId="254" fontId="34" fillId="0" borderId="0"/>
    <xf numFmtId="255" fontId="34" fillId="0" borderId="0"/>
    <xf numFmtId="254" fontId="34" fillId="0" borderId="0"/>
    <xf numFmtId="0" fontId="51" fillId="0" borderId="0" applyFon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81" fillId="35" borderId="0" applyNumberFormat="0" applyBorder="0" applyAlignment="0" applyProtection="0"/>
    <xf numFmtId="0" fontId="81" fillId="36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40" borderId="0" applyNumberFormat="0" applyBorder="0" applyAlignment="0" applyProtection="0"/>
    <xf numFmtId="40" fontId="181" fillId="0" borderId="0" applyFill="0" applyBorder="0" applyProtection="0"/>
    <xf numFmtId="173" fontId="288" fillId="0" borderId="0" applyFont="0" applyFill="0" applyBorder="0" applyAlignment="0" applyProtection="0"/>
    <xf numFmtId="0" fontId="4" fillId="43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81" fillId="43" borderId="0" applyNumberFormat="0" applyBorder="0" applyAlignment="0" applyProtection="0"/>
    <xf numFmtId="0" fontId="81" fillId="41" borderId="0" applyNumberFormat="0" applyBorder="0" applyAlignment="0" applyProtection="0"/>
    <xf numFmtId="0" fontId="81" fillId="44" borderId="0" applyNumberFormat="0" applyBorder="0" applyAlignment="0" applyProtection="0"/>
    <xf numFmtId="0" fontId="81" fillId="38" borderId="0" applyNumberFormat="0" applyBorder="0" applyAlignment="0" applyProtection="0"/>
    <xf numFmtId="0" fontId="81" fillId="43" borderId="0" applyNumberFormat="0" applyBorder="0" applyAlignment="0" applyProtection="0"/>
    <xf numFmtId="0" fontId="81" fillId="45" borderId="0" applyNumberFormat="0" applyBorder="0" applyAlignment="0" applyProtection="0"/>
    <xf numFmtId="0" fontId="85" fillId="48" borderId="0" applyNumberFormat="0" applyBorder="0" applyAlignment="0" applyProtection="0"/>
    <xf numFmtId="0" fontId="85" fillId="41" borderId="0" applyNumberFormat="0" applyBorder="0" applyAlignment="0" applyProtection="0"/>
    <xf numFmtId="0" fontId="85" fillId="44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1" borderId="0" applyNumberFormat="0" applyBorder="0" applyAlignment="0" applyProtection="0"/>
    <xf numFmtId="37" fontId="159" fillId="0" borderId="57"/>
    <xf numFmtId="252" fontId="285" fillId="0" borderId="0">
      <protection locked="0"/>
    </xf>
    <xf numFmtId="252" fontId="285" fillId="0" borderId="0">
      <protection locked="0"/>
    </xf>
    <xf numFmtId="252" fontId="285" fillId="0" borderId="0">
      <protection locked="0"/>
    </xf>
    <xf numFmtId="256" fontId="289" fillId="0" borderId="3" applyFont="0" applyFill="0" applyBorder="0" applyAlignment="0"/>
    <xf numFmtId="0" fontId="50" fillId="0" borderId="0" applyNumberFormat="0" applyAlignment="0"/>
    <xf numFmtId="257" fontId="170" fillId="0" borderId="0">
      <alignment vertical="center"/>
    </xf>
    <xf numFmtId="258" fontId="290" fillId="0" borderId="0">
      <alignment vertical="center"/>
    </xf>
    <xf numFmtId="38" fontId="16" fillId="0" borderId="0" applyFont="0" applyFill="0" applyBorder="0" applyAlignment="0" applyProtection="0"/>
    <xf numFmtId="5" fontId="96" fillId="0" borderId="4" applyAlignment="0" applyProtection="0"/>
    <xf numFmtId="259" fontId="16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190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37" fontId="291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197" fontId="16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39" fontId="292" fillId="0" borderId="0"/>
    <xf numFmtId="260" fontId="293" fillId="0" borderId="0" applyFill="0" applyBorder="0" applyAlignment="0" applyProtection="0"/>
    <xf numFmtId="40" fontId="293" fillId="0" borderId="0" applyFill="0" applyBorder="0" applyAlignment="0" applyProtection="0"/>
    <xf numFmtId="184" fontId="37" fillId="88" borderId="0" applyFill="0" applyBorder="0" applyAlignment="0">
      <alignment vertical="top"/>
    </xf>
    <xf numFmtId="261" fontId="37" fillId="0" borderId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44" fontId="16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9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9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62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9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9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9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263" fontId="298" fillId="0" borderId="0" applyFill="0" applyAlignment="0" applyProtection="0">
      <alignment vertical="center"/>
    </xf>
    <xf numFmtId="0" fontId="299" fillId="0" borderId="0"/>
    <xf numFmtId="0" fontId="167" fillId="0" borderId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99" fillId="0" borderId="0"/>
    <xf numFmtId="0" fontId="167" fillId="0" borderId="0"/>
    <xf numFmtId="0" fontId="56" fillId="0" borderId="0" applyNumberFormat="0" applyAlignment="0"/>
    <xf numFmtId="0" fontId="109" fillId="0" borderId="0">
      <alignment horizontal="left"/>
    </xf>
    <xf numFmtId="0" fontId="110" fillId="0" borderId="0"/>
    <xf numFmtId="0" fontId="111" fillId="0" borderId="0">
      <alignment horizontal="left"/>
    </xf>
    <xf numFmtId="264" fontId="118" fillId="0" borderId="0" applyFont="0" applyFill="0" applyBorder="0" applyAlignment="0" applyProtection="0"/>
    <xf numFmtId="0" fontId="300" fillId="0" borderId="0"/>
    <xf numFmtId="0" fontId="300" fillId="0" borderId="0"/>
    <xf numFmtId="0" fontId="37" fillId="88" borderId="5" applyFill="0" applyBorder="0" applyAlignment="0">
      <alignment horizontal="right"/>
    </xf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209" fontId="51" fillId="0" borderId="0" applyFont="0" applyFill="0" applyBorder="0" applyAlignment="0" applyProtection="0"/>
    <xf numFmtId="211" fontId="16" fillId="0" borderId="0"/>
    <xf numFmtId="0" fontId="45" fillId="55" borderId="0" applyNumberFormat="0" applyFont="0" applyFill="0" applyBorder="0" applyProtection="0">
      <alignment horizontal="left"/>
    </xf>
    <xf numFmtId="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301" fillId="0" borderId="0">
      <protection locked="0"/>
    </xf>
    <xf numFmtId="0" fontId="302" fillId="0" borderId="0">
      <protection locked="0"/>
    </xf>
    <xf numFmtId="0" fontId="302" fillId="0" borderId="0">
      <protection locked="0"/>
    </xf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214" fontId="303" fillId="0" borderId="0" applyFont="0" applyFill="0" applyBorder="0" applyAlignment="0" applyProtection="0"/>
    <xf numFmtId="252" fontId="304" fillId="0" borderId="0">
      <protection locked="0"/>
    </xf>
    <xf numFmtId="0" fontId="301" fillId="0" borderId="0">
      <protection locked="0"/>
    </xf>
    <xf numFmtId="252" fontId="285" fillId="0" borderId="0">
      <protection locked="0"/>
    </xf>
    <xf numFmtId="0" fontId="301" fillId="0" borderId="0">
      <protection locked="0"/>
    </xf>
    <xf numFmtId="252" fontId="285" fillId="0" borderId="0">
      <protection locked="0"/>
    </xf>
    <xf numFmtId="0" fontId="301" fillId="0" borderId="0">
      <protection locked="0"/>
    </xf>
    <xf numFmtId="252" fontId="304" fillId="0" borderId="0">
      <protection locked="0"/>
    </xf>
    <xf numFmtId="0" fontId="301" fillId="0" borderId="0">
      <protection locked="0"/>
    </xf>
    <xf numFmtId="252" fontId="304" fillId="0" borderId="0">
      <protection locked="0"/>
    </xf>
    <xf numFmtId="0" fontId="301" fillId="0" borderId="0">
      <protection locked="0"/>
    </xf>
    <xf numFmtId="252" fontId="305" fillId="0" borderId="0">
      <protection locked="0"/>
    </xf>
    <xf numFmtId="0" fontId="301" fillId="0" borderId="0">
      <protection locked="0"/>
    </xf>
    <xf numFmtId="252" fontId="285" fillId="0" borderId="0">
      <protection locked="0"/>
    </xf>
    <xf numFmtId="0" fontId="301" fillId="0" borderId="0">
      <protection locked="0"/>
    </xf>
    <xf numFmtId="40" fontId="306" fillId="0" borderId="18" applyBorder="0"/>
    <xf numFmtId="0" fontId="301" fillId="0" borderId="0">
      <protection locked="0"/>
    </xf>
    <xf numFmtId="0" fontId="301" fillId="0" borderId="0">
      <protection locked="0"/>
    </xf>
    <xf numFmtId="2" fontId="16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307" fillId="0" borderId="0" applyNumberFormat="0" applyFill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38" fontId="308" fillId="55" borderId="0" applyNumberFormat="0" applyBorder="0" applyAlignment="0" applyProtection="0"/>
    <xf numFmtId="0" fontId="16" fillId="0" borderId="0"/>
    <xf numFmtId="0" fontId="107" fillId="0" borderId="0"/>
    <xf numFmtId="0" fontId="131" fillId="0" borderId="0">
      <alignment horizontal="left"/>
    </xf>
    <xf numFmtId="0" fontId="132" fillId="0" borderId="0">
      <alignment horizontal="left"/>
    </xf>
    <xf numFmtId="0" fontId="133" fillId="0" borderId="36" applyNumberFormat="0" applyAlignment="0" applyProtection="0">
      <alignment horizontal="left" vertical="center"/>
    </xf>
    <xf numFmtId="0" fontId="133" fillId="0" borderId="36" applyNumberFormat="0" applyAlignment="0" applyProtection="0">
      <alignment horizontal="left" vertical="center"/>
    </xf>
    <xf numFmtId="0" fontId="133" fillId="0" borderId="2">
      <alignment horizontal="left" vertical="center"/>
    </xf>
    <xf numFmtId="0" fontId="133" fillId="0" borderId="2">
      <alignment horizontal="left" vertical="center"/>
    </xf>
    <xf numFmtId="0" fontId="309" fillId="0" borderId="6" applyNumberFormat="0" applyFill="0" applyAlignment="0" applyProtection="0"/>
    <xf numFmtId="0" fontId="136" fillId="0" borderId="0">
      <alignment horizontal="left"/>
    </xf>
    <xf numFmtId="0" fontId="137" fillId="0" borderId="22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0" fontId="310" fillId="0" borderId="7" applyNumberFormat="0" applyFill="0" applyAlignment="0" applyProtection="0"/>
    <xf numFmtId="0" fontId="139" fillId="0" borderId="0">
      <alignment horizontal="left"/>
    </xf>
    <xf numFmtId="0" fontId="140" fillId="0" borderId="22">
      <alignment horizontal="left" vertical="top"/>
    </xf>
    <xf numFmtId="0" fontId="311" fillId="0" borderId="8" applyNumberFormat="0" applyFill="0" applyAlignment="0" applyProtection="0"/>
    <xf numFmtId="0" fontId="142" fillId="0" borderId="0">
      <alignment horizontal="left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0" fontId="133" fillId="0" borderId="0" applyProtection="0"/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15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0" fontId="146" fillId="0" borderId="0">
      <alignment horizontal="center"/>
    </xf>
    <xf numFmtId="265" fontId="293" fillId="0" borderId="0" applyFill="0" applyBorder="0" applyAlignment="0" applyProtection="0"/>
    <xf numFmtId="0" fontId="312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313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/>
    </xf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50" fillId="65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10" fontId="308" fillId="62" borderId="20" applyNumberFormat="0" applyBorder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189" fontId="116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189" fontId="159" fillId="91" borderId="0"/>
    <xf numFmtId="221" fontId="16" fillId="0" borderId="0"/>
    <xf numFmtId="1" fontId="16" fillId="0" borderId="0" applyFont="0" applyFill="0" applyBorder="0" applyAlignment="0" applyProtection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315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189" fontId="316" fillId="86" borderId="0"/>
    <xf numFmtId="0" fontId="317" fillId="0" borderId="20">
      <alignment horizontal="center"/>
    </xf>
    <xf numFmtId="0" fontId="318" fillId="0" borderId="0"/>
    <xf numFmtId="40" fontId="11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8" fontId="161" fillId="0" borderId="0" applyFont="0" applyFill="0" applyBorder="0" applyAlignment="0" applyProtection="0"/>
    <xf numFmtId="40" fontId="161" fillId="0" borderId="0" applyFont="0" applyFill="0" applyBorder="0" applyAlignment="0" applyProtection="0"/>
    <xf numFmtId="169" fontId="104" fillId="0" borderId="0" applyFont="0" applyFill="0" applyBorder="0" applyAlignment="0" applyProtection="0"/>
    <xf numFmtId="266" fontId="3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37" fontId="16" fillId="0" borderId="0" applyFont="0" applyFill="0" applyBorder="0" applyAlignment="0" applyProtection="0"/>
    <xf numFmtId="267" fontId="16" fillId="0" borderId="0" applyFont="0" applyFill="0" applyBorder="0" applyAlignment="0" applyProtection="0"/>
    <xf numFmtId="0" fontId="301" fillId="0" borderId="0">
      <protection locked="0"/>
    </xf>
    <xf numFmtId="6" fontId="161" fillId="0" borderId="0" applyFont="0" applyFill="0" applyBorder="0" applyAlignment="0" applyProtection="0"/>
    <xf numFmtId="8" fontId="161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117" fillId="0" borderId="0" applyNumberFormat="0" applyFont="0" applyFill="0" applyAlignment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268" fontId="321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20" fillId="0" borderId="0"/>
    <xf numFmtId="0" fontId="300" fillId="0" borderId="0"/>
    <xf numFmtId="269" fontId="104" fillId="0" borderId="0"/>
    <xf numFmtId="0" fontId="1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3" fillId="0" borderId="0"/>
    <xf numFmtId="0" fontId="322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44" fillId="0" borderId="0">
      <alignment vertical="top"/>
    </xf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1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97" fillId="0" borderId="0"/>
    <xf numFmtId="0" fontId="51" fillId="0" borderId="0"/>
    <xf numFmtId="0" fontId="16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vertical="top"/>
    </xf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9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8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0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224" fontId="16" fillId="0" borderId="0"/>
    <xf numFmtId="0" fontId="118" fillId="0" borderId="0"/>
    <xf numFmtId="0" fontId="169" fillId="0" borderId="0"/>
    <xf numFmtId="0" fontId="139" fillId="0" borderId="0"/>
    <xf numFmtId="0" fontId="280" fillId="8" borderId="13" applyNumberFormat="0" applyFont="0" applyAlignment="0" applyProtection="0"/>
    <xf numFmtId="0" fontId="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4" fillId="42" borderId="43" applyNumberFormat="0" applyFont="0" applyAlignment="0" applyProtection="0"/>
    <xf numFmtId="0" fontId="325" fillId="0" borderId="0"/>
    <xf numFmtId="178" fontId="51" fillId="0" borderId="0" applyFont="0" applyFill="0" applyBorder="0" applyAlignment="0" applyProtection="0"/>
    <xf numFmtId="0" fontId="175" fillId="0" borderId="0">
      <alignment horizontal="left"/>
    </xf>
    <xf numFmtId="0" fontId="37" fillId="88" borderId="0" applyFill="0" applyBorder="0" applyAlignment="0" applyProtection="0">
      <protection locked="0"/>
    </xf>
    <xf numFmtId="229" fontId="16" fillId="0" borderId="0" applyFont="0" applyFill="0" applyBorder="0" applyAlignment="0" applyProtection="0"/>
    <xf numFmtId="270" fontId="37" fillId="88" borderId="0" applyFill="0" applyBorder="0" applyAlignment="0" applyProtection="0">
      <alignment vertical="top"/>
    </xf>
    <xf numFmtId="271" fontId="37" fillId="0" borderId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118" fillId="0" borderId="16" applyNumberFormat="0" applyBorder="0"/>
    <xf numFmtId="0" fontId="301" fillId="0" borderId="0">
      <protection locked="0"/>
    </xf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44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92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189" fontId="167" fillId="0" borderId="0" applyFill="0" applyBorder="0" applyAlignment="0"/>
    <xf numFmtId="5" fontId="326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5" fontId="293" fillId="0" borderId="0"/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53" fillId="0" borderId="0" applyNumberForma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8" fillId="0" borderId="0" applyNumberFormat="0" applyFont="0" applyFill="0" applyBorder="0" applyAlignment="0" applyProtection="0">
      <alignment horizontal="left"/>
    </xf>
    <xf numFmtId="0" fontId="114" fillId="0" borderId="15" applyBorder="0">
      <alignment horizontal="center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0" fontId="16" fillId="0" borderId="0">
      <alignment vertical="justify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3" fontId="16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272" fontId="68" fillId="0" borderId="0" applyNumberFormat="0" applyFill="0" applyBorder="0" applyAlignment="0" applyProtection="0">
      <alignment horizontal="left"/>
    </xf>
    <xf numFmtId="38" fontId="186" fillId="0" borderId="0"/>
    <xf numFmtId="0" fontId="125" fillId="0" borderId="45">
      <alignment vertical="center"/>
    </xf>
    <xf numFmtId="4" fontId="327" fillId="47" borderId="58" applyNumberFormat="0" applyProtection="0">
      <alignment vertical="center"/>
    </xf>
    <xf numFmtId="4" fontId="196" fillId="67" borderId="58" applyNumberFormat="0" applyProtection="0">
      <alignment vertical="center"/>
    </xf>
    <xf numFmtId="4" fontId="327" fillId="67" borderId="58" applyNumberFormat="0" applyProtection="0">
      <alignment horizontal="left" vertical="center" indent="1"/>
    </xf>
    <xf numFmtId="0" fontId="46" fillId="67" borderId="58" applyNumberFormat="0" applyProtection="0">
      <alignment horizontal="left" vertical="top" indent="1"/>
    </xf>
    <xf numFmtId="0" fontId="16" fillId="70" borderId="44" applyNumberFormat="0" applyProtection="0">
      <alignment horizontal="left" vertical="center" indent="1"/>
    </xf>
    <xf numFmtId="4" fontId="327" fillId="92" borderId="0" applyNumberFormat="0" applyProtection="0">
      <alignment horizontal="left" vertical="center" indent="1"/>
    </xf>
    <xf numFmtId="4" fontId="50" fillId="50" borderId="59" applyNumberFormat="0" applyProtection="0">
      <alignment horizontal="left" vertical="center" indent="1"/>
    </xf>
    <xf numFmtId="4" fontId="44" fillId="36" borderId="58" applyNumberFormat="0" applyProtection="0">
      <alignment horizontal="right" vertical="center"/>
    </xf>
    <xf numFmtId="4" fontId="44" fillId="41" borderId="58" applyNumberFormat="0" applyProtection="0">
      <alignment horizontal="right" vertical="center"/>
    </xf>
    <xf numFmtId="4" fontId="44" fillId="57" borderId="58" applyNumberFormat="0" applyProtection="0">
      <alignment horizontal="right" vertical="center"/>
    </xf>
    <xf numFmtId="4" fontId="44" fillId="45" borderId="58" applyNumberFormat="0" applyProtection="0">
      <alignment horizontal="right" vertical="center"/>
    </xf>
    <xf numFmtId="4" fontId="44" fillId="51" borderId="58" applyNumberFormat="0" applyProtection="0">
      <alignment horizontal="right" vertical="center"/>
    </xf>
    <xf numFmtId="4" fontId="44" fillId="59" borderId="58" applyNumberFormat="0" applyProtection="0">
      <alignment horizontal="right" vertical="center"/>
    </xf>
    <xf numFmtId="4" fontId="44" fillId="58" borderId="58" applyNumberFormat="0" applyProtection="0">
      <alignment horizontal="right" vertical="center"/>
    </xf>
    <xf numFmtId="4" fontId="44" fillId="93" borderId="58" applyNumberFormat="0" applyProtection="0">
      <alignment horizontal="right" vertical="center"/>
    </xf>
    <xf numFmtId="4" fontId="44" fillId="44" borderId="58" applyNumberFormat="0" applyProtection="0">
      <alignment horizontal="right" vertical="center"/>
    </xf>
    <xf numFmtId="4" fontId="327" fillId="94" borderId="60" applyNumberFormat="0" applyProtection="0">
      <alignment horizontal="left" vertical="center" indent="1"/>
    </xf>
    <xf numFmtId="4" fontId="328" fillId="95" borderId="0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96" borderId="58" applyNumberFormat="0" applyProtection="0">
      <alignment horizontal="right" vertical="center"/>
    </xf>
    <xf numFmtId="4" fontId="44" fillId="80" borderId="44" applyNumberFormat="0" applyProtection="0">
      <alignment horizontal="left" vertical="center" indent="1"/>
    </xf>
    <xf numFmtId="4" fontId="328" fillId="95" borderId="0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4" fontId="328" fillId="92" borderId="0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1" borderId="58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1" borderId="58" applyNumberFormat="0" applyProtection="0">
      <alignment horizontal="left" vertical="top" indent="1"/>
    </xf>
    <xf numFmtId="0" fontId="16" fillId="83" borderId="44" applyNumberFormat="0" applyProtection="0">
      <alignment horizontal="left" vertical="center" indent="1"/>
    </xf>
    <xf numFmtId="0" fontId="16" fillId="92" borderId="58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92" borderId="58" applyNumberFormat="0" applyProtection="0">
      <alignment horizontal="left" vertical="top" indent="1"/>
    </xf>
    <xf numFmtId="0" fontId="16" fillId="55" borderId="44" applyNumberFormat="0" applyProtection="0">
      <alignment horizontal="left" vertical="center" indent="1"/>
    </xf>
    <xf numFmtId="0" fontId="16" fillId="90" borderId="58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90" borderId="58" applyNumberFormat="0" applyProtection="0">
      <alignment horizontal="left" vertical="top" indent="1"/>
    </xf>
    <xf numFmtId="0" fontId="16" fillId="70" borderId="44" applyNumberFormat="0" applyProtection="0">
      <alignment horizontal="left" vertical="center" indent="1"/>
    </xf>
    <xf numFmtId="0" fontId="16" fillId="97" borderId="58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97" borderId="58" applyNumberFormat="0" applyProtection="0">
      <alignment horizontal="left" vertical="top" indent="1"/>
    </xf>
    <xf numFmtId="4" fontId="44" fillId="62" borderId="58" applyNumberFormat="0" applyProtection="0">
      <alignment vertical="center"/>
    </xf>
    <xf numFmtId="4" fontId="187" fillId="62" borderId="58" applyNumberFormat="0" applyProtection="0">
      <alignment vertical="center"/>
    </xf>
    <xf numFmtId="4" fontId="44" fillId="62" borderId="58" applyNumberFormat="0" applyProtection="0">
      <alignment horizontal="left" vertical="center" indent="1"/>
    </xf>
    <xf numFmtId="0" fontId="44" fillId="62" borderId="58" applyNumberFormat="0" applyProtection="0">
      <alignment horizontal="left" vertical="top" indent="1"/>
    </xf>
    <xf numFmtId="4" fontId="328" fillId="95" borderId="58" applyNumberFormat="0" applyProtection="0">
      <alignment horizontal="right" vertical="center"/>
    </xf>
    <xf numFmtId="4" fontId="187" fillId="95" borderId="58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4" fontId="328" fillId="96" borderId="58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328" fillId="92" borderId="58" applyNumberFormat="0" applyProtection="0">
      <alignment horizontal="left" vertical="top" indent="1"/>
    </xf>
    <xf numFmtId="4" fontId="329" fillId="91" borderId="0" applyNumberFormat="0" applyProtection="0">
      <alignment horizontal="left" vertical="center" indent="1"/>
    </xf>
    <xf numFmtId="4" fontId="123" fillId="95" borderId="58" applyNumberFormat="0" applyProtection="0">
      <alignment horizontal="right" vertical="center"/>
    </xf>
    <xf numFmtId="274" fontId="104" fillId="0" borderId="0" applyFont="0" applyFill="0" applyBorder="0" applyAlignment="0" applyProtection="0"/>
    <xf numFmtId="168" fontId="104" fillId="0" borderId="0" applyFont="0" applyFill="0" applyBorder="0" applyAlignment="0" applyProtection="0"/>
    <xf numFmtId="0" fontId="307" fillId="98" borderId="61" applyNumberFormat="0" applyFont="0" applyBorder="0" applyAlignment="0" applyProtection="0"/>
    <xf numFmtId="0" fontId="183" fillId="1" borderId="2" applyNumberFormat="0" applyFont="0" applyAlignment="0">
      <alignment horizontal="center"/>
    </xf>
    <xf numFmtId="0" fontId="330" fillId="0" borderId="62">
      <alignment horizontal="left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192" fillId="0" borderId="0" applyNumberFormat="0" applyFill="0" applyBorder="0" applyAlignment="0">
      <alignment horizontal="center"/>
    </xf>
    <xf numFmtId="0" fontId="319" fillId="0" borderId="0" applyNumberFormat="0" applyFill="0" applyBorder="0" applyAlignment="0" applyProtection="0"/>
    <xf numFmtId="12" fontId="193" fillId="0" borderId="20">
      <alignment horizontal="center"/>
    </xf>
    <xf numFmtId="0" fontId="66" fillId="0" borderId="0"/>
    <xf numFmtId="17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209" fillId="62" borderId="0">
      <alignment wrapText="1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40" fontId="210" fillId="0" borderId="0" applyBorder="0">
      <alignment horizontal="right"/>
    </xf>
    <xf numFmtId="275" fontId="298" fillId="0" borderId="4" applyFill="0" applyAlignment="0" applyProtection="0">
      <alignment horizontal="centerContinuous" vertical="center"/>
    </xf>
    <xf numFmtId="0" fontId="212" fillId="0" borderId="0">
      <alignment horizontal="left"/>
    </xf>
    <xf numFmtId="0" fontId="126" fillId="0" borderId="0">
      <alignment horizontal="left"/>
    </xf>
    <xf numFmtId="0" fontId="139" fillId="0" borderId="0"/>
    <xf numFmtId="0" fontId="136" fillId="0" borderId="0"/>
    <xf numFmtId="0" fontId="126" fillId="0" borderId="0"/>
    <xf numFmtId="0" fontId="331" fillId="0" borderId="0" applyNumberFormat="0" applyFill="0" applyBorder="0" applyAlignment="0" applyProtection="0"/>
    <xf numFmtId="0" fontId="214" fillId="0" borderId="0"/>
    <xf numFmtId="0" fontId="214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38" fontId="16" fillId="0" borderId="0" applyNumberFormat="0" applyFont="0" applyFill="0" applyAlignment="0" applyProtection="0"/>
    <xf numFmtId="276" fontId="50" fillId="0" borderId="0" applyFont="0" applyFill="0" applyBorder="0" applyAlignment="0" applyProtection="0"/>
    <xf numFmtId="277" fontId="332" fillId="0" borderId="0" applyNumberFormat="0" applyFill="0" applyBorder="0" applyProtection="0">
      <alignment horizontal="right" vertical="center" wrapText="1"/>
    </xf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78" fontId="16" fillId="0" borderId="0" applyBorder="0">
      <alignment horizontal="centerContinuous" wrapText="1"/>
    </xf>
    <xf numFmtId="0" fontId="215" fillId="0" borderId="0"/>
    <xf numFmtId="0" fontId="214" fillId="0" borderId="0"/>
    <xf numFmtId="0" fontId="333" fillId="0" borderId="14" applyNumberFormat="0" applyFill="0" applyAlignment="0" applyProtection="0"/>
    <xf numFmtId="0" fontId="334" fillId="0" borderId="63"/>
    <xf numFmtId="38" fontId="16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45" fillId="65" borderId="0">
      <protection locked="0"/>
    </xf>
    <xf numFmtId="9" fontId="335" fillId="0" borderId="0" applyFont="0" applyFill="0" applyBorder="0" applyAlignment="0" applyProtection="0"/>
    <xf numFmtId="0" fontId="121" fillId="0" borderId="0"/>
    <xf numFmtId="240" fontId="336" fillId="0" borderId="0" applyFont="0" applyFill="0" applyBorder="0" applyAlignment="0" applyProtection="0"/>
    <xf numFmtId="177" fontId="336" fillId="0" borderId="0" applyFont="0" applyFill="0" applyBorder="0" applyAlignment="0" applyProtection="0"/>
    <xf numFmtId="243" fontId="336" fillId="0" borderId="0" applyFont="0" applyFill="0" applyBorder="0" applyAlignment="0" applyProtection="0"/>
    <xf numFmtId="244" fontId="336" fillId="0" borderId="0" applyFont="0" applyFill="0" applyBorder="0" applyAlignment="0" applyProtection="0"/>
    <xf numFmtId="0" fontId="33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279" fontId="16" fillId="0" borderId="0" applyFont="0" applyFill="0" applyBorder="0" applyAlignment="0" applyProtection="0"/>
    <xf numFmtId="0" fontId="230" fillId="61" borderId="29" applyNumberFormat="0" applyAlignment="0" applyProtection="0"/>
    <xf numFmtId="0" fontId="337" fillId="0" borderId="42" applyNumberFormat="0" applyFill="0" applyAlignment="0" applyProtection="0"/>
    <xf numFmtId="0" fontId="232" fillId="36" borderId="0" applyNumberFormat="0" applyBorder="0" applyAlignment="0" applyProtection="0"/>
    <xf numFmtId="0" fontId="338" fillId="46" borderId="44" applyNumberFormat="0" applyAlignment="0" applyProtection="0"/>
    <xf numFmtId="0" fontId="339" fillId="46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240" fillId="37" borderId="0" applyNumberFormat="0" applyBorder="0" applyAlignment="0" applyProtection="0"/>
    <xf numFmtId="0" fontId="3" fillId="0" borderId="0"/>
    <xf numFmtId="0" fontId="3" fillId="0" borderId="0"/>
    <xf numFmtId="0" fontId="341" fillId="40" borderId="28" applyNumberFormat="0" applyAlignment="0" applyProtection="0"/>
    <xf numFmtId="0" fontId="342" fillId="47" borderId="0" applyNumberFormat="0" applyBorder="0" applyAlignment="0" applyProtection="0"/>
    <xf numFmtId="0" fontId="244" fillId="0" borderId="47" applyNumberFormat="0" applyFill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85" fillId="49" borderId="0" applyNumberFormat="0" applyBorder="0" applyAlignment="0" applyProtection="0"/>
    <xf numFmtId="0" fontId="85" fillId="50" borderId="0" applyNumberFormat="0" applyBorder="0" applyAlignment="0" applyProtection="0"/>
    <xf numFmtId="0" fontId="85" fillId="59" borderId="0" applyNumberFormat="0" applyBorder="0" applyAlignment="0" applyProtection="0"/>
    <xf numFmtId="0" fontId="51" fillId="42" borderId="43" applyNumberFormat="0" applyFont="0" applyAlignment="0" applyProtection="0"/>
    <xf numFmtId="0" fontId="343" fillId="0" borderId="37" applyNumberFormat="0" applyFill="0" applyAlignment="0" applyProtection="0"/>
    <xf numFmtId="0" fontId="344" fillId="0" borderId="38" applyNumberFormat="0" applyFill="0" applyAlignment="0" applyProtection="0"/>
    <xf numFmtId="0" fontId="345" fillId="0" borderId="39" applyNumberFormat="0" applyFill="0" applyAlignment="0" applyProtection="0"/>
    <xf numFmtId="0" fontId="345" fillId="0" borderId="0" applyNumberFormat="0" applyFill="0" applyBorder="0" applyAlignment="0" applyProtection="0"/>
    <xf numFmtId="0" fontId="346" fillId="0" borderId="0"/>
    <xf numFmtId="0" fontId="347" fillId="0" borderId="0" applyFont="0" applyFill="0" applyBorder="0" applyAlignment="0" applyProtection="0"/>
    <xf numFmtId="0" fontId="347" fillId="0" borderId="0" applyFont="0" applyFill="0" applyBorder="0" applyAlignment="0" applyProtection="0"/>
    <xf numFmtId="0" fontId="34" fillId="0" borderId="0">
      <alignment vertical="center"/>
    </xf>
    <xf numFmtId="0" fontId="348" fillId="0" borderId="0"/>
    <xf numFmtId="0" fontId="330" fillId="0" borderId="0"/>
    <xf numFmtId="178" fontId="51" fillId="0" borderId="0" applyFont="0" applyFill="0" applyBorder="0" applyAlignment="0" applyProtection="0"/>
    <xf numFmtId="0" fontId="16" fillId="0" borderId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6" fontId="118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349" fillId="0" borderId="0"/>
    <xf numFmtId="38" fontId="350" fillId="0" borderId="22" applyNumberFormat="0" applyFill="0" applyBorder="0" applyAlignment="0" applyProtection="0">
      <protection locked="0"/>
    </xf>
    <xf numFmtId="0" fontId="351" fillId="0" borderId="0" applyFill="0" applyBorder="0" applyAlignment="0" applyProtection="0"/>
    <xf numFmtId="165" fontId="259" fillId="0" borderId="0" applyFont="0" applyFill="0" applyBorder="0" applyAlignment="0" applyProtection="0"/>
    <xf numFmtId="253" fontId="298" fillId="0" borderId="0" applyFont="0" applyFill="0" applyBorder="0" applyAlignment="0" applyProtection="0"/>
    <xf numFmtId="280" fontId="298" fillId="0" borderId="1" applyFont="0" applyFill="0" applyBorder="0" applyAlignment="0" applyProtection="0"/>
    <xf numFmtId="281" fontId="298" fillId="0" borderId="0" applyFont="0" applyFill="0" applyBorder="0" applyAlignment="0" applyProtection="0">
      <protection locked="0"/>
    </xf>
    <xf numFmtId="165" fontId="297" fillId="0" borderId="0" applyFont="0" applyFill="0" applyBorder="0" applyAlignment="0" applyProtection="0"/>
    <xf numFmtId="240" fontId="352" fillId="0" borderId="0" applyFont="0" applyFill="0" applyBorder="0" applyAlignment="0" applyProtection="0"/>
    <xf numFmtId="177" fontId="352" fillId="0" borderId="0" applyFont="0" applyFill="0" applyBorder="0" applyAlignment="0" applyProtection="0"/>
    <xf numFmtId="0" fontId="16" fillId="0" borderId="0"/>
    <xf numFmtId="0" fontId="353" fillId="33" borderId="64">
      <alignment horizontal="center"/>
    </xf>
    <xf numFmtId="0" fontId="297" fillId="69" borderId="20" applyFont="0">
      <alignment horizontal="center"/>
    </xf>
    <xf numFmtId="0" fontId="297" fillId="69" borderId="20" applyFont="0">
      <alignment horizontal="center"/>
    </xf>
    <xf numFmtId="0" fontId="354" fillId="69" borderId="34" applyFont="0" applyAlignment="0">
      <alignment horizontal="center"/>
    </xf>
    <xf numFmtId="0" fontId="355" fillId="99" borderId="65"/>
    <xf numFmtId="0" fontId="356" fillId="33" borderId="43" applyFont="0">
      <alignment horizontal="center"/>
    </xf>
    <xf numFmtId="0" fontId="353" fillId="99" borderId="65">
      <alignment horizontal="center"/>
    </xf>
    <xf numFmtId="0" fontId="353" fillId="63" borderId="64">
      <alignment horizontal="center"/>
    </xf>
    <xf numFmtId="37" fontId="357" fillId="99" borderId="65" applyAlignment="0">
      <alignment horizontal="center"/>
    </xf>
    <xf numFmtId="0" fontId="259" fillId="90" borderId="20"/>
    <xf numFmtId="0" fontId="259" fillId="90" borderId="20"/>
    <xf numFmtId="240" fontId="51" fillId="0" borderId="0" applyFont="0" applyFill="0" applyBorder="0" applyAlignment="0" applyProtection="0"/>
    <xf numFmtId="177" fontId="51" fillId="0" borderId="0" applyFont="0" applyFill="0" applyBorder="0" applyAlignment="0" applyProtection="0"/>
    <xf numFmtId="261" fontId="264" fillId="0" borderId="0" applyFont="0" applyFill="0" applyBorder="0" applyAlignment="0" applyProtection="0"/>
    <xf numFmtId="261" fontId="104" fillId="0" borderId="0" applyFont="0" applyFill="0" applyBorder="0" applyAlignment="0" applyProtection="0"/>
    <xf numFmtId="9" fontId="297" fillId="0" borderId="0" applyFont="0" applyFill="0" applyBorder="0" applyAlignment="0" applyProtection="0"/>
    <xf numFmtId="253" fontId="298" fillId="0" borderId="0" applyNumberFormat="0" applyFill="0" applyBorder="0" applyAlignment="0" applyProtection="0"/>
    <xf numFmtId="12" fontId="45" fillId="0" borderId="0" applyNumberFormat="0" applyFill="0" applyBorder="0" applyAlignment="0" applyProtection="0"/>
    <xf numFmtId="191" fontId="297" fillId="0" borderId="0" applyFont="0" applyFill="0" applyBorder="0" applyAlignment="0" applyProtection="0"/>
    <xf numFmtId="173" fontId="259" fillId="0" borderId="0" applyFont="0" applyFill="0" applyBorder="0" applyAlignment="0" applyProtection="0"/>
    <xf numFmtId="0" fontId="353" fillId="33" borderId="66">
      <alignment horizontal="center"/>
    </xf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243" fontId="352" fillId="0" borderId="0" applyFont="0" applyFill="0" applyBorder="0" applyAlignment="0" applyProtection="0"/>
    <xf numFmtId="244" fontId="35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58" fillId="0" borderId="0"/>
    <xf numFmtId="43" fontId="358" fillId="0" borderId="0" applyFont="0" applyFill="0" applyBorder="0" applyAlignment="0" applyProtection="0"/>
    <xf numFmtId="0" fontId="358" fillId="0" borderId="0"/>
    <xf numFmtId="43" fontId="358" fillId="0" borderId="0" applyFont="0" applyFill="0" applyBorder="0" applyAlignment="0" applyProtection="0"/>
    <xf numFmtId="0" fontId="358" fillId="0" borderId="0"/>
    <xf numFmtId="43" fontId="358" fillId="0" borderId="0" applyFont="0" applyFill="0" applyBorder="0" applyAlignment="0" applyProtection="0"/>
    <xf numFmtId="0" fontId="358" fillId="0" borderId="0"/>
    <xf numFmtId="43" fontId="358" fillId="0" borderId="0" applyFont="0" applyFill="0" applyBorder="0" applyAlignment="0" applyProtection="0"/>
    <xf numFmtId="0" fontId="358" fillId="0" borderId="0"/>
    <xf numFmtId="43" fontId="358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0" fontId="280" fillId="0" borderId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0" fontId="280" fillId="0" borderId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0" fontId="68" fillId="0" borderId="27"/>
    <xf numFmtId="43" fontId="68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78" fontId="68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79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79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79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79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79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79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4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79" fillId="4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79" fillId="4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79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79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79" fillId="45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7" borderId="0" applyNumberFormat="0" applyBorder="0" applyAlignment="0" applyProtection="0"/>
    <xf numFmtId="0" fontId="83" fillId="48" borderId="0" applyNumberFormat="0" applyBorder="0" applyAlignment="0" applyProtection="0"/>
    <xf numFmtId="0" fontId="83" fillId="48" borderId="0" applyNumberFormat="0" applyBorder="0" applyAlignment="0" applyProtection="0"/>
    <xf numFmtId="0" fontId="83" fillId="41" borderId="0" applyNumberFormat="0" applyBorder="0" applyAlignment="0" applyProtection="0"/>
    <xf numFmtId="0" fontId="83" fillId="41" borderId="0" applyNumberFormat="0" applyBorder="0" applyAlignment="0" applyProtection="0"/>
    <xf numFmtId="0" fontId="83" fillId="44" borderId="0" applyNumberFormat="0" applyBorder="0" applyAlignment="0" applyProtection="0"/>
    <xf numFmtId="0" fontId="83" fillId="44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1" borderId="0" applyNumberFormat="0" applyBorder="0" applyAlignment="0" applyProtection="0"/>
    <xf numFmtId="0" fontId="83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7" borderId="0" applyNumberFormat="0" applyBorder="0" applyAlignment="0" applyProtection="0"/>
    <xf numFmtId="0" fontId="83" fillId="57" borderId="0" applyNumberFormat="0" applyBorder="0" applyAlignment="0" applyProtection="0"/>
    <xf numFmtId="0" fontId="83" fillId="58" borderId="0" applyNumberFormat="0" applyBorder="0" applyAlignment="0" applyProtection="0"/>
    <xf numFmtId="0" fontId="83" fillId="58" borderId="0" applyNumberFormat="0" applyBorder="0" applyAlignment="0" applyProtection="0"/>
    <xf numFmtId="0" fontId="83" fillId="49" borderId="0" applyNumberFormat="0" applyBorder="0" applyAlignment="0" applyProtection="0"/>
    <xf numFmtId="0" fontId="83" fillId="49" borderId="0" applyNumberFormat="0" applyBorder="0" applyAlignment="0" applyProtection="0"/>
    <xf numFmtId="0" fontId="83" fillId="50" borderId="0" applyNumberFormat="0" applyBorder="0" applyAlignment="0" applyProtection="0"/>
    <xf numFmtId="0" fontId="83" fillId="50" borderId="0" applyNumberFormat="0" applyBorder="0" applyAlignment="0" applyProtection="0"/>
    <xf numFmtId="0" fontId="83" fillId="59" borderId="0" applyNumberFormat="0" applyBorder="0" applyAlignment="0" applyProtection="0"/>
    <xf numFmtId="0" fontId="83" fillId="59" borderId="0" applyNumberFormat="0" applyBorder="0" applyAlignment="0" applyProtection="0"/>
    <xf numFmtId="0" fontId="92" fillId="36" borderId="0" applyNumberFormat="0" applyBorder="0" applyAlignment="0" applyProtection="0"/>
    <xf numFmtId="0" fontId="92" fillId="36" borderId="0" applyNumberFormat="0" applyBorder="0" applyAlignment="0" applyProtection="0"/>
    <xf numFmtId="188" fontId="97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1" fontId="66" fillId="0" borderId="0" applyFill="0" applyBorder="0" applyAlignment="0"/>
    <xf numFmtId="0" fontId="98" fillId="46" borderId="28" applyNumberFormat="0" applyAlignment="0" applyProtection="0"/>
    <xf numFmtId="0" fontId="98" fillId="46" borderId="28" applyNumberFormat="0" applyAlignment="0" applyProtection="0"/>
    <xf numFmtId="0" fontId="100" fillId="61" borderId="29" applyNumberFormat="0" applyAlignment="0" applyProtection="0"/>
    <xf numFmtId="0" fontId="100" fillId="61" borderId="29" applyNumberFormat="0" applyAlignment="0" applyProtection="0"/>
    <xf numFmtId="41" fontId="16" fillId="0" borderId="0" applyFont="0" applyFill="0" applyBorder="0" applyAlignment="0" applyProtection="0"/>
    <xf numFmtId="191" fontId="6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5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1" fillId="0" borderId="0"/>
    <xf numFmtId="44" fontId="16" fillId="0" borderId="0" applyFont="0" applyFill="0" applyBorder="0" applyAlignment="0" applyProtection="0"/>
    <xf numFmtId="0" fontId="51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5" fontId="16" fillId="0" borderId="0"/>
    <xf numFmtId="191" fontId="66" fillId="0" borderId="0" applyFill="0" applyBorder="0" applyAlignment="0"/>
    <xf numFmtId="191" fontId="66" fillId="0" borderId="0" applyFill="0" applyBorder="0" applyAlignment="0"/>
    <xf numFmtId="214" fontId="120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8" fillId="37" borderId="0" applyNumberFormat="0" applyBorder="0" applyAlignment="0" applyProtection="0"/>
    <xf numFmtId="0" fontId="128" fillId="37" borderId="0" applyNumberFormat="0" applyBorder="0" applyAlignment="0" applyProtection="0"/>
    <xf numFmtId="0" fontId="135" fillId="0" borderId="37" applyNumberFormat="0" applyFill="0" applyAlignment="0" applyProtection="0"/>
    <xf numFmtId="0" fontId="135" fillId="0" borderId="37" applyNumberFormat="0" applyFill="0" applyAlignment="0" applyProtection="0"/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0" fontId="138" fillId="0" borderId="38" applyNumberFormat="0" applyFill="0" applyAlignment="0" applyProtection="0"/>
    <xf numFmtId="0" fontId="138" fillId="0" borderId="38" applyNumberFormat="0" applyFill="0" applyAlignment="0" applyProtection="0"/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200" fontId="134" fillId="62" borderId="0">
      <alignment horizontal="left" vertical="top"/>
    </xf>
    <xf numFmtId="0" fontId="141" fillId="0" borderId="39" applyNumberFormat="0" applyFill="0" applyAlignment="0" applyProtection="0"/>
    <xf numFmtId="0" fontId="141" fillId="0" borderId="39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62" borderId="0">
      <alignment horizontal="left" wrapText="1" indent="2"/>
    </xf>
    <xf numFmtId="0" fontId="314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0" fontId="149" fillId="40" borderId="28" applyNumberFormat="0" applyAlignment="0" applyProtection="0"/>
    <xf numFmtId="191" fontId="66" fillId="0" borderId="0" applyFill="0" applyBorder="0" applyAlignment="0"/>
    <xf numFmtId="191" fontId="66" fillId="0" borderId="0" applyFill="0" applyBorder="0" applyAlignment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222" fontId="115" fillId="0" borderId="0" applyFont="0" applyFill="0" applyBorder="0" applyAlignment="0" applyProtection="0"/>
    <xf numFmtId="0" fontId="164" fillId="47" borderId="0" applyNumberFormat="0" applyBorder="0" applyAlignment="0" applyProtection="0"/>
    <xf numFmtId="0" fontId="164" fillId="47" borderId="0" applyNumberFormat="0" applyBorder="0" applyAlignment="0" applyProtection="0"/>
    <xf numFmtId="0" fontId="16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06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8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280" fillId="0" borderId="0"/>
    <xf numFmtId="0" fontId="3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16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7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2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28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4" fillId="42" borderId="43" applyNumberFormat="0" applyFont="0" applyAlignment="0" applyProtection="0"/>
    <xf numFmtId="0" fontId="171" fillId="46" borderId="44" applyNumberFormat="0" applyAlignment="0" applyProtection="0"/>
    <xf numFmtId="0" fontId="171" fillId="46" borderId="44" applyNumberFormat="0" applyAlignment="0" applyProtection="0"/>
    <xf numFmtId="0" fontId="48" fillId="65" borderId="0" applyBorder="0">
      <alignment horizontal="centerContinuous"/>
    </xf>
    <xf numFmtId="0" fontId="174" fillId="65" borderId="0" applyBorder="0">
      <alignment horizontal="centerContinuous"/>
    </xf>
    <xf numFmtId="226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8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6" fillId="0" borderId="0" applyFont="0" applyFill="0" applyBorder="0" applyAlignment="0" applyProtection="0"/>
    <xf numFmtId="191" fontId="66" fillId="0" borderId="0" applyFill="0" applyBorder="0" applyAlignment="0"/>
    <xf numFmtId="191" fontId="66" fillId="0" borderId="0" applyFill="0" applyBorder="0" applyAlignment="0"/>
    <xf numFmtId="14" fontId="186" fillId="0" borderId="0" applyNumberFormat="0" applyFill="0" applyBorder="0" applyAlignment="0" applyProtection="0">
      <alignment horizontal="left"/>
    </xf>
    <xf numFmtId="0" fontId="44" fillId="0" borderId="0">
      <alignment vertical="top"/>
    </xf>
    <xf numFmtId="0" fontId="16" fillId="0" borderId="0" applyFill="0" applyBorder="0" applyAlignment="0"/>
    <xf numFmtId="0" fontId="16" fillId="0" borderId="0" applyFill="0" applyBorder="0" applyAlignment="0"/>
    <xf numFmtId="0" fontId="217" fillId="0" borderId="0" applyNumberFormat="0" applyFill="0" applyBorder="0" applyAlignment="0" applyProtection="0"/>
    <xf numFmtId="0" fontId="218" fillId="0" borderId="47" applyNumberFormat="0" applyFill="0" applyAlignment="0" applyProtection="0"/>
    <xf numFmtId="0" fontId="218" fillId="0" borderId="47" applyNumberFormat="0" applyFill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80" fillId="42" borderId="43" applyNumberFormat="0" applyFont="0" applyAlignment="0" applyProtection="0">
      <alignment vertical="center"/>
    </xf>
    <xf numFmtId="237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30" fillId="87" borderId="49" applyNumberFormat="0" applyAlignment="0" applyProtection="0"/>
    <xf numFmtId="0" fontId="231" fillId="0" borderId="50" applyNumberFormat="0" applyFill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8" fillId="0" borderId="0" applyNumberFormat="0" applyFill="0" applyBorder="0" applyAlignment="0" applyProtection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0" fontId="85" fillId="52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4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363" fillId="0" borderId="0" applyNumberFormat="0" applyFill="0" applyBorder="0" applyAlignment="0" applyProtection="0">
      <alignment vertical="top"/>
      <protection locked="0"/>
    </xf>
    <xf numFmtId="178" fontId="51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5" fillId="10" borderId="0" applyNumberFormat="0" applyBorder="0" applyAlignment="0" applyProtection="0"/>
    <xf numFmtId="0" fontId="4" fillId="35" borderId="0" applyNumberFormat="0" applyBorder="0" applyAlignment="0" applyProtection="0"/>
    <xf numFmtId="0" fontId="5" fillId="14" borderId="0" applyNumberFormat="0" applyBorder="0" applyAlignment="0" applyProtection="0"/>
    <xf numFmtId="0" fontId="4" fillId="36" borderId="0" applyNumberFormat="0" applyBorder="0" applyAlignment="0" applyProtection="0"/>
    <xf numFmtId="0" fontId="5" fillId="18" borderId="0" applyNumberFormat="0" applyBorder="0" applyAlignment="0" applyProtection="0"/>
    <xf numFmtId="0" fontId="4" fillId="37" borderId="0" applyNumberFormat="0" applyBorder="0" applyAlignment="0" applyProtection="0"/>
    <xf numFmtId="0" fontId="5" fillId="22" borderId="0" applyNumberFormat="0" applyBorder="0" applyAlignment="0" applyProtection="0"/>
    <xf numFmtId="0" fontId="4" fillId="38" borderId="0" applyNumberFormat="0" applyBorder="0" applyAlignment="0" applyProtection="0"/>
    <xf numFmtId="0" fontId="5" fillId="26" borderId="0" applyNumberFormat="0" applyBorder="0" applyAlignment="0" applyProtection="0"/>
    <xf numFmtId="0" fontId="4" fillId="39" borderId="0" applyNumberFormat="0" applyBorder="0" applyAlignment="0" applyProtection="0"/>
    <xf numFmtId="0" fontId="5" fillId="30" borderId="0" applyNumberFormat="0" applyBorder="0" applyAlignment="0" applyProtection="0"/>
    <xf numFmtId="0" fontId="4" fillId="40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5" fillId="11" borderId="0" applyNumberFormat="0" applyBorder="0" applyAlignment="0" applyProtection="0"/>
    <xf numFmtId="0" fontId="4" fillId="43" borderId="0" applyNumberFormat="0" applyBorder="0" applyAlignment="0" applyProtection="0"/>
    <xf numFmtId="0" fontId="5" fillId="15" borderId="0" applyNumberFormat="0" applyBorder="0" applyAlignment="0" applyProtection="0"/>
    <xf numFmtId="0" fontId="4" fillId="41" borderId="0" applyNumberFormat="0" applyBorder="0" applyAlignment="0" applyProtection="0"/>
    <xf numFmtId="0" fontId="5" fillId="19" borderId="0" applyNumberFormat="0" applyBorder="0" applyAlignment="0" applyProtection="0"/>
    <xf numFmtId="0" fontId="4" fillId="44" borderId="0" applyNumberFormat="0" applyBorder="0" applyAlignment="0" applyProtection="0"/>
    <xf numFmtId="0" fontId="5" fillId="23" borderId="0" applyNumberFormat="0" applyBorder="0" applyAlignment="0" applyProtection="0"/>
    <xf numFmtId="0" fontId="4" fillId="38" borderId="0" applyNumberFormat="0" applyBorder="0" applyAlignment="0" applyProtection="0"/>
    <xf numFmtId="0" fontId="5" fillId="27" borderId="0" applyNumberFormat="0" applyBorder="0" applyAlignment="0" applyProtection="0"/>
    <xf numFmtId="0" fontId="4" fillId="43" borderId="0" applyNumberFormat="0" applyBorder="0" applyAlignment="0" applyProtection="0"/>
    <xf numFmtId="0" fontId="5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43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38" borderId="0" applyNumberFormat="0" applyBorder="0" applyAlignment="0" applyProtection="0"/>
    <xf numFmtId="0" fontId="4" fillId="43" borderId="0" applyNumberFormat="0" applyBorder="0" applyAlignment="0" applyProtection="0"/>
    <xf numFmtId="0" fontId="4" fillId="45" borderId="0" applyNumberFormat="0" applyBorder="0" applyAlignment="0" applyProtection="0"/>
    <xf numFmtId="0" fontId="366" fillId="48" borderId="0" applyNumberFormat="0" applyBorder="0" applyAlignment="0" applyProtection="0"/>
    <xf numFmtId="0" fontId="366" fillId="48" borderId="0" applyNumberFormat="0" applyBorder="0" applyAlignment="0" applyProtection="0"/>
    <xf numFmtId="0" fontId="366" fillId="41" borderId="0" applyNumberFormat="0" applyBorder="0" applyAlignment="0" applyProtection="0"/>
    <xf numFmtId="0" fontId="366" fillId="41" borderId="0" applyNumberFormat="0" applyBorder="0" applyAlignment="0" applyProtection="0"/>
    <xf numFmtId="0" fontId="366" fillId="44" borderId="0" applyNumberFormat="0" applyBorder="0" applyAlignment="0" applyProtection="0"/>
    <xf numFmtId="0" fontId="366" fillId="44" borderId="0" applyNumberFormat="0" applyBorder="0" applyAlignment="0" applyProtection="0"/>
    <xf numFmtId="0" fontId="366" fillId="49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0" borderId="0" applyNumberFormat="0" applyBorder="0" applyAlignment="0" applyProtection="0"/>
    <xf numFmtId="0" fontId="366" fillId="51" borderId="0" applyNumberFormat="0" applyBorder="0" applyAlignment="0" applyProtection="0"/>
    <xf numFmtId="0" fontId="366" fillId="51" borderId="0" applyNumberFormat="0" applyBorder="0" applyAlignment="0" applyProtection="0"/>
    <xf numFmtId="0" fontId="366" fillId="48" borderId="0" applyNumberFormat="0" applyBorder="0" applyAlignment="0" applyProtection="0"/>
    <xf numFmtId="0" fontId="366" fillId="41" borderId="0" applyNumberFormat="0" applyBorder="0" applyAlignment="0" applyProtection="0"/>
    <xf numFmtId="0" fontId="366" fillId="44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1" borderId="0" applyNumberFormat="0" applyBorder="0" applyAlignment="0" applyProtection="0"/>
    <xf numFmtId="0" fontId="366" fillId="56" borderId="0" applyNumberFormat="0" applyBorder="0" applyAlignment="0" applyProtection="0"/>
    <xf numFmtId="0" fontId="366" fillId="56" borderId="0" applyNumberFormat="0" applyBorder="0" applyAlignment="0" applyProtection="0"/>
    <xf numFmtId="0" fontId="366" fillId="57" borderId="0" applyNumberFormat="0" applyBorder="0" applyAlignment="0" applyProtection="0"/>
    <xf numFmtId="0" fontId="366" fillId="57" borderId="0" applyNumberFormat="0" applyBorder="0" applyAlignment="0" applyProtection="0"/>
    <xf numFmtId="0" fontId="366" fillId="58" borderId="0" applyNumberFormat="0" applyBorder="0" applyAlignment="0" applyProtection="0"/>
    <xf numFmtId="0" fontId="366" fillId="58" borderId="0" applyNumberFormat="0" applyBorder="0" applyAlignment="0" applyProtection="0"/>
    <xf numFmtId="0" fontId="366" fillId="49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0" borderId="0" applyNumberFormat="0" applyBorder="0" applyAlignment="0" applyProtection="0"/>
    <xf numFmtId="0" fontId="366" fillId="59" borderId="0" applyNumberFormat="0" applyBorder="0" applyAlignment="0" applyProtection="0"/>
    <xf numFmtId="0" fontId="366" fillId="59" borderId="0" applyNumberFormat="0" applyBorder="0" applyAlignment="0" applyProtection="0"/>
    <xf numFmtId="0" fontId="367" fillId="36" borderId="0" applyNumberFormat="0" applyBorder="0" applyAlignment="0" applyProtection="0"/>
    <xf numFmtId="0" fontId="367" fillId="36" borderId="0" applyNumberFormat="0" applyBorder="0" applyAlignment="0" applyProtection="0"/>
    <xf numFmtId="282" fontId="16" fillId="0" borderId="0" applyFill="0" applyBorder="0" applyAlignment="0"/>
    <xf numFmtId="283" fontId="16" fillId="0" borderId="0" applyFill="0" applyBorder="0" applyAlignment="0"/>
    <xf numFmtId="267" fontId="16" fillId="0" borderId="0" applyFill="0" applyBorder="0" applyAlignment="0"/>
    <xf numFmtId="44" fontId="66" fillId="0" borderId="0" applyFill="0" applyBorder="0" applyAlignment="0"/>
    <xf numFmtId="0" fontId="368" fillId="46" borderId="28" applyNumberFormat="0" applyAlignment="0" applyProtection="0"/>
    <xf numFmtId="0" fontId="368" fillId="46" borderId="28" applyNumberFormat="0" applyAlignment="0" applyProtection="0"/>
    <xf numFmtId="0" fontId="369" fillId="61" borderId="29" applyNumberFormat="0" applyAlignment="0" applyProtection="0"/>
    <xf numFmtId="0" fontId="369" fillId="61" borderId="29" applyNumberFormat="0" applyAlignment="0" applyProtection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0" fontId="370" fillId="0" borderId="0"/>
    <xf numFmtId="38" fontId="266" fillId="0" borderId="0" applyFont="0" applyFill="0" applyBorder="0" applyAlignment="0" applyProtection="0"/>
    <xf numFmtId="44" fontId="66" fillId="0" borderId="0" applyFont="0" applyFill="0" applyBorder="0" applyAlignment="0" applyProtection="0"/>
    <xf numFmtId="43" fontId="3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8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28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6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3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74" fillId="0" borderId="0">
      <alignment horizontal="left"/>
    </xf>
    <xf numFmtId="0" fontId="375" fillId="0" borderId="0"/>
    <xf numFmtId="0" fontId="376" fillId="0" borderId="0">
      <alignment horizontal="left"/>
    </xf>
    <xf numFmtId="44" fontId="3" fillId="0" borderId="0" applyFont="0" applyFill="0" applyBorder="0" applyAlignment="0" applyProtection="0"/>
    <xf numFmtId="0" fontId="377" fillId="55" borderId="0" applyNumberFormat="0" applyFont="0" applyFill="0" applyBorder="0" applyProtection="0">
      <alignment horizontal="left"/>
    </xf>
    <xf numFmtId="0" fontId="117" fillId="0" borderId="0" applyProtection="0"/>
    <xf numFmtId="15" fontId="16" fillId="0" borderId="0"/>
    <xf numFmtId="44" fontId="66" fillId="0" borderId="0" applyFill="0" applyBorder="0" applyAlignment="0"/>
    <xf numFmtId="44" fontId="66" fillId="0" borderId="0" applyFill="0" applyBorder="0" applyAlignment="0"/>
    <xf numFmtId="284" fontId="3" fillId="0" borderId="0" applyFon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" fontId="117" fillId="0" borderId="0" applyProtection="0"/>
    <xf numFmtId="0" fontId="379" fillId="0" borderId="0">
      <alignment horizontal="left"/>
    </xf>
    <xf numFmtId="0" fontId="380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381" fillId="37" borderId="0" applyNumberFormat="0" applyBorder="0" applyAlignment="0" applyProtection="0"/>
    <xf numFmtId="0" fontId="381" fillId="37" borderId="0" applyNumberFormat="0" applyBorder="0" applyAlignment="0" applyProtection="0"/>
    <xf numFmtId="0" fontId="132" fillId="0" borderId="0">
      <alignment horizontal="left"/>
    </xf>
    <xf numFmtId="0" fontId="382" fillId="0" borderId="37" applyNumberFormat="0" applyFill="0" applyAlignment="0" applyProtection="0"/>
    <xf numFmtId="0" fontId="382" fillId="0" borderId="37" applyNumberFormat="0" applyFill="0" applyAlignment="0" applyProtection="0"/>
    <xf numFmtId="0" fontId="383" fillId="0" borderId="0">
      <alignment horizontal="left"/>
    </xf>
    <xf numFmtId="0" fontId="384" fillId="0" borderId="22">
      <alignment horizontal="left" vertical="top"/>
    </xf>
    <xf numFmtId="0" fontId="385" fillId="0" borderId="38" applyNumberFormat="0" applyFill="0" applyAlignment="0" applyProtection="0"/>
    <xf numFmtId="0" fontId="385" fillId="0" borderId="38" applyNumberFormat="0" applyFill="0" applyAlignment="0" applyProtection="0"/>
    <xf numFmtId="0" fontId="386" fillId="0" borderId="22">
      <alignment horizontal="left" vertical="top"/>
    </xf>
    <xf numFmtId="200" fontId="387" fillId="62" borderId="0">
      <alignment horizontal="left" vertical="top"/>
    </xf>
    <xf numFmtId="200" fontId="134" fillId="62" borderId="0">
      <alignment horizontal="left" vertical="top"/>
    </xf>
    <xf numFmtId="0" fontId="388" fillId="0" borderId="39" applyNumberFormat="0" applyFill="0" applyAlignment="0" applyProtection="0"/>
    <xf numFmtId="0" fontId="388" fillId="0" borderId="39" applyNumberFormat="0" applyFill="0" applyAlignment="0" applyProtection="0"/>
    <xf numFmtId="0" fontId="389" fillId="0" borderId="0">
      <alignment horizontal="left"/>
    </xf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90" fillId="0" borderId="15">
      <alignment horizontal="center"/>
    </xf>
    <xf numFmtId="0" fontId="390" fillId="0" borderId="0">
      <alignment horizontal="center"/>
    </xf>
    <xf numFmtId="0" fontId="391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/>
    <xf numFmtId="0" fontId="392" fillId="62" borderId="0">
      <alignment horizontal="left" wrapText="1"/>
    </xf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0" fontId="314" fillId="40" borderId="28" applyNumberFormat="0" applyAlignment="0" applyProtection="0"/>
    <xf numFmtId="44" fontId="66" fillId="0" borderId="0" applyFill="0" applyBorder="0" applyAlignment="0"/>
    <xf numFmtId="44" fontId="66" fillId="0" borderId="0" applyFill="0" applyBorder="0" applyAlignment="0"/>
    <xf numFmtId="0" fontId="393" fillId="0" borderId="42" applyNumberFormat="0" applyFill="0" applyAlignment="0" applyProtection="0"/>
    <xf numFmtId="0" fontId="393" fillId="0" borderId="42" applyNumberFormat="0" applyFill="0" applyAlignment="0" applyProtection="0"/>
    <xf numFmtId="222" fontId="37" fillId="0" borderId="0" applyFont="0" applyFill="0" applyBorder="0" applyAlignment="0" applyProtection="0"/>
    <xf numFmtId="0" fontId="394" fillId="47" borderId="0" applyNumberFormat="0" applyBorder="0" applyAlignment="0" applyProtection="0"/>
    <xf numFmtId="0" fontId="394" fillId="47" borderId="0" applyNumberFormat="0" applyBorder="0" applyAlignment="0" applyProtection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159" fillId="0" borderId="0"/>
    <xf numFmtId="0" fontId="395" fillId="0" borderId="0"/>
    <xf numFmtId="0" fontId="3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8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280" fillId="0" borderId="0"/>
    <xf numFmtId="0" fontId="3" fillId="0" borderId="0"/>
    <xf numFmtId="0" fontId="5" fillId="0" borderId="0"/>
    <xf numFmtId="0" fontId="5" fillId="0" borderId="0"/>
    <xf numFmtId="0" fontId="295" fillId="0" borderId="0"/>
    <xf numFmtId="0" fontId="68" fillId="0" borderId="27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0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5" fillId="8" borderId="1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24" fillId="42" borderId="43" applyNumberFormat="0" applyFont="0" applyAlignment="0" applyProtection="0"/>
    <xf numFmtId="0" fontId="398" fillId="46" borderId="44" applyNumberFormat="0" applyAlignment="0" applyProtection="0"/>
    <xf numFmtId="0" fontId="398" fillId="46" borderId="44" applyNumberFormat="0" applyAlignment="0" applyProtection="0"/>
    <xf numFmtId="0" fontId="173" fillId="0" borderId="0" applyBorder="0">
      <alignment horizontal="centerContinuous"/>
    </xf>
    <xf numFmtId="0" fontId="399" fillId="0" borderId="0" applyBorder="0">
      <alignment horizontal="centerContinuous"/>
    </xf>
    <xf numFmtId="0" fontId="400" fillId="0" borderId="0">
      <alignment horizontal="left"/>
    </xf>
    <xf numFmtId="239" fontId="37" fillId="0" borderId="0" applyFont="0" applyFill="0" applyBorder="0" applyAlignment="0" applyProtection="0"/>
    <xf numFmtId="267" fontId="16" fillId="0" borderId="0" applyFont="0" applyFill="0" applyBorder="0" applyAlignment="0" applyProtection="0"/>
    <xf numFmtId="285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66" fillId="0" borderId="0" applyFill="0" applyBorder="0" applyAlignment="0"/>
    <xf numFmtId="44" fontId="66" fillId="0" borderId="0" applyFill="0" applyBorder="0" applyAlignment="0"/>
    <xf numFmtId="0" fontId="161" fillId="0" borderId="0" applyNumberFormat="0" applyFont="0" applyFill="0" applyBorder="0" applyAlignment="0" applyProtection="0">
      <alignment horizontal="left"/>
    </xf>
    <xf numFmtId="0" fontId="96" fillId="0" borderId="15">
      <alignment horizontal="center"/>
    </xf>
    <xf numFmtId="286" fontId="16" fillId="0" borderId="0" applyNumberFormat="0" applyFill="0" applyBorder="0" applyAlignment="0" applyProtection="0">
      <alignment horizontal="left"/>
    </xf>
    <xf numFmtId="0" fontId="380" fillId="0" borderId="45">
      <alignment vertical="center"/>
    </xf>
    <xf numFmtId="0" fontId="401" fillId="0" borderId="0" applyNumberFormat="0" applyFill="0" applyBorder="0" applyAlignment="0">
      <alignment horizontal="center"/>
    </xf>
    <xf numFmtId="267" fontId="16" fillId="0" borderId="0">
      <alignment horizontal="center"/>
    </xf>
    <xf numFmtId="0" fontId="67" fillId="0" borderId="0"/>
    <xf numFmtId="0" fontId="402" fillId="62" borderId="0">
      <alignment wrapText="1"/>
    </xf>
    <xf numFmtId="40" fontId="403" fillId="0" borderId="0" applyBorder="0">
      <alignment horizontal="right"/>
    </xf>
    <xf numFmtId="0" fontId="404" fillId="0" borderId="0">
      <alignment horizontal="left"/>
    </xf>
    <xf numFmtId="0" fontId="127" fillId="0" borderId="0">
      <alignment horizontal="left"/>
    </xf>
    <xf numFmtId="0" fontId="383" fillId="0" borderId="0"/>
    <xf numFmtId="0" fontId="127" fillId="0" borderId="0"/>
    <xf numFmtId="0" fontId="405" fillId="0" borderId="0"/>
    <xf numFmtId="0" fontId="405" fillId="0" borderId="0"/>
    <xf numFmtId="0" fontId="406" fillId="0" borderId="0"/>
    <xf numFmtId="0" fontId="406" fillId="0" borderId="0"/>
    <xf numFmtId="0" fontId="405" fillId="0" borderId="0"/>
    <xf numFmtId="0" fontId="405" fillId="0" borderId="0"/>
    <xf numFmtId="287" fontId="16" fillId="0" borderId="0" applyFill="0" applyBorder="0" applyAlignment="0"/>
    <xf numFmtId="278" fontId="16" fillId="0" borderId="0" applyFill="0" applyBorder="0" applyAlignment="0"/>
    <xf numFmtId="0" fontId="406" fillId="0" borderId="0"/>
    <xf numFmtId="0" fontId="405" fillId="0" borderId="0"/>
    <xf numFmtId="0" fontId="407" fillId="0" borderId="47" applyNumberFormat="0" applyFill="0" applyAlignment="0" applyProtection="0"/>
    <xf numFmtId="0" fontId="407" fillId="0" borderId="47" applyNumberFormat="0" applyFill="0" applyAlignment="0" applyProtection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6" fillId="42" borderId="43" applyNumberFormat="0" applyFont="0" applyAlignment="0" applyProtection="0">
      <alignment vertical="center"/>
    </xf>
    <xf numFmtId="170" fontId="3" fillId="0" borderId="0" applyFont="0" applyFill="0" applyBorder="0" applyAlignment="0" applyProtection="0"/>
    <xf numFmtId="288" fontId="16" fillId="0" borderId="0" applyFont="0" applyFill="0" applyBorder="0" applyAlignment="0" applyProtection="0"/>
    <xf numFmtId="0" fontId="369" fillId="61" borderId="29" applyNumberFormat="0" applyAlignment="0" applyProtection="0"/>
    <xf numFmtId="0" fontId="393" fillId="0" borderId="42" applyNumberFormat="0" applyFill="0" applyAlignment="0" applyProtection="0"/>
    <xf numFmtId="0" fontId="367" fillId="36" borderId="0" applyNumberFormat="0" applyBorder="0" applyAlignment="0" applyProtection="0"/>
    <xf numFmtId="0" fontId="398" fillId="46" borderId="44" applyNumberFormat="0" applyAlignment="0" applyProtection="0"/>
    <xf numFmtId="0" fontId="368" fillId="46" borderId="28" applyNumberFormat="0" applyAlignment="0" applyProtection="0"/>
    <xf numFmtId="0" fontId="40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381" fillId="37" borderId="0" applyNumberFormat="0" applyBorder="0" applyAlignment="0" applyProtection="0"/>
    <xf numFmtId="0" fontId="314" fillId="40" borderId="28" applyNumberFormat="0" applyAlignment="0" applyProtection="0"/>
    <xf numFmtId="0" fontId="394" fillId="47" borderId="0" applyNumberFormat="0" applyBorder="0" applyAlignment="0" applyProtection="0"/>
    <xf numFmtId="0" fontId="407" fillId="0" borderId="47" applyNumberFormat="0" applyFill="0" applyAlignment="0" applyProtection="0"/>
    <xf numFmtId="0" fontId="366" fillId="56" borderId="0" applyNumberFormat="0" applyBorder="0" applyAlignment="0" applyProtection="0"/>
    <xf numFmtId="0" fontId="366" fillId="57" borderId="0" applyNumberFormat="0" applyBorder="0" applyAlignment="0" applyProtection="0"/>
    <xf numFmtId="0" fontId="366" fillId="58" borderId="0" applyNumberFormat="0" applyBorder="0" applyAlignment="0" applyProtection="0"/>
    <xf numFmtId="0" fontId="366" fillId="49" borderId="0" applyNumberFormat="0" applyBorder="0" applyAlignment="0" applyProtection="0"/>
    <xf numFmtId="0" fontId="366" fillId="50" borderId="0" applyNumberFormat="0" applyBorder="0" applyAlignment="0" applyProtection="0"/>
    <xf numFmtId="0" fontId="366" fillId="59" borderId="0" applyNumberFormat="0" applyBorder="0" applyAlignment="0" applyProtection="0"/>
    <xf numFmtId="0" fontId="4" fillId="42" borderId="43" applyNumberFormat="0" applyFont="0" applyAlignment="0" applyProtection="0"/>
    <xf numFmtId="0" fontId="382" fillId="0" borderId="37" applyNumberFormat="0" applyFill="0" applyAlignment="0" applyProtection="0"/>
    <xf numFmtId="0" fontId="385" fillId="0" borderId="38" applyNumberFormat="0" applyFill="0" applyAlignment="0" applyProtection="0"/>
    <xf numFmtId="0" fontId="388" fillId="0" borderId="39" applyNumberFormat="0" applyFill="0" applyAlignment="0" applyProtection="0"/>
    <xf numFmtId="0" fontId="388" fillId="0" borderId="0" applyNumberFormat="0" applyFill="0" applyBorder="0" applyAlignment="0" applyProtection="0"/>
    <xf numFmtId="0" fontId="16" fillId="0" borderId="0"/>
    <xf numFmtId="165" fontId="16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410" fillId="4" borderId="0" applyNumberFormat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4" fillId="0" borderId="0">
      <alignment vertical="top"/>
    </xf>
    <xf numFmtId="39" fontId="370" fillId="0" borderId="0"/>
    <xf numFmtId="39" fontId="370" fillId="0" borderId="0"/>
    <xf numFmtId="0" fontId="65" fillId="0" borderId="0"/>
    <xf numFmtId="39" fontId="370" fillId="0" borderId="0"/>
    <xf numFmtId="39" fontId="370" fillId="0" borderId="0"/>
    <xf numFmtId="0" fontId="44" fillId="0" borderId="0">
      <alignment vertical="top"/>
    </xf>
    <xf numFmtId="170" fontId="16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178" fontId="51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170" fontId="16" fillId="0" borderId="0" applyFont="0" applyFill="0" applyBorder="0" applyAlignment="0" applyProtection="0"/>
    <xf numFmtId="0" fontId="44" fillId="0" borderId="0">
      <alignment vertical="top"/>
    </xf>
    <xf numFmtId="0" fontId="3" fillId="0" borderId="0"/>
    <xf numFmtId="0" fontId="106" fillId="40" borderId="0" applyNumberFormat="0" applyBorder="0" applyAlignment="0" applyProtection="0"/>
    <xf numFmtId="0" fontId="106" fillId="41" borderId="0" applyNumberFormat="0" applyBorder="0" applyAlignment="0" applyProtection="0"/>
    <xf numFmtId="0" fontId="106" fillId="42" borderId="0" applyNumberFormat="0" applyBorder="0" applyAlignment="0" applyProtection="0"/>
    <xf numFmtId="0" fontId="106" fillId="40" borderId="0" applyNumberFormat="0" applyBorder="0" applyAlignment="0" applyProtection="0"/>
    <xf numFmtId="0" fontId="106" fillId="26" borderId="0" applyNumberFormat="0" applyBorder="0" applyAlignment="0" applyProtection="0"/>
    <xf numFmtId="0" fontId="106" fillId="42" borderId="0" applyNumberFormat="0" applyBorder="0" applyAlignment="0" applyProtection="0"/>
    <xf numFmtId="9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0" fontId="106" fillId="46" borderId="0" applyNumberFormat="0" applyBorder="0" applyAlignment="0" applyProtection="0"/>
    <xf numFmtId="0" fontId="106" fillId="15" borderId="0" applyNumberFormat="0" applyBorder="0" applyAlignment="0" applyProtection="0"/>
    <xf numFmtId="0" fontId="106" fillId="47" borderId="0" applyNumberFormat="0" applyBorder="0" applyAlignment="0" applyProtection="0"/>
    <xf numFmtId="0" fontId="106" fillId="46" borderId="0" applyNumberFormat="0" applyBorder="0" applyAlignment="0" applyProtection="0"/>
    <xf numFmtId="0" fontId="106" fillId="27" borderId="0" applyNumberFormat="0" applyBorder="0" applyAlignment="0" applyProtection="0"/>
    <xf numFmtId="0" fontId="106" fillId="47" borderId="0" applyNumberFormat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0" fontId="361" fillId="52" borderId="0" applyNumberFormat="0" applyBorder="0" applyAlignment="0" applyProtection="0"/>
    <xf numFmtId="0" fontId="361" fillId="16" borderId="0" applyNumberFormat="0" applyBorder="0" applyAlignment="0" applyProtection="0"/>
    <xf numFmtId="0" fontId="361" fillId="47" borderId="0" applyNumberFormat="0" applyBorder="0" applyAlignment="0" applyProtection="0"/>
    <xf numFmtId="0" fontId="361" fillId="46" borderId="0" applyNumberFormat="0" applyBorder="0" applyAlignment="0" applyProtection="0"/>
    <xf numFmtId="0" fontId="361" fillId="52" borderId="0" applyNumberFormat="0" applyBorder="0" applyAlignment="0" applyProtection="0"/>
    <xf numFmtId="0" fontId="361" fillId="41" borderId="0" applyNumberFormat="0" applyBorder="0" applyAlignment="0" applyProtection="0"/>
    <xf numFmtId="9" fontId="51" fillId="0" borderId="0"/>
    <xf numFmtId="9" fontId="51" fillId="0" borderId="0"/>
    <xf numFmtId="9" fontId="68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68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9" fontId="51" fillId="0" borderId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0" fontId="361" fillId="52" borderId="0" applyNumberFormat="0" applyBorder="0" applyAlignment="0" applyProtection="0"/>
    <xf numFmtId="0" fontId="361" fillId="13" borderId="0" applyNumberFormat="0" applyBorder="0" applyAlignment="0" applyProtection="0"/>
    <xf numFmtId="0" fontId="361" fillId="89" borderId="0" applyNumberFormat="0" applyBorder="0" applyAlignment="0" applyProtection="0"/>
    <xf numFmtId="0" fontId="361" fillId="59" borderId="0" applyNumberFormat="0" applyBorder="0" applyAlignment="0" applyProtection="0"/>
    <xf numFmtId="0" fontId="361" fillId="52" borderId="0" applyNumberFormat="0" applyBorder="0" applyAlignment="0" applyProtection="0"/>
    <xf numFmtId="0" fontId="361" fillId="51" borderId="0" applyNumberFormat="0" applyBorder="0" applyAlignment="0" applyProtection="0"/>
    <xf numFmtId="0" fontId="426" fillId="3" borderId="0" applyNumberFormat="0" applyBorder="0" applyAlignment="0" applyProtection="0"/>
    <xf numFmtId="289" fontId="14" fillId="0" borderId="0" applyFill="0" applyBorder="0" applyAlignment="0"/>
    <xf numFmtId="261" fontId="14" fillId="0" borderId="0" applyFill="0" applyBorder="0" applyAlignment="0"/>
    <xf numFmtId="189" fontId="56" fillId="0" borderId="0" applyFill="0" applyBorder="0" applyAlignment="0"/>
    <xf numFmtId="278" fontId="56" fillId="0" borderId="0" applyFill="0" applyBorder="0" applyAlignment="0"/>
    <xf numFmtId="290" fontId="14" fillId="0" borderId="0" applyFill="0" applyBorder="0" applyAlignment="0"/>
    <xf numFmtId="291" fontId="56" fillId="0" borderId="0" applyFill="0" applyBorder="0" applyAlignment="0"/>
    <xf numFmtId="289" fontId="14" fillId="0" borderId="0" applyFill="0" applyBorder="0" applyAlignment="0"/>
    <xf numFmtId="0" fontId="417" fillId="88" borderId="9" applyNumberFormat="0" applyAlignment="0" applyProtection="0"/>
    <xf numFmtId="0" fontId="47" fillId="87" borderId="49" applyNumberFormat="0" applyAlignment="0" applyProtection="0"/>
    <xf numFmtId="43" fontId="44" fillId="0" borderId="0" applyFont="0" applyFill="0" applyBorder="0" applyAlignment="0" applyProtection="0">
      <alignment vertical="top"/>
    </xf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289" fontId="412" fillId="0" borderId="0"/>
    <xf numFmtId="0" fontId="116" fillId="0" borderId="0"/>
    <xf numFmtId="39" fontId="370" fillId="0" borderId="0"/>
    <xf numFmtId="0" fontId="116" fillId="0" borderId="0"/>
    <xf numFmtId="289" fontId="412" fillId="0" borderId="0"/>
    <xf numFmtId="0" fontId="116" fillId="0" borderId="0"/>
    <xf numFmtId="39" fontId="370" fillId="0" borderId="0"/>
    <xf numFmtId="290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4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4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92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292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2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2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" fontId="36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296" fontId="37" fillId="0" borderId="0"/>
    <xf numFmtId="299" fontId="68" fillId="0" borderId="0"/>
    <xf numFmtId="289" fontId="14" fillId="0" borderId="0" applyFont="0" applyFill="0" applyBorder="0" applyAlignment="0" applyProtection="0"/>
    <xf numFmtId="297" fontId="51" fillId="0" borderId="0"/>
    <xf numFmtId="297" fontId="68" fillId="0" borderId="0"/>
    <xf numFmtId="0" fontId="16" fillId="0" borderId="0" applyFont="0" applyFill="0" applyBorder="0" applyAlignment="0" applyProtection="0"/>
    <xf numFmtId="0" fontId="117" fillId="0" borderId="0" applyProtection="0"/>
    <xf numFmtId="0" fontId="16" fillId="0" borderId="0" applyFont="0" applyFill="0" applyBorder="0" applyAlignment="0" applyProtection="0"/>
    <xf numFmtId="14" fontId="44" fillId="0" borderId="0" applyFill="0" applyBorder="0" applyAlignment="0"/>
    <xf numFmtId="168" fontId="51" fillId="0" borderId="0"/>
    <xf numFmtId="168" fontId="68" fillId="0" borderId="0"/>
    <xf numFmtId="300" fontId="16" fillId="0" borderId="0" applyFont="0" applyFill="0" applyBorder="0" applyAlignment="0" applyProtection="0"/>
    <xf numFmtId="290" fontId="14" fillId="0" borderId="0" applyFill="0" applyBorder="0" applyAlignment="0"/>
    <xf numFmtId="289" fontId="14" fillId="0" borderId="0" applyFill="0" applyBorder="0" applyAlignment="0"/>
    <xf numFmtId="290" fontId="14" fillId="0" borderId="0" applyFill="0" applyBorder="0" applyAlignment="0"/>
    <xf numFmtId="291" fontId="56" fillId="0" borderId="0" applyFill="0" applyBorder="0" applyAlignment="0"/>
    <xf numFmtId="289" fontId="14" fillId="0" borderId="0" applyFill="0" applyBorder="0" applyAlignment="0"/>
    <xf numFmtId="0" fontId="427" fillId="0" borderId="0" applyNumberFormat="0" applyFill="0" applyBorder="0" applyAlignment="0" applyProtection="0"/>
    <xf numFmtId="2" fontId="117" fillId="0" borderId="0" applyProtection="0"/>
    <xf numFmtId="2" fontId="16" fillId="0" borderId="0" applyFont="0" applyFill="0" applyBorder="0" applyAlignment="0" applyProtection="0"/>
    <xf numFmtId="0" fontId="428" fillId="2" borderId="0" applyNumberFormat="0" applyBorder="0" applyAlignment="0" applyProtection="0"/>
    <xf numFmtId="0" fontId="95" fillId="100" borderId="68"/>
    <xf numFmtId="0" fontId="416" fillId="0" borderId="36" applyNumberFormat="0" applyAlignment="0" applyProtection="0">
      <alignment horizontal="left" vertical="center"/>
    </xf>
    <xf numFmtId="0" fontId="416" fillId="0" borderId="2">
      <alignment horizontal="left" vertical="center"/>
    </xf>
    <xf numFmtId="0" fontId="419" fillId="0" borderId="53" applyNumberFormat="0" applyFill="0" applyAlignment="0" applyProtection="0"/>
    <xf numFmtId="0" fontId="420" fillId="0" borderId="7" applyNumberFormat="0" applyFill="0" applyAlignment="0" applyProtection="0"/>
    <xf numFmtId="0" fontId="421" fillId="0" borderId="54" applyNumberFormat="0" applyFill="0" applyAlignment="0" applyProtection="0"/>
    <xf numFmtId="0" fontId="421" fillId="0" borderId="0" applyNumberFormat="0" applyFill="0" applyBorder="0" applyAlignment="0" applyProtection="0"/>
    <xf numFmtId="0" fontId="45" fillId="67" borderId="24">
      <alignment vertical="center" wrapText="1"/>
    </xf>
    <xf numFmtId="0" fontId="4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422" fillId="47" borderId="9" applyNumberFormat="0" applyAlignment="0" applyProtection="0"/>
    <xf numFmtId="0" fontId="422" fillId="47" borderId="9" applyNumberFormat="0" applyAlignment="0" applyProtection="0"/>
    <xf numFmtId="290" fontId="14" fillId="0" borderId="0" applyFill="0" applyBorder="0" applyAlignment="0"/>
    <xf numFmtId="289" fontId="14" fillId="0" borderId="0" applyFill="0" applyBorder="0" applyAlignment="0"/>
    <xf numFmtId="290" fontId="14" fillId="0" borderId="0" applyFill="0" applyBorder="0" applyAlignment="0"/>
    <xf numFmtId="291" fontId="56" fillId="0" borderId="0" applyFill="0" applyBorder="0" applyAlignment="0"/>
    <xf numFmtId="289" fontId="14" fillId="0" borderId="0" applyFill="0" applyBorder="0" applyAlignment="0"/>
    <xf numFmtId="0" fontId="423" fillId="0" borderId="50" applyNumberFormat="0" applyFill="0" applyAlignment="0" applyProtection="0"/>
    <xf numFmtId="0" fontId="424" fillId="4" borderId="0" applyNumberFormat="0" applyBorder="0" applyAlignment="0" applyProtection="0"/>
    <xf numFmtId="268" fontId="166" fillId="0" borderId="0"/>
    <xf numFmtId="298" fontId="37" fillId="0" borderId="0"/>
    <xf numFmtId="0" fontId="16" fillId="0" borderId="0"/>
    <xf numFmtId="0" fontId="5" fillId="0" borderId="0"/>
    <xf numFmtId="0" fontId="5" fillId="0" borderId="0"/>
    <xf numFmtId="0" fontId="3" fillId="0" borderId="0"/>
    <xf numFmtId="0" fontId="106" fillId="0" borderId="0"/>
    <xf numFmtId="0" fontId="16" fillId="0" borderId="0"/>
    <xf numFmtId="0" fontId="3" fillId="0" borderId="0"/>
    <xf numFmtId="39" fontId="411" fillId="0" borderId="0"/>
    <xf numFmtId="0" fontId="5" fillId="0" borderId="0"/>
    <xf numFmtId="0" fontId="16" fillId="0" borderId="0"/>
    <xf numFmtId="0" fontId="106" fillId="0" borderId="0"/>
    <xf numFmtId="39" fontId="411" fillId="0" borderId="0"/>
    <xf numFmtId="0" fontId="5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106" fillId="0" borderId="0"/>
    <xf numFmtId="0" fontId="5" fillId="0" borderId="0"/>
    <xf numFmtId="0" fontId="68" fillId="0" borderId="0"/>
    <xf numFmtId="0" fontId="3" fillId="0" borderId="0"/>
    <xf numFmtId="0" fontId="68" fillId="0" borderId="0"/>
    <xf numFmtId="0" fontId="430" fillId="0" borderId="0"/>
    <xf numFmtId="39" fontId="411" fillId="0" borderId="0"/>
    <xf numFmtId="0" fontId="430" fillId="0" borderId="0"/>
    <xf numFmtId="39" fontId="411" fillId="0" borderId="0"/>
    <xf numFmtId="0" fontId="5" fillId="0" borderId="0"/>
    <xf numFmtId="0" fontId="5" fillId="0" borderId="0"/>
    <xf numFmtId="0" fontId="431" fillId="0" borderId="0"/>
    <xf numFmtId="0" fontId="4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39" fontId="411" fillId="0" borderId="0"/>
    <xf numFmtId="0" fontId="16" fillId="0" borderId="0"/>
    <xf numFmtId="39" fontId="411" fillId="0" borderId="0"/>
    <xf numFmtId="0" fontId="3" fillId="0" borderId="0"/>
    <xf numFmtId="0" fontId="5" fillId="0" borderId="0"/>
    <xf numFmtId="0" fontId="106" fillId="0" borderId="0"/>
    <xf numFmtId="0" fontId="16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44" fillId="0" borderId="0">
      <alignment vertical="top"/>
    </xf>
    <xf numFmtId="0" fontId="10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6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6" fillId="0" borderId="0"/>
    <xf numFmtId="0" fontId="106" fillId="0" borderId="0"/>
    <xf numFmtId="0" fontId="322" fillId="0" borderId="0"/>
    <xf numFmtId="0" fontId="322" fillId="0" borderId="0"/>
    <xf numFmtId="0" fontId="106" fillId="0" borderId="0"/>
    <xf numFmtId="0" fontId="3" fillId="0" borderId="0"/>
    <xf numFmtId="0" fontId="16" fillId="0" borderId="0"/>
    <xf numFmtId="0" fontId="106" fillId="0" borderId="0"/>
    <xf numFmtId="0" fontId="16" fillId="0" borderId="0"/>
    <xf numFmtId="0" fontId="106" fillId="0" borderId="0"/>
    <xf numFmtId="0" fontId="44" fillId="8" borderId="13" applyNumberFormat="0" applyFont="0" applyAlignment="0" applyProtection="0"/>
    <xf numFmtId="0" fontId="425" fillId="88" borderId="51" applyNumberFormat="0" applyAlignment="0" applyProtection="0"/>
    <xf numFmtId="9" fontId="44" fillId="0" borderId="0" applyFont="0" applyFill="0" applyBorder="0" applyAlignment="0" applyProtection="0">
      <alignment vertical="top"/>
    </xf>
    <xf numFmtId="278" fontId="56" fillId="0" borderId="0" applyFont="0" applyFill="0" applyBorder="0" applyAlignment="0" applyProtection="0"/>
    <xf numFmtId="293" fontId="1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6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1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290" fontId="14" fillId="0" borderId="0" applyFill="0" applyBorder="0" applyAlignment="0"/>
    <xf numFmtId="289" fontId="14" fillId="0" borderId="0" applyFill="0" applyBorder="0" applyAlignment="0"/>
    <xf numFmtId="290" fontId="14" fillId="0" borderId="0" applyFill="0" applyBorder="0" applyAlignment="0"/>
    <xf numFmtId="291" fontId="56" fillId="0" borderId="0" applyFill="0" applyBorder="0" applyAlignment="0"/>
    <xf numFmtId="289" fontId="14" fillId="0" borderId="0" applyFill="0" applyBorder="0" applyAlignment="0"/>
    <xf numFmtId="260" fontId="16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39" fontId="411" fillId="0" borderId="0"/>
    <xf numFmtId="0" fontId="16" fillId="70" borderId="44" applyNumberFormat="0" applyProtection="0">
      <alignment horizontal="left" vertical="center" indent="1"/>
    </xf>
    <xf numFmtId="39" fontId="411" fillId="0" borderId="0"/>
    <xf numFmtId="39" fontId="411" fillId="0" borderId="0"/>
    <xf numFmtId="39" fontId="411" fillId="0" borderId="0"/>
    <xf numFmtId="0" fontId="44" fillId="0" borderId="0">
      <alignment vertical="top"/>
    </xf>
    <xf numFmtId="0" fontId="3" fillId="0" borderId="0" applyNumberFormat="0" applyBorder="0">
      <alignment vertical="center"/>
    </xf>
    <xf numFmtId="3" fontId="16" fillId="0" borderId="20" applyNumberFormat="0" applyFont="0" applyFill="0" applyAlignment="0" applyProtection="0">
      <alignment vertical="center"/>
    </xf>
    <xf numFmtId="49" fontId="44" fillId="0" borderId="0" applyFill="0" applyBorder="0" applyAlignment="0"/>
    <xf numFmtId="294" fontId="56" fillId="0" borderId="0" applyFill="0" applyBorder="0" applyAlignment="0"/>
    <xf numFmtId="295" fontId="56" fillId="0" borderId="0" applyFill="0" applyBorder="0" applyAlignment="0"/>
    <xf numFmtId="0" fontId="41" fillId="0" borderId="0" applyFill="0" applyBorder="0" applyProtection="0">
      <alignment horizontal="center" vertical="top"/>
    </xf>
    <xf numFmtId="0" fontId="41" fillId="0" borderId="0" applyFill="0" applyBorder="0" applyProtection="0">
      <alignment horizontal="center" vertical="top"/>
    </xf>
    <xf numFmtId="0" fontId="41" fillId="0" borderId="0" applyFill="0" applyBorder="0" applyProtection="0">
      <alignment horizontal="left" vertical="top"/>
    </xf>
    <xf numFmtId="0" fontId="43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359" fillId="0" borderId="52" applyNumberFormat="0" applyFill="0" applyAlignment="0" applyProtection="0"/>
    <xf numFmtId="3" fontId="413" fillId="0" borderId="67">
      <alignment horizontal="center"/>
    </xf>
    <xf numFmtId="0" fontId="359" fillId="0" borderId="52" applyNumberFormat="0" applyFill="0" applyAlignment="0" applyProtection="0"/>
    <xf numFmtId="40" fontId="161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159" fillId="0" borderId="69"/>
    <xf numFmtId="0" fontId="229" fillId="0" borderId="0" applyNumberFormat="0" applyFill="0" applyBorder="0" applyAlignment="0" applyProtection="0">
      <alignment vertical="top"/>
      <protection locked="0"/>
    </xf>
    <xf numFmtId="0" fontId="391" fillId="0" borderId="0" applyNumberFormat="0" applyFill="0" applyBorder="0" applyAlignment="0" applyProtection="0">
      <alignment vertical="top"/>
      <protection locked="0"/>
    </xf>
    <xf numFmtId="168" fontId="115" fillId="0" borderId="0" applyFont="0" applyFill="0" applyBorder="0" applyAlignment="0" applyProtection="0"/>
    <xf numFmtId="0" fontId="414" fillId="0" borderId="0" applyNumberFormat="0" applyFill="0" applyBorder="0" applyAlignment="0" applyProtection="0">
      <alignment vertical="top"/>
      <protection locked="0"/>
    </xf>
    <xf numFmtId="0" fontId="415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414" fillId="0" borderId="0" applyNumberFormat="0" applyFill="0" applyBorder="0" applyAlignment="0" applyProtection="0">
      <alignment vertical="top"/>
      <protection locked="0"/>
    </xf>
    <xf numFmtId="0" fontId="411" fillId="42" borderId="43" applyNumberFormat="0" applyFont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9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4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>
      <alignment vertical="top"/>
    </xf>
    <xf numFmtId="0" fontId="44" fillId="0" borderId="0">
      <alignment vertical="top"/>
    </xf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39" fillId="0" borderId="0">
      <alignment horizontal="lef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9" fillId="0" borderId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39" fontId="411" fillId="0" borderId="0"/>
    <xf numFmtId="165" fontId="34" fillId="0" borderId="0" applyFont="0" applyFill="0" applyBorder="0" applyAlignment="0" applyProtection="0"/>
    <xf numFmtId="0" fontId="5" fillId="31" borderId="0" applyNumberFormat="0" applyBorder="0" applyAlignment="0" applyProtection="0"/>
    <xf numFmtId="0" fontId="5" fillId="30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4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0" fontId="3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81" fillId="40" borderId="0" applyNumberFormat="0" applyBorder="0" applyAlignment="0" applyProtection="0"/>
    <xf numFmtId="0" fontId="81" fillId="41" borderId="0" applyNumberFormat="0" applyBorder="0" applyAlignment="0" applyProtection="0"/>
    <xf numFmtId="0" fontId="81" fillId="42" borderId="0" applyNumberFormat="0" applyBorder="0" applyAlignment="0" applyProtection="0"/>
    <xf numFmtId="0" fontId="81" fillId="40" borderId="0" applyNumberFormat="0" applyBorder="0" applyAlignment="0" applyProtection="0"/>
    <xf numFmtId="0" fontId="81" fillId="39" borderId="0" applyNumberFormat="0" applyBorder="0" applyAlignment="0" applyProtection="0"/>
    <xf numFmtId="0" fontId="81" fillId="42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81" fillId="46" borderId="0" applyNumberFormat="0" applyBorder="0" applyAlignment="0" applyProtection="0"/>
    <xf numFmtId="0" fontId="81" fillId="41" borderId="0" applyNumberFormat="0" applyBorder="0" applyAlignment="0" applyProtection="0"/>
    <xf numFmtId="0" fontId="81" fillId="47" borderId="0" applyNumberFormat="0" applyBorder="0" applyAlignment="0" applyProtection="0"/>
    <xf numFmtId="0" fontId="81" fillId="46" borderId="0" applyNumberFormat="0" applyBorder="0" applyAlignment="0" applyProtection="0"/>
    <xf numFmtId="0" fontId="81" fillId="43" borderId="0" applyNumberFormat="0" applyBorder="0" applyAlignment="0" applyProtection="0"/>
    <xf numFmtId="0" fontId="81" fillId="47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0" fontId="85" fillId="47" borderId="0" applyNumberFormat="0" applyBorder="0" applyAlignment="0" applyProtection="0"/>
    <xf numFmtId="0" fontId="85" fillId="46" borderId="0" applyNumberFormat="0" applyBorder="0" applyAlignment="0" applyProtection="0"/>
    <xf numFmtId="0" fontId="85" fillId="52" borderId="0" applyNumberFormat="0" applyBorder="0" applyAlignment="0" applyProtection="0"/>
    <xf numFmtId="0" fontId="85" fillId="41" borderId="0" applyNumberFormat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3" fillId="0" borderId="0" applyFont="0" applyFill="0" applyBorder="0" applyAlignment="0" applyProtection="0"/>
    <xf numFmtId="4" fontId="44" fillId="67" borderId="44" applyNumberFormat="0" applyProtection="0">
      <alignment vertical="center"/>
    </xf>
    <xf numFmtId="4" fontId="187" fillId="67" borderId="44" applyNumberFormat="0" applyProtection="0">
      <alignment vertical="center"/>
    </xf>
    <xf numFmtId="4" fontId="44" fillId="67" borderId="44" applyNumberFormat="0" applyProtection="0">
      <alignment horizontal="left" vertical="center" indent="1"/>
    </xf>
    <xf numFmtId="4" fontId="44" fillId="67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71" borderId="44" applyNumberFormat="0" applyProtection="0">
      <alignment horizontal="right" vertical="center"/>
    </xf>
    <xf numFmtId="4" fontId="44" fillId="72" borderId="44" applyNumberFormat="0" applyProtection="0">
      <alignment horizontal="right" vertical="center"/>
    </xf>
    <xf numFmtId="4" fontId="44" fillId="34" borderId="44" applyNumberFormat="0" applyProtection="0">
      <alignment horizontal="right" vertical="center"/>
    </xf>
    <xf numFmtId="4" fontId="44" fillId="73" borderId="44" applyNumberFormat="0" applyProtection="0">
      <alignment horizontal="right" vertical="center"/>
    </xf>
    <xf numFmtId="4" fontId="44" fillId="74" borderId="44" applyNumberFormat="0" applyProtection="0">
      <alignment horizontal="right" vertical="center"/>
    </xf>
    <xf numFmtId="4" fontId="44" fillId="75" borderId="44" applyNumberFormat="0" applyProtection="0">
      <alignment horizontal="right" vertical="center"/>
    </xf>
    <xf numFmtId="4" fontId="44" fillId="76" borderId="44" applyNumberFormat="0" applyProtection="0">
      <alignment horizontal="right" vertical="center"/>
    </xf>
    <xf numFmtId="4" fontId="44" fillId="77" borderId="44" applyNumberFormat="0" applyProtection="0">
      <alignment horizontal="right" vertical="center"/>
    </xf>
    <xf numFmtId="4" fontId="44" fillId="78" borderId="44" applyNumberFormat="0" applyProtection="0">
      <alignment horizontal="right" vertical="center"/>
    </xf>
    <xf numFmtId="4" fontId="46" fillId="79" borderId="44" applyNumberFormat="0" applyProtection="0">
      <alignment horizontal="left" vertical="center" indent="1"/>
    </xf>
    <xf numFmtId="4" fontId="44" fillId="80" borderId="46" applyNumberFormat="0" applyProtection="0">
      <alignment horizontal="left" vertical="center" indent="1"/>
    </xf>
    <xf numFmtId="4" fontId="188" fillId="81" borderId="0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80" borderId="44" applyNumberFormat="0" applyProtection="0">
      <alignment horizontal="left" vertical="center" indent="1"/>
    </xf>
    <xf numFmtId="4" fontId="44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2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83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55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4" fontId="44" fillId="62" borderId="44" applyNumberFormat="0" applyProtection="0">
      <alignment vertical="center"/>
    </xf>
    <xf numFmtId="4" fontId="187" fillId="62" borderId="44" applyNumberFormat="0" applyProtection="0">
      <alignment vertical="center"/>
    </xf>
    <xf numFmtId="4" fontId="44" fillId="62" borderId="44" applyNumberFormat="0" applyProtection="0">
      <alignment horizontal="left" vertical="center" indent="1"/>
    </xf>
    <xf numFmtId="4" fontId="44" fillId="62" borderId="44" applyNumberFormat="0" applyProtection="0">
      <alignment horizontal="left" vertical="center" indent="1"/>
    </xf>
    <xf numFmtId="4" fontId="44" fillId="80" borderId="44" applyNumberFormat="0" applyProtection="0">
      <alignment horizontal="right" vertical="center"/>
    </xf>
    <xf numFmtId="0" fontId="16" fillId="70" borderId="44" applyNumberFormat="0" applyProtection="0">
      <alignment horizontal="left" vertical="center" indent="1"/>
    </xf>
    <xf numFmtId="0" fontId="16" fillId="70" borderId="44" applyNumberFormat="0" applyProtection="0">
      <alignment horizontal="left" vertical="center" indent="1"/>
    </xf>
    <xf numFmtId="0" fontId="189" fillId="0" borderId="0"/>
    <xf numFmtId="4" fontId="123" fillId="80" borderId="44" applyNumberFormat="0" applyProtection="0">
      <alignment horizontal="right" vertical="center"/>
    </xf>
    <xf numFmtId="0" fontId="230" fillId="87" borderId="49" applyNumberFormat="0" applyAlignment="0" applyProtection="0"/>
    <xf numFmtId="0" fontId="231" fillId="0" borderId="50" applyNumberFormat="0" applyFill="0" applyAlignment="0" applyProtection="0"/>
    <xf numFmtId="0" fontId="232" fillId="36" borderId="0" applyNumberFormat="0" applyBorder="0" applyAlignment="0" applyProtection="0"/>
    <xf numFmtId="0" fontId="233" fillId="88" borderId="51" applyNumberFormat="0" applyAlignment="0" applyProtection="0"/>
    <xf numFmtId="0" fontId="234" fillId="88" borderId="28" applyNumberFormat="0" applyAlignment="0" applyProtection="0"/>
    <xf numFmtId="0" fontId="235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37" borderId="0" applyNumberFormat="0" applyBorder="0" applyAlignment="0" applyProtection="0"/>
    <xf numFmtId="0" fontId="242" fillId="47" borderId="28" applyNumberFormat="0" applyAlignment="0" applyProtection="0"/>
    <xf numFmtId="0" fontId="243" fillId="47" borderId="0" applyNumberFormat="0" applyBorder="0" applyAlignment="0" applyProtection="0"/>
    <xf numFmtId="0" fontId="244" fillId="0" borderId="52" applyNumberFormat="0" applyFill="0" applyAlignment="0" applyProtection="0"/>
    <xf numFmtId="0" fontId="85" fillId="52" borderId="0" applyNumberFormat="0" applyBorder="0" applyAlignment="0" applyProtection="0"/>
    <xf numFmtId="0" fontId="85" fillId="57" borderId="0" applyNumberFormat="0" applyBorder="0" applyAlignment="0" applyProtection="0"/>
    <xf numFmtId="0" fontId="85" fillId="89" borderId="0" applyNumberFormat="0" applyBorder="0" applyAlignment="0" applyProtection="0"/>
    <xf numFmtId="0" fontId="85" fillId="59" borderId="0" applyNumberFormat="0" applyBorder="0" applyAlignment="0" applyProtection="0"/>
    <xf numFmtId="0" fontId="85" fillId="52" borderId="0" applyNumberFormat="0" applyBorder="0" applyAlignment="0" applyProtection="0"/>
    <xf numFmtId="0" fontId="85" fillId="51" borderId="0" applyNumberFormat="0" applyBorder="0" applyAlignment="0" applyProtection="0"/>
    <xf numFmtId="0" fontId="44" fillId="42" borderId="43" applyNumberFormat="0" applyFont="0" applyAlignment="0" applyProtection="0"/>
    <xf numFmtId="0" fontId="248" fillId="0" borderId="53" applyNumberFormat="0" applyFill="0" applyAlignment="0" applyProtection="0"/>
    <xf numFmtId="0" fontId="249" fillId="0" borderId="38" applyNumberFormat="0" applyFill="0" applyAlignment="0" applyProtection="0"/>
    <xf numFmtId="0" fontId="250" fillId="0" borderId="54" applyNumberFormat="0" applyFill="0" applyAlignment="0" applyProtection="0"/>
    <xf numFmtId="0" fontId="250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43" fontId="5" fillId="0" borderId="0" applyFont="0" applyFill="0" applyBorder="0" applyAlignment="0" applyProtection="0"/>
    <xf numFmtId="0" fontId="5" fillId="8" borderId="13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40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164" fontId="6" fillId="0" borderId="0" xfId="1" applyNumberFormat="1" applyFont="1" applyFill="1"/>
    <xf numFmtId="41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164" fontId="6" fillId="0" borderId="1" xfId="1" applyNumberFormat="1" applyFont="1" applyFill="1" applyBorder="1"/>
    <xf numFmtId="166" fontId="9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/>
    <xf numFmtId="164" fontId="7" fillId="0" borderId="2" xfId="1" applyNumberFormat="1" applyFont="1" applyFill="1" applyBorder="1"/>
    <xf numFmtId="165" fontId="6" fillId="0" borderId="0" xfId="1" applyNumberFormat="1" applyFont="1" applyFill="1"/>
    <xf numFmtId="166" fontId="7" fillId="0" borderId="2" xfId="1" applyNumberFormat="1" applyFont="1" applyFill="1" applyBorder="1"/>
    <xf numFmtId="166" fontId="6" fillId="0" borderId="3" xfId="1" applyNumberFormat="1" applyFont="1" applyFill="1" applyBorder="1"/>
    <xf numFmtId="166" fontId="6" fillId="0" borderId="0" xfId="1" applyNumberFormat="1" applyFont="1" applyFill="1"/>
    <xf numFmtId="166" fontId="6" fillId="0" borderId="1" xfId="1" applyNumberFormat="1" applyFont="1" applyFill="1" applyBorder="1"/>
    <xf numFmtId="166" fontId="6" fillId="0" borderId="0" xfId="1" applyNumberFormat="1" applyFont="1" applyFill="1" applyBorder="1"/>
    <xf numFmtId="166" fontId="7" fillId="0" borderId="3" xfId="1" applyNumberFormat="1" applyFont="1" applyFill="1" applyBorder="1"/>
    <xf numFmtId="166" fontId="7" fillId="0" borderId="0" xfId="1" applyNumberFormat="1" applyFont="1" applyFill="1"/>
    <xf numFmtId="0" fontId="7" fillId="0" borderId="0" xfId="0" applyFont="1" applyAlignment="1">
      <alignment horizontal="center"/>
    </xf>
    <xf numFmtId="0" fontId="11" fillId="0" borderId="0" xfId="0" applyFont="1"/>
    <xf numFmtId="166" fontId="6" fillId="0" borderId="0" xfId="1" applyNumberFormat="1" applyFont="1" applyFill="1" applyAlignment="1"/>
    <xf numFmtId="0" fontId="1" fillId="0" borderId="0" xfId="0" applyFont="1"/>
    <xf numFmtId="166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0" fontId="1" fillId="0" borderId="0" xfId="0" applyFont="1" applyAlignment="1">
      <alignment vertical="top"/>
    </xf>
    <xf numFmtId="43" fontId="6" fillId="0" borderId="0" xfId="1" applyFont="1" applyFill="1" applyAlignment="1"/>
    <xf numFmtId="0" fontId="6" fillId="0" borderId="0" xfId="0" applyFont="1" applyAlignment="1">
      <alignment horizontal="left" vertical="top"/>
    </xf>
    <xf numFmtId="37" fontId="9" fillId="0" borderId="0" xfId="0" applyNumberFormat="1" applyFont="1"/>
    <xf numFmtId="0" fontId="6" fillId="0" borderId="0" xfId="0" applyFont="1" applyAlignment="1">
      <alignment vertical="top"/>
    </xf>
    <xf numFmtId="166" fontId="9" fillId="0" borderId="0" xfId="1" applyNumberFormat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0" fontId="9" fillId="0" borderId="0" xfId="0" applyFont="1"/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5" xfId="1" applyNumberFormat="1" applyFont="1" applyFill="1" applyBorder="1" applyAlignment="1"/>
    <xf numFmtId="166" fontId="7" fillId="0" borderId="0" xfId="0" applyNumberFormat="1" applyFont="1"/>
    <xf numFmtId="166" fontId="6" fillId="0" borderId="0" xfId="0" applyNumberFormat="1" applyFont="1"/>
    <xf numFmtId="166" fontId="7" fillId="0" borderId="2" xfId="0" applyNumberFormat="1" applyFont="1" applyBorder="1"/>
    <xf numFmtId="166" fontId="12" fillId="0" borderId="2" xfId="0" applyNumberFormat="1" applyFont="1" applyBorder="1"/>
    <xf numFmtId="166" fontId="7" fillId="0" borderId="3" xfId="0" applyNumberFormat="1" applyFont="1" applyBorder="1"/>
    <xf numFmtId="166" fontId="7" fillId="0" borderId="0" xfId="1" applyNumberFormat="1" applyFont="1" applyAlignment="1"/>
    <xf numFmtId="166" fontId="6" fillId="0" borderId="0" xfId="1" applyNumberFormat="1" applyFont="1" applyAlignment="1"/>
    <xf numFmtId="166" fontId="7" fillId="0" borderId="2" xfId="1" applyNumberFormat="1" applyFont="1" applyBorder="1" applyAlignment="1"/>
    <xf numFmtId="166" fontId="7" fillId="0" borderId="0" xfId="1" applyNumberFormat="1" applyFont="1" applyBorder="1" applyAlignment="1"/>
    <xf numFmtId="166" fontId="7" fillId="0" borderId="3" xfId="1" applyNumberFormat="1" applyFont="1" applyFill="1" applyBorder="1" applyAlignment="1"/>
    <xf numFmtId="41" fontId="9" fillId="0" borderId="0" xfId="4" applyNumberFormat="1" applyFont="1" applyAlignment="1">
      <alignment horizontal="right"/>
    </xf>
    <xf numFmtId="164" fontId="6" fillId="0" borderId="0" xfId="1" applyNumberFormat="1" applyFont="1" applyFill="1" applyAlignment="1"/>
    <xf numFmtId="41" fontId="9" fillId="0" borderId="1" xfId="4" applyNumberFormat="1" applyFont="1" applyBorder="1" applyAlignment="1">
      <alignment horizontal="right"/>
    </xf>
    <xf numFmtId="164" fontId="6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2" xfId="1" applyNumberFormat="1" applyFont="1" applyFill="1" applyBorder="1" applyAlignment="1"/>
    <xf numFmtId="166" fontId="6" fillId="0" borderId="0" xfId="1" applyNumberFormat="1" applyFont="1" applyFill="1" applyAlignment="1">
      <alignment horizontal="right"/>
    </xf>
    <xf numFmtId="41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37" fontId="6" fillId="0" borderId="0" xfId="1" applyNumberFormat="1" applyFont="1" applyFill="1" applyAlignment="1"/>
    <xf numFmtId="164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43" fontId="6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Font="1" applyFill="1" applyAlignment="1"/>
    <xf numFmtId="166" fontId="6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/>
    <xf numFmtId="0" fontId="12" fillId="0" borderId="0" xfId="0" applyFont="1"/>
    <xf numFmtId="166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Font="1" applyAlignment="1">
      <alignment horizontal="left"/>
    </xf>
    <xf numFmtId="3" fontId="7" fillId="0" borderId="0" xfId="0" applyNumberFormat="1" applyFont="1"/>
    <xf numFmtId="166" fontId="9" fillId="0" borderId="0" xfId="0" applyNumberFormat="1" applyFont="1"/>
    <xf numFmtId="43" fontId="9" fillId="0" borderId="0" xfId="1" applyFont="1" applyFill="1" applyBorder="1" applyAlignment="1"/>
    <xf numFmtId="0" fontId="8" fillId="0" borderId="0" xfId="0" applyFont="1"/>
    <xf numFmtId="0" fontId="7" fillId="0" borderId="0" xfId="0" applyFont="1" applyAlignment="1">
      <alignment horizontal="left"/>
    </xf>
    <xf numFmtId="37" fontId="7" fillId="0" borderId="3" xfId="0" applyNumberFormat="1" applyFont="1" applyBorder="1"/>
    <xf numFmtId="41" fontId="1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6" fillId="0" borderId="1" xfId="0" applyNumberFormat="1" applyFont="1" applyBorder="1"/>
    <xf numFmtId="164" fontId="7" fillId="0" borderId="5" xfId="1" applyNumberFormat="1" applyFont="1" applyFill="1" applyBorder="1" applyAlignment="1"/>
    <xf numFmtId="3" fontId="9" fillId="0" borderId="0" xfId="0" applyNumberFormat="1" applyFont="1"/>
    <xf numFmtId="166" fontId="9" fillId="0" borderId="1" xfId="1" applyNumberFormat="1" applyFont="1" applyFill="1" applyBorder="1" applyAlignment="1">
      <alignment horizontal="right"/>
    </xf>
    <xf numFmtId="37" fontId="7" fillId="0" borderId="0" xfId="0" applyNumberFormat="1" applyFont="1"/>
    <xf numFmtId="0" fontId="13" fillId="0" borderId="0" xfId="0" applyFont="1"/>
    <xf numFmtId="37" fontId="14" fillId="0" borderId="0" xfId="5" applyNumberFormat="1" applyFont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43" fontId="6" fillId="0" borderId="0" xfId="1" applyFont="1" applyAlignment="1"/>
    <xf numFmtId="166" fontId="12" fillId="0" borderId="0" xfId="1" applyNumberFormat="1" applyFont="1" applyFill="1" applyAlignment="1"/>
    <xf numFmtId="0" fontId="17" fillId="0" borderId="0" xfId="4" applyFont="1" applyAlignment="1">
      <alignment horizontal="center"/>
    </xf>
    <xf numFmtId="164" fontId="12" fillId="0" borderId="0" xfId="0" applyNumberFormat="1" applyFont="1"/>
    <xf numFmtId="37" fontId="7" fillId="0" borderId="0" xfId="0" applyNumberFormat="1" applyFont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6" fontId="7" fillId="0" borderId="1" xfId="1" applyNumberFormat="1" applyFont="1" applyBorder="1" applyAlignment="1"/>
    <xf numFmtId="166" fontId="18" fillId="0" borderId="0" xfId="1" applyNumberFormat="1" applyFont="1" applyAlignment="1"/>
    <xf numFmtId="166" fontId="9" fillId="0" borderId="0" xfId="1" applyNumberFormat="1" applyFont="1" applyFill="1" applyBorder="1" applyAlignment="1">
      <alignment horizontal="center"/>
    </xf>
    <xf numFmtId="166" fontId="7" fillId="0" borderId="1" xfId="1" applyNumberFormat="1" applyFont="1" applyFill="1" applyBorder="1"/>
    <xf numFmtId="0" fontId="1" fillId="0" borderId="0" xfId="0" applyFont="1" applyAlignment="1">
      <alignment horizontal="left"/>
    </xf>
    <xf numFmtId="41" fontId="6" fillId="0" borderId="0" xfId="0" applyNumberFormat="1" applyFont="1"/>
    <xf numFmtId="0" fontId="433" fillId="0" borderId="0" xfId="0" applyFont="1"/>
    <xf numFmtId="164" fontId="9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0" fontId="10" fillId="0" borderId="0" xfId="0" applyFont="1"/>
    <xf numFmtId="0" fontId="2" fillId="0" borderId="0" xfId="0" applyFont="1"/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167" fontId="9" fillId="0" borderId="0" xfId="0" applyNumberFormat="1" applyFont="1"/>
    <xf numFmtId="37" fontId="9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8297">
    <cellStyle name="_x0013_" xfId="1335" xr:uid="{FEE18009-9E31-45F8-8F15-E7343CE46F4B}"/>
    <cellStyle name=" 1" xfId="1336" xr:uid="{14C0BABB-8013-4CFE-944E-9D2DD2C8E55D}"/>
    <cellStyle name=" a specified number of montd" xfId="1337" xr:uid="{C54A00EC-1A21-42E1-8D04-0F0432877132}"/>
    <cellStyle name=" before or after a specified number of montd" xfId="1338" xr:uid="{05457519-FA63-49EE-8BBE-091795220718}"/>
    <cellStyle name=" between two dateœ" xfId="1339" xr:uid="{0455327E-C8E0-47BD-AD64-B689A819D2F8}"/>
    <cellStyle name=" of whole workdays between two dateœ" xfId="1340" xr:uid="{FDE094FA-A80F-410B-9B0D-8FEDDC363749}"/>
    <cellStyle name="#.)" xfId="66" xr:uid="{4A596ACB-77E7-4DB9-AF8F-39BFA16E55FD}"/>
    <cellStyle name="$" xfId="67" xr:uid="{7E76AD21-A959-4033-90CF-659E088D8123}"/>
    <cellStyle name="$-" xfId="1341" xr:uid="{7FA3ABAC-F079-4E3E-90F7-8C093219450B}"/>
    <cellStyle name="$0.00" xfId="1342" xr:uid="{B31464E2-DC41-4C42-A7F5-631B06E97C09}"/>
    <cellStyle name="$123" xfId="1343" xr:uid="{00FC8FCB-91F9-467F-9EAC-DE6082988A1B}"/>
    <cellStyle name="$123.00" xfId="1344" xr:uid="{70EAC783-C9E1-42DA-B531-1FF8FD67F7AA}"/>
    <cellStyle name="$123_89-4400f60" xfId="1345" xr:uid="{5B47D674-7A49-4D98-9B19-264A3875C244}"/>
    <cellStyle name="､@ｯ・AP" xfId="68" xr:uid="{438DBB6B-5EFC-4BFA-8214-3F47777A344C}"/>
    <cellStyle name="､@ｯ・AR" xfId="69" xr:uid="{6986F374-A68D-4647-88B4-6560613FBDDE}"/>
    <cellStyle name="､@ｯ・ERK2JML" xfId="70" xr:uid="{8FAF48D9-9686-48AA-9C6E-49D9A38EA5C7}"/>
    <cellStyle name="､@ｯ・FROM-11" xfId="71" xr:uid="{3849F91B-7E80-458D-875B-8DC88A426639}"/>
    <cellStyle name="､@ｯ・GROUP" xfId="72" xr:uid="{130EBCE0-2110-4A2C-B682-C731CB6AEB9B}"/>
    <cellStyle name="､@ｯ・INVESTMENT" xfId="73" xr:uid="{FFA06F69-E193-4E69-801F-74B59B1A5D91}"/>
    <cellStyle name="､@ｯ・KZ to TMC 393-4o" xfId="74" xr:uid="{4C4C5839-7633-42EB-A803-B3C48B561754}"/>
    <cellStyle name="､@ｯ・LAND &amp; BLDG" xfId="75" xr:uid="{5D6EF975-A26A-4193-A28C-7ED2937B7511}"/>
    <cellStyle name="､@ｯ・MACHINERY &amp; EQUIPMENT" xfId="76" xr:uid="{451EF425-833F-4773-99A8-C1DCDD35E79D}"/>
    <cellStyle name="､@ｯ・OTHER ASSETS" xfId="77" xr:uid="{11C3D717-3004-4C86-A474-747FD115DF51}"/>
    <cellStyle name="､@ｯ・OTHER LIABILITIES" xfId="78" xr:uid="{BD20C118-B29E-429A-848F-2F425EE314AB}"/>
    <cellStyle name="､d､ﾀｦ・0]_ERK2JML" xfId="79" xr:uid="{75D79E0E-2442-40EC-AFF8-B6BFDA6CBACA}"/>
    <cellStyle name="､d､ﾀｦ・ERK2JML" xfId="80" xr:uid="{7E192CB7-94BC-411B-BB31-5B3635CA08AB}"/>
    <cellStyle name="??" xfId="81" xr:uid="{B9B7BF2F-B5F1-46B1-8EA9-3AEE287B3048}"/>
    <cellStyle name="?? - Style1" xfId="7377" xr:uid="{50DB4650-A318-40CA-A7DA-DC2A471B8B5D}"/>
    <cellStyle name="?? [0. - Style1" xfId="82" xr:uid="{9DC172AD-7786-4EAB-9F01-F1498C09CE1E}"/>
    <cellStyle name="?? [0.00]_ADMAG" xfId="83" xr:uid="{7D3B0AD9-89F7-49BB-9189-F396C93A68A4}"/>
    <cellStyle name="?? [0] - Style2" xfId="7378" xr:uid="{CE6A37EC-1C31-4CCD-B0C1-BEEFCF5DB236}"/>
    <cellStyle name="?? [0]_liz-ss" xfId="84" xr:uid="{D3A13709-7AB5-4C6F-93D3-3150FB6644A5}"/>
    <cellStyle name="?? 10" xfId="5281" xr:uid="{3AF9C557-2E96-47C6-8164-05D406166BED}"/>
    <cellStyle name="?? 2" xfId="3668" xr:uid="{4C139A34-1D01-4B3E-B370-FD4EC5FF3980}"/>
    <cellStyle name="?? 3" xfId="3669" xr:uid="{EA70655C-C0A4-44DB-B4AD-C74B3B7646CA}"/>
    <cellStyle name="?? 4" xfId="3670" xr:uid="{E43D39CE-C7B1-4C05-8A9A-DDAEB7D46D19}"/>
    <cellStyle name="?? 5" xfId="3671" xr:uid="{7ABA277C-28E7-4CD8-A3AD-6B3E8B9B1CD1}"/>
    <cellStyle name="?? 6" xfId="3672" xr:uid="{9E6AF4DC-9FEE-4F88-B1AB-98EF30CC4DEB}"/>
    <cellStyle name="?? 7" xfId="3673" xr:uid="{AB678F42-56A5-459A-A1F5-7106D61E9A20}"/>
    <cellStyle name="?? 8" xfId="3674" xr:uid="{42CDF21F-54EC-481F-8B81-0245412158E8}"/>
    <cellStyle name="?? 9" xfId="5282" xr:uid="{2A7EEB87-63CF-402D-8E8E-47FD2BE7D346}"/>
    <cellStyle name="?_x001d_?'&amp;O??&amp;H?_x000b__x0008_4_x0018__x0005__x0019__x000f__x0001__x0001_" xfId="1346" xr:uid="{C9C09225-6064-42F9-A415-1ACF67F3B2D0}"/>
    <cellStyle name="???" xfId="85" xr:uid="{918C8833-DFD5-4AC8-8FE7-B44802FA44FE}"/>
    <cellStyle name="??? 2" xfId="7379" xr:uid="{F5194FFD-75BB-466F-A400-96773EC5216A}"/>
    <cellStyle name="????" xfId="86" xr:uid="{81BCE864-8E62-49DA-9695-DB1BC3E8173E}"/>
    <cellStyle name="???? [ - Style2" xfId="87" xr:uid="{8465F9A5-F412-4F86-8CFC-BC907C4B5F23}"/>
    <cellStyle name="???? [0.00]_ADMAG" xfId="88" xr:uid="{E51D8E3E-D9B4-42C1-9582-AF890881EC44}"/>
    <cellStyle name="??????" xfId="89" xr:uid="{64E9D20C-93CF-437B-966E-041CA5A5FBDC}"/>
    <cellStyle name="?????? - Style3" xfId="7380" xr:uid="{017ECBC0-512A-4E6F-9D77-8CD2FEAF1C5D}"/>
    <cellStyle name="?????? - Style4" xfId="7381" xr:uid="{B494F48F-D734-4EA7-95CC-CF852A564ACA}"/>
    <cellStyle name="?????????????????" xfId="90" xr:uid="{F1D33978-C674-4465-A8F1-1147519114FF}"/>
    <cellStyle name="????????????????? [0]_MOGAS97" xfId="91" xr:uid="{7ACB943F-CFCF-443C-8FE9-F9827D25909E}"/>
    <cellStyle name="????????????????? 10" xfId="5283" xr:uid="{5C33E38A-44B1-4077-BFA0-069D0DAEE96A}"/>
    <cellStyle name="????????????????? 2" xfId="3675" xr:uid="{6726D8D6-9820-43A9-9AAA-94F8D79EFF75}"/>
    <cellStyle name="????????????????? 3" xfId="3676" xr:uid="{A3B6A553-4BC3-4D11-91FD-5AA61E4820B9}"/>
    <cellStyle name="????????????????? 4" xfId="3677" xr:uid="{E7EF485A-EAA6-42CB-BE62-52919EA24567}"/>
    <cellStyle name="????????????????? 5" xfId="3678" xr:uid="{70E00ACA-A925-4C36-A79F-92D9C9A8A411}"/>
    <cellStyle name="????????????????? 6" xfId="3679" xr:uid="{063566DB-202F-478D-94AD-B26D31C0AC2C}"/>
    <cellStyle name="????????????????? 7" xfId="3680" xr:uid="{B0F72A9A-D6AA-46BA-83E1-94238253200C}"/>
    <cellStyle name="????????????????? 8" xfId="3681" xr:uid="{D8A3B4EE-8FA2-4657-BCA1-6076E2E7E879}"/>
    <cellStyle name="????????????????? 9" xfId="5284" xr:uid="{FEAD4FE7-CAD9-43E2-9D76-D6B4D9561C35}"/>
    <cellStyle name="??????????????????? [0]_MOGAS97" xfId="92" xr:uid="{BB9D92F3-44D0-4718-96BC-C5A71925714A}"/>
    <cellStyle name="???????????????????????" xfId="93" xr:uid="{8F41B3FA-DF2F-4952-A767-AC9C1F97C14C}"/>
    <cellStyle name="???????????????????????????????ma_QTR94_95_1ฟ๙ศธบ๑ณปฟช (2)" xfId="94" xr:uid="{88D40BAE-49E1-4AA1-805C-01040CC05C97}"/>
    <cellStyle name="???????????????????_MOGAS97" xfId="95" xr:uid="{4C4006BB-AF92-40D7-A5E5-9466F5F5C89A}"/>
    <cellStyle name="?????????????????_about dA G" xfId="96" xr:uid="{64AAFDD4-7963-4B37-BB7F-CD79F8A32CB4}"/>
    <cellStyle name="????_10????" xfId="97" xr:uid="{7BCAFBCD-5610-44D9-82DF-F57E9EB1DF69}"/>
    <cellStyle name="???[0]_LC (2)" xfId="98" xr:uid="{C76E8C6D-309C-4140-84A9-D87DC451A3CD}"/>
    <cellStyle name="???_'01.11" xfId="99" xr:uid="{527C17B5-5953-47CF-8D81-53B5EBE2773A}"/>
    <cellStyle name="???b???b???b???b???????????????????????????????ma_QTR94_95_1ฟ๙ศธบ๑ณปฟช (2)" xfId="100" xr:uid="{966B6B99-53B0-4495-8B8A-5F860D267025}"/>
    <cellStyle name="??[0]_LC (2)" xfId="101" xr:uid="{BF72C47F-67F2-4AA6-BFFE-F6CE5E92F2AD}"/>
    <cellStyle name="??_(3)???" xfId="1347" xr:uid="{6DA56B33-14CE-44A4-AA5C-CA87203F9132}"/>
    <cellStyle name="? [0.00]_GUIDE" xfId="1348" xr:uid="{C8AB2662-77F9-4C37-93EC-9D28222A1DA5}"/>
    <cellStyle name="?_GUIDE" xfId="1349" xr:uid="{2E938DF8-3E8D-4549-A9EE-CBD08E682C4D}"/>
    <cellStyle name="?蟓%U?&amp;H?_x0008_?s_x000a__x0007__x0001__x0001_" xfId="1350" xr:uid="{07CEE85F-0E13-48F9-841C-AF87F279BDBC}"/>
    <cellStyle name="ˆê”Ê_EAX-A0495" xfId="102" xr:uid="{2023BDFE-A194-48F7-959C-8EBB48AECDC2}"/>
    <cellStyle name="_112 input vat v10 AUG 04" xfId="103" xr:uid="{6D150359-9C17-4D00-931F-F881E49983AA}"/>
    <cellStyle name="_112 input vat v10 JUL 04" xfId="104" xr:uid="{852D4C39-317E-4A85-9342-976034AC5A45}"/>
    <cellStyle name="_112 input vat v10 Jun03" xfId="105" xr:uid="{9520B1CE-2E78-4372-AC62-C0AB7DD5897F}"/>
    <cellStyle name="_112 input vat v10 Sep 03" xfId="106" xr:uid="{566B8A48-6D13-4427-A743-3EBD5D1B1905}"/>
    <cellStyle name="_112 output tax Jun'03" xfId="107" xr:uid="{C290A70C-4AEA-45CB-8699-EC0D011165F2}"/>
    <cellStyle name="_112 output vat v19 AUG03" xfId="108" xr:uid="{67E29FD0-9ED3-4B8E-97A6-ECCF8BBBF8D6}"/>
    <cellStyle name="_112 Output vat v19 MAY 04" xfId="109" xr:uid="{143FCCA4-F5CF-4A55-BFDC-CB9EBAB8E019}"/>
    <cellStyle name="_112 output vat v19 Oct03" xfId="110" xr:uid="{96CE0E44-81A6-40B0-8A5A-9F4A248C23C9}"/>
    <cellStyle name="_112 output vat v19 Sepl03" xfId="111" xr:uid="{9A1A7AE4-876F-4D2B-A9ED-432A10074772}"/>
    <cellStyle name="_20,30 KSP &amp; vouch" xfId="1351" xr:uid="{6EF5052F-9159-464F-BB6E-B9DC879319EE}"/>
    <cellStyle name="_2006-MR WP for SEL" xfId="1352" xr:uid="{87CF8ADA-3003-4063-AB71-37B3200E91F9}"/>
    <cellStyle name="_2008 Annual Budget (Aus)v1" xfId="1353" xr:uid="{0F9FD8E6-A4CA-4B60-862A-396FFDADCA83}"/>
    <cellStyle name="_2008 Managemet Report (HK) - 06" xfId="1354" xr:uid="{97DF59BC-2779-4151-A00A-50F60D4E12EC}"/>
    <cellStyle name="_2008 Managemet Report (HK) - 10 (FINAL)" xfId="1355" xr:uid="{172790F8-76B8-4E37-BA3A-5848369E0F69}"/>
    <cellStyle name="_2008 Managemet Report (TH) - 12" xfId="1356" xr:uid="{814FC020-38D5-479A-90DB-C702FAD19CE7}"/>
    <cellStyle name="_2009 Annual Budget (NZ)" xfId="1357" xr:uid="{33D3715A-D082-4DFF-930B-C0AF7AC647F7}"/>
    <cellStyle name="_2009 Managemet Report (HK)" xfId="1358" xr:uid="{A966AAB7-9787-43CF-B7A0-25386C23E5D0}"/>
    <cellStyle name="_20-30" xfId="112" xr:uid="{646AB437-2513-4B0F-BD7B-4397629019D1}"/>
    <cellStyle name="_20-TEST'04-yim" xfId="113" xr:uid="{005AE87E-B0F5-41E0-A381-4685E799224D}"/>
    <cellStyle name="_20-TEST'04-yim 2" xfId="1359" xr:uid="{13560B48-968D-4319-830F-F65705CB0EDA}"/>
    <cellStyle name="_2-321-Cost Calculation_โอ๊ต OK." xfId="114" xr:uid="{C4047E1A-1E99-429B-99F3-21227CE12E00}"/>
    <cellStyle name="_2-321-Cost Calculation_โอ๊ต OK._Construction_Revenue and cost (from nu+ vee)" xfId="115" xr:uid="{EF79F713-D9CF-4DA2-9A04-8A2318E91D53}"/>
    <cellStyle name="_2550 P-3. Trial Balance - Before Audit - December 31, 2006 ve" xfId="116" xr:uid="{428DA7EE-0FA5-4CDD-AF14-E72A5C31D4B9}"/>
    <cellStyle name="_30 11" xfId="117" xr:uid="{94798B05-8A9C-4FD4-AAFA-8FC4211902F5}"/>
    <cellStyle name="_30 11 2" xfId="1360" xr:uid="{FBDCCD9E-7823-499E-98DE-6CAAC150D431}"/>
    <cellStyle name="_30.09.06" xfId="118" xr:uid="{8045883C-DF6E-42EC-9265-C3A4FEB11E73}"/>
    <cellStyle name="_7-291-Cost Calculation_วรรณ" xfId="119" xr:uid="{34DEEA4D-E7CB-4408-8461-F9485AA57568}"/>
    <cellStyle name="_7-291-Cost Calculation_วรรณ.Audit Adjust-เข้า Period 13" xfId="120" xr:uid="{9F49BBA7-E610-49D3-BE14-81891D2F19B8}"/>
    <cellStyle name="_7-341-Cost Calculation_โอ๊ต Update Plan Rev 7-3-2550" xfId="121" xr:uid="{72BDA039-D1C7-4A9A-9175-28F29F16243E}"/>
    <cellStyle name="_7-341-Cost Calculation_โอ๊ต Update Plan Rev 7-3-2550..Audit Adj..." xfId="122" xr:uid="{02F865F6-CA71-45D2-9826-ADC749E1F6F9}"/>
    <cellStyle name="_AGING AR" xfId="123" xr:uid="{5A094B11-AA61-4ADC-A7FB-0C4838F16D69}"/>
    <cellStyle name="_AGING AR 2" xfId="1361" xr:uid="{C885EED7-EE39-4D24-BDE0-13EE7EAABFF7}"/>
    <cellStyle name="_AJE - RJE" xfId="124" xr:uid="{397DA64B-C755-4697-B0AC-8AF225FD561A}"/>
    <cellStyle name="_AJE - RJE 2" xfId="1362" xr:uid="{887E78F2-0152-458F-AF68-2351F8E31B97}"/>
    <cellStyle name="_Allocate -MIC" xfId="1363" xr:uid="{56DDCF52-B8CB-4FE1-9556-896A8CE89F00}"/>
    <cellStyle name="_analytic" xfId="1364" xr:uid="{AA6DF0C0-074E-40D0-8A6C-3DAFE8C54E3C}"/>
    <cellStyle name="_Anol_PCC_06.30.05" xfId="125" xr:uid="{F88D8A70-2587-4289-942F-B26B69C26A81}"/>
    <cellStyle name="_Anol_PCC_06.30.05 2" xfId="1365" xr:uid="{D6319482-D16E-4DEE-8E45-0ED95068AE09}"/>
    <cellStyle name="_Anol_RocheDiag new 11.04.07" xfId="126" xr:uid="{AF89FEF7-8B44-4E95-A986-29340D8E79F2}"/>
    <cellStyle name="_Anol_RocheDiag_10.31.06" xfId="127" xr:uid="{1E9509F5-D683-4465-832D-78D59B5C815A}"/>
    <cellStyle name="_Anol_RocheDiag_12.31.05" xfId="128" xr:uid="{C9191D9C-9D85-4AD3-8A5C-8DC1F2017B2B}"/>
    <cellStyle name="_ANZ DBG Performance Report Y901 (v4)" xfId="1366" xr:uid="{B951E39D-EBA5-48B6-8C0E-8533F3C09C9F}"/>
    <cellStyle name="_AP" xfId="129" xr:uid="{236B883A-633F-49E2-99CA-B4604EA5AA38}"/>
    <cellStyle name="_AP AR TKCM 31.12.07-Bird" xfId="130" xr:uid="{8975F704-5E59-41CF-B55C-78DEFD76DE30}"/>
    <cellStyle name="_AP AR TKCM 31.12.07-Bird_Gain_loss_on_ex_rate" xfId="131" xr:uid="{C5106451-F342-48A5-8AC1-C0E9565AD6EA}"/>
    <cellStyle name="_AP AR TKCM 31.12.07-Bird_Kobelco 31.12.08" xfId="132" xr:uid="{BDDDD9FA-B92B-4CD9-A0D9-2EF3A86C14E0}"/>
    <cellStyle name="_AP AR TKCM 31.12.07-Bird_O300 (bank)" xfId="133" xr:uid="{F59574BD-C5A1-4B19-9C21-2A34E7B4E2EB}"/>
    <cellStyle name="_AP AR TKCM 31.12.07-Bird_Q300 (short term loan)" xfId="134" xr:uid="{007C6854-CDDF-44B4-8043-5842311A7048}"/>
    <cellStyle name="_AP AR TKCM 31.12.07-Bird_Top_TKCM" xfId="135" xr:uid="{A8F0F7A8-699A-4C1C-8DAB-F702D7A36C50}"/>
    <cellStyle name="_AP AR TKCM 31.12.07-Bird_Vouch S&amp;A_cost" xfId="136" xr:uid="{F005BBC4-4970-48A9-AB42-60441205F72B}"/>
    <cellStyle name="_AP-31.12.06-ju" xfId="137" xr:uid="{83FCF856-92C4-49C0-8568-E8BE1A6C2061}"/>
    <cellStyle name="_APATCL Lead sheet-08" xfId="138" xr:uid="{0F61A169-49CE-40F7-92FC-C3CC7973E645}"/>
    <cellStyle name="_AR4909" xfId="139" xr:uid="{04CA6F64-50CE-4CE3-A4FB-0713283BB91B}"/>
    <cellStyle name="_AR4909_Construction_Revenue and cost (from nu+ vee)" xfId="140" xr:uid="{AD3C0B41-65E9-42C9-BCC8-0892B370AD22}"/>
    <cellStyle name="_AR4909-console-num" xfId="141" xr:uid="{80E91AC9-F75F-4B39-A5A8-843335E6BCC9}"/>
    <cellStyle name="_AR4909-console-num_Construction_Revenue and cost (from nu+ vee)" xfId="142" xr:uid="{EAA349AF-2A23-43F2-B7DF-7D932196A46D}"/>
    <cellStyle name="_ARAging 31Dec07(AROver60)" xfId="143" xr:uid="{6F14C45F-A108-4CFE-8804-754FF02A60DD}"/>
    <cellStyle name="_Atotech-work1" xfId="144" xr:uid="{5E3430DE-69D5-4DF7-8988-2C2101EDD587}"/>
    <cellStyle name="_Audit adjustment" xfId="145" xr:uid="{2D959356-3027-45D4-AF50-D3A783447F02}"/>
    <cellStyle name="_Avon interim07_ju" xfId="146" xr:uid="{F938744A-3167-4149-B47C-5C743DB78D90}"/>
    <cellStyle name="_awiTOP_WORK PING-TCC'2007_BS" xfId="1367" xr:uid="{0E794D68-5A00-4836-8E3E-371902E4102F}"/>
    <cellStyle name="_B123" xfId="147" xr:uid="{13BEA676-A77C-4E87-AB25-8776A61A1E9D}"/>
    <cellStyle name="_Bangpra Cost 2007" xfId="148" xr:uid="{E3A1F2AB-4280-420A-A091-294EDB5596EF}"/>
    <cellStyle name="_Bangpra Cost 2007 2" xfId="7382" xr:uid="{4EC01FF5-582E-4A71-8252-51A16098215C}"/>
    <cellStyle name="_bank reconciliation" xfId="149" xr:uid="{688BBCD3-EE76-4632-8FA1-FDA4F56447A4}"/>
    <cellStyle name="_BB" xfId="150" xr:uid="{416EF328-4DC2-4B2B-B008-0EC87E6D73B7}"/>
    <cellStyle name="_BB 2" xfId="1368" xr:uid="{8AB2ABD5-3298-48BB-873F-B1A246B66CB2}"/>
    <cellStyle name="_BBDO" xfId="1369" xr:uid="{69F6E40E-A467-4AE7-A8B2-C7F9A9327695}"/>
    <cellStyle name="_BCC_31.12.06" xfId="151" xr:uid="{EEE8CD01-7C6C-49CE-B10C-A2B3132DC690}"/>
    <cellStyle name="_BCC_31.12.06 2" xfId="1370" xr:uid="{7FB15F83-A937-45D9-ADDD-F7A930BD8346}"/>
    <cellStyle name="_BEPAID-Y806" xfId="1371" xr:uid="{37988618-19B8-4690-A2B0-B8F80FB24E77}"/>
    <cellStyle name="_BOI - FS0309" xfId="1372" xr:uid="{C31A1F0B-73C4-4175-B56A-4DF5E7C238AD}"/>
    <cellStyle name="_Book1" xfId="152" xr:uid="{E1C99AEC-D862-4B2E-BAAE-71134AA466AF}"/>
    <cellStyle name="_Book1 2" xfId="7383" xr:uid="{82AE8B7C-6179-45E2-92BB-27874EB4FFBE}"/>
    <cellStyle name="_Book1_1" xfId="1373" xr:uid="{0074D549-AD03-4D7D-A9F2-248AB34D0DF7}"/>
    <cellStyle name="_Book1_Gain_loss_on_ex_rate" xfId="153" xr:uid="{F99AAEE7-B994-43FF-ABFE-B25F4D0892E4}"/>
    <cellStyle name="_Book1_Interest exp." xfId="1374" xr:uid="{89546C81-9506-4365-8B04-D3D9AA145BCC}"/>
    <cellStyle name="_Book1_Kobelco 31.12.08" xfId="154" xr:uid="{21BA3664-A769-42DD-9753-0BCFD7FF667C}"/>
    <cellStyle name="_Book1_MSO.&amp; IBF._May.04" xfId="155" xr:uid="{A71B1777-174F-4E78-90F7-3A5290EFDC55}"/>
    <cellStyle name="_Book1_N.I. Teijin 31.12.08-New" xfId="156" xr:uid="{A4574ABF-07C0-4196-B7C3-F2C4FF91AC83}"/>
    <cellStyle name="_Book1_O300 (bank)" xfId="157" xr:uid="{56FEB9C7-CAC9-4BC2-90E3-59309BB35B0A}"/>
    <cellStyle name="_Book1_Top_TKCM" xfId="158" xr:uid="{A5BBAA3B-13E2-469B-A80F-48329121E534}"/>
    <cellStyle name="_Book1_VAT &amp; P.P.36_Jun.04" xfId="159" xr:uid="{A7B2B727-406E-40A9-839B-BC61B32212DD}"/>
    <cellStyle name="_Book1_VAT &amp; P.P.36_Oct.04" xfId="160" xr:uid="{DA8ADAE5-C752-4C2C-9646-8C617DB0EF44}"/>
    <cellStyle name="_Book1_VAT &amp; P.P.36_Sep.04" xfId="161" xr:uid="{114CD8BA-46BA-492F-983C-8FD9C4836BB9}"/>
    <cellStyle name="_Book1_Vouch S&amp;A_cost" xfId="162" xr:uid="{7FC38FA4-D158-42AD-AD30-B6A799CD8EDD}"/>
    <cellStyle name="_Book1_ZD300 (selling exp) - Nat" xfId="163" xr:uid="{A5AE5494-A4ED-4472-B302-5F4B5226CFE3}"/>
    <cellStyle name="_BPE.L300" xfId="1375" xr:uid="{4F95B4B2-BD50-4391-9DB9-AC3493F82777}"/>
    <cellStyle name="_BPE.Top Q3'08" xfId="1376" xr:uid="{0D8F10CB-D6B9-4602-9616-9850069D0C2C}"/>
    <cellStyle name="_BPE.Top_2008" xfId="1377" xr:uid="{85A71928-469C-48AC-8006-545532C9362E}"/>
    <cellStyle name="_BPE_Q3'09" xfId="1378" xr:uid="{4FA580C6-4B98-4006-BA62-8CB0A9747634}"/>
    <cellStyle name="_BQP_Final AR" xfId="164" xr:uid="{E989F291-F6C1-4EE0-ADF4-56DA15A673AF}"/>
    <cellStyle name="_cabtec cut" xfId="165" xr:uid="{60A71B15-D281-4BE6-9980-F816F23631BE}"/>
    <cellStyle name="_cabtec cut 2" xfId="7384" xr:uid="{3860FFB5-9CEF-408C-8C9C-30B53DCCF811}"/>
    <cellStyle name="_cash flow" xfId="166" xr:uid="{F1D94EEE-FEA8-4ECB-AAED-F58CD275DFA9}"/>
    <cellStyle name="_cash flow_O300 (bank)" xfId="167" xr:uid="{AD18D6AC-6EB1-44C5-AD72-7DB0A879A874}"/>
    <cellStyle name="_cash flow_V300 (accrued exp)" xfId="168" xr:uid="{9AE410D8-6908-41FB-A910-F9F339AE46B2}"/>
    <cellStyle name="_CDW-y05-Jack" xfId="169" xr:uid="{F873DFD9-8DCF-4929-A7D1-4FD04BC66ECB}"/>
    <cellStyle name="_Checking V19_Nov.03" xfId="170" xr:uid="{4510A383-061D-41DE-A70D-56C7F0067630}"/>
    <cellStyle name="_CN Jan-Dec 07 by type-all" xfId="171" xr:uid="{F2822E53-5AE4-4E08-928D-8DF907732AD0}"/>
    <cellStyle name="_CombineTop 2008" xfId="172" xr:uid="{992193E4-747D-4B73-9A6D-F02C394409D8}"/>
    <cellStyle name="_Confirm Log" xfId="173" xr:uid="{67997747-ECCF-44DB-88A5-EE9D227A66F2}"/>
    <cellStyle name="_Confirmation TEPCO P'Jeab" xfId="174" xr:uid="{48677E84-B5D5-48FD-9022-A0CE27552BED}"/>
    <cellStyle name="_Conversion" xfId="175" xr:uid="{A6970941-25E2-4298-9BDA-1A9C6BFFEACE}"/>
    <cellStyle name="_Copy of 50_Tax (2)" xfId="1379" xr:uid="{90130B28-3467-44FB-BE7D-736897031467}"/>
    <cellStyle name="_Copy of test jv" xfId="176" xr:uid="{8E108EAD-8322-43C6-A241-4B36A8A4F05A}"/>
    <cellStyle name="_cost &amp; sa -kei" xfId="177" xr:uid="{E13C258B-A4B8-4761-9C3C-86DB55231BA8}"/>
    <cellStyle name="_cost and expense" xfId="1380" xr:uid="{8D5F6B08-9E91-4154-B0AF-86610D444460}"/>
    <cellStyle name="_Cost_YE" xfId="1381" xr:uid="{75B2B2D2-B726-4669-9F9E-35BE25C8CD15}"/>
    <cellStyle name="_CUR" xfId="178" xr:uid="{F40299C3-22FE-447A-9911-660CCE652B0C}"/>
    <cellStyle name="_CUR_Construction_Revenue and cost (from nu+ vee)" xfId="179" xr:uid="{5BC0A771-DF36-422C-BDA3-2845DE883B0B}"/>
    <cellStyle name="_dfcdsfwef" xfId="180" xr:uid="{2C8F8DF6-2F6D-4397-B7E5-9950E23AD952}"/>
    <cellStyle name="_DMG.N300,X300" xfId="1382" xr:uid="{22BE685A-B235-4C55-B6D1-B6DE876C3230}"/>
    <cellStyle name="_DSP_Q205" xfId="181" xr:uid="{4867E086-3F0D-4D19-B443-3B1CF9FECD1E}"/>
    <cellStyle name="_E" xfId="182" xr:uid="{623B500D-5580-4884-84A0-0E73E5F1B13A}"/>
    <cellStyle name="_End '05" xfId="183" xr:uid="{1E457598-0956-475D-8936-198BBC157DC5}"/>
    <cellStyle name="_ET_STYLE_NoName_00_" xfId="1383" xr:uid="{DFC8512C-122E-4AF0-9CE7-4BE64EA2FD6D}"/>
    <cellStyle name="_Ex" xfId="1384" xr:uid="{5F690211-C060-48ED-AE00-8E98372A3036}"/>
    <cellStyle name="_Ex Trainning" xfId="1385" xr:uid="{FB4E4A92-57AB-497A-9E9F-7F37C2758966}"/>
    <cellStyle name="_Example Predictive" xfId="184" xr:uid="{748579B9-3252-4E10-8C8F-7069084875AB}"/>
    <cellStyle name="_Expense transaction" xfId="1386" xr:uid="{3357BF32-D08C-45FF-B72C-0100D38C741D}"/>
    <cellStyle name="_F 100 Subsequent event.kk" xfId="1387" xr:uid="{12D7E422-E74E-4ECA-ACA0-FDA28288C527}"/>
    <cellStyle name="_FA-vouching FOA" xfId="1388" xr:uid="{E96BCFA2-0560-47D8-83ED-FFA3C1B11245}"/>
    <cellStyle name="_FA-vouching FOA_Cut off sale-purchase snow" xfId="1389" xr:uid="{CB5992DF-A0F5-4670-9A53-534A0A3D512C}"/>
    <cellStyle name="_FA-vouching FOA_M300" xfId="1390" xr:uid="{59496B1D-AEB9-4206-A811-A350E386F800}"/>
    <cellStyle name="_FA-vouching FOA_PPCL.Q2@bowl" xfId="1391" xr:uid="{AC4C9607-76D5-4AE8-8AAB-652D86785EF1}"/>
    <cellStyle name="_FA-vouching FOA_PTTphenol@bowl_HC0912" xfId="1392" xr:uid="{9F6FC277-727B-4EB7-BFC2-06A702AE6626}"/>
    <cellStyle name="_FA-vouching FOA_TOD.S&amp;A.P'Am" xfId="1393" xr:uid="{9DFC39A9-700C-45AC-8556-DA7677DC6AED}"/>
    <cellStyle name="_FA-vouching FOA_V300" xfId="1394" xr:uid="{C7FA5D52-1FEE-450C-974A-B9146BEC5F13}"/>
    <cellStyle name="_Feedmill_Top Year end 2008" xfId="185" xr:uid="{3F5219B9-A995-49DA-9716-4CA94F645E99}"/>
    <cellStyle name="_Final AR ratio-BCC" xfId="186" xr:uid="{02C1ACCB-C165-4ABA-A6D0-849091C10F73}"/>
    <cellStyle name="_Final TOP" xfId="1395" xr:uid="{E6F71852-349A-4729-B40F-40B0F526AB2F}"/>
    <cellStyle name="_Fix asset-G300 ok" xfId="187" xr:uid="{94CEE6EB-C432-4A42-9B7C-975D1A99E4D6}"/>
    <cellStyle name="_fixed asset" xfId="188" xr:uid="{1F0AC8DB-7DEC-4EC8-A639-0C91BCC5480B}"/>
    <cellStyle name="_Fixed Asset Working(Interim)" xfId="189" xr:uid="{791303D4-5ADC-4DA5-A575-07DE057B965A}"/>
    <cellStyle name="_fon 31.12.07" xfId="190" xr:uid="{5C370313-6001-4671-8088-4A8BD4F685DF}"/>
    <cellStyle name="_fon 31.12.07_Construction_Revenue and cost (from nu+ vee)" xfId="191" xr:uid="{52A12EB7-58F4-4EFB-87D0-5EA803E6AEAC}"/>
    <cellStyle name="_fon 31.12.07_Minute of meeting" xfId="192" xr:uid="{9CD6E08A-FAB3-4186-A1D5-762A8B693E27}"/>
    <cellStyle name="_fon 31.12.07_ฺBOQ - ตกแต่ง of Kaysorn" xfId="193" xr:uid="{A67CC650-56B8-40D0-B8F9-1E7AB0CD7ED4}"/>
    <cellStyle name="_Form TOD" xfId="194" xr:uid="{4B0B7B2D-4176-49AA-8954-5829A71D77A4}"/>
    <cellStyle name="_Form TOD_Predictive salary" xfId="195" xr:uid="{C622230A-934D-4726-9258-3DD43A380573}"/>
    <cellStyle name="_FS _ audit _Asia-Aor" xfId="1396" xr:uid="{F67B365F-0C6A-4B69-B878-0A40373005C9}"/>
    <cellStyle name="_G300 (version 1)" xfId="196" xr:uid="{F7B48626-17C1-463A-ABD6-046CB829B52B}"/>
    <cellStyle name="_G300,H300" xfId="1397" xr:uid="{804B9B18-4B6E-43EB-8FB7-8441CDC1EB65}"/>
    <cellStyle name="_G300_Kohbunshi_Interim'08" xfId="197" xr:uid="{E7F6D692-8149-47D2-9244-DAF0325E1F70}"/>
    <cellStyle name="_G300_Updated" xfId="1398" xr:uid="{938E567F-E6F6-4875-93BA-B02FEF9947A5}"/>
    <cellStyle name="_G300-SAP-Nesic" xfId="198" xr:uid="{750C4009-20E7-4A2D-8E1B-906B8E512AA2}"/>
    <cellStyle name="_G300-SAP-Nesic 2" xfId="7385" xr:uid="{1F545398-D409-4310-B2A1-EE2245598DC5}"/>
    <cellStyle name="_GLS 31.12.06 from ve" xfId="199" xr:uid="{2EA3D223-C6A5-4EA0-9D15-9520838126D1}"/>
    <cellStyle name="_group TB-Roche" xfId="200" xr:uid="{EC767132-B9F4-4F5C-9D8D-BC102E806CC4}"/>
    <cellStyle name="_H310 SW Amoritization" xfId="201" xr:uid="{031FB205-8EAA-4648-9813-89F9B494CE02}"/>
    <cellStyle name="_Hakuto_31.12.07" xfId="202" xr:uid="{642D83AE-E5BC-446A-A677-393AABF2E554}"/>
    <cellStyle name="_Hakuto_31.12.07_Gain_loss_on_ex_rate" xfId="203" xr:uid="{6130D910-0009-408D-8F38-11538CF081E4}"/>
    <cellStyle name="_Hakuto_31.12.07_Kobelco 31.12.08" xfId="204" xr:uid="{2175EE99-8208-471F-9ACC-96864CEB335E}"/>
    <cellStyle name="_Hakuto_31.12.07_M300" xfId="205" xr:uid="{7FAD0564-A5F4-41A7-855D-072CB543798D}"/>
    <cellStyle name="_Hakuto_31.12.07_O300 (bank)" xfId="206" xr:uid="{EFA33957-62E5-4FC7-A8C0-7F35DAA29907}"/>
    <cellStyle name="_Hakuto_31.12.07_Q300 (short term loan)" xfId="207" xr:uid="{F01A2DD9-C69B-49A3-9092-330016E26B46}"/>
    <cellStyle name="_Hakuto_31.12.07_Top_TKCM" xfId="208" xr:uid="{BAA015B1-7B66-4299-8609-125BD3EC90D8}"/>
    <cellStyle name="_Hakuto_31.12.07_Vouch S&amp;A_cost" xfId="209" xr:uid="{05F83034-1969-4CCF-97A2-2F0F3F52C14A}"/>
    <cellStyle name="_HKPRC DBG Performance Report Y901" xfId="1399" xr:uid="{31BA5A14-D695-482B-BAD9-5C6181AC1683}"/>
    <cellStyle name="_HKPRC MR" xfId="1400" xr:uid="{1D1AA824-C4B8-436B-B9CD-4D8BDD768384}"/>
    <cellStyle name="_HTC Q3'07_Pum.2" xfId="1401" xr:uid="{A786955B-C265-4538-9EF5-809BF2B35121}"/>
    <cellStyle name="_HTC Q3'07-N'Poo" xfId="1402" xr:uid="{7F515F32-3503-4011-98B6-45D1E30E4052}"/>
    <cellStyle name="_HTC_Q1'08" xfId="1403" xr:uid="{18B7DF74-4152-4605-ADFF-A8FFB6647FA3}"/>
    <cellStyle name="_HTC'07_Pum" xfId="1404" xr:uid="{CA56F86E-9694-43D4-B418-519AFC6AB680}"/>
    <cellStyle name="_IG6.01A Laboratory Equipment" xfId="1405" xr:uid="{2E986A33-AD35-4550-A756-A16E61AAD2AB}"/>
    <cellStyle name="_IN JNL'S APR'02" xfId="210" xr:uid="{BCC20139-F7FC-4849-B774-230B9B5B7AE1}"/>
    <cellStyle name="_IN JNL'S APR'03" xfId="211" xr:uid="{15A55811-FE1C-401F-9903-260DE10D37D8}"/>
    <cellStyle name="_IN JNL'S JUL'02" xfId="212" xr:uid="{D14B8047-07FB-4022-B122-1DF75FA1F71C}"/>
    <cellStyle name="_IN JNL'S MAR'03" xfId="213" xr:uid="{2168AD06-E2E4-408B-85C0-CECF3E516AEB}"/>
    <cellStyle name="_IN JNL'S SEP'02" xfId="214" xr:uid="{9122332E-3E3A-4171-BD80-3284A7FA6408}"/>
    <cellStyle name="_Ind.xls" xfId="215" xr:uid="{99630339-5991-46AC-A787-CD2125765CA5}"/>
    <cellStyle name="_Ind.xls 2" xfId="1406" xr:uid="{BC868330-7958-44E9-8EC0-DD8BAF029E8C}"/>
    <cellStyle name="_Indo Q3'06" xfId="216" xr:uid="{F828D0DE-DE4B-4557-8903-6C5493034DC2}"/>
    <cellStyle name="_insurance invent-sima" xfId="217" xr:uid="{FD66D6F2-3903-420A-BB08-5BFF8E3C4D09}"/>
    <cellStyle name="_Int TTM 05" xfId="218" xr:uid="{031F7017-013C-41B7-8176-535127C4AB1F}"/>
    <cellStyle name="_interest_phenol_q308 Book" xfId="1407" xr:uid="{D173E078-11C4-408A-8BD7-8AB3044D6057}"/>
    <cellStyle name="_Investment Hakuto 31 12 07" xfId="219" xr:uid="{DD875AF3-5DED-4C97-A817-9288C2F5F011}"/>
    <cellStyle name="_Investment Hakuto 31 12 07_Gain_loss_on_ex_rate" xfId="220" xr:uid="{2A9EFD4E-7221-44A1-8D61-0A94B15DB4BD}"/>
    <cellStyle name="_Investment Hakuto 31 12 07_Kobelco 31.12.08" xfId="221" xr:uid="{C62E9164-7326-48FF-9800-D6184DF9979D}"/>
    <cellStyle name="_Investment Hakuto 31 12 07_M300" xfId="222" xr:uid="{BFBEE297-9EB3-408F-BAB1-F6962E1402DC}"/>
    <cellStyle name="_Investment Hakuto 31 12 07_O300 (bank)" xfId="223" xr:uid="{B9BBB31F-953A-49BA-ADC2-0C45C32F05C6}"/>
    <cellStyle name="_Investment Hakuto 31 12 07_Q300 (short term loan)" xfId="224" xr:uid="{738C1517-3615-4341-97BF-8B86A66FEFEC}"/>
    <cellStyle name="_Investment Hakuto 31 12 07_Top_TKCM" xfId="225" xr:uid="{FD774576-56DD-484E-A85F-B1C45D099601}"/>
    <cellStyle name="_Investment Hakuto 31 12 07_Vouch S&amp;A_cost" xfId="226" xr:uid="{C440FBE5-E171-458C-A5D6-011C445595DC}"/>
    <cellStyle name="_Isotron_06.30.06" xfId="227" xr:uid="{01578618-E79A-409C-8CA3-A4D639BDE692}"/>
    <cellStyle name="_Isotron_31.03.07" xfId="228" xr:uid="{8661AB7E-EFA8-4FBF-8670-04DD265ADE57}"/>
    <cellStyle name="_JP Balance Sheet Reconciliation 200209" xfId="229" xr:uid="{6D01FCD7-649E-4C97-8871-F4AF9A8A3DC0}"/>
    <cellStyle name="_JP Balance Sheet Reconciliation 200210" xfId="230" xr:uid="{64FF1599-30AA-4D62-8281-2381D394435F}"/>
    <cellStyle name="_JP Balance Sheet Reconciliation 200212(REVISED)" xfId="231" xr:uid="{D6AB5CD0-F9B8-42B2-9AD5-7D112C8C8B0B}"/>
    <cellStyle name="_JP Balance Sheet Reconciliation 200301" xfId="232" xr:uid="{23039B63-5EF4-4E75-8BB5-BF79876BC39A}"/>
    <cellStyle name="_JP Balance Sheet Reconciliation 200303" xfId="233" xr:uid="{F2E4BDF8-4B01-424F-9B67-452ECE3AD202}"/>
    <cellStyle name="_JP Balance Sheet Reconciliation 200306" xfId="234" xr:uid="{5BD3F866-EB0F-4417-96E6-67073A0FD23B}"/>
    <cellStyle name="_JP Balance Sheet Reconciliation 200306-MH" xfId="235" xr:uid="{EB600C31-A975-4F45-998A-FC7FC56281BE}"/>
    <cellStyle name="_JP Balance Sheet Reconciliation 200307" xfId="236" xr:uid="{CA116BA7-BA4B-423D-A76C-C55E2E3328C3}"/>
    <cellStyle name="_JP Balance Sheet Reconciliation 200309" xfId="237" xr:uid="{2AA98B7B-0DA6-429C-9E7E-5CE38903805A}"/>
    <cellStyle name="_JP Balance Sheet Reconciliation 200311" xfId="238" xr:uid="{F79C12D2-294F-45F0-AA6A-9DB41C74BE56}"/>
    <cellStyle name="_JP Balance Sheet Reconciliation 200312" xfId="239" xr:uid="{80EC8502-C188-4060-9F5C-4AAFA8D789B3}"/>
    <cellStyle name="_JP Balance Sheet Reconciliation 200401" xfId="240" xr:uid="{88E31740-A15D-47C5-B074-48923EAE67C8}"/>
    <cellStyle name="_JP Balance Sheet Reconciliation 200402" xfId="241" xr:uid="{82D5E04E-3048-46AC-8D4C-1A7F654CDE8E}"/>
    <cellStyle name="_JP Balance Sheet Reconciliation 200403" xfId="242" xr:uid="{0E623F02-B9EE-4D22-B74B-9DBA532C2407}"/>
    <cellStyle name="_JP Balance Sheet Reconciliation 200405" xfId="243" xr:uid="{A1F97D8B-AEBC-400B-A292-C701C3E00F4B}"/>
    <cellStyle name="_JP Balance Sheet Reconciliation 200406" xfId="244" xr:uid="{7B40B1D9-67C3-440A-B396-2C16CEC6C8B4}"/>
    <cellStyle name="_JP JNL'S APR'02" xfId="245" xr:uid="{A73B4F3F-7A66-450A-906F-95D83E3F53D0}"/>
    <cellStyle name="_JP JNL'S JAN'03" xfId="246" xr:uid="{7A109600-EEDC-43F0-BF95-D68F791114E6}"/>
    <cellStyle name="_JP JNL'S JUN'02" xfId="247" xr:uid="{B1512A93-45F5-4FB0-8029-8A48A1399921}"/>
    <cellStyle name="_JP JNL'S MAR'02" xfId="248" xr:uid="{4604451C-6842-41FF-9567-23CDEB739AC9}"/>
    <cellStyle name="_JP Reconciliation 200204" xfId="249" xr:uid="{CAA13A3C-412D-4174-B923-07FFD9931599}"/>
    <cellStyle name="_JP Reconciliation 200205" xfId="250" xr:uid="{B76CB7A7-1362-4972-9A8B-7EFBF0E06F81}"/>
    <cellStyle name="_JP Reconciliation 200206" xfId="251" xr:uid="{A389880E-F8B5-4B6C-8E73-16B857F330E0}"/>
    <cellStyle name="_JP Reconciliation 200207" xfId="252" xr:uid="{6C22B708-637E-4DD5-B8A1-12252E75C5BD}"/>
    <cellStyle name="_JP Reconciliation 200208" xfId="253" xr:uid="{E3CEB7E3-4447-4F59-B63C-B107D867E55F}"/>
    <cellStyle name="_K211-Test Purchase" xfId="7386" xr:uid="{835A74EA-EE6E-4C5E-BCD5-D7E6858744AF}"/>
    <cellStyle name="_K3" xfId="254" xr:uid="{F2C65454-A1B1-4A21-B259-6CAFC4F25F4D}"/>
    <cellStyle name="_Kate-Higashifuji" xfId="1408" xr:uid="{9B93B9CF-2DC1-4A5E-A384-4F76A12B67DA}"/>
    <cellStyle name="_Kaysorn_Leadsheet_2008" xfId="255" xr:uid="{740BAC6B-7AC9-439A-A791-52FA162A331E}"/>
    <cellStyle name="_Keimo'07_Pum" xfId="1409" xr:uid="{F3ED8605-8410-4E7C-B6F8-FF8573DE7218}"/>
    <cellStyle name="_KK" xfId="256" xr:uid="{15CFA51B-2026-4F11-9F19-6EAFD9AAAE36}"/>
    <cellStyle name="_KK form" xfId="257" xr:uid="{AD08DC29-E250-407F-99CE-B8FC69AF1899}"/>
    <cellStyle name="_kk-OMD" xfId="258" xr:uid="{B7EE1968-0544-47F6-B4D7-9E994C11B6D0}"/>
    <cellStyle name="_Kobelco 30.06.07" xfId="259" xr:uid="{D17B3339-89FA-4244-B87E-5C8E70E9A9D9}"/>
    <cellStyle name="_Kobelco 31.12.08" xfId="260" xr:uid="{2BEE5B20-A406-4727-BC8D-7ED080AA66A5}"/>
    <cellStyle name="_Komatsu-year ended '06 (version 1)" xfId="261" xr:uid="{FC9F4950-0FDF-40AD-B29E-7953A617E619}"/>
    <cellStyle name="_KSP K3" xfId="262" xr:uid="{DC3E34B9-3156-401D-B34C-13DE53BA4461}"/>
    <cellStyle name="_KYE_31.12.06" xfId="263" xr:uid="{A4B1101B-B014-40BA-BE95-126A4A33A3DD}"/>
    <cellStyle name="_L300 AR Q2'10" xfId="264" xr:uid="{868F64D9-8106-425F-ADDE-288249FC2927}"/>
    <cellStyle name="_L300_SIIX" xfId="1410" xr:uid="{31990C93-3720-400E-BBE3-FE7E3FA6C19F}"/>
    <cellStyle name="_L-AR,Sale" xfId="265" xr:uid="{517B9A6B-773E-4E43-B33F-AC9F01BD760C}"/>
    <cellStyle name="_Lead Schedule - PNL- 31 Dec 08" xfId="266" xr:uid="{FDF7CB98-CE84-405B-A55C-A033C97E6579}"/>
    <cellStyle name="_Lead Schedule - PNL- 31 Dec 08-update" xfId="267" xr:uid="{88D957B5-FF70-4498-A93F-757CB6A469AB}"/>
    <cellStyle name="_Lead Seiko" xfId="268" xr:uid="{7AB1946F-8F72-46DD-9E3D-773D44DB0830}"/>
    <cellStyle name="_Lead Seiko 2" xfId="1411" xr:uid="{97E4DBC1-E793-4A09-946A-893612D437CE}"/>
    <cellStyle name="_lead sheet" xfId="269" xr:uid="{557CC9E5-8A58-4538-9548-74B5AD40764D}"/>
    <cellStyle name="_Lead_Dec'07" xfId="270" xr:uid="{C3774007-31EA-4EAA-A006-CD82B88214B9}"/>
    <cellStyle name="_Leadsheet put08" xfId="271" xr:uid="{040698C6-E80E-4A75-A34F-3C29F165FCAA}"/>
    <cellStyle name="_Leadsheet_LLC'09@bowl" xfId="1412" xr:uid="{D2040235-DC9B-4706-9502-683910BAB377}"/>
    <cellStyle name="_leadsheets-j" xfId="1413" xr:uid="{344C292A-5CF0-4573-B5DF-EE28432DF946}"/>
    <cellStyle name="_leadsheets-K" xfId="1414" xr:uid="{31101FAA-3DE1-4A57-8711-816259AAAE94}"/>
    <cellStyle name="_leadsheets-L" xfId="1415" xr:uid="{022CF51D-F52A-4785-9494-2496A8B871D0}"/>
    <cellStyle name="_leadsheets-N" xfId="1416" xr:uid="{D92CA5FC-57A6-4693-87F9-BC9F60AAD1A3}"/>
    <cellStyle name="_leadsheets-P" xfId="1417" xr:uid="{12BBB782-539E-4E90-A2F6-311971DA1E67}"/>
    <cellStyle name="_leadsheets-Y" xfId="1418" xr:uid="{0B5095A5-895C-4EBF-A34B-23858C47B2BB}"/>
    <cellStyle name="_leasing-CMK" xfId="1419" xr:uid="{65D82C2B-384D-4E8F-A77F-A51B5C3D3CB0}"/>
    <cellStyle name="_Linking'06-update" xfId="1420" xr:uid="{4D68BBEA-C631-469D-93AE-974EA306D28C}"/>
    <cellStyle name="_Loan" xfId="272" xr:uid="{D5DE1A4F-5842-4872-9D83-36EFC4D6FC9B}"/>
    <cellStyle name="_LTX-DEC05" xfId="273" xr:uid="{65CAF8D8-CECE-455E-8DAF-1389546A3AD6}"/>
    <cellStyle name="_LTX-DEC05 2" xfId="1421" xr:uid="{12F38A15-5132-4CFA-BDB6-797AF404B8CA}"/>
    <cellStyle name="_Lux_KK'05" xfId="274" xr:uid="{AAB88E1E-9266-4A3D-BC3E-D5BF0E5AEAA8}"/>
    <cellStyle name="_Lux_YE'05(Complete)" xfId="275" xr:uid="{A18D5AFD-0926-49D3-9587-3B8F3FEEECCC}"/>
    <cellStyle name="_Luxasia_Jin'05" xfId="276" xr:uid="{22B60864-471B-4FEB-9512-B724DAE13677}"/>
    <cellStyle name="_M300" xfId="1422" xr:uid="{C46181A1-B854-46B6-8921-009F7FC58101}"/>
    <cellStyle name="_M-300" xfId="1423" xr:uid="{E0B83977-408D-4A24-8798-78F4F2859FC9}"/>
    <cellStyle name="_Man Ferrostall-Big" xfId="277" xr:uid="{1C4219CA-A20C-4960-AB98-8C89CE766219}"/>
    <cellStyle name="_Man Ferrostall-Big 2" xfId="7387" xr:uid="{E09C82A8-F7D4-40C8-B47C-13B049065EF5}"/>
    <cellStyle name="_MATAQ2'05" xfId="278" xr:uid="{DCA427B5-8432-4042-A28A-C6C0768618A4}"/>
    <cellStyle name="_Metco 30 09 07 Ve" xfId="1424" xr:uid="{8261B89E-6E34-40BF-9206-ABC7E655CE77}"/>
    <cellStyle name="_Metco 30.09.07 Ve" xfId="279" xr:uid="{8900CD09-F3A4-4047-B3F1-28501571BA2A}"/>
    <cellStyle name="_Metco 30.09.07 Ve 2" xfId="3682" xr:uid="{6581A330-0EDF-43CD-B804-BDE83FB56333}"/>
    <cellStyle name="_Metco 30.09.07 Ve 3" xfId="5285" xr:uid="{95F1B0E7-D903-4DC7-8179-8CCE9605B14D}"/>
    <cellStyle name="_Metco fon 30.09.06" xfId="280" xr:uid="{22894FF4-B730-473F-9193-999BEAE73E6B}"/>
    <cellStyle name="_Metco Q3'07 30.06.07 Ve" xfId="281" xr:uid="{112E1349-6098-4255-8A4F-80AF5A0E3348}"/>
    <cellStyle name="_MID TEST SANKO 2007" xfId="282" xr:uid="{768DF04B-E7E3-4C5F-9055-D5D173F0D5A9}"/>
    <cellStyle name="_MID TEST SANKO 2007 2" xfId="7388" xr:uid="{4FB083EA-0967-40C0-94B7-BAA42E4FB4A9}"/>
    <cellStyle name="_''''''''MKY_Jin'3.31.06" xfId="283" xr:uid="{56BBFEF4-1BC5-42BE-86A4-9FF821B24929}"/>
    <cellStyle name="_MM" xfId="1425" xr:uid="{85E3D53A-CFBC-4D96-92BD-F6F8EC03FF26}"/>
    <cellStyle name="_MM_Nawa-1" xfId="1426" xr:uid="{90681794-0BFD-4D85-989B-72B8337E92E5}"/>
    <cellStyle name="_MMC 12.31.07" xfId="1427" xr:uid="{7F052A53-BE74-4EA4-9B23-3D6161B3E0FF}"/>
    <cellStyle name="_Mosaic" xfId="284" xr:uid="{4C8019CA-E953-4576-BDA9-C47BBF59A897}"/>
    <cellStyle name="_MSO &amp; IBF &amp; DLM_Mar.04" xfId="285" xr:uid="{35AF1DF9-13B8-4D69-B340-9F030E9E3490}"/>
    <cellStyle name="_MSO journal " xfId="286" xr:uid="{D2696D32-B336-4E2F-98C2-BAA8ABB966CB}"/>
    <cellStyle name="_My working paper" xfId="7389" xr:uid="{956B167A-0EC6-4019-991A-780F225FC7EA}"/>
    <cellStyle name="_My working paper 2" xfId="7390" xr:uid="{98CE55FE-C93C-4B4E-9613-4C76D0434EB6}"/>
    <cellStyle name="_N.I. Teijin 31.12.08-New" xfId="287" xr:uid="{AE2E972C-B518-488B-9254-ED9252AEBE68}"/>
    <cellStyle name="_N300" xfId="288" xr:uid="{3A31BFF6-AB77-4C79-9D69-896BBD1634BF}"/>
    <cellStyle name="_NBC_Beginning Balance" xfId="1428" xr:uid="{5EBBD1B3-3AE2-4DC7-973D-56F239B2EB10}"/>
    <cellStyle name="_ndm.Q1" xfId="289" xr:uid="{EC3C000A-4725-4D3D-8029-8302B64589E6}"/>
    <cellStyle name="_New Monthly Report 2007" xfId="1429" xr:uid="{433B7D5D-23F1-4DC1-A7FE-6E4756F57830}"/>
    <cellStyle name="_New Monthly Report 2007 (PYT1) December" xfId="1430" xr:uid="{66C1DB60-5B24-4984-8C7F-C6F9CBCD698A}"/>
    <cellStyle name="_NI fon" xfId="290" xr:uid="{570204B7-BD36-4F90-9E9F-38398AE596EF}"/>
    <cellStyle name="_NI_12.31.05_WP_YIM" xfId="291" xr:uid="{DF001185-4DB4-432B-8DFD-97331A65430B}"/>
    <cellStyle name="_nissin wp-1.1-new" xfId="292" xr:uid="{B22FEC75-1244-4430-A4A0-FDCC9CE8CB21}"/>
    <cellStyle name="_nissin wp-1.1-new 2" xfId="1431" xr:uid="{98FBAEB6-55C1-4271-AC6B-01329ED1FDEE}"/>
    <cellStyle name="_O_Loan-Sample substantive work papers" xfId="1432" xr:uid="{FF26E64C-754A-4A59-B8EC-138FFCAB9F82}"/>
    <cellStyle name="_OCN RECLASS-112" xfId="293" xr:uid="{A8C627DD-77B1-454C-A91B-88B642D6CB44}"/>
    <cellStyle name="_OCN RECLASS-1IN" xfId="294" xr:uid="{CC8F15D7-3958-4080-A136-F3E866079CD9}"/>
    <cellStyle name="_Office MR" xfId="1433" xr:uid="{6FFAB3C8-C3D3-4CEB-AF0C-49E8446F7FDC}"/>
    <cellStyle name="_Osram_WP Ching" xfId="1434" xr:uid="{B137E920-3DF3-47CA-9B57-7CBBD10B3282}"/>
    <cellStyle name="_PAO'06" xfId="1435" xr:uid="{C16A93DD-985C-4A58-8E4B-C7F41C4C2247}"/>
    <cellStyle name="_pattern and die P'Pook" xfId="295" xr:uid="{5B5A10B0-697A-4A54-9EC6-11AA709663F7}"/>
    <cellStyle name="_Pattern and Die -P'Pook USE" xfId="296" xr:uid="{FE187103-58C5-469B-8B82-BCDB495CD3C5}"/>
    <cellStyle name="_PBC" xfId="1436" xr:uid="{8222983A-0A2A-4249-8A64-6AE439778596}"/>
    <cellStyle name="_PBC Done" xfId="1437" xr:uid="{7E49764E-936F-4250-AC63-79DC652C062D}"/>
    <cellStyle name="_PBC-ICE_Updated 29Aug08" xfId="1438" xr:uid="{B1A9588B-275B-4260-B73F-28FA3979AA98}"/>
    <cellStyle name="_PCC_Q2'05" xfId="297" xr:uid="{844955E0-0ED6-4F44-BDF0-F5E270E9CB32}"/>
    <cellStyle name="_PCC_Q2'05 2" xfId="1439" xr:uid="{01613B03-1C24-4730-B683-203D59C01ADE}"/>
    <cellStyle name="_PCC_Q'3 05-Tal" xfId="298" xr:uid="{16F13305-88B5-4B31-9FFB-5DE828B89928}"/>
    <cellStyle name="_PCC_Q'3 05-Tal 2" xfId="1440" xr:uid="{6E1066DC-F9D1-4761-A616-93E9860A17E5}"/>
    <cellStyle name="_PCC-Tal" xfId="299" xr:uid="{275A852C-9D54-4358-91EE-0EC62D139404}"/>
    <cellStyle name="_PCC-Tal 2" xfId="1441" xr:uid="{46A9F6AA-B209-4341-BE07-E3EDB4E150A8}"/>
    <cellStyle name="_PHA YE" xfId="300" xr:uid="{59CE49D5-1AC6-473D-8CA0-AC769B053F01}"/>
    <cellStyle name="_Pok 30.09.07" xfId="301" xr:uid="{73A45807-7A8B-49B0-98AE-EE2532E1AAE3}"/>
    <cellStyle name="_Predictive depre_2007" xfId="1442" xr:uid="{ED1E50F7-07D6-4A59-8D2C-11B0522E758F}"/>
    <cellStyle name="_predictive fixed deposit int." xfId="302" xr:uid="{FE276C98-B5AD-4B55-809B-6E5B6DA8183C}"/>
    <cellStyle name="_predictive int.income-update-1" xfId="303" xr:uid="{A900728B-CE81-4F8C-B142-6689C8581672}"/>
    <cellStyle name="_Predictive-rent-sep" xfId="304" xr:uid="{BDCA2819-F31A-45F2-9C62-2D13A9BC06A1}"/>
    <cellStyle name="_present ar ap" xfId="1443" xr:uid="{2F6CF3FF-DF06-44A1-80B1-AA31974BC997}"/>
    <cellStyle name="_Preuksa YE'05.kwang" xfId="305" xr:uid="{54B53C44-1ABF-4B91-A21F-79A36274DAC4}"/>
    <cellStyle name="_Profit and Loss for Fon from p'um" xfId="306" xr:uid="{FAF16B40-44A0-43EF-AE24-C45AED489B71}"/>
    <cellStyle name="_prorate sampling plan-revised-1" xfId="307" xr:uid="{C025349D-C6C7-40B1-8414-A0D93FE65043}"/>
    <cellStyle name="_PS PL底稿 Y811" xfId="1444" xr:uid="{64C9E2A0-FDE1-4A18-8F1A-E39D9F019812}"/>
    <cellStyle name="_PTC_FS_Analytical09" xfId="308" xr:uid="{819EA471-7BC0-443A-89EB-F0A7116C6755}"/>
    <cellStyle name="_PTT Phenol_hardclose" xfId="1445" xr:uid="{E6B9B6FD-7644-48E3-A3DD-16AF1A91A58D}"/>
    <cellStyle name="_PTTCH.Top_2008" xfId="1446" xr:uid="{F463C2EE-EA76-424B-9103-47D0A5FBD113}"/>
    <cellStyle name="_PTTphenol@bowl_HC0912" xfId="1447" xr:uid="{EE9413E4-A118-489E-9208-9812261C2114}"/>
    <cellStyle name="_Q_Loan-Sample substantive work papers" xfId="1448" xr:uid="{96957CDC-47DC-4A19-A580-EE0567CDCF2B}"/>
    <cellStyle name="_Q2'05-Jeab" xfId="309" xr:uid="{E397B550-D69F-460A-A3D4-FC8C9322AB92}"/>
    <cellStyle name="_Q2'05-Jeab 2" xfId="1449" xr:uid="{FB2E2252-AA3C-4501-932D-921B0271029C}"/>
    <cellStyle name="_Q300-THA" xfId="1450" xr:uid="{242100A7-4ACE-4E3F-B907-E1650EA71997}"/>
    <cellStyle name="_Q400" xfId="7391" xr:uid="{3C2DDFD6-6D3C-45C0-9ABA-0F91808DA995}"/>
    <cellStyle name="_Q400 2" xfId="7392" xr:uid="{16318E2B-7F57-4EEC-AEB9-A0DF2438C45C}"/>
    <cellStyle name="_RDT-Dec2005-Nol" xfId="310" xr:uid="{94871EEC-3099-45FB-BE9A-C3375781135E}"/>
    <cellStyle name="_RDT-Dec2005-Tudtu" xfId="311" xr:uid="{87263445-1664-4A46-A06E-E4566E3AB417}"/>
    <cellStyle name="_RDT-Dec2006-Tudtu" xfId="312" xr:uid="{0F56E453-F845-4893-9137-492CE06FC21C}"/>
    <cellStyle name="_Recon salary" xfId="1451" xr:uid="{DF8DA519-E45D-42FD-B456-BB07A030DCCF}"/>
    <cellStyle name="_rent awi11" xfId="1452" xr:uid="{3084A655-496E-4107-A5C7-3C4BF56CA5C3}"/>
    <cellStyle name="_Rental" xfId="313" xr:uid="{75FFA852-CC57-4DFE-8B1B-64DF3799D162}"/>
    <cellStyle name="_RJE" xfId="314" xr:uid="{9B6E5871-1801-487B-B844-D5DFF2ABF45E}"/>
    <cellStyle name="_ROC006 31.12.06 ve0" xfId="315" xr:uid="{23997C16-E1CD-4D73-BB87-B717982B8D78}"/>
    <cellStyle name="_ROC006 31.12.06 ve1" xfId="316" xr:uid="{7359D1D5-CEC4-43E2-BE45-863CD67CE7BA}"/>
    <cellStyle name="_roche fon1" xfId="317" xr:uid="{C957208C-F5D7-49A3-AF92-9C78C254B3BC}"/>
    <cellStyle name="_roche fon2" xfId="318" xr:uid="{2C89A607-8A3C-40D7-9E0C-FD063822C199}"/>
    <cellStyle name="_roche fon3" xfId="319" xr:uid="{882A91DB-1921-4984-8212-6C49C1BA0843}"/>
    <cellStyle name="_roche fon4" xfId="320" xr:uid="{2785C5CA-E0BB-47CB-A752-36EC26BDC059}"/>
    <cellStyle name="_Roche Thailand 2005-1" xfId="321" xr:uid="{C86DE8CA-BCFB-458A-B97B-2CCE35A9C002}"/>
    <cellStyle name="_Roche-Diag-TopYE06" xfId="322" xr:uid="{6A72A812-55C4-445F-8871-4A9C8BC29B50}"/>
    <cellStyle name="_ROIC--ANZ DBG Performance Report Y901" xfId="1453" xr:uid="{3FB60381-89B8-4133-A9D2-C28E0A939F9C}"/>
    <cellStyle name="_Row1" xfId="1454" xr:uid="{9E23F749-5EB3-4353-B0FF-EB9165B1F5BD}"/>
    <cellStyle name="_S301" xfId="1455" xr:uid="{315A9DB2-DD71-4291-9CD2-41C48D71192E}"/>
    <cellStyle name="_Salary" xfId="1456" xr:uid="{F48C8F90-038D-4DCC-BF17-BB4ACEDDF17B}"/>
    <cellStyle name="_Salary 2" xfId="7393" xr:uid="{667BD63E-8A1D-4347-BBA9-DA09B6DAB9AF}"/>
    <cellStyle name="_salary reconcile-sima" xfId="323" xr:uid="{9870E54E-1483-4A94-AAB1-A0D1CC05F188}"/>
    <cellStyle name="_salary reconciliation" xfId="1457" xr:uid="{867117C1-DB68-4AF4-B873-2E97DDDB9889}"/>
    <cellStyle name="_Sampling plan ZC" xfId="1458" xr:uid="{713F9CDA-8B66-46C1-AC8C-AD0FF1F77BA2}"/>
    <cellStyle name="_SEIKO 01.31.06-1" xfId="324" xr:uid="{AFEBDE07-7FCB-48FA-BAFF-84085B301B7C}"/>
    <cellStyle name="_Seiko 07 31 06" xfId="325" xr:uid="{12C3341C-D8A2-4B28-85C9-B8432065F6A0}"/>
    <cellStyle name="_Seiko 07 31 06 2" xfId="1459" xr:uid="{5BF77950-9E6B-4B91-BEE7-69CA34773391}"/>
    <cellStyle name="_seiko 31.10.06 from ve" xfId="326" xr:uid="{2D652E9B-3050-4E0C-A325-5D55F340ABC1}"/>
    <cellStyle name="_Seiko-top 31.01.07" xfId="327" xr:uid="{04C3410D-D254-4DAB-9374-729F5C9FFAF8}"/>
    <cellStyle name="_selling and admin" xfId="1460" xr:uid="{D44E111D-C7D0-405A-B5D4-BDEFEA62EB6A}"/>
    <cellStyle name="_SGI_12.31.08" xfId="1461" xr:uid="{7654B46C-D983-45BE-B291-D6FFB674DB1E}"/>
    <cellStyle name="_Sheet1" xfId="328" xr:uid="{4CB60B44-6459-40AD-BE04-9C245382F2C5}"/>
    <cellStyle name="_Sheet2" xfId="329" xr:uid="{AE2E205F-9559-42D8-996B-AFD832F08804}"/>
    <cellStyle name="_Showa-2004-Test" xfId="330" xr:uid="{27BEF6A4-0175-40C9-A5E6-9126CF37D8D9}"/>
    <cellStyle name="_Sima Top Q2'07" xfId="331" xr:uid="{E7949CDB-AA4A-4F5E-8609-EA609186B77F}"/>
    <cellStyle name="_SimaTech-Dec05" xfId="332" xr:uid="{2B82627B-0DB3-4BDC-B8BB-5464AB49505B}"/>
    <cellStyle name="_SimaTech-Dec05 2" xfId="1462" xr:uid="{C11E680D-A157-4FF4-B586-E4A9449EC208}"/>
    <cellStyle name="_SUAD" xfId="333" xr:uid="{7F2B8C8F-E073-4AAF-8D3B-5B128CB608A0}"/>
    <cellStyle name="_Sub Top DEC'08" xfId="334" xr:uid="{A2A80315-061C-4C9A-92A6-0D09AE5D1929}"/>
    <cellStyle name="_subsequence event" xfId="1463" xr:uid="{F531FFD5-65F2-489F-8FE0-96DD71189416}"/>
    <cellStyle name="_subsequent_Q209" xfId="1464" xr:uid="{1B3EB32A-0B83-4968-9F66-D06017EE4649}"/>
    <cellStyle name="_subsequent_Q309" xfId="1465" xr:uid="{56F1A0E5-5B9D-471B-A18C-DEF9E23DC773}"/>
    <cellStyle name="_SubsequentQ3" xfId="1466" xr:uid="{DC04DEE4-1F77-4A2C-954B-FD01DA8575D5}"/>
    <cellStyle name="_subtop" xfId="335" xr:uid="{D5C06495-99A1-4717-90AF-1A81B38A324F}"/>
    <cellStyle name="_Sub-Top D, V, and ZC by BiG" xfId="1467" xr:uid="{C283FFC1-55E2-4EA0-8D23-52702D831496}"/>
    <cellStyle name="_subtop_1" xfId="336" xr:uid="{991D1755-A56D-4475-AD5C-69492240EA77}"/>
    <cellStyle name="_SUMMARY" xfId="337" xr:uid="{A9A74740-4D1A-466F-886A-9AA7F480E020}"/>
    <cellStyle name="_Summary contract" xfId="338" xr:uid="{E6F6B53E-4BEA-4773-8A7F-A53B02771D0D}"/>
    <cellStyle name="_Summary workpaper-noi" xfId="1468" xr:uid="{644BC702-5A5E-4136-8381-CE109078A1FD}"/>
    <cellStyle name="_Summary workpaper-noi 2" xfId="7394" xr:uid="{0C1C08D1-1E58-45A2-978D-1AFDCED955BD}"/>
    <cellStyle name="_T_Loan-Sample substantive work papers" xfId="1469" xr:uid="{185376AE-9E79-4D1D-80F1-7CE00D25D1E0}"/>
    <cellStyle name="_TB Jun'07 (Before audit)" xfId="339" xr:uid="{6F7A57D2-FAC7-4635-BC3A-F72540495802}"/>
    <cellStyle name="_TB Jun'07 (Before audit)_Gain_loss_on_ex_rate" xfId="340" xr:uid="{BF86536F-59FB-4A8B-A8D6-E47840E0FFDE}"/>
    <cellStyle name="_TB Jun'07 (Before audit)_Kobelco 31.12.08" xfId="341" xr:uid="{9C1EEEB2-E7EB-4FBA-BA98-20C8C6E0CC75}"/>
    <cellStyle name="_TB Jun'07 (Before audit)_M300" xfId="342" xr:uid="{E69FD3C3-A90D-47EB-BFB8-C21D599CA1B7}"/>
    <cellStyle name="_TB Jun'07 (Before audit)_O300 (bank)" xfId="343" xr:uid="{006D1148-EF3B-441C-94BD-A6879E544A75}"/>
    <cellStyle name="_TB Jun'07 (Before audit)_Q300 (short term loan)" xfId="344" xr:uid="{49F2C56D-BCF3-4235-8C2C-CDACE2FF0845}"/>
    <cellStyle name="_TB Jun'07 (Before audit)_Top_TKCM" xfId="345" xr:uid="{4F65E713-E0E8-46E3-A784-A4A7FB8C205F}"/>
    <cellStyle name="_TB Jun'07 (Before audit)_Vouch S&amp;A_cost" xfId="346" xr:uid="{5AA12F6E-850C-4501-A449-43D5EC556A6C}"/>
    <cellStyle name="_TB Metco 30 sep 2007" xfId="347" xr:uid="{38DB6571-5768-458E-AA34-1D164151E05C}"/>
    <cellStyle name="_TB1207" xfId="348" xr:uid="{5760AEDD-CD56-471E-9A67-BC0C41BC7F1E}"/>
    <cellStyle name="_TB3rd-update-1" xfId="349" xr:uid="{225B7671-4ED7-4EE2-84E2-C9270C39775F}"/>
    <cellStyle name="_Terumo 12.31.07" xfId="1470" xr:uid="{5BACEDBD-CB1D-409E-BBBD-C76682B2F2BB}"/>
    <cellStyle name="_Terumo 12.31.07--okj" xfId="1471" xr:uid="{19D5FFB2-0E59-4331-9CE2-E40B0711FDED}"/>
    <cellStyle name="_Test 10" xfId="350" xr:uid="{230AC3C6-BF42-40AC-B35A-40CF21BC789C}"/>
    <cellStyle name="_Test Bank" xfId="1472" xr:uid="{4CE07524-FC1C-4BF4-9417-654D36E8CCA9}"/>
    <cellStyle name="_Test Bank reconcile" xfId="351" xr:uid="{1B0E5DCA-A4EC-46ED-87E4-ADF69656FF42}"/>
    <cellStyle name="_Test payroll" xfId="352" xr:uid="{C17D13F6-A72C-4968-9CC2-76E2137BF7E1}"/>
    <cellStyle name="_test purchase-Mega" xfId="353" xr:uid="{0F83D43C-BCF1-4D84-B20E-2DB40B83A1B9}"/>
    <cellStyle name="_Test-TTM '05" xfId="354" xr:uid="{E43C23B1-D918-441A-A414-771A03E95D31}"/>
    <cellStyle name="_Test-TTM '05_Construction_Revenue and cost (from nu+ vee)" xfId="355" xr:uid="{ECC58EDD-B855-41DF-BFEF-8ED2CA0C6145}"/>
    <cellStyle name="_Thai Rent All Jun '08 ann" xfId="1473" xr:uid="{FFC18EFE-CEB0-42D4-83E0-A6605431233F}"/>
    <cellStyle name="_Thai Semcon_Top_2006_update 19 feb 07" xfId="356" xr:uid="{06358766-97AA-4EA3-8B3E-68E653E78AA6}"/>
    <cellStyle name="_Thai Semcon_Top_2006_update 19 feb 07_Construction_Revenue and cost (from nu+ vee)" xfId="357" xr:uid="{28877254-6F33-45E4-A3F6-B77B7EF05ED4}"/>
    <cellStyle name="_Thai Semcon_Top_2006_update 19 feb 07_Minute of meeting" xfId="358" xr:uid="{BABF1212-18E5-41CC-98E9-E2A474DD799F}"/>
    <cellStyle name="_Thai Semcon_Top_2006_update 19 feb 07_ฺBOQ - ตกแต่ง of Kaysorn" xfId="359" xr:uid="{7144E3BB-4CA0-4546-A301-A0850BA20E44}"/>
    <cellStyle name="_Thai Semcon_Top_Midyear_06" xfId="360" xr:uid="{C58A1B47-1E41-4159-97E2-4D77D7C24916}"/>
    <cellStyle name="_Thai Semcon_Top_Midyear_06_Combine_Top Interrim 2008 Final" xfId="361" xr:uid="{05E6095A-1231-4324-86A6-6609C09E2248}"/>
    <cellStyle name="_Thai Semcon_Top_Midyear_06_Construction_Revenue and cost (from nu+ vee)" xfId="362" xr:uid="{C1436B30-54B3-4A7B-AC18-B8FF7E190495}"/>
    <cellStyle name="_Thai Semcon_Top_Midyear_06_Minute of meeting" xfId="363" xr:uid="{AAE1D8DA-A28D-4A2F-8633-D5DE0157B93B}"/>
    <cellStyle name="_Thai Semcon_Top_Midyear_06_ฺBOQ - ตกแต่ง of Kaysorn" xfId="364" xr:uid="{5964C758-AACD-4795-BC9D-EC213DEE7C1D}"/>
    <cellStyle name="_TOD.Admin" xfId="1474" xr:uid="{06B46B86-92A2-4FE3-AEF9-59D2728160F5}"/>
    <cellStyle name="_TOD.S&amp;A.P'Am" xfId="1475" xr:uid="{D9741691-4AD6-4802-8597-623A7AF517D4}"/>
    <cellStyle name="_TOD.selling" xfId="1476" xr:uid="{91B8E77C-5C90-4A68-B002-C4DD10AC0A31}"/>
    <cellStyle name="_TOP 06.30.07" xfId="365" xr:uid="{94CC08D3-D3A9-42C1-8FCE-0F1DA600390D}"/>
    <cellStyle name="_TOP 06.30.07-1" xfId="366" xr:uid="{80DF4D17-6FC9-4580-9FBF-837C6D31A1F4}"/>
    <cellStyle name="_Top 2008" xfId="367" xr:uid="{C6B34F58-676A-4BF3-917B-F8BDAF9071CC}"/>
    <cellStyle name="_Top 2008_DIC" xfId="368" xr:uid="{9A26CEFA-7BAF-4069-9F0D-E9DD3EA26F70}"/>
    <cellStyle name="_TOP 30 Jun 08" xfId="1477" xr:uid="{15E7211C-F2F8-4AED-A4BB-4ECBE4C0874F}"/>
    <cellStyle name="_TOP 30 Jun 08 up" xfId="1478" xr:uid="{2CF08648-99FC-4AD5-AF64-B2CAFB0ECFDD}"/>
    <cellStyle name="_Top 31.12.2007" xfId="369" xr:uid="{9D71F2C1-67CF-40C9-8EF3-2CD214898D10}"/>
    <cellStyle name="_Top 31.12.2007 2" xfId="7395" xr:uid="{EC81D68B-8545-4F84-9A2C-4F1DB76E2A72}"/>
    <cellStyle name="_Top Art Serina year ended 2007" xfId="370" xr:uid="{9D63679F-D0E1-4473-A446-CAB89D5FA892}"/>
    <cellStyle name="_Top Art Serina year ended 2007_Combine_Top Interrim 2008 Final" xfId="371" xr:uid="{399D9CCD-58AF-4406-BA0B-062CF6622931}"/>
    <cellStyle name="_top eve-06-ni" xfId="372" xr:uid="{45DBD9CC-B5E1-4544-B94F-FD24E3FC8608}"/>
    <cellStyle name="_top fel-07" xfId="373" xr:uid="{A9C18835-0744-4534-897E-7BBDCFF90AD1}"/>
    <cellStyle name="_top fel-07 2" xfId="7396" xr:uid="{9650D591-948F-4AD8-A76D-8E8204D867AE}"/>
    <cellStyle name="_TOP HT - 06(1).30.07" xfId="374" xr:uid="{896F2009-5194-4539-98E2-DAA51951F09D}"/>
    <cellStyle name="_TOP HT - 06(1).30.07_Gain_loss_on_ex_rate" xfId="375" xr:uid="{D3810F2C-D4F6-467C-BE8A-9BA46F4E3FC5}"/>
    <cellStyle name="_TOP HT - 06(1).30.07_Kobelco 31.12.08" xfId="376" xr:uid="{9FFD6333-A519-47D0-B5DA-95E64ED1E694}"/>
    <cellStyle name="_TOP HT - 06(1).30.07_M300" xfId="377" xr:uid="{2C2F75E9-8755-4F47-A7EF-DDA03E39FD17}"/>
    <cellStyle name="_TOP HT - 06(1).30.07_O300 (bank)" xfId="378" xr:uid="{69C7A309-44C5-4F09-9C5E-682E5D0AC16F}"/>
    <cellStyle name="_TOP HT - 06(1).30.07_Q300 (short term loan)" xfId="379" xr:uid="{0F28BD73-695C-4FAC-80F0-8E15AA5AF5DB}"/>
    <cellStyle name="_TOP HT - 06(1).30.07_Top_TKCM" xfId="380" xr:uid="{0798196C-2846-402A-A7F3-E1BAA669D456}"/>
    <cellStyle name="_TOP HT - 06(1).30.07_Vouch S&amp;A_cost" xfId="381" xr:uid="{F63B1634-46EB-4AC1-ACC6-24F8B3AAF17B}"/>
    <cellStyle name="_Top interim" xfId="382" xr:uid="{43AD3746-027C-4EAA-9902-068EE075A46F}"/>
    <cellStyle name="_Top interim_Predictive salary" xfId="383" xr:uid="{C5918993-A0AA-4971-9A05-B6823671B27E}"/>
    <cellStyle name="_Top interrim_2008" xfId="384" xr:uid="{BE87F5F9-FD80-4CA8-938A-5DDF8B5227F9}"/>
    <cellStyle name="_Top- Kirin 07" xfId="385" xr:uid="{14CF14EA-BB8C-4ECA-91FE-5B99E26408BC}"/>
    <cellStyle name="_Top KRT 06.30.08 fon" xfId="1479" xr:uid="{438EF1F6-F4A5-4410-91B7-D5B9D4AB8848}"/>
    <cellStyle name="_Top May'07" xfId="1480" xr:uid="{E2A21FC0-179F-468C-B30D-6D6B799B5A98}"/>
    <cellStyle name="_TOP Metco 30.09.07" xfId="386" xr:uid="{96F27DE5-9B28-4B7B-9208-D25067F0AC1E}"/>
    <cellStyle name="_Top MON 2006" xfId="1481" xr:uid="{D659F897-F8DE-40C5-8F23-0C99F75C4B13}"/>
    <cellStyle name="_Top song1" xfId="387" xr:uid="{4B257C01-CAC9-4228-B70E-965AD1635D42}"/>
    <cellStyle name="_Top TPT final" xfId="388" xr:uid="{63765102-79EE-46FE-B84F-9C7FFF64A8E2}"/>
    <cellStyle name="_Top UNY202-A071A" xfId="1482" xr:uid="{8866D1EC-1E67-411D-B8C8-9108D07BB592}"/>
    <cellStyle name="_Top Wat '06" xfId="1483" xr:uid="{347972E0-A1E9-4D54-A63A-F8C79C2CB016}"/>
    <cellStyle name="_Top Yamasei 31 Dec 06 Additional" xfId="389" xr:uid="{649E6F4F-1940-4F30-BD64-6FA08FD6D22E}"/>
    <cellStyle name="_Top Yamasei 31 Dec 06 Additional_Construction_Revenue and cost (from nu+ vee)" xfId="390" xr:uid="{4EE3CE95-1CE6-4B03-8428-117B973ED834}"/>
    <cellStyle name="_Top Yamasei 31 Dec 06 Additional_Minute of meeting" xfId="391" xr:uid="{0B6E450D-8C18-4027-9167-D8643F2B53E1}"/>
    <cellStyle name="_Top Yamasei 31 Dec 06 Additional_ฺBOQ - ตกแต่ง of Kaysorn" xfId="392" xr:uid="{B296C081-61BC-4C8A-8819-A040A15BBCC1}"/>
    <cellStyle name="_Top Yeh pattana" xfId="393" xr:uid="{C53F7096-295B-46A3-B76B-72118739D15F}"/>
    <cellStyle name="_top_ap_con11.12.08" xfId="1484" xr:uid="{59405F7C-035C-4364-80FE-AB254D024216}"/>
    <cellStyle name="_TOP_AVON_07_INTERIM" xfId="394" xr:uid="{03F411D7-7864-43FD-90B3-3FE5D33E8BA2}"/>
    <cellStyle name="_Top_DIC_Color_(Thailand)_07" xfId="395" xr:uid="{F28EAFFA-3192-4E00-98D3-CA7665E36A5B}"/>
    <cellStyle name="_Top_Epec(Q2'07)" xfId="396" xr:uid="{87F028EB-60AF-4B51-9E21-BC844072E820}"/>
    <cellStyle name="_Top_FOA_08 (2)" xfId="1485" xr:uid="{D9326C2F-6F77-4F74-883D-63B11972461D}"/>
    <cellStyle name="_Top_Kawasumi_31.03.08-nee" xfId="1486" xr:uid="{DC32099D-5136-4D05-ACCC-263B093D050C}"/>
    <cellStyle name="_Top_Kawasumi_31.03.08-sugar" xfId="1487" xr:uid="{26D84297-48B9-489E-A647-14FDC5FF6B55}"/>
    <cellStyle name="_Top_Sanden_2007" xfId="397" xr:uid="{D3BABA1F-55FD-4FF7-B24C-1F04DC192BAC}"/>
    <cellStyle name="_Top_Sanden_2007 2" xfId="7397" xr:uid="{F00CD6CE-076C-4A92-83CA-B1FCA8E17196}"/>
    <cellStyle name="_Top_Sanden_Midyear'08" xfId="1488" xr:uid="{FA0D8217-3B6A-4523-93AE-058AB417907A}"/>
    <cellStyle name="_Top_Sanden_Midyear'08 2" xfId="7398" xr:uid="{09946CD5-1D24-4E5C-A19B-DFB99C5A3D9A}"/>
    <cellStyle name="_Top_TSU_for year ended" xfId="398" xr:uid="{FA7A2499-D7C3-4C32-88C8-ECFB9B24CA62}"/>
    <cellStyle name="_Top_TSU_for year ended_Combine_Top Interrim 2008 Final" xfId="399" xr:uid="{0DC726D9-76EC-4DA0-A61E-BA888C8A75E0}"/>
    <cellStyle name="_Top_Unilift_2006_gus1" xfId="400" xr:uid="{A20E9619-F112-4233-A832-684424EA8302}"/>
    <cellStyle name="_TopQ3' 07" xfId="401" xr:uid="{69DDA6DB-C121-41A0-92DB-5A13D90FDF3E}"/>
    <cellStyle name="_Top-Sep'07" xfId="1489" xr:uid="{298A5AEE-EE3A-45EE-8528-3AC806EB4EAD}"/>
    <cellStyle name="_Top-sima-p'yim" xfId="402" xr:uid="{B682D13F-8D27-4C8D-B8DC-AB398FD61A91}"/>
    <cellStyle name="_Top-Takano N'New" xfId="1490" xr:uid="{9D233123-A0DF-4875-9A75-39078098DCAF}"/>
    <cellStyle name="_Top-Tech(Thai)_gus" xfId="403" xr:uid="{5073D5D2-F092-446A-BE6F-F6D33526534D}"/>
    <cellStyle name="_toray ye 2006" xfId="404" xr:uid="{04085F50-E732-4E3B-84FF-55E54722F841}"/>
    <cellStyle name="_toray ye 2006_Gain_loss_on_ex_rate" xfId="405" xr:uid="{3E5FEF5C-22D0-43E5-9A02-C15048831563}"/>
    <cellStyle name="_toray ye 2006_Kobelco 31.12.08" xfId="406" xr:uid="{4E5090C6-170C-4E02-892E-ADBF802DE239}"/>
    <cellStyle name="_toray ye 2006_O300 (bank)" xfId="407" xr:uid="{69088F5E-50AF-495E-BEA5-9B836C72A3CD}"/>
    <cellStyle name="_toray ye 2006_Top_TKCM" xfId="408" xr:uid="{9CC225E2-0E60-405A-9262-AAE51B1A2E76}"/>
    <cellStyle name="_toray ye 2006_Vouch S&amp;A_cost" xfId="409" xr:uid="{03FAA8B7-92F9-4949-B925-2655E0DB98EF}"/>
    <cellStyle name="_toray ye 2006_ZD300 (selling exp) - Nat" xfId="410" xr:uid="{D826D0C1-12DB-4991-9131-9A3C0162C4E0}"/>
    <cellStyle name="_TOT002_Leadsheet 2009_N'gift # 2" xfId="411" xr:uid="{6A14A646-CEC1-4237-B4C9-58CEFC3EB726}"/>
    <cellStyle name="_TPL_Fai_08" xfId="412" xr:uid="{C50B2178-E560-4920-8837-47D634A59D04}"/>
    <cellStyle name="_TTT.YE08.Vouch Opex,Adex,Int Exp,Int income,AUC.Jin" xfId="1491" xr:uid="{C06DF0EB-647F-406E-B43A-B968D3E13633}"/>
    <cellStyle name="_U-Ltx.kwang" xfId="413" xr:uid="{EA1F4368-216D-4AD8-9FC5-691429F29EA1}"/>
    <cellStyle name="_U-Ltx.Q1'06" xfId="414" xr:uid="{B82E64CF-4411-42BB-AB8C-CD756625F5A9}"/>
    <cellStyle name="_update" xfId="415" xr:uid="{02C3AE73-10B7-4F6C-A44D-CD68D94BAA7D}"/>
    <cellStyle name="_V 300-5" xfId="416" xr:uid="{BD37E9EA-F034-4E3C-9CB3-A3C27F957A49}"/>
    <cellStyle name="_V1" xfId="417" xr:uid="{FD713616-7362-4EB2-B635-88C2EFF7B4B4}"/>
    <cellStyle name="_V300" xfId="1492" xr:uid="{5BECDB0A-35AD-4977-9C79-33341CFAA7DA}"/>
    <cellStyle name="_V310" xfId="418" xr:uid="{2691F0EF-0D4B-472B-8F8B-80579475DC49}"/>
    <cellStyle name="_V310 2" xfId="7399" xr:uid="{B89A09E1-0E75-473F-AE7C-A4BE6C9BFC96}"/>
    <cellStyle name="_V310_Kate-TSP" xfId="1493" xr:uid="{0F310256-41AE-435C-9354-687C2840BAC8}"/>
    <cellStyle name="_V340" xfId="1494" xr:uid="{9D304063-B275-4F48-AC9E-CE830760A95B}"/>
    <cellStyle name="_VAT &amp; P.P.30_Aug.04" xfId="419" xr:uid="{3531210F-A920-472B-8F3F-8415693B18AE}"/>
    <cellStyle name="_VAT &amp; P.P.30_Jan.04" xfId="420" xr:uid="{0DA2AE0D-90AC-4297-90DE-5980E0DD94E2}"/>
    <cellStyle name="_VAT &amp; P.P.30_Jul.04" xfId="421" xr:uid="{249EFF6B-C38D-4795-B914-D5544C830535}"/>
    <cellStyle name="_VAT &amp; P.P.30_Mar.04" xfId="422" xr:uid="{BB523C94-28DF-4537-834D-012E4380B132}"/>
    <cellStyle name="_VAT &amp; P.P.30_May.04" xfId="423" xr:uid="{3C584099-5E55-4987-A3CA-2A9761F72F8A}"/>
    <cellStyle name="_VAT &amp; P.P.30_Oct.04" xfId="424" xr:uid="{BF40B8B8-4DC3-4B45-9DFD-2E8E22DB154B}"/>
    <cellStyle name="_VAT &amp; P.P.36" xfId="425" xr:uid="{AA7146FE-345A-4140-A952-B5C686437EA0}"/>
    <cellStyle name="_VAT &amp; P.P.36_for Interco_Oct.03" xfId="426" xr:uid="{BAE6F043-FD96-4908-ACDB-D5FBD3D18169}"/>
    <cellStyle name="_VAT and Por.Por.36_Jul.03" xfId="427" xr:uid="{83B89CD8-7F2B-4C1E-8986-82CE754F6B20}"/>
    <cellStyle name="_Vouch" xfId="1495" xr:uid="{D5008CFF-31F6-42D7-9F89-22BB3FF9C491}"/>
    <cellStyle name="_Vouch S&amp;A_cost" xfId="428" xr:uid="{7F2B9557-E8CD-46E9-8A3B-499DEBDC7142}"/>
    <cellStyle name="_VOUCH_COST_PTTCH" xfId="1496" xr:uid="{01E7D9A1-BCE9-471C-BBF0-877FDE97FA93}"/>
    <cellStyle name="_VOUCH_S&amp;A" xfId="1497" xr:uid="{56D5935A-7E19-44B7-B505-FCADAC96A4F6}"/>
    <cellStyle name="_VOUCH_ZD" xfId="1498" xr:uid="{CB476CD2-1A2B-4587-BE5C-7EA7F2094F19}"/>
    <cellStyle name="_Vouch-commission" xfId="1499" xr:uid="{EB974801-7543-49AF-A222-410A7EC78556}"/>
    <cellStyle name="_wan" xfId="429" xr:uid="{5DC0188A-CB25-42A1-86B8-1C0D09827F58}"/>
    <cellStyle name="_wan 2" xfId="7400" xr:uid="{7052550B-A9EE-402F-8513-2F7C9797C6A3}"/>
    <cellStyle name="_wan ye08" xfId="7401" xr:uid="{2994767F-E56B-4461-A7AB-B5A451993A28}"/>
    <cellStyle name="_Wan_07_YE" xfId="430" xr:uid="{CC21EC1B-0E15-46B7-9EB6-DDBE5F3625B8}"/>
    <cellStyle name="_Working" xfId="431" xr:uid="{7A894B2F-ED34-453D-84A8-24751E4EDC90}"/>
    <cellStyle name="_Working paper 2006 - TTS" xfId="432" xr:uid="{AF6C23AF-43EC-4E76-A0DC-24E23B39796A}"/>
    <cellStyle name="_Working paper 2006 - TTS_Gain_loss_on_ex_rate" xfId="433" xr:uid="{92145579-AD17-47AF-98B6-0A838FCE72FA}"/>
    <cellStyle name="_Working paper 2006 - TTS_Kobelco 31.12.08" xfId="434" xr:uid="{273C5229-9329-4479-93BA-8F873704B98C}"/>
    <cellStyle name="_Working paper 2006 - TTS_O300 (bank)" xfId="435" xr:uid="{563BE8FE-D2AA-41D8-924A-BA01ED47B821}"/>
    <cellStyle name="_Working paper 2006 - TTS_Top_TKCM" xfId="436" xr:uid="{864CBD00-A553-483C-AA55-85A67ACD5B5B}"/>
    <cellStyle name="_Working paper 2006 - TTS_Vouch S&amp;A_cost" xfId="437" xr:uid="{BC0A5EE8-2376-4A8A-B027-3C44519ACB59}"/>
    <cellStyle name="_Working paper 2006 - TTS_ZD300 (selling exp) - Nat" xfId="438" xr:uid="{25F2D80F-33D8-44BC-A695-7167CCD1B1F1}"/>
    <cellStyle name="_Working_Hard close_Ab" xfId="1500" xr:uid="{1395E061-3C01-4328-AAC6-B72F9EF93219}"/>
    <cellStyle name="_wp 12.31.05" xfId="439" xr:uid="{A4D45A8E-D843-4469-B487-8AB22FBE014A}"/>
    <cellStyle name="_wp 12.31.05 2" xfId="1501" xr:uid="{86B6D357-86BD-4484-AA32-98AB1304D42C}"/>
    <cellStyle name="_wp 25.09.06" xfId="440" xr:uid="{D0BAC03D-03C6-48F5-829F-FA5183DE056E}"/>
    <cellStyle name="_wp 31.12.06" xfId="441" xr:uid="{929B3834-6614-46FA-97B3-F728AE48C705}"/>
    <cellStyle name="_wp 31.12.06-new.roche" xfId="442" xr:uid="{13EE59C4-A3E6-443E-87BA-2E31F984C62B}"/>
    <cellStyle name="_wp 31.12.06-p'jeab" xfId="443" xr:uid="{D13E3EFC-6D0B-4FAA-9E5E-2FA9440BE6F7}"/>
    <cellStyle name="_wp bcc 31 12 06" xfId="444" xr:uid="{30E6C5EF-3EBE-4CB1-98A4-CCD39782F658}"/>
    <cellStyle name="_WP DMG 31.12.07 Jing" xfId="1502" xr:uid="{5EC17303-34CB-4652-8680-71B5220B8058}"/>
    <cellStyle name="_wp Metco 30.09.07-bl update" xfId="445" xr:uid="{24637B15-EEB8-4669-9DAA-96E6C382F50A}"/>
    <cellStyle name="_wp Metco 30.09.07-nan" xfId="446" xr:uid="{1D0B3D18-57A2-4690-874B-178BE4D63BC8}"/>
    <cellStyle name="_WP Metco Q3'07 30.06.07 all" xfId="447" xr:uid="{2173E803-ED44-4FE6-A7BF-6C4A8D79690E}"/>
    <cellStyle name="_WP N.I." xfId="448" xr:uid="{0F608361-83CD-4AC0-A8B7-05C90E9A8A89}"/>
    <cellStyle name="_wp nan-roche 31.12.06" xfId="449" xr:uid="{8F9D6928-F692-4DA9-A1CB-B40E1CFE7CBB}"/>
    <cellStyle name="_wp NI31.12.06-nan.new" xfId="450" xr:uid="{7D7414B3-D065-45C4-85BE-C4669B2C982E}"/>
    <cellStyle name="_wp sima 31 march 2007-new" xfId="451" xr:uid="{8227E49B-98CC-4B07-B665-069EA0493670}"/>
    <cellStyle name="_wp toshiba 31.03.07" xfId="452" xr:uid="{17F5756A-D928-4966-9E67-27E681A7CBE9}"/>
    <cellStyle name="_WP_2003new" xfId="453" xr:uid="{D3797ADD-90E8-46C7-8077-2A0203B4DDBF}"/>
    <cellStyle name="_WP_30.06.08" xfId="1503" xr:uid="{7623C7D7-916C-4117-996A-29A62B30C0E8}"/>
    <cellStyle name="_WP_HZS_2006" xfId="454" xr:uid="{B895451A-2670-4537-99B7-BB2A1D335C85}"/>
    <cellStyle name="_WP_Jaspal_31.12.08" xfId="1504" xr:uid="{E7330642-9C01-41EC-A20F-24B71B121F62}"/>
    <cellStyle name="_WP_KOBE_2007" xfId="1505" xr:uid="{E221EFF8-B2CC-4C06-9F81-AFC41E07ACB7}"/>
    <cellStyle name="_WP_Kobelco" xfId="455" xr:uid="{FF593DD3-C03E-4CDB-A11E-BB8EA6234864}"/>
    <cellStyle name="_wp_other assets_BCT" xfId="456" xr:uid="{0A985897-80D6-4674-881A-791BED860B12}"/>
    <cellStyle name="_wp_other income_BQR" xfId="457" xr:uid="{DD7260EA-F168-451D-8851-2E69C5CAE78D}"/>
    <cellStyle name="_WP_SOJITZ_2007" xfId="458" xr:uid="{C4124EC2-CD33-4B53-97FB-90145F2D7A12}"/>
    <cellStyle name="_WP-BOY 31Dec'07" xfId="459" xr:uid="{F49CE2DD-692A-483B-AD57-4B6993AA4D68}"/>
    <cellStyle name="_WP-HTC Q1'08 - ni (version 1)" xfId="1506" xr:uid="{9D94D407-CB5B-4B81-9154-DBB12DAB92F9}"/>
    <cellStyle name="_Y8 功能別成本分析彙總" xfId="1507" xr:uid="{E1CA6E84-8C96-4DC5-9CE1-6047F6FEC485}"/>
    <cellStyle name="_Y806費用彙總" xfId="1508" xr:uid="{7B8F4974-6D4C-4936-BB42-170E98504935}"/>
    <cellStyle name="_Y8各分公司AR逾期" xfId="1509" xr:uid="{4A602611-FCDF-421D-BC93-F6381168EEBA}"/>
    <cellStyle name="_Y8賣場AR逾期" xfId="1510" xr:uid="{4C067CB2-147E-4AF5-94E8-CD42819ACA50}"/>
    <cellStyle name="_YE" xfId="460" xr:uid="{4624153B-0960-4011-A22C-0C46E15FFB9B}"/>
    <cellStyle name="_YE 2" xfId="1511" xr:uid="{07BCEC6D-4C29-4377-AA87-04693D46018F}"/>
    <cellStyle name="_YE2008 lead ATT" xfId="461" xr:uid="{6EC822E7-3226-44B3-AFB4-FB2EF52DAF0A}"/>
    <cellStyle name="_Yend by awi08-6" xfId="1512" xr:uid="{9D0A17B4-8487-43E5-9455-151F316518EC}"/>
    <cellStyle name="_Yend by awi08-ต" xfId="1513" xr:uid="{3DD7B8E6-FECC-43E0-ACB4-C1DA17D46C2A}"/>
    <cellStyle name="_ZC" xfId="462" xr:uid="{CFDBC0C3-365C-47AF-A0AD-530C33C90B9D}"/>
    <cellStyle name="_ZC_YE" xfId="1514" xr:uid="{1B74ACB6-FA17-4F4B-8990-D6429CF2BA09}"/>
    <cellStyle name="_ZD KSP เลือกแล้ว" xfId="463" xr:uid="{1BC9CD89-278B-4E89-9B89-269C282DBEEC}"/>
    <cellStyle name="_ZD_YE" xfId="1515" xr:uid="{399C13F9-1C68-4E26-A807-A11CE4B47882}"/>
    <cellStyle name="_ZD2" xfId="464" xr:uid="{8D0CB094-C221-46FD-ACEC-8BAC6ED81C84}"/>
    <cellStyle name="_ZD300" xfId="465" xr:uid="{EA96D66C-55B4-41D9-9153-2A2D069732B4}"/>
    <cellStyle name="_ZD300 2" xfId="7402" xr:uid="{E9AA5DD9-37FB-4083-9BB9-2552E7F6D025}"/>
    <cellStyle name="_ZD300_Kate-TSP" xfId="1516" xr:uid="{54B00757-36AE-4A48-A764-0DE8AB3954A9}"/>
    <cellStyle name="_卖场逾期情况调查表" xfId="1517" xr:uid="{47EA3BCE-CEA7-433A-BBEA-1F738541D34D}"/>
    <cellStyle name="_x001d_}\_x001b_*ฦeภ_x0001_" xfId="466" xr:uid="{86E8E200-23AA-4B50-A95F-6C81D7310E18}"/>
    <cellStyle name="’??? [0.00]_TMCA Spreadsheet(body)" xfId="467" xr:uid="{FBC4D13E-4106-4B29-A687-1142116E815C}"/>
    <cellStyle name="’???_TMCA Spreadsheet(body)" xfId="468" xr:uid="{3637A7A8-5819-4094-9CE6-4F03E367C733}"/>
    <cellStyle name="’Ê‰Ý [0.00]_laroux" xfId="469" xr:uid="{323D6DE2-1979-4195-A4AB-BF549680DC20}"/>
    <cellStyle name="’Ê‰Ý_laroux" xfId="470" xr:uid="{97191F30-086B-4A7B-9272-0690CF336FC6}"/>
    <cellStyle name="¤@¯E¥ÍºÞ¸¹¤fLIST" xfId="471" xr:uid="{4BF2EDFF-8F30-4C9F-B471-40E61D6EC1FF}"/>
    <cellStyle name="¤@¯ECPL0601" xfId="472" xr:uid="{97D119D1-AA9D-4279-84F7-EB198FC7C352}"/>
    <cellStyle name="¤@¯Elaroux" xfId="473" xr:uid="{7895F0BB-F376-4A43-A975-905FAC7120F0}"/>
    <cellStyle name="¤@¯ë_065w3rdnew_KZ ZACE 844T (2)" xfId="474" xr:uid="{C9F5F4D8-4F53-4538-AD48-766257CC5F29}"/>
    <cellStyle name="¤d¤À¦E0]_laroux" xfId="475" xr:uid="{E057204C-70B3-42EB-86CC-51E6A498F559}"/>
    <cellStyle name="¤d¤À¦Elaroux" xfId="476" xr:uid="{450CF944-AFED-4D2C-956A-1490C9487C42}"/>
    <cellStyle name="฿" xfId="477" xr:uid="{901F818F-4D32-4CA8-9963-D6365B971D0A}"/>
    <cellStyle name="= #,##0_" xfId="478" xr:uid="{F7593774-1047-4CB0-96CD-628419C45CA2}"/>
    <cellStyle name="»¡µô" xfId="1518" xr:uid="{90B7EDF5-8DAC-4D08-B0C7-1E1A3493F476}"/>
    <cellStyle name="¶W³sµ²" xfId="1519" xr:uid="{8A04537B-00A1-428E-9EA9-116BA8F92C48}"/>
    <cellStyle name="•W?_TMCA Spreadsheet(body)" xfId="479" xr:uid="{D933EDDD-0017-4863-AC6F-7E90FD08479E}"/>
    <cellStyle name="•W€_4m stock" xfId="480" xr:uid="{00730362-A742-47AE-84CD-F3EADB820862}"/>
    <cellStyle name="•W_825T" xfId="481" xr:uid="{501A76E9-421B-43AB-8549-F46317C34BAF}"/>
    <cellStyle name="\¦ÏÝÌnCp[N" xfId="482" xr:uid="{7A341693-0CD6-4F7D-A32A-6D926E1E74DE}"/>
    <cellStyle name="\¦ÏÝÌnCp[N 2" xfId="3683" xr:uid="{76B17794-3046-4B9F-BB8B-CD7EF39E3C43}"/>
    <cellStyle name="\¦ÏÝÌnCp[N 3" xfId="5286" xr:uid="{13D2D0D3-060A-4609-826C-13ACCE0A6F1E}"/>
    <cellStyle name="æØè [0.00]_laroux" xfId="1520" xr:uid="{048508C5-88C8-4D48-AE53-75767513DC80}"/>
    <cellStyle name="æØè_laroux" xfId="1521" xr:uid="{3CFC6737-9BD2-481C-A2A5-C3881F524804}"/>
    <cellStyle name="ÊÝ [0.00]_laroux" xfId="1522" xr:uid="{3943F8B6-6C30-4511-8A42-03B665445169}"/>
    <cellStyle name="ÊÝ_laroux" xfId="1523" xr:uid="{EA4853F6-5751-4494-A378-A2DDB509C4B2}"/>
    <cellStyle name="nCp[N" xfId="483" xr:uid="{268755AC-97FC-49D0-960A-F22ECB7CA13A}"/>
    <cellStyle name="nCp[N 2" xfId="3684" xr:uid="{FF9677C5-7B19-42E5-8DAD-05DA40927F27}"/>
    <cellStyle name="nCp[N 3" xfId="5287" xr:uid="{444E0DA8-F9C9-467E-BD05-FD01A371E3A1}"/>
    <cellStyle name="W_(8.4j" xfId="484" xr:uid="{EC079763-2288-4B8B-9D0F-06FCF4147959}"/>
    <cellStyle name="0,0_x000d__x000a_NA_x000d__x000a_" xfId="485" xr:uid="{FD28D9EF-0603-42B8-9A3B-E2232EF921F0}"/>
    <cellStyle name="0,0_x000d__x000a_NA_x000d__x000a_ 2" xfId="3685" xr:uid="{91AEC677-0A53-417C-84B5-7512F4595873}"/>
    <cellStyle name="0,0_x000d__x000a_NA_x000d__x000a_ 3" xfId="5288" xr:uid="{936E0645-9741-469C-9418-4C1966D6E846}"/>
    <cellStyle name="0.00 บาท/US$" xfId="486" xr:uid="{FFF7B360-274D-4FDD-8962-93E885A65446}"/>
    <cellStyle name="_x0005_0&gt;឴Ǵ" xfId="7403" xr:uid="{DAE51AD2-CAE6-4909-A9CD-FD567073505F}"/>
    <cellStyle name="000" xfId="1524" xr:uid="{A0738E50-519C-485B-9FFB-9901E7908988}"/>
    <cellStyle name="0000" xfId="487" xr:uid="{3A408304-9A93-4F98-8599-35A2595FFEF3}"/>
    <cellStyle name="12" xfId="488" xr:uid="{965E109D-7144-45A1-A93E-2AD8F93B9397}"/>
    <cellStyle name="123" xfId="1525" xr:uid="{0C1C7096-0EE2-493D-999B-46595DC701EC}"/>
    <cellStyle name="123.00" xfId="1526" xr:uid="{028165F6-4E47-4675-BCB5-BF353630C1FD}"/>
    <cellStyle name="123_89-2543f01" xfId="1527" xr:uid="{EEF8AA10-3AEE-4CE5-92FA-566DA805290C}"/>
    <cellStyle name="15" xfId="489" xr:uid="{5AE4EFDF-BD74-48E6-AA9D-B23594501FA3}"/>
    <cellStyle name="2)" xfId="490" xr:uid="{3FA6F76A-D3A7-4645-BE41-9BF75EABD317}"/>
    <cellStyle name="2) 2" xfId="1528" xr:uid="{E6DED1AD-A75B-4F5D-BCC3-1507411C8A37}"/>
    <cellStyle name="20% - Accent1" xfId="25" builtinId="30" customBuiltin="1"/>
    <cellStyle name="20% - Accent1 2" xfId="491" xr:uid="{D6D0887C-2D1C-4ACD-9769-527456D7B270}"/>
    <cellStyle name="20% - Accent1 2 10" xfId="11370" xr:uid="{8FBFAD7B-F6E9-45F9-B5A7-66803B178835}"/>
    <cellStyle name="20% - Accent1 2 2" xfId="1529" xr:uid="{B80B7053-6A51-43ED-86CC-710CFF2CA56A}"/>
    <cellStyle name="20% - Accent1 2 3" xfId="3686" xr:uid="{C39926C3-2085-4130-9013-C5CDAD0C6E08}"/>
    <cellStyle name="20% - Accent1 2 3 2" xfId="5289" xr:uid="{F104E59D-56C3-4E32-BD14-C2D6393EA891}"/>
    <cellStyle name="20% - Accent1 2 3 2 2" xfId="9450" xr:uid="{B4C7AE92-A695-4A0E-89E8-B3F37E6E12B0}"/>
    <cellStyle name="20% - Accent1 2 3 2 2 2" xfId="16286" xr:uid="{B006C7F8-CA2B-49AC-B771-FCF03F3BEB77}"/>
    <cellStyle name="20% - Accent1 2 3 2 3" xfId="12929" xr:uid="{BDF9E43E-EC90-4170-9E32-ED66E26FE9DA}"/>
    <cellStyle name="20% - Accent1 2 3 3" xfId="8351" xr:uid="{A5822CC2-1D13-404A-A055-EB6EDC97AAE0}"/>
    <cellStyle name="20% - Accent1 2 3 3 2" xfId="15187" xr:uid="{6CF51AA9-78A9-4809-92B8-68E1E58C0764}"/>
    <cellStyle name="20% - Accent1 2 3 4" xfId="11830" xr:uid="{3E2A6043-86A1-4298-B019-215C3CFA0EAB}"/>
    <cellStyle name="20% - Accent1 2 4" xfId="3687" xr:uid="{0C2DC43D-8CC5-4BAD-BFF8-19AA9E702447}"/>
    <cellStyle name="20% - Accent1 2 4 2" xfId="8352" xr:uid="{0FD441CE-5B63-415A-8946-D887B367349F}"/>
    <cellStyle name="20% - Accent1 2 4 2 2" xfId="15188" xr:uid="{D9F32634-B770-4267-BCBC-8A6C690F6A7D}"/>
    <cellStyle name="20% - Accent1 2 4 3" xfId="11831" xr:uid="{492734D4-7197-435F-A1BF-24DAA5FF4069}"/>
    <cellStyle name="20% - Accent1 2 5" xfId="4914" xr:uid="{8CE270A0-E907-4BA7-9053-2AC7B01F8E39}"/>
    <cellStyle name="20% - Accent1 2 5 2" xfId="9083" xr:uid="{47F05D3B-C0B8-40DD-8978-C88E9F0C3018}"/>
    <cellStyle name="20% - Accent1 2 5 2 2" xfId="15919" xr:uid="{0E030444-536C-460E-B541-564E386FB1DF}"/>
    <cellStyle name="20% - Accent1 2 5 3" xfId="12562" xr:uid="{312D0590-6E79-4BC7-AA01-FCEDE50A7235}"/>
    <cellStyle name="20% - Accent1 2 6" xfId="6635" xr:uid="{009E67F3-757D-4B51-B8F3-D2E2121159E2}"/>
    <cellStyle name="20% - Accent1 2 6 2" xfId="10526" xr:uid="{AAC63D52-BBDF-453D-9ED0-7AB0B0FAB647}"/>
    <cellStyle name="20% - Accent1 2 6 2 2" xfId="17362" xr:uid="{F9DC846F-90C3-4E70-84A8-AD0B28D6184A}"/>
    <cellStyle name="20% - Accent1 2 6 3" xfId="14005" xr:uid="{0860D040-5703-42AE-AA7A-4642385B9DA2}"/>
    <cellStyle name="20% - Accent1 2 7" xfId="7007" xr:uid="{90AB5F7C-C700-47E0-9127-83D06334305C}"/>
    <cellStyle name="20% - Accent1 2 7 2" xfId="10898" xr:uid="{B23214D0-EF18-4455-83BC-16518400D518}"/>
    <cellStyle name="20% - Accent1 2 7 2 2" xfId="17734" xr:uid="{628808DD-3159-4A33-A6C9-0E36EC18E139}"/>
    <cellStyle name="20% - Accent1 2 7 3" xfId="14377" xr:uid="{5915B739-7CD2-4306-9E14-86F9FBF24175}"/>
    <cellStyle name="20% - Accent1 2 8" xfId="7404" xr:uid="{6D094C69-888E-4640-8E75-8B6F0308204D}"/>
    <cellStyle name="20% - Accent1 2 9" xfId="7972" xr:uid="{FA876342-DBE0-4CD9-854D-750B0B2AE34D}"/>
    <cellStyle name="20% - Accent1 2 9 2" xfId="14811" xr:uid="{AAEE790B-D95D-4706-B0AB-74F08BA82E37}"/>
    <cellStyle name="20% - Accent1 3" xfId="492" xr:uid="{39098126-4E59-4ABA-AF1B-F075C8BCBAC5}"/>
    <cellStyle name="20% - Accent1 3 2" xfId="3688" xr:uid="{47077F00-D122-4576-A93A-E0C35823838F}"/>
    <cellStyle name="20% - Accent1 3 3" xfId="5290" xr:uid="{C74EE8E4-A28E-4199-8979-8623AF059413}"/>
    <cellStyle name="20% - Accent1 4" xfId="493" xr:uid="{075E5C77-9975-49F9-B1CE-29CA755DDD42}"/>
    <cellStyle name="20% - Accent1 5" xfId="494" xr:uid="{36110999-B15E-41DC-81BA-2146D5BFD6C6}"/>
    <cellStyle name="20% - Accent1 6" xfId="11347" xr:uid="{193C9637-C03C-4C9D-AE60-7F2AE364D5E2}"/>
    <cellStyle name="20% - Accent1 7" xfId="18194" xr:uid="{85DC38BC-6F04-4D42-96F5-D7FA24487989}"/>
    <cellStyle name="20% - Accent2" xfId="28" builtinId="34" customBuiltin="1"/>
    <cellStyle name="20% - Accent2 2" xfId="495" xr:uid="{7F4B81E0-8946-4319-8A59-7E9F6E0231D5}"/>
    <cellStyle name="20% - Accent2 2 10" xfId="11371" xr:uid="{1DB06342-CAB9-43E8-A146-B1953A7ECBE7}"/>
    <cellStyle name="20% - Accent2 2 2" xfId="1530" xr:uid="{5D633700-0127-49C3-9EED-1365EB00BC81}"/>
    <cellStyle name="20% - Accent2 2 3" xfId="3689" xr:uid="{1A92F8DC-5CDE-44BD-9241-9ED601F695C2}"/>
    <cellStyle name="20% - Accent2 2 3 2" xfId="5291" xr:uid="{6D1DE96F-AE21-4888-BD93-2150327C5C13}"/>
    <cellStyle name="20% - Accent2 2 3 2 2" xfId="9451" xr:uid="{B92A9498-8FA5-45F6-8F6D-AB631CA20269}"/>
    <cellStyle name="20% - Accent2 2 3 2 2 2" xfId="16287" xr:uid="{3F24D054-30E7-40CD-B26F-8D8C71511909}"/>
    <cellStyle name="20% - Accent2 2 3 2 3" xfId="12930" xr:uid="{FCFD347F-8E1D-4746-945A-FCE7330CD86D}"/>
    <cellStyle name="20% - Accent2 2 3 3" xfId="8353" xr:uid="{BC7D404A-900B-4561-95E9-4A3BC3CC481C}"/>
    <cellStyle name="20% - Accent2 2 3 3 2" xfId="15189" xr:uid="{E364F82C-4ADA-4270-AD37-695544A2DE43}"/>
    <cellStyle name="20% - Accent2 2 3 4" xfId="11832" xr:uid="{FF371E97-F3ED-4508-B047-17366C1A7BCA}"/>
    <cellStyle name="20% - Accent2 2 4" xfId="3690" xr:uid="{9EC9F992-92FB-4874-9BE1-7D0E371E19A2}"/>
    <cellStyle name="20% - Accent2 2 4 2" xfId="8354" xr:uid="{A7DF40D3-F832-4CE0-BD14-2DC29B5DF8C7}"/>
    <cellStyle name="20% - Accent2 2 4 2 2" xfId="15190" xr:uid="{327C48D9-BA3B-4948-8119-182B8913C6F2}"/>
    <cellStyle name="20% - Accent2 2 4 3" xfId="11833" xr:uid="{CC757AA3-EAA6-41FF-B979-8EF23D7F9C39}"/>
    <cellStyle name="20% - Accent2 2 5" xfId="4915" xr:uid="{32E21B21-4C0E-4A08-B359-B8F14F986709}"/>
    <cellStyle name="20% - Accent2 2 5 2" xfId="9084" xr:uid="{46F4089C-A7A2-4241-B5DF-5DF6211B077A}"/>
    <cellStyle name="20% - Accent2 2 5 2 2" xfId="15920" xr:uid="{0E7D0C95-4C28-4B5C-AF85-2EE11BE81B0C}"/>
    <cellStyle name="20% - Accent2 2 5 3" xfId="12563" xr:uid="{96966EE1-A9B8-4D8A-867C-374B94D05181}"/>
    <cellStyle name="20% - Accent2 2 6" xfId="6636" xr:uid="{E347F5EE-0E4D-4CC0-89AE-D3A8273F3AC1}"/>
    <cellStyle name="20% - Accent2 2 6 2" xfId="10527" xr:uid="{822AEC37-B092-4647-9253-CFCFBEF10E19}"/>
    <cellStyle name="20% - Accent2 2 6 2 2" xfId="17363" xr:uid="{633837A0-D1D6-4F45-A454-9D1CC532C599}"/>
    <cellStyle name="20% - Accent2 2 6 3" xfId="14006" xr:uid="{AAE35A57-FBCC-43F6-854B-FCE35CC83467}"/>
    <cellStyle name="20% - Accent2 2 7" xfId="7008" xr:uid="{3AF95599-4247-44F3-A71D-E5F68250B30E}"/>
    <cellStyle name="20% - Accent2 2 7 2" xfId="10899" xr:uid="{981ED83C-50EF-48EE-979B-AAB4EC81316D}"/>
    <cellStyle name="20% - Accent2 2 7 2 2" xfId="17735" xr:uid="{0F6E8D97-C877-4B94-95AC-4DD733FF8051}"/>
    <cellStyle name="20% - Accent2 2 7 3" xfId="14378" xr:uid="{1EC723E4-D60D-4739-973A-1857E32EF0D6}"/>
    <cellStyle name="20% - Accent2 2 8" xfId="7405" xr:uid="{06C9438A-DABC-4E1B-B00E-00690288A89F}"/>
    <cellStyle name="20% - Accent2 2 9" xfId="7973" xr:uid="{D61C1F71-2AFD-43ED-B701-29C8B74D2A5B}"/>
    <cellStyle name="20% - Accent2 2 9 2" xfId="14812" xr:uid="{B0CA6F84-BA98-4530-9BF6-DF9CD810E256}"/>
    <cellStyle name="20% - Accent2 3" xfId="496" xr:uid="{E787162E-DEA6-46BD-A74D-F5F3DFD1E999}"/>
    <cellStyle name="20% - Accent2 3 2" xfId="3691" xr:uid="{0E244BE9-E1C5-4571-81F2-FF730484107D}"/>
    <cellStyle name="20% - Accent2 3 3" xfId="5292" xr:uid="{D188B824-7338-4898-838D-D75491169B48}"/>
    <cellStyle name="20% - Accent2 4" xfId="497" xr:uid="{4DCE746D-2271-4634-99EB-BD365B41A007}"/>
    <cellStyle name="20% - Accent2 5" xfId="498" xr:uid="{193207F4-EF30-4043-BA38-811C2573DBBD}"/>
    <cellStyle name="20% - Accent2 6" xfId="11349" xr:uid="{D2DF7420-14CA-4E62-A2E2-1CBB2249BCC2}"/>
    <cellStyle name="20% - Accent2 7" xfId="18195" xr:uid="{82B6125F-679B-4205-8FBB-C3426DB09B58}"/>
    <cellStyle name="20% - Accent3" xfId="31" builtinId="38" customBuiltin="1"/>
    <cellStyle name="20% - Accent3 2" xfId="499" xr:uid="{44F639BD-6A12-4391-9AE9-AE92F327C93A}"/>
    <cellStyle name="20% - Accent3 2 10" xfId="11372" xr:uid="{764A801D-70C4-4D33-A8F4-A951026ED922}"/>
    <cellStyle name="20% - Accent3 2 2" xfId="1531" xr:uid="{2A93A758-DFEA-4FC4-A188-7791A730BA3D}"/>
    <cellStyle name="20% - Accent3 2 3" xfId="3692" xr:uid="{7BC220E5-AD07-4B8A-8258-C4A7397C64BB}"/>
    <cellStyle name="20% - Accent3 2 3 2" xfId="5293" xr:uid="{9EDA9D95-C0DA-4D80-AC74-3D7295B98A7B}"/>
    <cellStyle name="20% - Accent3 2 3 2 2" xfId="9452" xr:uid="{DB018D8B-846E-4AE2-A4A9-02A1EB6AFE3B}"/>
    <cellStyle name="20% - Accent3 2 3 2 2 2" xfId="16288" xr:uid="{EC997611-0FF3-4A30-B369-FF55EFB4A096}"/>
    <cellStyle name="20% - Accent3 2 3 2 3" xfId="12931" xr:uid="{366CE9BC-DDB5-44EE-B7A4-E8570B349251}"/>
    <cellStyle name="20% - Accent3 2 3 3" xfId="8355" xr:uid="{DBF049C4-ED88-4958-8231-AB14775EBB8F}"/>
    <cellStyle name="20% - Accent3 2 3 3 2" xfId="15191" xr:uid="{148D4C31-6630-4018-B7D9-BD80139225F0}"/>
    <cellStyle name="20% - Accent3 2 3 4" xfId="11834" xr:uid="{F448CD26-D4ED-463A-B65A-55D2755E91F3}"/>
    <cellStyle name="20% - Accent3 2 4" xfId="3693" xr:uid="{1277F40A-5045-4480-8ECE-97158AF92F6E}"/>
    <cellStyle name="20% - Accent3 2 4 2" xfId="8356" xr:uid="{4F345963-C877-4F30-9FBA-870135052934}"/>
    <cellStyle name="20% - Accent3 2 4 2 2" xfId="15192" xr:uid="{F7C6E4BE-0196-4529-A429-2103791FAD6C}"/>
    <cellStyle name="20% - Accent3 2 4 3" xfId="11835" xr:uid="{2A00DF1A-0BA7-4172-8254-AB06899DA993}"/>
    <cellStyle name="20% - Accent3 2 5" xfId="4916" xr:uid="{C3192F92-C594-4C18-9FBC-3FD3F8AF3292}"/>
    <cellStyle name="20% - Accent3 2 5 2" xfId="9085" xr:uid="{FD31A287-04EC-4D1A-B686-AA82F39C13EA}"/>
    <cellStyle name="20% - Accent3 2 5 2 2" xfId="15921" xr:uid="{7C56C055-18DF-43BE-A8DB-EEDB40E88C3A}"/>
    <cellStyle name="20% - Accent3 2 5 3" xfId="12564" xr:uid="{9E6ECD3F-0D9F-4C54-B0A5-BDB8AFF99AA5}"/>
    <cellStyle name="20% - Accent3 2 6" xfId="6637" xr:uid="{AF8C7B17-DEE0-46DB-A284-AF9563EA0769}"/>
    <cellStyle name="20% - Accent3 2 6 2" xfId="10528" xr:uid="{5975EDD8-2765-4D7C-9DB3-6FB2DAE420F2}"/>
    <cellStyle name="20% - Accent3 2 6 2 2" xfId="17364" xr:uid="{76F86624-9136-487B-BBD1-1B4DE450658F}"/>
    <cellStyle name="20% - Accent3 2 6 3" xfId="14007" xr:uid="{B63543F2-ABAD-4963-83AF-AF8D46415679}"/>
    <cellStyle name="20% - Accent3 2 7" xfId="7009" xr:uid="{ADE06BF2-0E17-4F9F-AB5F-D7E481EC006E}"/>
    <cellStyle name="20% - Accent3 2 7 2" xfId="10900" xr:uid="{7CE1F280-405A-4807-9B9A-4D013E20337F}"/>
    <cellStyle name="20% - Accent3 2 7 2 2" xfId="17736" xr:uid="{730C5E1A-6005-4455-A963-BA31C49FEC2E}"/>
    <cellStyle name="20% - Accent3 2 7 3" xfId="14379" xr:uid="{0C110D81-DB99-486D-A700-C226E47EB936}"/>
    <cellStyle name="20% - Accent3 2 8" xfId="7406" xr:uid="{0F7980A8-951B-46B9-8EBE-31CC1589BDE1}"/>
    <cellStyle name="20% - Accent3 2 9" xfId="7974" xr:uid="{F66AB5B0-4085-4823-920A-5A3A0A812D16}"/>
    <cellStyle name="20% - Accent3 2 9 2" xfId="14813" xr:uid="{CF579957-52CC-4696-8600-4B1FA0329658}"/>
    <cellStyle name="20% - Accent3 3" xfId="500" xr:uid="{DA09364E-564E-42C0-B705-9C5DFB0BC60A}"/>
    <cellStyle name="20% - Accent3 3 2" xfId="3694" xr:uid="{DCC99D0E-2491-4CC0-9DE6-6A7132BC3C44}"/>
    <cellStyle name="20% - Accent3 3 3" xfId="5294" xr:uid="{C4E15F67-2314-4E0D-9C6A-42913BF4EB06}"/>
    <cellStyle name="20% - Accent3 4" xfId="501" xr:uid="{80F9801E-E21A-4B2B-B3DA-D69DD687189D}"/>
    <cellStyle name="20% - Accent3 5" xfId="502" xr:uid="{4F836275-4846-4D1D-B4BA-C579DD4B4A2A}"/>
    <cellStyle name="20% - Accent3 6" xfId="11345" xr:uid="{9CA4F447-2B12-4FA0-91DA-70581C7009AD}"/>
    <cellStyle name="20% - Accent3 7" xfId="18196" xr:uid="{B6317DCF-1F64-4638-BC59-FF694E530AFB}"/>
    <cellStyle name="20% - Accent4" xfId="34" builtinId="42" customBuiltin="1"/>
    <cellStyle name="20% - Accent4 2" xfId="503" xr:uid="{43CAD2FA-4CFF-4648-B636-556D94B1E10C}"/>
    <cellStyle name="20% - Accent4 2 10" xfId="11373" xr:uid="{01515563-3529-4767-965C-E7A629C619F6}"/>
    <cellStyle name="20% - Accent4 2 2" xfId="1532" xr:uid="{40BB62C6-A185-44DA-BE0E-19E1B10DE044}"/>
    <cellStyle name="20% - Accent4 2 3" xfId="3695" xr:uid="{4EF3ACCB-395F-4144-9E35-344448EF904E}"/>
    <cellStyle name="20% - Accent4 2 3 2" xfId="5295" xr:uid="{CA44391F-3747-47B6-B626-29DD8F1E2374}"/>
    <cellStyle name="20% - Accent4 2 3 2 2" xfId="9453" xr:uid="{336A79B3-7C7E-45FB-B557-C73A01AE66D2}"/>
    <cellStyle name="20% - Accent4 2 3 2 2 2" xfId="16289" xr:uid="{835E2B8E-4908-485E-B6BA-26F51734FC34}"/>
    <cellStyle name="20% - Accent4 2 3 2 3" xfId="12932" xr:uid="{C0C45CCC-F08C-4EF4-A1FA-BE9FA8ED50BB}"/>
    <cellStyle name="20% - Accent4 2 3 3" xfId="8357" xr:uid="{34714B15-60BB-4DC3-A385-5BC78773E41D}"/>
    <cellStyle name="20% - Accent4 2 3 3 2" xfId="15193" xr:uid="{A1C056CC-48A3-4E01-86BB-2C3F71F689FA}"/>
    <cellStyle name="20% - Accent4 2 3 4" xfId="11836" xr:uid="{89882ADD-663B-4010-BD45-6652D9EF709F}"/>
    <cellStyle name="20% - Accent4 2 4" xfId="3696" xr:uid="{C2FAFD5D-7000-48BF-879C-48D1181038E3}"/>
    <cellStyle name="20% - Accent4 2 4 2" xfId="8358" xr:uid="{EEE47355-800B-43E0-AF49-85A847398B3C}"/>
    <cellStyle name="20% - Accent4 2 4 2 2" xfId="15194" xr:uid="{6B1F5851-D187-44E1-A39A-54B17C5954DF}"/>
    <cellStyle name="20% - Accent4 2 4 3" xfId="11837" xr:uid="{A13C8973-2B3F-462E-817C-E6A472BD1996}"/>
    <cellStyle name="20% - Accent4 2 5" xfId="4917" xr:uid="{37673307-DD4B-4117-BEDE-8CC508DE223E}"/>
    <cellStyle name="20% - Accent4 2 5 2" xfId="9086" xr:uid="{E4CE68AB-F912-4DFB-B990-2491C1014EC4}"/>
    <cellStyle name="20% - Accent4 2 5 2 2" xfId="15922" xr:uid="{DB598ECF-4A39-4646-A17C-60FD82D6F996}"/>
    <cellStyle name="20% - Accent4 2 5 3" xfId="12565" xr:uid="{DB0DCD25-97BC-4F2E-85B3-30063DFCB7A8}"/>
    <cellStyle name="20% - Accent4 2 6" xfId="6638" xr:uid="{79DDEAF7-4037-4DEC-A368-718AC00B79F1}"/>
    <cellStyle name="20% - Accent4 2 6 2" xfId="10529" xr:uid="{21E6BF0C-400D-4393-8EE8-0504A5322BDA}"/>
    <cellStyle name="20% - Accent4 2 6 2 2" xfId="17365" xr:uid="{68DF9A78-8585-4799-9610-9BB4322DC2A6}"/>
    <cellStyle name="20% - Accent4 2 6 3" xfId="14008" xr:uid="{D4343D1B-6D2C-47BD-A0B8-02E9508610D7}"/>
    <cellStyle name="20% - Accent4 2 7" xfId="7010" xr:uid="{8C49E036-11D0-4F51-AFFC-61EE3886ED44}"/>
    <cellStyle name="20% - Accent4 2 7 2" xfId="10901" xr:uid="{4A2E9B1B-9E3C-43B7-B84D-B0717A3EFDB3}"/>
    <cellStyle name="20% - Accent4 2 7 2 2" xfId="17737" xr:uid="{3A404400-7E17-4990-9867-7017236BFCA2}"/>
    <cellStyle name="20% - Accent4 2 7 3" xfId="14380" xr:uid="{FF1EE1D3-FFE5-43BF-A5DF-C100C2DDCCF2}"/>
    <cellStyle name="20% - Accent4 2 8" xfId="7407" xr:uid="{AD81EE82-E395-4748-954B-456C193AC6A0}"/>
    <cellStyle name="20% - Accent4 2 9" xfId="7975" xr:uid="{956CB220-CFAB-45FC-9304-FD422295F8C1}"/>
    <cellStyle name="20% - Accent4 2 9 2" xfId="14814" xr:uid="{39632129-A1D6-4A13-936B-3DFD843A828F}"/>
    <cellStyle name="20% - Accent4 3" xfId="504" xr:uid="{2A4AA0A9-284E-4034-B147-81A50590AA78}"/>
    <cellStyle name="20% - Accent4 3 2" xfId="3697" xr:uid="{C5DEC254-5DD6-45F4-AC28-20C06F41A68C}"/>
    <cellStyle name="20% - Accent4 3 3" xfId="5296" xr:uid="{CC1257AD-CDC3-4C34-84A3-ED823A2DFF2D}"/>
    <cellStyle name="20% - Accent4 4" xfId="505" xr:uid="{77DCE1B0-D3DC-400D-89DB-A1F5C9CFB7F1}"/>
    <cellStyle name="20% - Accent4 5" xfId="506" xr:uid="{C38DC9BF-9CA3-4DF7-9928-626CB7A95340}"/>
    <cellStyle name="20% - Accent4 6" xfId="11343" xr:uid="{29AD3576-483A-4630-B1D8-C39815774366}"/>
    <cellStyle name="20% - Accent4 7" xfId="18197" xr:uid="{D1978243-B054-4573-9413-D40B08E3E62B}"/>
    <cellStyle name="20% - Accent5" xfId="37" builtinId="46" customBuiltin="1"/>
    <cellStyle name="20% - Accent5 2" xfId="507" xr:uid="{3F0E1B05-D6CB-410F-ACAC-8C8C161EC2DC}"/>
    <cellStyle name="20% - Accent5 2 10" xfId="11374" xr:uid="{5F6630E7-1A58-45CD-9A7D-80D7BE1D03A2}"/>
    <cellStyle name="20% - Accent5 2 2" xfId="1533" xr:uid="{D0B1A7EE-7CDA-419B-8DB2-F0050B14FD0F}"/>
    <cellStyle name="20% - Accent5 2 3" xfId="3698" xr:uid="{E1C7B104-3031-4E6A-933F-7B6BF80988CE}"/>
    <cellStyle name="20% - Accent5 2 3 2" xfId="5297" xr:uid="{D2DE2D53-855E-410C-A4F2-ADCF53DD832C}"/>
    <cellStyle name="20% - Accent5 2 3 2 2" xfId="9454" xr:uid="{3AC97B07-0FA6-4CF8-A502-121A28D69A49}"/>
    <cellStyle name="20% - Accent5 2 3 2 2 2" xfId="16290" xr:uid="{DCED23EB-5ABF-40F2-A4D0-2C80AD65FC8E}"/>
    <cellStyle name="20% - Accent5 2 3 2 3" xfId="12933" xr:uid="{DBBD9E84-190F-421F-81B6-A5480F1C1E90}"/>
    <cellStyle name="20% - Accent5 2 3 3" xfId="8359" xr:uid="{DEE2FF99-8A4D-4B45-B9F3-D5715CB87D45}"/>
    <cellStyle name="20% - Accent5 2 3 3 2" xfId="15195" xr:uid="{CFC7A2FC-EC1C-4451-88B4-5F6A3312A8DB}"/>
    <cellStyle name="20% - Accent5 2 3 4" xfId="11838" xr:uid="{25F77A06-98CA-4ACB-A6B7-475839913D7A}"/>
    <cellStyle name="20% - Accent5 2 4" xfId="3699" xr:uid="{7202EB80-5476-4342-B62A-ED8D07066580}"/>
    <cellStyle name="20% - Accent5 2 4 2" xfId="8360" xr:uid="{8D45A698-1461-45A0-BF17-5A06390A8D2D}"/>
    <cellStyle name="20% - Accent5 2 4 2 2" xfId="15196" xr:uid="{01EE3C22-2A4C-4757-81CD-711E407FA3EF}"/>
    <cellStyle name="20% - Accent5 2 4 3" xfId="11839" xr:uid="{6D516EAC-8A7C-45F0-AE89-F3F7FC15D5FC}"/>
    <cellStyle name="20% - Accent5 2 5" xfId="4918" xr:uid="{3B1C0F8B-9AA9-4A44-A203-A3DE84C5B49C}"/>
    <cellStyle name="20% - Accent5 2 5 2" xfId="9087" xr:uid="{F29F39CB-489C-4789-BF6D-AF167456258F}"/>
    <cellStyle name="20% - Accent5 2 5 2 2" xfId="15923" xr:uid="{2CED8361-1CDB-4583-B0E6-71787BBF9023}"/>
    <cellStyle name="20% - Accent5 2 5 3" xfId="12566" xr:uid="{28E15066-A0D0-4726-9978-9CC78F9BEF5A}"/>
    <cellStyle name="20% - Accent5 2 6" xfId="6639" xr:uid="{7D45DFA6-E154-46EB-8C08-BF84AF9E7BB6}"/>
    <cellStyle name="20% - Accent5 2 6 2" xfId="10530" xr:uid="{ADADB92E-C663-432B-BE49-8F6930A9FE48}"/>
    <cellStyle name="20% - Accent5 2 6 2 2" xfId="17366" xr:uid="{5A1A395E-8EEC-47F9-846C-DAB01CBBC280}"/>
    <cellStyle name="20% - Accent5 2 6 3" xfId="14009" xr:uid="{C46F98C7-2D87-456C-964E-54717F0788CB}"/>
    <cellStyle name="20% - Accent5 2 7" xfId="7011" xr:uid="{C999A620-E911-434A-B3B7-60C85B1167E5}"/>
    <cellStyle name="20% - Accent5 2 7 2" xfId="10902" xr:uid="{9F6B7027-97D9-46A8-9251-AA00673AFE6D}"/>
    <cellStyle name="20% - Accent5 2 7 2 2" xfId="17738" xr:uid="{01C1BEA4-6971-4374-A6D5-BCD689BE7C60}"/>
    <cellStyle name="20% - Accent5 2 7 3" xfId="14381" xr:uid="{511D66D6-BBFE-4C11-BA6A-865E619BA8FF}"/>
    <cellStyle name="20% - Accent5 2 8" xfId="7408" xr:uid="{E6E0AFAE-FD93-421F-9214-19D2366613CF}"/>
    <cellStyle name="20% - Accent5 2 9" xfId="7976" xr:uid="{3B4A3EE7-4C9A-488B-B306-97BE1B0BF490}"/>
    <cellStyle name="20% - Accent5 2 9 2" xfId="14815" xr:uid="{CCF3C7E9-047C-4D2D-981E-0C3603483077}"/>
    <cellStyle name="20% - Accent5 3" xfId="508" xr:uid="{FC2E53D6-028E-4F97-9666-218B10AE456A}"/>
    <cellStyle name="20% - Accent5 3 2" xfId="3700" xr:uid="{EDD4C035-14D5-4E1D-93F4-7BEEE81075DE}"/>
    <cellStyle name="20% - Accent5 3 3" xfId="5298" xr:uid="{FEE32CF5-B12E-4E0C-8F62-FD301D434FEB}"/>
    <cellStyle name="20% - Accent5 4" xfId="509" xr:uid="{2C291CA2-66AE-4B9A-9A6A-ECC8CCD31A1B}"/>
    <cellStyle name="20% - Accent5 5" xfId="510" xr:uid="{84832973-A98A-4B32-B67A-EE380A347D44}"/>
    <cellStyle name="20% - Accent5 6" xfId="11341" xr:uid="{59FD2221-C14D-40AC-88DC-C91875BE2A05}"/>
    <cellStyle name="20% - Accent5 7" xfId="18198" xr:uid="{701D649C-478B-4ADE-AAC7-38255A9CE27F}"/>
    <cellStyle name="20% - Accent6" xfId="40" builtinId="50" customBuiltin="1"/>
    <cellStyle name="20% - Accent6 2" xfId="511" xr:uid="{A67FD304-D8DB-40E1-B735-E12424B9EEE0}"/>
    <cellStyle name="20% - Accent6 2 10" xfId="11375" xr:uid="{9FBE82DE-96D3-458A-A134-CD21E1BD654C}"/>
    <cellStyle name="20% - Accent6 2 2" xfId="1534" xr:uid="{70FA57B7-E44C-4C5E-BDBF-03BC58123E2E}"/>
    <cellStyle name="20% - Accent6 2 3" xfId="3701" xr:uid="{E4C07742-373B-4DB3-8027-5003F7C73652}"/>
    <cellStyle name="20% - Accent6 2 3 2" xfId="5299" xr:uid="{57FB209D-DB36-4426-863F-F0F1DEA98889}"/>
    <cellStyle name="20% - Accent6 2 3 2 2" xfId="9455" xr:uid="{0C64B846-0F20-4107-8D03-A38894B7A88B}"/>
    <cellStyle name="20% - Accent6 2 3 2 2 2" xfId="16291" xr:uid="{4F8ED9CC-DC11-4B29-90B8-6F487FD5F71B}"/>
    <cellStyle name="20% - Accent6 2 3 2 3" xfId="12934" xr:uid="{A1E389B8-B286-44C8-A2F1-6A24E7913368}"/>
    <cellStyle name="20% - Accent6 2 3 3" xfId="8361" xr:uid="{75E6EF88-0332-4285-B28F-0BEAE40C8402}"/>
    <cellStyle name="20% - Accent6 2 3 3 2" xfId="15197" xr:uid="{C1FA6338-7846-49E5-8B65-61C193DB7A6C}"/>
    <cellStyle name="20% - Accent6 2 3 4" xfId="11840" xr:uid="{4041E39B-AD2F-4493-9D0C-3EB9540B944C}"/>
    <cellStyle name="20% - Accent6 2 4" xfId="3702" xr:uid="{F190DDD3-53FA-429F-BD6D-13C5887B705F}"/>
    <cellStyle name="20% - Accent6 2 4 2" xfId="8362" xr:uid="{F00876B4-5EEC-4819-8AD2-7A3A953885C3}"/>
    <cellStyle name="20% - Accent6 2 4 2 2" xfId="15198" xr:uid="{E4F40CAD-0079-485A-ABE1-68C618606E4F}"/>
    <cellStyle name="20% - Accent6 2 4 3" xfId="11841" xr:uid="{EBC4B474-ADE8-430F-BB0A-C44C1FE7497D}"/>
    <cellStyle name="20% - Accent6 2 5" xfId="4919" xr:uid="{500DC307-9B57-41CE-8A4E-6A65828F7A52}"/>
    <cellStyle name="20% - Accent6 2 5 2" xfId="9088" xr:uid="{55495BC6-813A-4B86-8804-08AD1D34D5ED}"/>
    <cellStyle name="20% - Accent6 2 5 2 2" xfId="15924" xr:uid="{5A1D4B75-8EE0-4A8E-99B1-E1CEB53BD039}"/>
    <cellStyle name="20% - Accent6 2 5 3" xfId="12567" xr:uid="{74A37E75-A79D-48BB-8501-2F5CC889D6A6}"/>
    <cellStyle name="20% - Accent6 2 6" xfId="6640" xr:uid="{773F686F-8978-4085-8082-C1F2F65F5427}"/>
    <cellStyle name="20% - Accent6 2 6 2" xfId="10531" xr:uid="{FB21F264-0AC2-4638-98AF-D94BA6278186}"/>
    <cellStyle name="20% - Accent6 2 6 2 2" xfId="17367" xr:uid="{75BA99F1-63B7-4855-AB7F-5C76BAE43193}"/>
    <cellStyle name="20% - Accent6 2 6 3" xfId="14010" xr:uid="{EB9B6C54-7B99-493A-8499-FC5601712A22}"/>
    <cellStyle name="20% - Accent6 2 7" xfId="7012" xr:uid="{3FEEE847-367B-4EF9-9B2E-C2196E169B7A}"/>
    <cellStyle name="20% - Accent6 2 7 2" xfId="10903" xr:uid="{AD47D62C-AA0A-474D-88D0-071A39121E38}"/>
    <cellStyle name="20% - Accent6 2 7 2 2" xfId="17739" xr:uid="{EB1E74E3-3F22-4AE8-A86E-EF07945F3762}"/>
    <cellStyle name="20% - Accent6 2 7 3" xfId="14382" xr:uid="{AE2AACFA-563B-4F79-92EE-CB7554203DED}"/>
    <cellStyle name="20% - Accent6 2 8" xfId="7409" xr:uid="{FFCD4164-0828-4E1D-8F20-8AD8EF8D11F3}"/>
    <cellStyle name="20% - Accent6 2 9" xfId="7977" xr:uid="{4FE03900-AE80-4FCD-9B2E-32A892B65EF9}"/>
    <cellStyle name="20% - Accent6 2 9 2" xfId="14816" xr:uid="{55D3F136-8E06-41C4-8FC7-74CBE833CB70}"/>
    <cellStyle name="20% - Accent6 3" xfId="512" xr:uid="{9A05D225-2D67-410C-BA8D-192DB34F6159}"/>
    <cellStyle name="20% - Accent6 3 2" xfId="3703" xr:uid="{E3BA8B65-02BA-4DF1-A082-A78C2B6A6AE6}"/>
    <cellStyle name="20% - Accent6 3 3" xfId="5300" xr:uid="{68527F6B-93CA-41A5-AB79-F2A0FAFB6E3C}"/>
    <cellStyle name="20% - Accent6 4" xfId="513" xr:uid="{81765CE4-BD2F-4B14-B517-4E488C408517}"/>
    <cellStyle name="20% - Accent6 5" xfId="514" xr:uid="{31FC9738-38F5-4729-9B59-5BD48DD7FAA3}"/>
    <cellStyle name="20% - Accent6 6" xfId="11339" xr:uid="{A0DB8F80-CD30-475A-B66B-EEC93BFB1C30}"/>
    <cellStyle name="20% - Accent6 7" xfId="18199" xr:uid="{DB39A5BB-99CF-49F0-8CE3-8864CA2739F6}"/>
    <cellStyle name="20% - アクセント 1" xfId="515" xr:uid="{87FEABE7-1B9D-4BCF-99C0-966F08DAFE38}"/>
    <cellStyle name="20% - アクセント 2" xfId="516" xr:uid="{61B054AB-E5EE-4633-A08E-4FD64AC9B898}"/>
    <cellStyle name="20% - アクセント 3" xfId="517" xr:uid="{96BB4EEB-438A-4E4D-A706-D2C7C4124F93}"/>
    <cellStyle name="20% - アクセント 4" xfId="518" xr:uid="{878395F5-C383-4F8F-90AC-8E5B318457A7}"/>
    <cellStyle name="20% - アクセント 5" xfId="519" xr:uid="{770EAE03-A1ED-4576-A4C2-1DB2316CB006}"/>
    <cellStyle name="20% - アクセント 6" xfId="520" xr:uid="{0BEFA68A-48E0-4BD0-AA12-7603531FE490}"/>
    <cellStyle name="20% - ส่วนที่ถูกเน้น1" xfId="521" xr:uid="{C26C68C0-D930-4EBC-B32E-87EB06960FD6}"/>
    <cellStyle name="20% - ส่วนที่ถูกเน้น1 2" xfId="1535" xr:uid="{5B0208AC-E35D-455D-8F4A-760B4F3BB7A3}"/>
    <cellStyle name="20% - ส่วนที่ถูกเน้น1 3" xfId="3704" xr:uid="{0A19A456-BCDA-404E-84A1-263672C5216D}"/>
    <cellStyle name="20% - ส่วนที่ถูกเน้น1 4" xfId="5301" xr:uid="{E1D8FB7E-CA99-48AC-BA08-97CED7A7F368}"/>
    <cellStyle name="20% - ส่วนที่ถูกเน้น1 5" xfId="11376" xr:uid="{CD343AA3-F5B5-4337-AF72-0AF357AA5F7E}"/>
    <cellStyle name="20% - ส่วนที่ถูกเน้น2" xfId="522" xr:uid="{51ADE980-1865-41B1-AADD-B447F23659D1}"/>
    <cellStyle name="20% - ส่วนที่ถูกเน้น2 2" xfId="1536" xr:uid="{50F27D83-2194-40D9-BF5B-205F724A62EC}"/>
    <cellStyle name="20% - ส่วนที่ถูกเน้น2 3" xfId="3705" xr:uid="{AAA85CBD-9C37-496D-B40E-066BF0647F0C}"/>
    <cellStyle name="20% - ส่วนที่ถูกเน้น2 4" xfId="5302" xr:uid="{F015422D-48E2-49DD-A0CE-1B8F301415F3}"/>
    <cellStyle name="20% - ส่วนที่ถูกเน้น2 5" xfId="11377" xr:uid="{98F26704-BB26-4809-8241-1CAB2947AD0A}"/>
    <cellStyle name="20% - ส่วนที่ถูกเน้น3" xfId="523" xr:uid="{FDD54857-E0A6-4C68-8F3F-0D623058087F}"/>
    <cellStyle name="20% - ส่วนที่ถูกเน้น3 2" xfId="1537" xr:uid="{1503A4E2-840A-42E9-AF53-D3D030F971AF}"/>
    <cellStyle name="20% - ส่วนที่ถูกเน้น3 3" xfId="3706" xr:uid="{566636D6-CFED-4361-A8E8-AC60FE8A54E6}"/>
    <cellStyle name="20% - ส่วนที่ถูกเน้น3 4" xfId="5303" xr:uid="{E705DD75-FAD4-4AD9-8084-D523D8D69F6F}"/>
    <cellStyle name="20% - ส่วนที่ถูกเน้น3 5" xfId="11378" xr:uid="{A0194F0F-026E-4629-9EB7-442E5C61785A}"/>
    <cellStyle name="20% - ส่วนที่ถูกเน้น4" xfId="524" xr:uid="{67DCEF6A-D76F-4EF1-B5FB-AA6BFB4B8966}"/>
    <cellStyle name="20% - ส่วนที่ถูกเน้น4 2" xfId="1538" xr:uid="{3CA11E46-B284-4C45-BD28-5FFA4B7695CC}"/>
    <cellStyle name="20% - ส่วนที่ถูกเน้น4 3" xfId="3707" xr:uid="{5278C480-958B-433A-8121-84669139985E}"/>
    <cellStyle name="20% - ส่วนที่ถูกเน้น4 4" xfId="5304" xr:uid="{98A80B2A-7684-47B2-BE04-D89779CB2508}"/>
    <cellStyle name="20% - ส่วนที่ถูกเน้น4 5" xfId="11379" xr:uid="{64F5CC61-876F-4A45-A5ED-A4959BC0E8DF}"/>
    <cellStyle name="20% - ส่วนที่ถูกเน้น5" xfId="525" xr:uid="{A03990A7-F9FC-48CA-AE2E-A91A1E7CA7C1}"/>
    <cellStyle name="20% - ส่วนที่ถูกเน้น5 2" xfId="1539" xr:uid="{4D8033FB-86C4-4E47-915D-128E3A9B7FA8}"/>
    <cellStyle name="20% - ส่วนที่ถูกเน้น5 3" xfId="5305" xr:uid="{D8D6C869-6E1F-4676-B639-5CC262C1DFD2}"/>
    <cellStyle name="20% - ส่วนที่ถูกเน้น5 4" xfId="11380" xr:uid="{077C3E15-EEAD-47EC-845B-84AA23122A01}"/>
    <cellStyle name="20% - ส่วนที่ถูกเน้น6" xfId="526" xr:uid="{158AD1C5-3A3D-45B1-87B7-6D1C5171F6F7}"/>
    <cellStyle name="20% - ส่วนที่ถูกเน้น6 2" xfId="1540" xr:uid="{EF942BBF-9CC5-4AF0-B4F2-1FA4D4CCC51E}"/>
    <cellStyle name="20% - ส่วนที่ถูกเน้น6 3" xfId="3708" xr:uid="{585751B3-B93A-4A3F-BB81-21F8119C18FF}"/>
    <cellStyle name="20% - ส่วนที่ถูกเน้น6 4" xfId="5306" xr:uid="{0C9FA05D-6409-415A-A9DA-85B6B5D26A7D}"/>
    <cellStyle name="20% - ส่วนที่ถูกเน้น6 5" xfId="11381" xr:uid="{419573CA-517B-4406-BE73-6AC9F2DFC703}"/>
    <cellStyle name="2decimal" xfId="527" xr:uid="{DFC55F41-A032-4388-B3B4-C2AD04473B73}"/>
    <cellStyle name="311GL006" xfId="1541" xr:uid="{61DF4692-6DA3-49DD-9523-14978FFC673E}"/>
    <cellStyle name="³f¹E[0]_laroux" xfId="528" xr:uid="{7132CAD7-1FD6-49A1-BD36-0C63162E8302}"/>
    <cellStyle name="³f¹ô [0]_laroux" xfId="1542" xr:uid="{B081FBB6-A116-4ECA-B750-96DDA782C19D}"/>
    <cellStyle name="³f¹ô_laroux" xfId="529" xr:uid="{7FEC1055-5833-4CDC-8C92-CA70674F531F}"/>
    <cellStyle name="40% - Accent1" xfId="26" builtinId="31" customBuiltin="1"/>
    <cellStyle name="40% - Accent1 2" xfId="530" xr:uid="{C11EF0CA-62F0-4F24-B4F8-71E0714A6A30}"/>
    <cellStyle name="40% - Accent1 2 10" xfId="11382" xr:uid="{AADD5721-8D04-459A-B34B-1E696E24CB93}"/>
    <cellStyle name="40% - Accent1 2 2" xfId="1543" xr:uid="{8168D68A-065B-442A-A2F3-F317C3772E46}"/>
    <cellStyle name="40% - Accent1 2 3" xfId="3709" xr:uid="{0BB1D346-9429-401B-A3AC-9C0CCD53357A}"/>
    <cellStyle name="40% - Accent1 2 3 2" xfId="5307" xr:uid="{6092E819-4673-4387-A511-3B4AC7B0B3A6}"/>
    <cellStyle name="40% - Accent1 2 3 2 2" xfId="9456" xr:uid="{747C4B4C-6A78-4D7F-954A-C56943B0DB1F}"/>
    <cellStyle name="40% - Accent1 2 3 2 2 2" xfId="16292" xr:uid="{9DB32661-F8EF-4436-A3CE-336BC0764FE2}"/>
    <cellStyle name="40% - Accent1 2 3 2 3" xfId="12935" xr:uid="{174EB84A-FE59-4915-9EF9-3BC98ACF0AA1}"/>
    <cellStyle name="40% - Accent1 2 3 3" xfId="8363" xr:uid="{50294950-3605-42EC-87CE-471D950ED001}"/>
    <cellStyle name="40% - Accent1 2 3 3 2" xfId="15199" xr:uid="{8005E626-3CC9-44FC-AC25-1DB760B12EAD}"/>
    <cellStyle name="40% - Accent1 2 3 4" xfId="11842" xr:uid="{55842C3A-2955-472A-B331-E173BB3A7D63}"/>
    <cellStyle name="40% - Accent1 2 4" xfId="3710" xr:uid="{16ADFF75-4A0F-4D4A-A59C-E6692E0F9323}"/>
    <cellStyle name="40% - Accent1 2 4 2" xfId="8364" xr:uid="{5350FB1E-695E-4DA0-B534-2EA885BB0DBA}"/>
    <cellStyle name="40% - Accent1 2 4 2 2" xfId="15200" xr:uid="{D9676A6B-6FC3-4C58-95C0-96963653C92F}"/>
    <cellStyle name="40% - Accent1 2 4 3" xfId="11843" xr:uid="{509A79BE-DC01-4BBF-AE07-78587FD9B4EE}"/>
    <cellStyle name="40% - Accent1 2 5" xfId="4920" xr:uid="{39A68C14-B83E-455B-A858-B543E0F62F1D}"/>
    <cellStyle name="40% - Accent1 2 5 2" xfId="9089" xr:uid="{097DC58A-B930-43B1-B213-48AE0B43E047}"/>
    <cellStyle name="40% - Accent1 2 5 2 2" xfId="15925" xr:uid="{E2B4AE3F-D942-40BD-B648-543E59B6C19F}"/>
    <cellStyle name="40% - Accent1 2 5 3" xfId="12568" xr:uid="{620E106F-C95E-42A9-AC47-0037B4DBE1E9}"/>
    <cellStyle name="40% - Accent1 2 6" xfId="6641" xr:uid="{88FBADC0-348C-4034-89DF-16AB9870472E}"/>
    <cellStyle name="40% - Accent1 2 6 2" xfId="10532" xr:uid="{BB0B6BB0-DCD3-4D0A-8D5F-CB622D37F96E}"/>
    <cellStyle name="40% - Accent1 2 6 2 2" xfId="17368" xr:uid="{27D6EB5F-1566-4291-81E8-044FFECC069B}"/>
    <cellStyle name="40% - Accent1 2 6 3" xfId="14011" xr:uid="{6EB2CC32-22FA-41EE-9052-BE18DB9B756C}"/>
    <cellStyle name="40% - Accent1 2 7" xfId="7013" xr:uid="{CACE79A8-D76E-40EB-9386-6F3BD5F2B2C4}"/>
    <cellStyle name="40% - Accent1 2 7 2" xfId="10904" xr:uid="{F37C0A36-CA11-4517-8029-A06E8DB3F5E3}"/>
    <cellStyle name="40% - Accent1 2 7 2 2" xfId="17740" xr:uid="{35932736-0934-4179-9619-DB92CB6B1FA6}"/>
    <cellStyle name="40% - Accent1 2 7 3" xfId="14383" xr:uid="{19F39F3A-5B26-4D5F-B029-7787824F6718}"/>
    <cellStyle name="40% - Accent1 2 8" xfId="7412" xr:uid="{F4FD3EE9-4E60-4AE5-96B3-7E197210FF09}"/>
    <cellStyle name="40% - Accent1 2 9" xfId="7978" xr:uid="{8BA24497-A331-4ED8-8DF7-68AF465620E7}"/>
    <cellStyle name="40% - Accent1 2 9 2" xfId="14817" xr:uid="{6A25067A-18A1-48C9-8611-E586547FFBFA}"/>
    <cellStyle name="40% - Accent1 3" xfId="531" xr:uid="{D5BACA8B-1F21-4C12-9B62-765CB85AE512}"/>
    <cellStyle name="40% - Accent1 3 2" xfId="3711" xr:uid="{6092C483-CFC3-4144-A726-8D91CEE13AFD}"/>
    <cellStyle name="40% - Accent1 3 3" xfId="5308" xr:uid="{7E23F903-3083-4402-89EA-2CA33C36C546}"/>
    <cellStyle name="40% - Accent1 4" xfId="532" xr:uid="{29B69463-B8BE-4E9F-A612-2BBE8888FA72}"/>
    <cellStyle name="40% - Accent1 5" xfId="533" xr:uid="{FBE6DCDF-98C9-4441-8A9A-76B3CE575D16}"/>
    <cellStyle name="40% - Accent1 6" xfId="11346" xr:uid="{472B25A4-93A9-42D5-9CA2-3D96E82B8156}"/>
    <cellStyle name="40% - Accent1 7" xfId="18200" xr:uid="{28417D45-1784-4050-8CA7-842F0D974CBF}"/>
    <cellStyle name="40% - Accent2" xfId="29" builtinId="35" customBuiltin="1"/>
    <cellStyle name="40% - Accent2 2" xfId="534" xr:uid="{4A659926-60DD-4CE0-BC4A-DD9C4779126A}"/>
    <cellStyle name="40% - Accent2 2 10" xfId="11383" xr:uid="{C6724516-ECAC-41D5-AB8D-16D7E9623940}"/>
    <cellStyle name="40% - Accent2 2 2" xfId="1544" xr:uid="{61EAB05A-010D-4846-807D-3136FC6B43C6}"/>
    <cellStyle name="40% - Accent2 2 3" xfId="3712" xr:uid="{674B7705-A2CE-4ECA-81AB-D37F6FE50E8B}"/>
    <cellStyle name="40% - Accent2 2 3 2" xfId="5309" xr:uid="{827032B9-5922-43F3-95C6-42EFE42B9066}"/>
    <cellStyle name="40% - Accent2 2 3 2 2" xfId="9457" xr:uid="{F0391421-F6D8-4F5D-83B1-1F7C517A3E9E}"/>
    <cellStyle name="40% - Accent2 2 3 2 2 2" xfId="16293" xr:uid="{EF7FB07E-4F32-4FCD-B8FF-82BDD6D0B019}"/>
    <cellStyle name="40% - Accent2 2 3 2 3" xfId="12936" xr:uid="{767F43B5-32A0-46B9-9DB9-AD3FC88531C9}"/>
    <cellStyle name="40% - Accent2 2 3 3" xfId="8365" xr:uid="{31442A5B-7D42-4982-9CCD-8F4F55F387FA}"/>
    <cellStyle name="40% - Accent2 2 3 3 2" xfId="15201" xr:uid="{28170202-705C-4321-BA16-361428D39ACB}"/>
    <cellStyle name="40% - Accent2 2 3 4" xfId="11844" xr:uid="{467DB136-157C-4960-9BFE-E44C83281D7D}"/>
    <cellStyle name="40% - Accent2 2 4" xfId="3713" xr:uid="{683277D7-3B10-4E09-9B5F-F5130697A7D5}"/>
    <cellStyle name="40% - Accent2 2 4 2" xfId="8366" xr:uid="{91CB9E76-A12A-46F1-B7C9-B40ADC946153}"/>
    <cellStyle name="40% - Accent2 2 4 2 2" xfId="15202" xr:uid="{B98F3F2B-25AC-4A0D-98E1-2C7CD54B619E}"/>
    <cellStyle name="40% - Accent2 2 4 3" xfId="11845" xr:uid="{7D317F6B-9BE8-4392-90B1-7D814D668419}"/>
    <cellStyle name="40% - Accent2 2 5" xfId="4921" xr:uid="{0F95A18F-B55D-4E45-9EEF-9F5375A6D401}"/>
    <cellStyle name="40% - Accent2 2 5 2" xfId="9090" xr:uid="{7F8E2DAE-3D34-44C6-9070-D6BE45E88723}"/>
    <cellStyle name="40% - Accent2 2 5 2 2" xfId="15926" xr:uid="{A4FD6817-4304-4062-B208-DCC402874D79}"/>
    <cellStyle name="40% - Accent2 2 5 3" xfId="12569" xr:uid="{B213856E-6E4E-437A-A1C7-9C9AAA6D5D53}"/>
    <cellStyle name="40% - Accent2 2 6" xfId="6642" xr:uid="{7B27D27C-B495-4322-9FBB-5C601FB7F851}"/>
    <cellStyle name="40% - Accent2 2 6 2" xfId="10533" xr:uid="{B0FCC6F3-6676-4238-81F6-8E1B3687C705}"/>
    <cellStyle name="40% - Accent2 2 6 2 2" xfId="17369" xr:uid="{1BFAAD30-F1DD-4BA1-A1A8-48E279DB7267}"/>
    <cellStyle name="40% - Accent2 2 6 3" xfId="14012" xr:uid="{82316F90-9026-4B68-9FC7-8FAAD22FE8EB}"/>
    <cellStyle name="40% - Accent2 2 7" xfId="7014" xr:uid="{77F1E535-279C-4BBF-8284-FEEF12A90E95}"/>
    <cellStyle name="40% - Accent2 2 7 2" xfId="10905" xr:uid="{E55CCB16-9824-45AC-991C-B40741BC205A}"/>
    <cellStyle name="40% - Accent2 2 7 2 2" xfId="17741" xr:uid="{4AA5852A-F06F-4068-80CC-7F7B188AB22B}"/>
    <cellStyle name="40% - Accent2 2 7 3" xfId="14384" xr:uid="{BF8BD42B-C0FD-402A-BD60-52D21D9DE023}"/>
    <cellStyle name="40% - Accent2 2 8" xfId="7413" xr:uid="{BB93DE2B-9EEE-4114-90A1-4CDBF09327B1}"/>
    <cellStyle name="40% - Accent2 2 9" xfId="7979" xr:uid="{982EF654-0DF1-40E0-8D8E-EC526F31B897}"/>
    <cellStyle name="40% - Accent2 2 9 2" xfId="14818" xr:uid="{61DF33D2-42A4-48AE-869E-CC73EB227EF3}"/>
    <cellStyle name="40% - Accent2 3" xfId="535" xr:uid="{A645E5E5-D657-4364-933E-851606700A7C}"/>
    <cellStyle name="40% - Accent2 3 2" xfId="3714" xr:uid="{8A744DAC-8CF0-481D-9BB9-1B554D7E8919}"/>
    <cellStyle name="40% - Accent2 3 3" xfId="5310" xr:uid="{8405811A-D142-4E50-A0B1-31BE7EB5FC49}"/>
    <cellStyle name="40% - Accent2 4" xfId="536" xr:uid="{28E9EA49-712C-4CA8-92EB-63BE6D32B7CC}"/>
    <cellStyle name="40% - Accent2 5" xfId="537" xr:uid="{71654DD4-A339-4904-8091-2535FC9230C0}"/>
    <cellStyle name="40% - Accent2 6" xfId="11348" xr:uid="{57FC05EA-C996-4FEE-8365-B3F12DF2524C}"/>
    <cellStyle name="40% - Accent2 7" xfId="18201" xr:uid="{4CE9F1C0-77F9-433E-ABB3-7F996ACC7F9C}"/>
    <cellStyle name="40% - Accent3" xfId="32" builtinId="39" customBuiltin="1"/>
    <cellStyle name="40% - Accent3 2" xfId="538" xr:uid="{7F260382-0971-4AF0-B1C4-76258068B721}"/>
    <cellStyle name="40% - Accent3 2 10" xfId="11384" xr:uid="{3892327F-613D-4C28-B7B5-10676320C385}"/>
    <cellStyle name="40% - Accent3 2 2" xfId="1545" xr:uid="{D0FDA2AB-CEF6-4A82-9F8B-2E75FEE5E1C1}"/>
    <cellStyle name="40% - Accent3 2 3" xfId="3715" xr:uid="{4465AF8F-A84D-4F66-B694-D86CCFB2C42C}"/>
    <cellStyle name="40% - Accent3 2 3 2" xfId="5311" xr:uid="{77932723-8FFC-4BBD-A0A7-4126ED021585}"/>
    <cellStyle name="40% - Accent3 2 3 2 2" xfId="9458" xr:uid="{E82EAF95-04A3-4BE4-A06A-2BA8628135A6}"/>
    <cellStyle name="40% - Accent3 2 3 2 2 2" xfId="16294" xr:uid="{75BD98B6-F21A-40B2-8E0B-85A894BE02C1}"/>
    <cellStyle name="40% - Accent3 2 3 2 3" xfId="12937" xr:uid="{9BCB5239-5FF7-4630-9CC7-DEBBD35B4582}"/>
    <cellStyle name="40% - Accent3 2 3 3" xfId="8367" xr:uid="{5CFD8276-026C-41C6-AD6D-974325377B54}"/>
    <cellStyle name="40% - Accent3 2 3 3 2" xfId="15203" xr:uid="{9677C2AF-6B1F-4323-9510-93E84A35B312}"/>
    <cellStyle name="40% - Accent3 2 3 4" xfId="11846" xr:uid="{9B09B6E0-223D-44F4-B588-D9F8E10A1A86}"/>
    <cellStyle name="40% - Accent3 2 4" xfId="3716" xr:uid="{E5F686F8-393E-45B4-AF7D-087D182E53F2}"/>
    <cellStyle name="40% - Accent3 2 4 2" xfId="8368" xr:uid="{7C142641-7538-4AF9-95AF-77B844C11358}"/>
    <cellStyle name="40% - Accent3 2 4 2 2" xfId="15204" xr:uid="{3BBAB157-C3BB-4046-A0C0-4449EA4744AE}"/>
    <cellStyle name="40% - Accent3 2 4 3" xfId="11847" xr:uid="{74598712-6BEE-4D56-A507-FDCCE9986D0C}"/>
    <cellStyle name="40% - Accent3 2 5" xfId="4922" xr:uid="{A261F302-D6DE-44CD-94E0-64C7E1E0E4E2}"/>
    <cellStyle name="40% - Accent3 2 5 2" xfId="9091" xr:uid="{B48FD3CD-C828-4446-8682-1F80D5F32497}"/>
    <cellStyle name="40% - Accent3 2 5 2 2" xfId="15927" xr:uid="{F0DE78E8-7464-4A85-8A51-EF5C319FD073}"/>
    <cellStyle name="40% - Accent3 2 5 3" xfId="12570" xr:uid="{957CA14B-7B50-443C-A521-E63756D4FD29}"/>
    <cellStyle name="40% - Accent3 2 6" xfId="6643" xr:uid="{8DA3A197-B61E-4F08-AC15-FEB01F954F54}"/>
    <cellStyle name="40% - Accent3 2 6 2" xfId="10534" xr:uid="{24382420-7F97-4DA9-9074-78E3C179600F}"/>
    <cellStyle name="40% - Accent3 2 6 2 2" xfId="17370" xr:uid="{04F4D5D2-F2A7-431B-B417-6F4ACE3518C1}"/>
    <cellStyle name="40% - Accent3 2 6 3" xfId="14013" xr:uid="{7299CF43-E464-4536-86B4-221203E1944C}"/>
    <cellStyle name="40% - Accent3 2 7" xfId="7015" xr:uid="{CF66EC06-4989-4A92-9129-CC4A8D982FC7}"/>
    <cellStyle name="40% - Accent3 2 7 2" xfId="10906" xr:uid="{1DC649C3-2861-4D4E-A6B7-298DC2775437}"/>
    <cellStyle name="40% - Accent3 2 7 2 2" xfId="17742" xr:uid="{73B9A2BD-70C8-4058-9D51-FF07AF74ABAF}"/>
    <cellStyle name="40% - Accent3 2 7 3" xfId="14385" xr:uid="{9D0129C5-7FC9-492C-8B3F-505862A4B6FB}"/>
    <cellStyle name="40% - Accent3 2 8" xfId="7414" xr:uid="{A369E50E-3F4B-46AB-B514-3799B684380D}"/>
    <cellStyle name="40% - Accent3 2 9" xfId="7980" xr:uid="{733EE999-6971-4553-BA5B-48C0D220E7CC}"/>
    <cellStyle name="40% - Accent3 2 9 2" xfId="14819" xr:uid="{A8BB93E1-58C1-4B64-8EBF-6DCEA171DF0F}"/>
    <cellStyle name="40% - Accent3 3" xfId="539" xr:uid="{623B0FC4-0383-4411-B807-8B25B3CC4067}"/>
    <cellStyle name="40% - Accent3 3 2" xfId="3717" xr:uid="{707F996F-AC1D-4C3F-96E7-02C99D339F94}"/>
    <cellStyle name="40% - Accent3 3 3" xfId="5312" xr:uid="{27DEDB0D-2D49-440A-8CDA-2937726A23F3}"/>
    <cellStyle name="40% - Accent3 4" xfId="540" xr:uid="{47A4389A-CC0E-4F46-97E0-9CEA56B507B2}"/>
    <cellStyle name="40% - Accent3 5" xfId="541" xr:uid="{7FBF1D76-8012-4071-A168-F04885F0D8AE}"/>
    <cellStyle name="40% - Accent3 6" xfId="11344" xr:uid="{72FAF638-DA91-478B-BF3F-2CCC91B9377C}"/>
    <cellStyle name="40% - Accent3 7" xfId="18202" xr:uid="{47D44608-5691-40FA-9730-7ADFCDDBCD45}"/>
    <cellStyle name="40% - Accent4" xfId="35" builtinId="43" customBuiltin="1"/>
    <cellStyle name="40% - Accent4 2" xfId="542" xr:uid="{33AFE0B7-126C-4D04-B534-8D88AC683802}"/>
    <cellStyle name="40% - Accent4 2 10" xfId="11385" xr:uid="{900C0787-C167-495E-916A-BD769D294A01}"/>
    <cellStyle name="40% - Accent4 2 2" xfId="1546" xr:uid="{FAFB1762-E6E6-4F6F-883C-B5BA2C1E53B3}"/>
    <cellStyle name="40% - Accent4 2 3" xfId="3718" xr:uid="{D3886A55-82A6-4469-84B7-5225155BA0C3}"/>
    <cellStyle name="40% - Accent4 2 3 2" xfId="5313" xr:uid="{509E6E5A-4C63-4961-AD53-6BF59F41E93D}"/>
    <cellStyle name="40% - Accent4 2 3 2 2" xfId="9459" xr:uid="{19E8033D-D0A6-42B0-B12B-198FDFF0B54B}"/>
    <cellStyle name="40% - Accent4 2 3 2 2 2" xfId="16295" xr:uid="{94CA22E8-CD38-4156-906C-103F87C957D8}"/>
    <cellStyle name="40% - Accent4 2 3 2 3" xfId="12938" xr:uid="{B6D3E0B8-5497-47BF-98B0-5F23925AF6D8}"/>
    <cellStyle name="40% - Accent4 2 3 3" xfId="8369" xr:uid="{09976204-FC8F-4698-814E-4A43FF367FA2}"/>
    <cellStyle name="40% - Accent4 2 3 3 2" xfId="15205" xr:uid="{F1485632-8324-46F9-B23B-7615F9215216}"/>
    <cellStyle name="40% - Accent4 2 3 4" xfId="11848" xr:uid="{67EB8B96-6319-454B-994B-C26550A6D423}"/>
    <cellStyle name="40% - Accent4 2 4" xfId="3719" xr:uid="{DA489FA4-D453-488E-A06E-AAB7C9E57727}"/>
    <cellStyle name="40% - Accent4 2 4 2" xfId="8370" xr:uid="{B9EF4AAE-7875-45E6-9421-F42B4AF3F47B}"/>
    <cellStyle name="40% - Accent4 2 4 2 2" xfId="15206" xr:uid="{1A75C4DA-9F8F-45C6-B72B-B20C733AED89}"/>
    <cellStyle name="40% - Accent4 2 4 3" xfId="11849" xr:uid="{AA760E18-6258-4BC7-A849-1A30DA7355BA}"/>
    <cellStyle name="40% - Accent4 2 5" xfId="4923" xr:uid="{92E18917-591B-4915-B8DA-9B13B775AD42}"/>
    <cellStyle name="40% - Accent4 2 5 2" xfId="9092" xr:uid="{20C6288F-8101-42E3-9C09-196A6A035156}"/>
    <cellStyle name="40% - Accent4 2 5 2 2" xfId="15928" xr:uid="{0C7CD785-3BBE-4CA6-B2F3-0A754182AFEF}"/>
    <cellStyle name="40% - Accent4 2 5 3" xfId="12571" xr:uid="{D4A98A78-F2D9-4391-A5C5-71F7CDFAFBA3}"/>
    <cellStyle name="40% - Accent4 2 6" xfId="6644" xr:uid="{4C70CADE-8A6A-4BA1-B95B-3A4EA5278FAC}"/>
    <cellStyle name="40% - Accent4 2 6 2" xfId="10535" xr:uid="{096069E8-82DB-4324-8017-EE4CBB5D9A6B}"/>
    <cellStyle name="40% - Accent4 2 6 2 2" xfId="17371" xr:uid="{C1C8F3E7-F4D5-4E5C-B612-F40F71559E6A}"/>
    <cellStyle name="40% - Accent4 2 6 3" xfId="14014" xr:uid="{7A8AC893-6921-4928-84B7-11338D8CCBF0}"/>
    <cellStyle name="40% - Accent4 2 7" xfId="7016" xr:uid="{46C4C1D1-2F29-4EE9-BC57-E056D484ADD3}"/>
    <cellStyle name="40% - Accent4 2 7 2" xfId="10907" xr:uid="{BC0B479B-7FD1-4416-9F59-492B318D52A7}"/>
    <cellStyle name="40% - Accent4 2 7 2 2" xfId="17743" xr:uid="{FDCFB9AF-5ED3-4BAE-AF66-7C747680DA20}"/>
    <cellStyle name="40% - Accent4 2 7 3" xfId="14386" xr:uid="{E3A1D9A1-0E64-49BA-B716-69087CFCC6B7}"/>
    <cellStyle name="40% - Accent4 2 8" xfId="7415" xr:uid="{0B3111B4-7823-4574-B92E-ECF7B4B054C2}"/>
    <cellStyle name="40% - Accent4 2 9" xfId="7981" xr:uid="{5D5DFE37-2308-4078-93BE-4F6741A15841}"/>
    <cellStyle name="40% - Accent4 2 9 2" xfId="14820" xr:uid="{2CA86102-CEC4-4A03-87C3-4DA8E89B06D5}"/>
    <cellStyle name="40% - Accent4 3" xfId="543" xr:uid="{37326DBF-D43A-4874-8179-CC28F06DC7D7}"/>
    <cellStyle name="40% - Accent4 3 2" xfId="3720" xr:uid="{F9EE57E1-A0C3-4936-A654-473485590AB5}"/>
    <cellStyle name="40% - Accent4 3 3" xfId="5314" xr:uid="{781FA2B3-A734-41FB-A605-C22DAECDBCAE}"/>
    <cellStyle name="40% - Accent4 4" xfId="544" xr:uid="{7EBA8F8C-7F40-43D5-9FC9-89E6513D9257}"/>
    <cellStyle name="40% - Accent4 5" xfId="545" xr:uid="{E746785E-D08C-42D8-A4C9-D0D289F4672E}"/>
    <cellStyle name="40% - Accent4 6" xfId="11342" xr:uid="{FFD7B224-1F66-4378-A1F7-87D41C31F88E}"/>
    <cellStyle name="40% - Accent4 7" xfId="18203" xr:uid="{7B887DC1-98E8-4383-8A60-FCE7D2DF065D}"/>
    <cellStyle name="40% - Accent5" xfId="38" builtinId="47" customBuiltin="1"/>
    <cellStyle name="40% - Accent5 2" xfId="546" xr:uid="{D4FA44C0-F71B-4F3B-8D0A-6A054D97AF3C}"/>
    <cellStyle name="40% - Accent5 2 10" xfId="11386" xr:uid="{4795E5B5-9721-455A-9C85-621DA291BF9B}"/>
    <cellStyle name="40% - Accent5 2 2" xfId="1547" xr:uid="{1DF74D00-C1D7-4709-91F7-22EEEFC27A25}"/>
    <cellStyle name="40% - Accent5 2 3" xfId="3721" xr:uid="{055285C1-6495-4A14-9D14-7ED45A3F1557}"/>
    <cellStyle name="40% - Accent5 2 3 2" xfId="5315" xr:uid="{BE064159-B2C4-42BF-BDDC-382B75B5EE64}"/>
    <cellStyle name="40% - Accent5 2 3 2 2" xfId="9460" xr:uid="{A823B0C6-597A-4065-ADB4-7DD92FF7D808}"/>
    <cellStyle name="40% - Accent5 2 3 2 2 2" xfId="16296" xr:uid="{EB6AC673-AA44-46CC-A662-1A5684663837}"/>
    <cellStyle name="40% - Accent5 2 3 2 3" xfId="12939" xr:uid="{32EBB977-1D9A-423F-9C47-9CC80554D70A}"/>
    <cellStyle name="40% - Accent5 2 3 3" xfId="8371" xr:uid="{3AA4EF28-0CB1-44B1-ABE3-C8AF00C3E4B4}"/>
    <cellStyle name="40% - Accent5 2 3 3 2" xfId="15207" xr:uid="{3CB37882-8F1F-4BDE-8EEF-8F16616A07DD}"/>
    <cellStyle name="40% - Accent5 2 3 4" xfId="11850" xr:uid="{62A9B6C1-B80F-4F66-929E-EA9FCD0E1C6C}"/>
    <cellStyle name="40% - Accent5 2 4" xfId="3722" xr:uid="{8292657F-6D48-4E4F-BABA-3B9C36EDD6DA}"/>
    <cellStyle name="40% - Accent5 2 4 2" xfId="8372" xr:uid="{B31C7DA0-4D6D-4E22-91C8-36E7EBB425F5}"/>
    <cellStyle name="40% - Accent5 2 4 2 2" xfId="15208" xr:uid="{F2E35047-EF0E-48B8-A328-008A39897C42}"/>
    <cellStyle name="40% - Accent5 2 4 3" xfId="11851" xr:uid="{F9843598-25E0-432F-B9FC-31CDA6F05D2D}"/>
    <cellStyle name="40% - Accent5 2 5" xfId="4924" xr:uid="{001EF1B9-9241-48BD-842B-77C6E4DA08D8}"/>
    <cellStyle name="40% - Accent5 2 5 2" xfId="9093" xr:uid="{87890147-C3D1-45D6-8EDA-ED5A0D9BC4E6}"/>
    <cellStyle name="40% - Accent5 2 5 2 2" xfId="15929" xr:uid="{CF7F2AA6-6052-43F2-8770-303AA60C2160}"/>
    <cellStyle name="40% - Accent5 2 5 3" xfId="12572" xr:uid="{638EA32E-EF12-4F7B-9D1E-30BCEB9AAB15}"/>
    <cellStyle name="40% - Accent5 2 6" xfId="6645" xr:uid="{0201E65B-EDA3-4B95-B2D5-357DB8C03590}"/>
    <cellStyle name="40% - Accent5 2 6 2" xfId="10536" xr:uid="{F5180838-BF89-4627-83FD-2E2194BA6CA3}"/>
    <cellStyle name="40% - Accent5 2 6 2 2" xfId="17372" xr:uid="{A4A28CB2-A303-45A4-969A-1BEF7EFE792B}"/>
    <cellStyle name="40% - Accent5 2 6 3" xfId="14015" xr:uid="{4CB7FB61-C3C7-421C-95AF-2676DEF7C8E1}"/>
    <cellStyle name="40% - Accent5 2 7" xfId="7017" xr:uid="{ED3B7E45-1A7A-4A7C-A117-B36EADEA862A}"/>
    <cellStyle name="40% - Accent5 2 7 2" xfId="10908" xr:uid="{469D3C27-EEFD-4F4B-A523-E3BA514742A8}"/>
    <cellStyle name="40% - Accent5 2 7 2 2" xfId="17744" xr:uid="{AFCC976B-44B1-4412-A300-E428CE62CC06}"/>
    <cellStyle name="40% - Accent5 2 7 3" xfId="14387" xr:uid="{95315A8C-6A6D-4925-A19C-FE90C7BC1F3F}"/>
    <cellStyle name="40% - Accent5 2 8" xfId="7416" xr:uid="{363C66DC-F4DC-4693-98B9-E6826DA304CB}"/>
    <cellStyle name="40% - Accent5 2 9" xfId="7982" xr:uid="{60CBB8A9-86CE-4BAE-B30F-59DC88CE0044}"/>
    <cellStyle name="40% - Accent5 2 9 2" xfId="14821" xr:uid="{462976AB-6365-4100-BB44-94BAE8654C0F}"/>
    <cellStyle name="40% - Accent5 3" xfId="547" xr:uid="{2F1F17F6-1EEF-48E0-B20B-940EEEA61549}"/>
    <cellStyle name="40% - Accent5 3 2" xfId="3723" xr:uid="{D14521D5-E276-4051-A9C6-80921EBFCA01}"/>
    <cellStyle name="40% - Accent5 3 3" xfId="5316" xr:uid="{761CC000-08D9-46CD-892A-FBB850C6A9EC}"/>
    <cellStyle name="40% - Accent5 4" xfId="548" xr:uid="{1B9D190B-DA8F-46E3-9A44-4C2CCEAD7CCE}"/>
    <cellStyle name="40% - Accent5 5" xfId="549" xr:uid="{B501CCD5-BCDE-407D-9406-A496259F149E}"/>
    <cellStyle name="40% - Accent5 6" xfId="11340" xr:uid="{8E2C06FE-D817-42C0-BB01-7CEEA5282779}"/>
    <cellStyle name="40% - Accent5 7" xfId="18204" xr:uid="{7473E887-93C8-46B8-934E-A7DC28F2FB61}"/>
    <cellStyle name="40% - Accent6" xfId="41" builtinId="51" customBuiltin="1"/>
    <cellStyle name="40% - Accent6 2" xfId="550" xr:uid="{2F9E48CF-B6CB-4CD2-A963-ED7BC0305737}"/>
    <cellStyle name="40% - Accent6 2 10" xfId="11387" xr:uid="{9294CE74-A2C3-4BB4-87DC-7447B5A75BB3}"/>
    <cellStyle name="40% - Accent6 2 2" xfId="1548" xr:uid="{0C997EAC-A192-4832-BD66-11C6F2C6CB4C}"/>
    <cellStyle name="40% - Accent6 2 3" xfId="3724" xr:uid="{CA10A3B3-4238-4338-81C0-22E7CD70B3AF}"/>
    <cellStyle name="40% - Accent6 2 3 2" xfId="5317" xr:uid="{C9C2ACA3-3C04-4501-AA00-7CAFD3B13554}"/>
    <cellStyle name="40% - Accent6 2 3 2 2" xfId="9461" xr:uid="{A3A738FD-496B-4669-B291-EAB1B8EA2983}"/>
    <cellStyle name="40% - Accent6 2 3 2 2 2" xfId="16297" xr:uid="{134DC53E-3B2E-4E1C-A1E6-3E315ECE3904}"/>
    <cellStyle name="40% - Accent6 2 3 2 3" xfId="12940" xr:uid="{9C70310F-7282-492F-9C62-737309E987E8}"/>
    <cellStyle name="40% - Accent6 2 3 3" xfId="8373" xr:uid="{7AF54722-8191-46F2-A015-CD61AEEB5EC5}"/>
    <cellStyle name="40% - Accent6 2 3 3 2" xfId="15209" xr:uid="{604CE1A6-C9DE-4044-A9DD-8E3D16AEAC3A}"/>
    <cellStyle name="40% - Accent6 2 3 4" xfId="11852" xr:uid="{15F4B898-0852-4AE2-AC72-FFD730121B9B}"/>
    <cellStyle name="40% - Accent6 2 4" xfId="3725" xr:uid="{1977D3A7-3166-435A-9E16-8B2E229C3D06}"/>
    <cellStyle name="40% - Accent6 2 4 2" xfId="8374" xr:uid="{1EF96DAE-ADE4-4425-B116-AC92C2CF2782}"/>
    <cellStyle name="40% - Accent6 2 4 2 2" xfId="15210" xr:uid="{A2FC0B30-8161-4AF1-A11A-603085D6552F}"/>
    <cellStyle name="40% - Accent6 2 4 3" xfId="11853" xr:uid="{DAAA3ABA-6CD2-486B-8F96-4E544F34278F}"/>
    <cellStyle name="40% - Accent6 2 5" xfId="4925" xr:uid="{4C8BA4E5-2737-4587-B7B3-BF8B485B40AB}"/>
    <cellStyle name="40% - Accent6 2 5 2" xfId="9094" xr:uid="{2644942E-11CE-4045-9311-DABDA78D2504}"/>
    <cellStyle name="40% - Accent6 2 5 2 2" xfId="15930" xr:uid="{0BB135A2-5E0C-4B6A-A6BB-D78A97577D5B}"/>
    <cellStyle name="40% - Accent6 2 5 3" xfId="12573" xr:uid="{1A11D1C6-471C-4481-A942-228A3CDDC671}"/>
    <cellStyle name="40% - Accent6 2 6" xfId="6646" xr:uid="{A943DD86-92CF-4493-AC22-17C108AB5DB2}"/>
    <cellStyle name="40% - Accent6 2 6 2" xfId="10537" xr:uid="{515476E4-85C6-457D-A83E-105B7FF09D5D}"/>
    <cellStyle name="40% - Accent6 2 6 2 2" xfId="17373" xr:uid="{DD442BA1-0CCE-4736-B05D-2523553F8405}"/>
    <cellStyle name="40% - Accent6 2 6 3" xfId="14016" xr:uid="{146ADE18-692D-4736-8663-AEA750006E49}"/>
    <cellStyle name="40% - Accent6 2 7" xfId="7018" xr:uid="{6ECC440F-675C-4B1E-AD0E-15211EE7BD7F}"/>
    <cellStyle name="40% - Accent6 2 7 2" xfId="10909" xr:uid="{D7B49EDE-AEE8-4F3E-BB1D-D867704581EF}"/>
    <cellStyle name="40% - Accent6 2 7 2 2" xfId="17745" xr:uid="{07F7ED2D-671C-4FC5-B50E-8394ECC54033}"/>
    <cellStyle name="40% - Accent6 2 7 3" xfId="14388" xr:uid="{275BA771-E885-4D3D-8AA0-A4DB10F0BF13}"/>
    <cellStyle name="40% - Accent6 2 8" xfId="7417" xr:uid="{CEC50B7E-3F7F-4285-AC5B-C6DDF89C0B23}"/>
    <cellStyle name="40% - Accent6 2 9" xfId="7983" xr:uid="{39DB9BEA-D769-4A7E-B1D5-5AA7775BBC55}"/>
    <cellStyle name="40% - Accent6 2 9 2" xfId="14822" xr:uid="{5E8FF255-DA67-47B3-A7A4-550C5921A6DF}"/>
    <cellStyle name="40% - Accent6 3" xfId="551" xr:uid="{02DCE247-0781-4501-B5E9-DE08C6572E7F}"/>
    <cellStyle name="40% - Accent6 3 2" xfId="3726" xr:uid="{B2EAE340-4F3E-4AF5-B436-7B50C82FA0CC}"/>
    <cellStyle name="40% - Accent6 3 3" xfId="5318" xr:uid="{34CEF089-3D43-403A-9D8D-4C5964DEF043}"/>
    <cellStyle name="40% - Accent6 4" xfId="552" xr:uid="{606158E6-E07E-42B3-B909-0FD40F4C8651}"/>
    <cellStyle name="40% - Accent6 5" xfId="553" xr:uid="{7BDC388C-46E9-4872-8FBE-0224AEE0D0B0}"/>
    <cellStyle name="40% - Accent6 6" xfId="11338" xr:uid="{B571781C-E71B-47FE-BFE2-468C15D645FA}"/>
    <cellStyle name="40% - Accent6 7" xfId="18205" xr:uid="{2F262AB2-3211-4BF9-B7E8-348B0AEDB494}"/>
    <cellStyle name="40% - アクセント 1" xfId="554" xr:uid="{947B4DBD-ED0F-41D7-83F6-E5E82BFEC3AF}"/>
    <cellStyle name="40% - アクセント 2" xfId="555" xr:uid="{C19564DD-0396-436B-9D7C-A07C236BFDCD}"/>
    <cellStyle name="40% - アクセント 3" xfId="556" xr:uid="{BE36D011-50D7-4F18-93FF-39B26202C2AA}"/>
    <cellStyle name="40% - アクセント 4" xfId="557" xr:uid="{2C04CF27-7207-406B-8FD9-0459D76E4614}"/>
    <cellStyle name="40% - アクセント 5" xfId="558" xr:uid="{ACEEDD95-C0DF-483A-955A-F21D7513D3C1}"/>
    <cellStyle name="40% - アクセント 6" xfId="559" xr:uid="{6B2ADE73-DCD9-41B4-AF9A-A44669BF23AC}"/>
    <cellStyle name="40% - ส่วนที่ถูกเน้น1" xfId="560" xr:uid="{885C069D-9C90-4DD4-9622-D24119C72FE9}"/>
    <cellStyle name="40% - ส่วนที่ถูกเน้น1 2" xfId="1549" xr:uid="{7E7F9209-042F-4EAF-9439-BAB5BCB6AD7E}"/>
    <cellStyle name="40% - ส่วนที่ถูกเน้น1 3" xfId="3727" xr:uid="{9C67E902-EF6F-438E-8938-7C1FE94C2EE7}"/>
    <cellStyle name="40% - ส่วนที่ถูกเน้น1 4" xfId="5319" xr:uid="{285D889F-E3CA-4529-BA1A-843C66C36247}"/>
    <cellStyle name="40% - ส่วนที่ถูกเน้น1 5" xfId="11388" xr:uid="{9F7F3C17-896F-4149-9633-AEBD3E6A5482}"/>
    <cellStyle name="40% - ส่วนที่ถูกเน้น2" xfId="561" xr:uid="{546AD80D-BCBA-41CA-BD64-1B5CFA5C28C1}"/>
    <cellStyle name="40% - ส่วนที่ถูกเน้น2 2" xfId="1550" xr:uid="{7150159F-A730-4E0C-9BC9-E9AC8FFAAB00}"/>
    <cellStyle name="40% - ส่วนที่ถูกเน้น2 3" xfId="5320" xr:uid="{C42A78DB-191A-4C74-88E0-0C61DF304E06}"/>
    <cellStyle name="40% - ส่วนที่ถูกเน้น2 4" xfId="11389" xr:uid="{367857FE-F4E9-4E23-B336-8F1E9F132937}"/>
    <cellStyle name="40% - ส่วนที่ถูกเน้น3" xfId="562" xr:uid="{84E2ACA8-9159-4D03-A81E-DF5E0425CA0C}"/>
    <cellStyle name="40% - ส่วนที่ถูกเน้น3 2" xfId="1551" xr:uid="{32080944-2221-403C-8335-451532E346C8}"/>
    <cellStyle name="40% - ส่วนที่ถูกเน้น3 3" xfId="3728" xr:uid="{EB55DF0F-8F0A-4CBE-8FED-084C81433DBE}"/>
    <cellStyle name="40% - ส่วนที่ถูกเน้น3 4" xfId="5321" xr:uid="{3281CEA8-99F4-4927-B8F1-EBA3C2B1FFC3}"/>
    <cellStyle name="40% - ส่วนที่ถูกเน้น3 5" xfId="11390" xr:uid="{AB1B15DC-4365-4701-B2A6-65A15AC608AE}"/>
    <cellStyle name="40% - ส่วนที่ถูกเน้น4" xfId="563" xr:uid="{4A32E305-2248-4E6B-A266-63AF8C3CFAA7}"/>
    <cellStyle name="40% - ส่วนที่ถูกเน้น4 2" xfId="1552" xr:uid="{5AE5EB59-D7B6-4243-BF2E-A7F412219256}"/>
    <cellStyle name="40% - ส่วนที่ถูกเน้น4 3" xfId="3729" xr:uid="{CB91AB56-758F-4FD3-B461-E3B45DD7FC82}"/>
    <cellStyle name="40% - ส่วนที่ถูกเน้น4 4" xfId="5322" xr:uid="{41E781CA-CBAB-42AC-A366-0D9679B8637C}"/>
    <cellStyle name="40% - ส่วนที่ถูกเน้น4 5" xfId="11391" xr:uid="{0D366ABA-F77B-4AE4-B93E-57B1CE6FCE40}"/>
    <cellStyle name="40% - ส่วนที่ถูกเน้น5" xfId="564" xr:uid="{0481F5B6-CFF0-426A-B9BD-74F94F66FA52}"/>
    <cellStyle name="40% - ส่วนที่ถูกเน้น5 2" xfId="1553" xr:uid="{A7375645-562C-4BB8-8B89-927EF6D596FD}"/>
    <cellStyle name="40% - ส่วนที่ถูกเน้น5 3" xfId="5323" xr:uid="{7F0B0CB9-D9BC-4392-8231-6010802107B7}"/>
    <cellStyle name="40% - ส่วนที่ถูกเน้น5 4" xfId="11392" xr:uid="{0F59A461-DBF6-4046-8144-7E851101BFD1}"/>
    <cellStyle name="40% - ส่วนที่ถูกเน้น6" xfId="565" xr:uid="{3EA092AF-4623-4CD3-9B49-F3B8AB63C046}"/>
    <cellStyle name="40% - ส่วนที่ถูกเน้น6 2" xfId="1554" xr:uid="{56104537-4F83-4E06-9B4C-A943A6616378}"/>
    <cellStyle name="40% - ส่วนที่ถูกเน้น6 3" xfId="3730" xr:uid="{B74931E1-D3C3-4A7F-BEE6-0C2307D3F357}"/>
    <cellStyle name="40% - ส่วนที่ถูกเน้น6 4" xfId="5324" xr:uid="{DEBE4DA7-7DDB-4B3D-8DA0-B79E78075A95}"/>
    <cellStyle name="40% - ส่วนที่ถูกเน้น6 5" xfId="11393" xr:uid="{F1F6CE0A-321F-4167-883C-0E36ED5F0FBD}"/>
    <cellStyle name="594941.25" xfId="566" xr:uid="{7521B6C5-394B-4F14-B716-FAC5CC75BAEF}"/>
    <cellStyle name="60% - Accent1 2" xfId="567" xr:uid="{BC2DCB7E-78E1-41BD-A656-E7C040AC9F5E}"/>
    <cellStyle name="60% - Accent1 2 2" xfId="3731" xr:uid="{8AD494D2-462F-4975-89FA-BBB252CD602C}"/>
    <cellStyle name="60% - Accent1 2 3" xfId="5325" xr:uid="{455A8ADE-A23D-4555-808D-50DDE0A8FD27}"/>
    <cellStyle name="60% - Accent1 2 4" xfId="7420" xr:uid="{7ABE891A-CEC0-4CD0-86C6-8E60563245DC}"/>
    <cellStyle name="60% - Accent1 3" xfId="568" xr:uid="{1049F983-3F2C-432F-9853-A5BDB397BF59}"/>
    <cellStyle name="60% - Accent1 3 2" xfId="3732" xr:uid="{31F1D318-A76E-44C3-BBDC-0D1860C67E74}"/>
    <cellStyle name="60% - Accent1 3 3" xfId="5326" xr:uid="{F9915421-03C8-4F30-8B46-F479F494855B}"/>
    <cellStyle name="60% - Accent1 4" xfId="569" xr:uid="{F8BC1D8C-F6C1-41AC-8C31-00E918EA1DE8}"/>
    <cellStyle name="60% - Accent1 5" xfId="570" xr:uid="{5FADDF9A-A34D-4FE2-A517-D49268E0C019}"/>
    <cellStyle name="60% - Accent1 6" xfId="6626" xr:uid="{18733186-F712-49A3-A95A-FCB21FD889D1}"/>
    <cellStyle name="60% - Accent2 2" xfId="571" xr:uid="{ADCA3F76-D889-44CA-85A6-B36730916A42}"/>
    <cellStyle name="60% - Accent2 2 2" xfId="3733" xr:uid="{05E2BDCB-BA60-4436-9E27-9194ED958576}"/>
    <cellStyle name="60% - Accent2 2 3" xfId="5327" xr:uid="{808846B0-A87D-491B-91EE-B6F2D43D2E97}"/>
    <cellStyle name="60% - Accent2 2 4" xfId="7421" xr:uid="{79DFA323-2399-47FD-82D6-438710249DBB}"/>
    <cellStyle name="60% - Accent2 3" xfId="572" xr:uid="{154D192F-FD4A-451F-8FAB-EE2EBD9912D3}"/>
    <cellStyle name="60% - Accent2 3 2" xfId="3734" xr:uid="{0D634315-67F5-4D6A-9E59-64B2171C2098}"/>
    <cellStyle name="60% - Accent2 3 3" xfId="5328" xr:uid="{5B8574EB-687E-4C5F-A709-9D0B868B1CA2}"/>
    <cellStyle name="60% - Accent2 4" xfId="573" xr:uid="{3A041E07-5546-4C55-AAC8-6B00232BA473}"/>
    <cellStyle name="60% - Accent2 5" xfId="574" xr:uid="{9FBF2FC4-C63A-4D30-A5FF-8A06906C2241}"/>
    <cellStyle name="60% - Accent2 6" xfId="6627" xr:uid="{AF07DBD9-0CDB-41F8-86E9-0C82FD324B39}"/>
    <cellStyle name="60% - Accent3 2" xfId="575" xr:uid="{9CDBCD0C-A11F-45CA-9DB8-D2BA02F1104C}"/>
    <cellStyle name="60% - Accent3 2 2" xfId="3735" xr:uid="{AF8EDEF6-ACA9-4FF1-BC91-85E1C9312350}"/>
    <cellStyle name="60% - Accent3 2 3" xfId="5329" xr:uid="{F4DD6743-798B-4E12-BB43-B14124927F0E}"/>
    <cellStyle name="60% - Accent3 2 4" xfId="7422" xr:uid="{AFD32823-39A6-4F30-BA00-290EF5CCB1D6}"/>
    <cellStyle name="60% - Accent3 3" xfId="576" xr:uid="{1471BDDB-1F7A-4C86-AB21-E90D6B53BAE4}"/>
    <cellStyle name="60% - Accent3 3 2" xfId="3736" xr:uid="{1102FC08-B237-4166-8366-D7B0DBD9F5A0}"/>
    <cellStyle name="60% - Accent3 3 3" xfId="5330" xr:uid="{E3A024C3-AAF6-43DD-8DB9-B6A27B28A3BF}"/>
    <cellStyle name="60% - Accent3 4" xfId="577" xr:uid="{8705C4AE-CBC7-4C8C-8D4B-6CE938E6CAAE}"/>
    <cellStyle name="60% - Accent3 5" xfId="578" xr:uid="{1292015E-A91F-4102-AAC6-0DE895D2ACCB}"/>
    <cellStyle name="60% - Accent3 6" xfId="6628" xr:uid="{DCE615B0-CBBC-49E0-B297-52E4BE720E23}"/>
    <cellStyle name="60% - Accent4 2" xfId="579" xr:uid="{F5CB84C6-B066-4DF2-A546-C4AC641D06C4}"/>
    <cellStyle name="60% - Accent4 2 2" xfId="3737" xr:uid="{E59282B1-73AB-482A-BA2F-B82AFEC2CBBC}"/>
    <cellStyle name="60% - Accent4 2 3" xfId="5331" xr:uid="{DD89B266-18A3-4808-BFD2-E9E9F7195BD9}"/>
    <cellStyle name="60% - Accent4 2 4" xfId="7423" xr:uid="{1427FE37-F2B3-4917-969A-80526ECCF808}"/>
    <cellStyle name="60% - Accent4 3" xfId="580" xr:uid="{646F4DEC-F793-440B-8783-32100F2F4937}"/>
    <cellStyle name="60% - Accent4 3 2" xfId="3738" xr:uid="{66AA8CD6-DFA8-46F5-B043-B5421B239090}"/>
    <cellStyle name="60% - Accent4 3 3" xfId="5332" xr:uid="{3D3FAE76-E476-4579-8BA1-DFC643B3C285}"/>
    <cellStyle name="60% - Accent4 4" xfId="581" xr:uid="{BCA381FE-BB24-4EB5-94E2-75B9D774A1C1}"/>
    <cellStyle name="60% - Accent4 5" xfId="582" xr:uid="{0CB09885-6291-47EE-BAF3-46CEC0813A39}"/>
    <cellStyle name="60% - Accent4 6" xfId="6629" xr:uid="{00DD999E-1DB8-4591-B032-AF99BF4D934C}"/>
    <cellStyle name="60% - Accent5 2" xfId="583" xr:uid="{C603BE51-0E13-4FFF-9F7E-AD56F90065EA}"/>
    <cellStyle name="60% - Accent5 2 2" xfId="3739" xr:uid="{1722C3F9-5E4E-4D3E-85DA-0B1D4E15CC55}"/>
    <cellStyle name="60% - Accent5 2 3" xfId="5333" xr:uid="{1B286B2D-64E1-4F9A-BB9B-27519AC69A0C}"/>
    <cellStyle name="60% - Accent5 2 4" xfId="7424" xr:uid="{022B3B84-E84B-4017-8A80-7ECB4BA4919E}"/>
    <cellStyle name="60% - Accent5 3" xfId="584" xr:uid="{2A95DA24-A64F-407C-9061-44EADD5F5B80}"/>
    <cellStyle name="60% - Accent5 3 2" xfId="3740" xr:uid="{96772CC1-E369-43C4-811B-C1C62788B095}"/>
    <cellStyle name="60% - Accent5 3 3" xfId="5334" xr:uid="{6623FB22-4B13-4A27-9063-E18E339ACE49}"/>
    <cellStyle name="60% - Accent5 4" xfId="585" xr:uid="{D77606B6-5A51-463F-854E-6CFC2D8514BD}"/>
    <cellStyle name="60% - Accent5 5" xfId="586" xr:uid="{A987C755-C3DC-4A9C-966C-2667B353830F}"/>
    <cellStyle name="60% - Accent5 6" xfId="6630" xr:uid="{29532EBF-8ADC-41BC-B5F5-D4623DA73C10}"/>
    <cellStyle name="60% - Accent6 2" xfId="587" xr:uid="{88C086F0-20D7-4EB1-8AC2-2DBDBDF72979}"/>
    <cellStyle name="60% - Accent6 2 2" xfId="3741" xr:uid="{89DC1074-5F4A-4439-B574-7967E84EB707}"/>
    <cellStyle name="60% - Accent6 2 3" xfId="5335" xr:uid="{96C0F892-98D9-40A6-A4BD-2A7262288DB4}"/>
    <cellStyle name="60% - Accent6 2 4" xfId="7425" xr:uid="{18362024-EADC-40F0-BC6D-AC05D959957E}"/>
    <cellStyle name="60% - Accent6 3" xfId="588" xr:uid="{1F8623A4-25A3-431E-BA65-B6365832BB09}"/>
    <cellStyle name="60% - Accent6 3 2" xfId="3742" xr:uid="{F3E23D33-E601-4FD3-AFD2-094E34F11829}"/>
    <cellStyle name="60% - Accent6 3 3" xfId="5336" xr:uid="{8CBF4B2B-4D85-486D-B769-826899C122BF}"/>
    <cellStyle name="60% - Accent6 4" xfId="589" xr:uid="{6586ABBC-0020-4C68-9509-45E6525A5BAD}"/>
    <cellStyle name="60% - Accent6 5" xfId="590" xr:uid="{B45D874C-765F-479E-9387-D185ABFC587F}"/>
    <cellStyle name="60% - Accent6 6" xfId="6631" xr:uid="{A0FC11D6-F9AE-4F82-93E8-3ACB8EEAF33B}"/>
    <cellStyle name="60% - アクセント 1" xfId="591" xr:uid="{75723D62-596C-48B5-816A-52A953A56F43}"/>
    <cellStyle name="60% - アクセント 2" xfId="592" xr:uid="{212E0BD7-D7FA-4D3F-B37D-39CE0D0F861C}"/>
    <cellStyle name="60% - アクセント 3" xfId="593" xr:uid="{FE709C89-B187-4A84-83F0-71991ECFE511}"/>
    <cellStyle name="60% - アクセント 4" xfId="594" xr:uid="{0CEA5F59-7BD5-4942-9F24-28AF705A9E1F}"/>
    <cellStyle name="60% - アクセント 5" xfId="595" xr:uid="{4431EAD9-93B6-4DB8-949F-7E64C3DBDF4F}"/>
    <cellStyle name="60% - アクセント 6" xfId="596" xr:uid="{27B7EA3E-2A20-4570-920E-7E8691AB5DF7}"/>
    <cellStyle name="60% - ส่วนที่ถูกเน้น1" xfId="597" xr:uid="{E9DC5BC7-7F0F-4BF1-8C58-958929A45F69}"/>
    <cellStyle name="60% - ส่วนที่ถูกเน้น1 2" xfId="1555" xr:uid="{80572EBE-4F23-4CDD-9F92-3EB385FA1C76}"/>
    <cellStyle name="60% - ส่วนที่ถูกเน้น1 3" xfId="3743" xr:uid="{F4A424AD-A3DA-4C35-B1A7-FDCD86ED9047}"/>
    <cellStyle name="60% - ส่วนที่ถูกเน้น1 4" xfId="5337" xr:uid="{73A82653-7ECB-4BF8-A8A6-95A70318644C}"/>
    <cellStyle name="60% - ส่วนที่ถูกเน้น1 5" xfId="11394" xr:uid="{66813BE7-9F66-40B9-ACFB-233DEF8B33DB}"/>
    <cellStyle name="60% - ส่วนที่ถูกเน้น2" xfId="598" xr:uid="{FB6AA0FE-AD85-4F8A-90F9-F2F67906EFF1}"/>
    <cellStyle name="60% - ส่วนที่ถูกเน้น2 2" xfId="1556" xr:uid="{6D1FEBBF-6234-40E3-88E7-35EF5BC059B6}"/>
    <cellStyle name="60% - ส่วนที่ถูกเน้น2 3" xfId="5338" xr:uid="{1843F585-A496-4FAF-8DC5-69291CB96375}"/>
    <cellStyle name="60% - ส่วนที่ถูกเน้น2 4" xfId="11395" xr:uid="{80D8D8F0-2D40-47D5-99E4-6CD596053B7D}"/>
    <cellStyle name="60% - ส่วนที่ถูกเน้น3" xfId="599" xr:uid="{6714DBEE-0230-47C0-92C3-4B71682BE6BC}"/>
    <cellStyle name="60% - ส่วนที่ถูกเน้น3 2" xfId="1557" xr:uid="{788CD5D7-B003-4D4F-8FE6-55E668311633}"/>
    <cellStyle name="60% - ส่วนที่ถูกเน้น3 3" xfId="3744" xr:uid="{F0F27CEA-B9D3-4437-BD20-DA055F7125B0}"/>
    <cellStyle name="60% - ส่วนที่ถูกเน้น3 4" xfId="5339" xr:uid="{0477C4F2-5D88-4282-9010-0F1E6B4FFB57}"/>
    <cellStyle name="60% - ส่วนที่ถูกเน้น3 5" xfId="11396" xr:uid="{DC9A5D3E-0132-426B-98A0-46C3AF3B4726}"/>
    <cellStyle name="60% - ส่วนที่ถูกเน้น4" xfId="600" xr:uid="{04816C75-9300-4EB0-9AA7-64F8576D7069}"/>
    <cellStyle name="60% - ส่วนที่ถูกเน้น4 2" xfId="1558" xr:uid="{6772A852-ED58-4D0C-9FC2-B759CA3B160E}"/>
    <cellStyle name="60% - ส่วนที่ถูกเน้น4 3" xfId="3745" xr:uid="{B129C160-F9BE-4768-8B28-10AA7CBE757A}"/>
    <cellStyle name="60% - ส่วนที่ถูกเน้น4 4" xfId="5340" xr:uid="{B33C98A0-2CF9-4B45-9936-992BB29C8C79}"/>
    <cellStyle name="60% - ส่วนที่ถูกเน้น4 5" xfId="11397" xr:uid="{9F9376BA-DAC4-40F7-85B4-3CC2F368C31A}"/>
    <cellStyle name="60% - ส่วนที่ถูกเน้น5" xfId="601" xr:uid="{4A8C9945-9CBF-4599-9C83-6807F4C81A26}"/>
    <cellStyle name="60% - ส่วนที่ถูกเน้น5 2" xfId="1559" xr:uid="{2F5BA717-5298-4BA7-B222-3669062B4A07}"/>
    <cellStyle name="60% - ส่วนที่ถูกเน้น5 3" xfId="3746" xr:uid="{3746B580-8364-4C70-B94A-99804DD74FB3}"/>
    <cellStyle name="60% - ส่วนที่ถูกเน้น5 4" xfId="5341" xr:uid="{E113004D-2AA2-469E-B0A1-50FCAEE75E9E}"/>
    <cellStyle name="60% - ส่วนที่ถูกเน้น5 5" xfId="11398" xr:uid="{4E311985-7243-48BF-B640-F66E44F41D06}"/>
    <cellStyle name="60% - ส่วนที่ถูกเน้น6" xfId="602" xr:uid="{E0DB3370-ADF1-416B-B9D6-F3EC21D88CC7}"/>
    <cellStyle name="60% - ส่วนที่ถูกเน้น6 2" xfId="1560" xr:uid="{DA20B3F2-D6D7-42DD-AE7B-105CF24519C8}"/>
    <cellStyle name="60% - ส่วนที่ถูกเน้น6 3" xfId="3747" xr:uid="{2FF17E22-48D9-4884-8E2D-E126FC6BDE7A}"/>
    <cellStyle name="60% - ส่วนที่ถูกเน้น6 4" xfId="5342" xr:uid="{0C9EA010-A0CD-45B9-8071-8BB1C7635857}"/>
    <cellStyle name="60% - ส่วนที่ถูกเน้น6 5" xfId="11399" xr:uid="{DA8F84AE-B23E-4A44-8717-591338C62810}"/>
    <cellStyle name="75" xfId="603" xr:uid="{EE0D6931-A66F-49E6-AF69-ECEEABD36DD3}"/>
    <cellStyle name="75 - Style6" xfId="604" xr:uid="{99A3115D-6E83-4333-9432-4E1157BB3A00}"/>
    <cellStyle name="75 - Style7" xfId="605" xr:uid="{8DFE3348-53AA-4C61-B7CD-17A83E6D59DC}"/>
    <cellStyle name="75 - Style8" xfId="606" xr:uid="{C9C25DF2-82EE-4B22-9660-996AC227E0A9}"/>
    <cellStyle name="75 10" xfId="7426" xr:uid="{F90F7CC7-CAFC-4DE6-993F-809F5B22C88E}"/>
    <cellStyle name="75 11" xfId="7427" xr:uid="{FF311F13-7C28-43C2-BBE4-C71284F9D4A4}"/>
    <cellStyle name="75 12" xfId="7428" xr:uid="{8BC563B9-DE70-4A5F-8E61-E11645D8592E}"/>
    <cellStyle name="75 13" xfId="7429" xr:uid="{55F80162-C6E2-4A6A-A559-0C63A7EFC166}"/>
    <cellStyle name="75 14" xfId="7430" xr:uid="{7B018352-9566-4934-9250-5852E9179D53}"/>
    <cellStyle name="75 15" xfId="7431" xr:uid="{11CB642E-09D7-4FCB-8256-EDFA880275E9}"/>
    <cellStyle name="75 16" xfId="7432" xr:uid="{387D91EE-185A-45DE-81EC-6E9F2D413E3C}"/>
    <cellStyle name="75 17" xfId="7433" xr:uid="{6640CA10-1A3C-46F6-8FD4-27C4005B69E5}"/>
    <cellStyle name="75 18" xfId="7434" xr:uid="{746DDE44-0E80-4B6F-95AB-61AF5EA34B39}"/>
    <cellStyle name="75 19" xfId="7435" xr:uid="{2BBD44F1-AE12-4BDF-B2F5-543BB601B34C}"/>
    <cellStyle name="75 2" xfId="7436" xr:uid="{B87C10F2-94BA-41F8-BBF9-5F80CC2C51AC}"/>
    <cellStyle name="75 20" xfId="7437" xr:uid="{BC34466F-5131-41EA-B01F-19944AC96890}"/>
    <cellStyle name="75 21" xfId="7438" xr:uid="{DE6B3655-4C35-406E-9C25-C79432ABE2AF}"/>
    <cellStyle name="75 22" xfId="7439" xr:uid="{1C4B568F-4D80-4832-BB7F-3841A582A3D3}"/>
    <cellStyle name="75 23" xfId="7440" xr:uid="{B03560AD-4F4B-4E25-ADAD-645939B4B2DB}"/>
    <cellStyle name="75 24" xfId="7441" xr:uid="{23FED57D-8FB7-4CDC-A299-92C3AA96C6D7}"/>
    <cellStyle name="75 25" xfId="7442" xr:uid="{2C1DD83F-5DAC-4545-AA1B-B482F5163311}"/>
    <cellStyle name="75 26" xfId="7443" xr:uid="{02946625-228D-4B3B-B222-2AC1033A3EB6}"/>
    <cellStyle name="75 27" xfId="7444" xr:uid="{43534823-0F50-4915-BC9A-50380AEBCD3A}"/>
    <cellStyle name="75 28" xfId="7445" xr:uid="{3DD61F20-B8A0-4774-A0B5-F27545B7D5BD}"/>
    <cellStyle name="75 29" xfId="7446" xr:uid="{30DE4E97-E19D-4F02-B9A3-248ED780D891}"/>
    <cellStyle name="75 3" xfId="7447" xr:uid="{ED71ADA9-64B8-446C-9939-F4D518306505}"/>
    <cellStyle name="75 30" xfId="7448" xr:uid="{A2F77BE1-044C-431B-8962-6374DEA4526B}"/>
    <cellStyle name="75 31" xfId="7449" xr:uid="{27F0C601-E8E1-4E9D-8BC3-EC109820FFE8}"/>
    <cellStyle name="75 32" xfId="7450" xr:uid="{B38D77B3-CC08-4D68-BC00-BBD8C340B20F}"/>
    <cellStyle name="75 33" xfId="7451" xr:uid="{589BD493-4671-4C5F-A4BB-AD8719A8CDB0}"/>
    <cellStyle name="75 34" xfId="7452" xr:uid="{A450FDDD-238B-4F70-8481-84FBE0D43E39}"/>
    <cellStyle name="75 4" xfId="7453" xr:uid="{4C2F95EA-52F8-4E2F-BB91-60D1FDE233C4}"/>
    <cellStyle name="75 5" xfId="7454" xr:uid="{6AF2D029-CD2F-4348-9165-F29DACE8B00F}"/>
    <cellStyle name="75 6" xfId="7455" xr:uid="{7C0621B6-6CD5-4DD5-97BC-EAE065E8F838}"/>
    <cellStyle name="75 7" xfId="7456" xr:uid="{4F444B1A-6140-45E3-A909-53B61FADAEC7}"/>
    <cellStyle name="75 8" xfId="7457" xr:uid="{4B110068-CD53-4763-837F-3586965DB5B1}"/>
    <cellStyle name="75 9" xfId="7458" xr:uid="{78B356F2-ACC5-496F-9851-14093702F4DB}"/>
    <cellStyle name="75_M300" xfId="607" xr:uid="{8D498C7C-6208-45FC-AF58-293CCBFE1655}"/>
    <cellStyle name="A - Style1" xfId="1561" xr:uid="{675CB3B7-AB55-4567-91EC-E37CA7658B63}"/>
    <cellStyle name="a_QTR94_95_1ฟ๙ศธบ๑ณปฟช (2)" xfId="608" xr:uid="{1F86C0E5-DFF0-475B-96F9-4CE68A3F436F}"/>
    <cellStyle name="À¤ã×èí§ëáòâ¨øå" xfId="1562" xr:uid="{1D90C644-A242-4901-9414-18341DBE713A}"/>
    <cellStyle name="À¤ã×èí§ëáòâà»í" xfId="1563" xr:uid="{B7E8C40B-E93B-4F03-9B5A-417C84EFD439}"/>
    <cellStyle name="À¤ã×èí§ëáòâê¡ø" xfId="1564" xr:uid="{FFF63584-6A85-4EB5-98F5-60237AC59287}"/>
    <cellStyle name="AA FRAME" xfId="609" xr:uid="{1F169B93-B303-4418-B9F2-281D71194440}"/>
    <cellStyle name="AA HEADING" xfId="610" xr:uid="{020F7CF7-987B-479B-898C-4CBF01C08810}"/>
    <cellStyle name="AA INITIALS" xfId="611" xr:uid="{6837C733-0890-447C-9FC7-7510870589F0}"/>
    <cellStyle name="AA INPUT" xfId="612" xr:uid="{82D321C2-C4AE-40AD-B45B-77EC1E4C6AAC}"/>
    <cellStyle name="AA LOCK" xfId="613" xr:uid="{A6BEABCE-3E47-4477-AB02-90272295ABE6}"/>
    <cellStyle name="AA MGR NAME" xfId="614" xr:uid="{287D0C53-FC91-4F7B-B25A-1FEA6B00CFB0}"/>
    <cellStyle name="AA NORMAL" xfId="615" xr:uid="{86915EE5-80AA-4C08-A75A-ACF1A604144A}"/>
    <cellStyle name="AA NUMBER" xfId="616" xr:uid="{464F9FF1-AA57-4837-B27F-BA16CBC10487}"/>
    <cellStyle name="AA NUMBER2" xfId="617" xr:uid="{ABADDDC1-0692-4E33-B94F-DD49B508FF24}"/>
    <cellStyle name="AA QUESTION" xfId="618" xr:uid="{2C8B4692-9745-43F3-B675-197B1BEF1D53}"/>
    <cellStyle name="AA SHADE" xfId="619" xr:uid="{9F14CA26-4FF7-4E1B-8CFD-B0DAF87A8CDE}"/>
    <cellStyle name="abc" xfId="620" xr:uid="{523B22A5-D34F-423B-83D8-F10418D5512D}"/>
    <cellStyle name="Accent1" xfId="24" builtinId="29" customBuiltin="1"/>
    <cellStyle name="Accent1 2" xfId="621" xr:uid="{784E3E7A-5862-4BD7-84A8-03592B994C9D}"/>
    <cellStyle name="Accent1 2 2" xfId="3748" xr:uid="{0F909837-C234-43C5-94B9-EEF2E749AD0B}"/>
    <cellStyle name="Accent1 2 3" xfId="5343" xr:uid="{10EC83F6-21A3-4126-A0FA-C4738DBA72C6}"/>
    <cellStyle name="Accent1 2 4" xfId="7461" xr:uid="{9CAAC650-2786-4F57-BA5A-6E1F35126118}"/>
    <cellStyle name="Accent1 3" xfId="622" xr:uid="{2ADDDF0C-226E-43EE-8572-B85C9C884D2F}"/>
    <cellStyle name="Accent1 3 2" xfId="3749" xr:uid="{9267EA08-3EDC-479F-B042-ADFDC8ECF18B}"/>
    <cellStyle name="Accent1 3 3" xfId="5344" xr:uid="{C8A2D682-A871-4CD8-A046-89C4F3E69D77}"/>
    <cellStyle name="Accent1 4" xfId="623" xr:uid="{523F6EFF-0A19-42C3-B43B-EC3A6D3234CD}"/>
    <cellStyle name="Accent1 5" xfId="624" xr:uid="{948DAFA0-6C8D-439E-BB2F-181687067414}"/>
    <cellStyle name="Accent2" xfId="27" builtinId="33" customBuiltin="1"/>
    <cellStyle name="Accent2 2" xfId="625" xr:uid="{A515C3D1-BB4D-4B87-B388-C6C400A5DD20}"/>
    <cellStyle name="Accent2 2 2" xfId="3750" xr:uid="{452EE6F2-B0A9-452D-8856-4C32AAEC265A}"/>
    <cellStyle name="Accent2 2 3" xfId="5345" xr:uid="{AB3FC443-0A01-4ED1-A2AB-B6FB107D3126}"/>
    <cellStyle name="Accent2 2 4" xfId="7462" xr:uid="{AFFCEC28-CBC3-498A-8C5F-307DF070E93E}"/>
    <cellStyle name="Accent2 3" xfId="626" xr:uid="{B86D03D4-5547-4C02-810F-EDC8A0675A00}"/>
    <cellStyle name="Accent2 3 2" xfId="3751" xr:uid="{EA45B47F-C39D-45BA-B016-8F3ACA4B6DF5}"/>
    <cellStyle name="Accent2 3 3" xfId="5346" xr:uid="{F2922F0E-7578-41AB-97B8-07105B3B6949}"/>
    <cellStyle name="Accent2 4" xfId="627" xr:uid="{0ABA4A5C-589A-496B-9851-48D31670BE61}"/>
    <cellStyle name="Accent2 5" xfId="628" xr:uid="{959BE6D7-C2C2-434D-8AD9-93754FA9BB20}"/>
    <cellStyle name="Accent3" xfId="30" builtinId="37" customBuiltin="1"/>
    <cellStyle name="Accent3 2" xfId="629" xr:uid="{3EE2A4CA-5163-4603-B4EA-576AF10C554E}"/>
    <cellStyle name="Accent3 2 2" xfId="3752" xr:uid="{03800BDB-F1F0-4766-9E00-0683F6AB1F70}"/>
    <cellStyle name="Accent3 2 3" xfId="5347" xr:uid="{1A12C9F5-B695-4C4D-AF5A-429577F44059}"/>
    <cellStyle name="Accent3 2 4" xfId="7463" xr:uid="{B1A1646B-F9E2-4A23-944E-D4CAF494ADCF}"/>
    <cellStyle name="Accent3 3" xfId="630" xr:uid="{E4D12BC1-478C-4412-9B7F-B2A3B8B04F9D}"/>
    <cellStyle name="Accent3 3 2" xfId="3753" xr:uid="{BA4BE151-A6ED-4730-BBE4-D6232662F698}"/>
    <cellStyle name="Accent3 3 3" xfId="5348" xr:uid="{4AEEE031-51E5-476E-9F10-F5E078716039}"/>
    <cellStyle name="Accent3 4" xfId="631" xr:uid="{2255DEAD-F226-433F-830B-33F79EBA4229}"/>
    <cellStyle name="Accent3 5" xfId="632" xr:uid="{70AAA6FD-E098-4C73-95C7-24956C485040}"/>
    <cellStyle name="Accent4" xfId="33" builtinId="41" customBuiltin="1"/>
    <cellStyle name="Accent4 2" xfId="633" xr:uid="{F11705EE-680B-4641-A726-0E730E936024}"/>
    <cellStyle name="Accent4 2 2" xfId="3754" xr:uid="{F18EF965-5B9F-4960-BE52-C2ED1A3AD94C}"/>
    <cellStyle name="Accent4 2 3" xfId="5349" xr:uid="{FD070F59-BD3D-4964-9627-4EE22FCD5D3A}"/>
    <cellStyle name="Accent4 2 4" xfId="7464" xr:uid="{24C7E9C2-569B-4695-A5E8-67CDCA1FA306}"/>
    <cellStyle name="Accent4 3" xfId="634" xr:uid="{30F4AB33-327D-4D8F-8A26-5BF879BDAD67}"/>
    <cellStyle name="Accent4 3 2" xfId="3755" xr:uid="{F818D485-B74C-472D-8BBB-6D7905FA8D10}"/>
    <cellStyle name="Accent4 3 3" xfId="5350" xr:uid="{3071EEE4-A11F-4360-9515-07E13DDD55E7}"/>
    <cellStyle name="Accent4 4" xfId="635" xr:uid="{B962ABC8-FDA9-4D97-8059-0977791586E2}"/>
    <cellStyle name="Accent4 5" xfId="636" xr:uid="{8E105C0F-C1A8-4CC2-8A94-8256A889E4B2}"/>
    <cellStyle name="Accent5" xfId="36" builtinId="45" customBuiltin="1"/>
    <cellStyle name="Accent5 2" xfId="637" xr:uid="{CD727F1F-F913-4A9F-A8EA-60C7866B726D}"/>
    <cellStyle name="Accent5 2 2" xfId="3756" xr:uid="{76E10148-3B7D-4B02-87F4-7961944561C4}"/>
    <cellStyle name="Accent5 2 3" xfId="5351" xr:uid="{2A608431-6E71-4931-8DAC-A4D3BB1146F6}"/>
    <cellStyle name="Accent5 2 4" xfId="7465" xr:uid="{1EE100A9-696B-4D99-94C1-EBCCC713CE5E}"/>
    <cellStyle name="Accent5 3" xfId="638" xr:uid="{1161911D-2E8B-4A4A-889B-02DA18E6BC5C}"/>
    <cellStyle name="Accent5 3 2" xfId="3757" xr:uid="{C7BBBD04-AE86-4AAB-9C71-2DCB49C9681D}"/>
    <cellStyle name="Accent5 3 3" xfId="5352" xr:uid="{AFAFF286-9604-47F0-9740-BBE4F2D2DF87}"/>
    <cellStyle name="Accent5 4" xfId="639" xr:uid="{3F4BDA8B-91BE-48A7-BB3B-9CA5E90EF8CF}"/>
    <cellStyle name="Accent5 5" xfId="640" xr:uid="{DDB52FDB-8F1C-49E6-B32D-190A4EB6090D}"/>
    <cellStyle name="Accent6" xfId="39" builtinId="49" customBuiltin="1"/>
    <cellStyle name="Accent6 2" xfId="641" xr:uid="{2C00A330-2A1D-4B82-A345-F04A6FE60CA6}"/>
    <cellStyle name="Accent6 2 2" xfId="3758" xr:uid="{91BDE5FB-4C26-4AA7-9ECB-53B2FC47E2DB}"/>
    <cellStyle name="Accent6 2 3" xfId="5353" xr:uid="{8D1598BB-E16F-4D87-BD64-DA75B06CD02B}"/>
    <cellStyle name="Accent6 2 4" xfId="7466" xr:uid="{CCD55D70-5B81-4038-8922-BCC02941704D}"/>
    <cellStyle name="Accent6 3" xfId="642" xr:uid="{EFCE64D6-CE68-42CA-8E59-E8967D719252}"/>
    <cellStyle name="Accent6 3 2" xfId="3759" xr:uid="{4C927542-FAD8-4B44-BEAA-3DC57135FE5E}"/>
    <cellStyle name="Accent6 3 3" xfId="5354" xr:uid="{466FBBCD-BF39-44C8-9966-A1EF77F96928}"/>
    <cellStyle name="Accent6 4" xfId="643" xr:uid="{01708661-90AF-4F72-B94A-6B0E3639F917}"/>
    <cellStyle name="Accent6 5" xfId="644" xr:uid="{79CF0AF6-5FD8-43EE-AD37-05F5F43518A1}"/>
    <cellStyle name="AccNum" xfId="1565" xr:uid="{7265E19D-F0AA-4A7B-84A3-A2B0C6B3FC6C}"/>
    <cellStyle name="active" xfId="1566" xr:uid="{2F4405D2-AC85-4ABD-A6AB-0FE44AECA7E8}"/>
    <cellStyle name="AeE­ [0]_INQUIRY ¿μ¾÷AßAø " xfId="645" xr:uid="{28FB7689-70FC-40CD-A839-55AE620031F8}"/>
    <cellStyle name="AeE­_INQUIRY ¿μ¾÷AßAø " xfId="646" xr:uid="{634DF9CE-CE59-4A7D-83E4-92D22C545EAA}"/>
    <cellStyle name="AG" xfId="647" xr:uid="{3E98E8CF-C7E2-4508-A454-9CC6AD4D46CA}"/>
    <cellStyle name="args.style" xfId="648" xr:uid="{70AD845E-FEBB-46B2-B907-8941AEAC310E}"/>
    <cellStyle name="Arial 11" xfId="1567" xr:uid="{3164EBD6-AE94-4DDA-8CD3-E05697C93DAE}"/>
    <cellStyle name="AÞ¸¶ [0]_INQUIRY ¿?¾÷AßAø " xfId="649" xr:uid="{D029A897-E85F-473C-B98A-7FEB4C13E758}"/>
    <cellStyle name="AÞ¸¶_INQUIRY ¿?¾÷AßAø " xfId="650" xr:uid="{DA8DC47A-EF47-4D89-850C-BEA950C5D5AC}"/>
    <cellStyle name="Background" xfId="651" xr:uid="{805B9D48-7B59-402D-A7F3-25B79F9C5F6E}"/>
    <cellStyle name="Bad" xfId="15" builtinId="27" customBuiltin="1"/>
    <cellStyle name="Bad 2" xfId="652" xr:uid="{BF5C4B5E-FCD7-4882-89F0-9ECE5A31E291}"/>
    <cellStyle name="Bad 2 2" xfId="3760" xr:uid="{A68BC879-B88B-42FB-B664-7A5942E2EA6D}"/>
    <cellStyle name="Bad 2 3" xfId="5355" xr:uid="{CAD1A2A4-0E8B-4900-A840-6F75CFA8908E}"/>
    <cellStyle name="Bad 2 4" xfId="7467" xr:uid="{7E703FD5-5BE6-4907-9924-02E2749BF275}"/>
    <cellStyle name="Bad 3" xfId="653" xr:uid="{3A32AF38-191F-4E50-8309-78D8352DFB4A}"/>
    <cellStyle name="Bad 3 2" xfId="3761" xr:uid="{F846106E-BA5A-462C-A8F7-61B617B8C02D}"/>
    <cellStyle name="Bad 3 3" xfId="5356" xr:uid="{312D2BFA-F251-4AC3-84AE-52C1C212E61E}"/>
    <cellStyle name="Bad 4" xfId="654" xr:uid="{E2E81DED-82D5-4661-A7A5-930176C66275}"/>
    <cellStyle name="Bad 5" xfId="655" xr:uid="{6428F034-2C7D-4707-88E9-9BAF57BAA9B5}"/>
    <cellStyle name="BAR" xfId="1568" xr:uid="{C1D6DF24-FF8C-443F-9296-BF5DA6014BF7}"/>
    <cellStyle name="ber of montd" xfId="1569" xr:uid="{E240BFB1-678E-403E-9509-83ED062ACEEE}"/>
    <cellStyle name="BL - Style2" xfId="656" xr:uid="{41A7DD51-1E2D-4185-8F01-B868B2277E6F}"/>
    <cellStyle name="Body" xfId="657" xr:uid="{37180AEA-C29E-4DDC-B199-78DDCEB398C5}"/>
    <cellStyle name="BOLD10 - Style1" xfId="658" xr:uid="{3F1AD9AC-4045-401A-9403-983932611ECA}"/>
    <cellStyle name="BOLD12 - Style3" xfId="659" xr:uid="{E9F81AC3-F2EE-4A26-9BC3-05CC1818FFCA}"/>
    <cellStyle name="Border" xfId="660" xr:uid="{5AE4EA44-6F5E-4D1B-B4F0-FC14A7B9A816}"/>
    <cellStyle name="Border 2" xfId="1570" xr:uid="{BD966331-60F6-499A-AE0F-09325BAB8C93}"/>
    <cellStyle name="C￥AØ_¿μ¾÷CoE² " xfId="661" xr:uid="{F8DBA11D-8096-43DA-B534-F48CFAF1BE58}"/>
    <cellStyle name="Calc Currency (0)" xfId="662" xr:uid="{DB93776D-5287-4CB6-A876-AC12B4FCDA13}"/>
    <cellStyle name="Calc Currency (0) 2" xfId="1571" xr:uid="{49CCBD4A-EA3C-417F-80A1-07BF42F14DDA}"/>
    <cellStyle name="Calc Currency (0) 3" xfId="3762" xr:uid="{2734FC9B-A8AD-45B9-AE11-9DCBF9DE7AEB}"/>
    <cellStyle name="Calc Currency (0) 4" xfId="5357" xr:uid="{2AB10A3B-2192-4706-84B2-91084F54A6A0}"/>
    <cellStyle name="Calc Currency (2)" xfId="663" xr:uid="{F1DE32C7-E47A-465D-A20A-3B52B09119B5}"/>
    <cellStyle name="Calc Currency (2) 10" xfId="1572" xr:uid="{47E3684F-7B83-4D86-A3AC-56DEDE404ABD}"/>
    <cellStyle name="Calc Currency (2) 11" xfId="1573" xr:uid="{0F4A1236-F7CF-4F74-86A8-DB3B2B3C4AEB}"/>
    <cellStyle name="Calc Currency (2) 12" xfId="1574" xr:uid="{E57C0C42-BE9B-4C54-9021-0B7CF204F1E8}"/>
    <cellStyle name="Calc Currency (2) 13" xfId="1575" xr:uid="{FC49399B-5591-4A17-BB37-D02CF81F4DF0}"/>
    <cellStyle name="Calc Currency (2) 14" xfId="1576" xr:uid="{285335BD-C871-4A5D-B762-5BDE7D4193F1}"/>
    <cellStyle name="Calc Currency (2) 15" xfId="1577" xr:uid="{0748D40A-768D-43AD-9CB5-EB1F2E0D8E06}"/>
    <cellStyle name="Calc Currency (2) 16" xfId="1578" xr:uid="{9A244FC3-3B14-4C21-875F-E2F6CCD63446}"/>
    <cellStyle name="Calc Currency (2) 17" xfId="1579" xr:uid="{0BC18804-518B-470C-955A-84F6E046A247}"/>
    <cellStyle name="Calc Currency (2) 18" xfId="1580" xr:uid="{3F6EDFD8-DE90-4969-8A94-ECEB926C4D0B}"/>
    <cellStyle name="Calc Currency (2) 19" xfId="1581" xr:uid="{6C661E1F-A0E4-4D09-89AE-067AA7425D99}"/>
    <cellStyle name="Calc Currency (2) 2" xfId="1582" xr:uid="{5DEC9A2C-E412-4E92-BCC9-A5953EABDBC8}"/>
    <cellStyle name="Calc Currency (2) 20" xfId="1583" xr:uid="{6C75841B-7BE1-42FA-B02A-AD2B95BFA026}"/>
    <cellStyle name="Calc Currency (2) 21" xfId="1584" xr:uid="{7411705F-3F6C-466C-A865-0E4C444EFED9}"/>
    <cellStyle name="Calc Currency (2) 22" xfId="7468" xr:uid="{D5871056-6B5C-4937-AB08-1962719DD63D}"/>
    <cellStyle name="Calc Currency (2) 3" xfId="1585" xr:uid="{E8ECA167-D3BE-4655-8C6A-C6358ED1020F}"/>
    <cellStyle name="Calc Currency (2) 4" xfId="1586" xr:uid="{E727BC86-F1DA-4595-83CD-E4DCEBE45141}"/>
    <cellStyle name="Calc Currency (2) 5" xfId="1587" xr:uid="{105B920E-F9DF-41C3-B8DD-A9B381559CE2}"/>
    <cellStyle name="Calc Currency (2) 6" xfId="1588" xr:uid="{A099FBCD-8E49-45AA-9752-9645C3DD1AB7}"/>
    <cellStyle name="Calc Currency (2) 7" xfId="1589" xr:uid="{7D0B56C6-464D-4966-9535-B6A39E2EFE07}"/>
    <cellStyle name="Calc Currency (2) 8" xfId="1590" xr:uid="{6F22249E-190A-4D3D-9362-3111A36920B1}"/>
    <cellStyle name="Calc Currency (2) 9" xfId="1591" xr:uid="{15153D9F-2444-4DCC-9294-5B159A183392}"/>
    <cellStyle name="Calc Percent (0)" xfId="664" xr:uid="{9FF94DB7-88BA-4165-86B6-0A04AFEE0EC1}"/>
    <cellStyle name="Calc Percent (0) 10" xfId="1592" xr:uid="{FD93C888-BFF3-452D-A341-751226F66AB1}"/>
    <cellStyle name="Calc Percent (0) 11" xfId="1593" xr:uid="{93ADF52C-CD11-40C4-8FAB-A462D7C7D257}"/>
    <cellStyle name="Calc Percent (0) 12" xfId="1594" xr:uid="{6AAC5D20-D02D-44F1-93FE-1ADE6744C7E5}"/>
    <cellStyle name="Calc Percent (0) 13" xfId="1595" xr:uid="{CE3569B1-9E91-4969-9E14-7D51A54367AC}"/>
    <cellStyle name="Calc Percent (0) 14" xfId="1596" xr:uid="{BBFBBA80-75A2-4B6A-8C0A-7BFF99F5DA93}"/>
    <cellStyle name="Calc Percent (0) 15" xfId="1597" xr:uid="{7A018AC0-0B66-4429-9CDB-3631199AA055}"/>
    <cellStyle name="Calc Percent (0) 16" xfId="1598" xr:uid="{B5F159B1-558B-4612-A98F-4ACAEB649536}"/>
    <cellStyle name="Calc Percent (0) 17" xfId="1599" xr:uid="{0EB1846D-C62B-48BF-8D67-E155E9D6C2FC}"/>
    <cellStyle name="Calc Percent (0) 18" xfId="1600" xr:uid="{9E209E52-B4BE-4EE1-BCE6-95046C495A9D}"/>
    <cellStyle name="Calc Percent (0) 19" xfId="1601" xr:uid="{60E4FBFA-8A71-4B54-9A21-0C8D12ABF8F6}"/>
    <cellStyle name="Calc Percent (0) 2" xfId="1602" xr:uid="{05F9A650-BAEB-493C-AF5B-5DD487A74B75}"/>
    <cellStyle name="Calc Percent (0) 20" xfId="1603" xr:uid="{481FC05D-CF76-4AD9-9CA7-A141EA3D7F04}"/>
    <cellStyle name="Calc Percent (0) 21" xfId="1604" xr:uid="{C1477CDB-8DDE-4013-8919-309FCC94E74B}"/>
    <cellStyle name="Calc Percent (0) 22" xfId="7469" xr:uid="{2612422C-E37D-4A23-B3DA-F1A9870EB42A}"/>
    <cellStyle name="Calc Percent (0) 3" xfId="1605" xr:uid="{7BBE97CD-A198-437A-8F48-BA79406ABDA9}"/>
    <cellStyle name="Calc Percent (0) 4" xfId="1606" xr:uid="{F6D0570B-7D25-45A4-B0D2-692E05ACA83E}"/>
    <cellStyle name="Calc Percent (0) 5" xfId="1607" xr:uid="{A0FFD9A8-FAE8-4DA6-9959-6BBD9CF56F89}"/>
    <cellStyle name="Calc Percent (0) 6" xfId="1608" xr:uid="{5D5F647E-0117-4B69-AD4E-888BF2A57311}"/>
    <cellStyle name="Calc Percent (0) 7" xfId="1609" xr:uid="{A1639B55-A740-4BDF-8F63-DEEB6FDE0246}"/>
    <cellStyle name="Calc Percent (0) 8" xfId="1610" xr:uid="{A1555953-82F7-4C8A-8B28-E08462B6FAAD}"/>
    <cellStyle name="Calc Percent (0) 9" xfId="1611" xr:uid="{88DD79B2-4684-46E1-97EC-EB5C39209603}"/>
    <cellStyle name="Calc Percent (1)" xfId="665" xr:uid="{3CD010A1-7638-47DD-8D9A-1DA4B0BB6C28}"/>
    <cellStyle name="Calc Percent (1) 2" xfId="3763" xr:uid="{61C2DE6A-DADC-45F1-81D1-BEE19509665E}"/>
    <cellStyle name="Calc Percent (1) 3" xfId="5358" xr:uid="{9F1CE455-4314-49B1-8820-7096DAF99987}"/>
    <cellStyle name="Calc Percent (1) 4" xfId="7470" xr:uid="{843BDC5D-7B38-4670-ACFD-8850E93B4EB4}"/>
    <cellStyle name="Calc Percent (2)" xfId="666" xr:uid="{4EB9B937-D62A-4CEF-98A2-5BCBD49A9FDE}"/>
    <cellStyle name="Calc Percent (2) 2" xfId="3764" xr:uid="{842D7F98-39C2-4EA7-9408-A39E027C11AE}"/>
    <cellStyle name="Calc Percent (2) 3" xfId="5359" xr:uid="{49061A73-174A-4983-8768-6E11792934F2}"/>
    <cellStyle name="Calc Percent (2) 4" xfId="7471" xr:uid="{8E6A6970-913D-42E6-9355-783ED931CF60}"/>
    <cellStyle name="Calc Units (0)" xfId="667" xr:uid="{CC2D567B-43B6-40BF-A31B-64B47D43E736}"/>
    <cellStyle name="Calc Units (0) 10" xfId="1612" xr:uid="{1BFEA3D8-72BE-41CB-8B81-C691828C6202}"/>
    <cellStyle name="Calc Units (0) 11" xfId="1613" xr:uid="{9F8CA24E-15B8-499A-A95C-2BE39C21A73E}"/>
    <cellStyle name="Calc Units (0) 12" xfId="1614" xr:uid="{64C10E17-0325-4831-A18C-7852E42C93D5}"/>
    <cellStyle name="Calc Units (0) 13" xfId="1615" xr:uid="{5E19780E-BB3E-4779-BDEB-1C8C03B51083}"/>
    <cellStyle name="Calc Units (0) 14" xfId="1616" xr:uid="{8FA03EFB-316B-4373-8020-394A8C7039E8}"/>
    <cellStyle name="Calc Units (0) 15" xfId="1617" xr:uid="{2123841F-3A4A-4653-BC07-85849867A264}"/>
    <cellStyle name="Calc Units (0) 16" xfId="1618" xr:uid="{5BBC8127-BDA0-49C2-904D-FDD0AF63E982}"/>
    <cellStyle name="Calc Units (0) 17" xfId="1619" xr:uid="{6438389F-A77B-4B52-89C4-A31AC7ED1858}"/>
    <cellStyle name="Calc Units (0) 18" xfId="1620" xr:uid="{02434225-F50F-422F-B095-61CAB88B8955}"/>
    <cellStyle name="Calc Units (0) 19" xfId="1621" xr:uid="{9AEEDE33-FFC3-42CA-9E8B-F774825D406A}"/>
    <cellStyle name="Calc Units (0) 2" xfId="1622" xr:uid="{64E5B3C5-860D-468C-9005-F4A1C6A17288}"/>
    <cellStyle name="Calc Units (0) 20" xfId="1623" xr:uid="{673DC97D-94A7-4257-A817-7B19FF795FE3}"/>
    <cellStyle name="Calc Units (0) 21" xfId="1624" xr:uid="{0C419676-32A8-48FD-89C8-DB3B8644DBB4}"/>
    <cellStyle name="Calc Units (0) 22" xfId="3765" xr:uid="{ABC13094-9A41-4B48-A103-D133A9E146E9}"/>
    <cellStyle name="Calc Units (0) 23" xfId="5360" xr:uid="{AE675540-E362-4505-99DA-28A8440FC14B}"/>
    <cellStyle name="Calc Units (0) 24" xfId="7472" xr:uid="{475A5F67-F94B-47F3-A404-370A2B423905}"/>
    <cellStyle name="Calc Units (0) 3" xfId="1625" xr:uid="{C02CC49B-C197-475A-A637-DB7741E79BCD}"/>
    <cellStyle name="Calc Units (0) 4" xfId="1626" xr:uid="{F752609D-B54D-4089-9F00-046EC50BED54}"/>
    <cellStyle name="Calc Units (0) 5" xfId="1627" xr:uid="{00C2B427-CDE6-4164-AB41-0C51EB1C17A7}"/>
    <cellStyle name="Calc Units (0) 6" xfId="1628" xr:uid="{83F299A5-967B-4C9E-8C88-65F403B89166}"/>
    <cellStyle name="Calc Units (0) 7" xfId="1629" xr:uid="{CF7234B8-4404-42D8-9185-BDFBFE4E901B}"/>
    <cellStyle name="Calc Units (0) 8" xfId="1630" xr:uid="{0E90D5F8-A2CA-4B0F-B948-2FFEE25305DE}"/>
    <cellStyle name="Calc Units (0) 9" xfId="1631" xr:uid="{EAF1F3F3-E083-4ED6-B216-0F57647098AA}"/>
    <cellStyle name="Calc Units (1)" xfId="668" xr:uid="{38B24F34-C878-4819-B321-CA3EE28505B3}"/>
    <cellStyle name="Calc Units (1) 10" xfId="1632" xr:uid="{26D12FB2-2850-43CF-9986-FD4AA206C080}"/>
    <cellStyle name="Calc Units (1) 11" xfId="1633" xr:uid="{93F75546-A3F4-4860-BB80-EE04F21C5C07}"/>
    <cellStyle name="Calc Units (1) 12" xfId="1634" xr:uid="{8199C1FA-3E21-4DF7-9BC8-3D5B74AA3869}"/>
    <cellStyle name="Calc Units (1) 13" xfId="1635" xr:uid="{167F1AC4-F2BE-4375-96A9-60ABCACD5D32}"/>
    <cellStyle name="Calc Units (1) 14" xfId="1636" xr:uid="{428B9B46-36B1-4AF2-BEDE-CC53CEBBBE44}"/>
    <cellStyle name="Calc Units (1) 15" xfId="1637" xr:uid="{B523FA6B-BB35-462A-A526-B99418ABD665}"/>
    <cellStyle name="Calc Units (1) 16" xfId="1638" xr:uid="{4362A9BB-5427-4193-9AD4-BA91DB6A6139}"/>
    <cellStyle name="Calc Units (1) 17" xfId="1639" xr:uid="{1ACD207C-23BA-4FE3-A545-3D2DF80A863F}"/>
    <cellStyle name="Calc Units (1) 18" xfId="1640" xr:uid="{4BBF5352-9D20-4D50-8831-EC23200DE4C8}"/>
    <cellStyle name="Calc Units (1) 19" xfId="1641" xr:uid="{6D3DEB94-1281-4A55-B427-9C086D06DD21}"/>
    <cellStyle name="Calc Units (1) 2" xfId="1642" xr:uid="{0F069298-CE86-4A58-B0B0-9B39347A045C}"/>
    <cellStyle name="Calc Units (1) 20" xfId="1643" xr:uid="{E4122BEC-0E9D-42B3-83D7-F12FCB91A4DE}"/>
    <cellStyle name="Calc Units (1) 21" xfId="1644" xr:uid="{A6A0EB26-1BFA-49F4-9203-2406467E71C4}"/>
    <cellStyle name="Calc Units (1) 22" xfId="7473" xr:uid="{C154B1EB-C786-48D1-9AA9-883853FAC343}"/>
    <cellStyle name="Calc Units (1) 3" xfId="1645" xr:uid="{EFC0DECF-2909-43E2-8B70-E5DD18690263}"/>
    <cellStyle name="Calc Units (1) 4" xfId="1646" xr:uid="{9127AF0D-162F-41D1-A4BA-C775381F47A6}"/>
    <cellStyle name="Calc Units (1) 5" xfId="1647" xr:uid="{4ECD5D17-BF3D-4F41-B6D1-BCB038FEDB4F}"/>
    <cellStyle name="Calc Units (1) 6" xfId="1648" xr:uid="{12F3AEC5-CFAD-4BC6-B33C-99F93D0C8D75}"/>
    <cellStyle name="Calc Units (1) 7" xfId="1649" xr:uid="{95DB00B0-136D-489C-833F-AF33693D4665}"/>
    <cellStyle name="Calc Units (1) 8" xfId="1650" xr:uid="{F1DBEB39-6861-46E6-A43D-46BBCDEBE1CC}"/>
    <cellStyle name="Calc Units (1) 9" xfId="1651" xr:uid="{417C87D0-AAA9-420E-B388-3609466478E6}"/>
    <cellStyle name="Calc Units (2)" xfId="669" xr:uid="{5CA7BA80-7B90-4D83-B201-0EAFD0C330E7}"/>
    <cellStyle name="Calc Units (2) 10" xfId="1652" xr:uid="{CB985A4C-6744-4D36-AE82-5BF1BDEBC9E7}"/>
    <cellStyle name="Calc Units (2) 11" xfId="1653" xr:uid="{ADE439BC-DE88-433A-9EFF-B244870EBB01}"/>
    <cellStyle name="Calc Units (2) 12" xfId="1654" xr:uid="{BE6F1162-59DB-4364-B227-504B5A2C4916}"/>
    <cellStyle name="Calc Units (2) 13" xfId="1655" xr:uid="{C7F798A2-8F24-48E1-AB47-F83E6A18D81C}"/>
    <cellStyle name="Calc Units (2) 14" xfId="1656" xr:uid="{FDCCACB4-9C4C-4E15-95CB-A522394ADD81}"/>
    <cellStyle name="Calc Units (2) 15" xfId="1657" xr:uid="{67E3A686-E591-4E8E-90AA-12B93E470F15}"/>
    <cellStyle name="Calc Units (2) 16" xfId="1658" xr:uid="{D0B6D432-86D2-4CFD-94D2-13809C65FF96}"/>
    <cellStyle name="Calc Units (2) 17" xfId="1659" xr:uid="{67F04B00-DD2E-40AA-9451-2F89D31CA3AF}"/>
    <cellStyle name="Calc Units (2) 18" xfId="1660" xr:uid="{9BB5555B-85CA-4744-BFF8-8A050114F99B}"/>
    <cellStyle name="Calc Units (2) 19" xfId="1661" xr:uid="{39FFF130-3FC2-4A14-A6D1-5DFCCD34FE36}"/>
    <cellStyle name="Calc Units (2) 2" xfId="1662" xr:uid="{7837B2A1-9708-4574-B4EE-B4F5F8FE2D6D}"/>
    <cellStyle name="Calc Units (2) 20" xfId="1663" xr:uid="{212D0AD0-3ECD-4C81-86EE-B257E6DE4047}"/>
    <cellStyle name="Calc Units (2) 21" xfId="1664" xr:uid="{9D3CBEFC-283E-4711-BC03-5D86B2768746}"/>
    <cellStyle name="Calc Units (2) 22" xfId="7474" xr:uid="{5E5FF129-B43C-4B01-84C9-D404BD95B5B9}"/>
    <cellStyle name="Calc Units (2) 3" xfId="1665" xr:uid="{08E5E885-8D1D-4642-A123-24F7C5D2B49D}"/>
    <cellStyle name="Calc Units (2) 4" xfId="1666" xr:uid="{719FAB29-F5A9-4595-A566-E42292786633}"/>
    <cellStyle name="Calc Units (2) 5" xfId="1667" xr:uid="{FB6177EF-AE1A-4A15-B54A-48E1FFA00C3B}"/>
    <cellStyle name="Calc Units (2) 6" xfId="1668" xr:uid="{B510FC54-D78D-42E9-9EBE-0A501A8B109F}"/>
    <cellStyle name="Calc Units (2) 7" xfId="1669" xr:uid="{83469E73-8AA8-40E9-9123-C7C220A37661}"/>
    <cellStyle name="Calc Units (2) 8" xfId="1670" xr:uid="{AD901182-2DDB-4761-A3D5-4EFD86F4DBD9}"/>
    <cellStyle name="Calc Units (2) 9" xfId="1671" xr:uid="{F8B42B91-46BD-41F4-8A47-0B4E8AE0548B}"/>
    <cellStyle name="Calculation" xfId="18" builtinId="22" customBuiltin="1"/>
    <cellStyle name="Calculation 2" xfId="670" xr:uid="{3B1C4BE1-00AE-45F8-9173-62819DA816EE}"/>
    <cellStyle name="Calculation 2 2" xfId="3766" xr:uid="{926E3D6F-CC74-4613-9D06-6ACF27782C04}"/>
    <cellStyle name="Calculation 2 3" xfId="5361" xr:uid="{4F027231-9DD3-4F9C-AA33-4B8CB0E7E2AB}"/>
    <cellStyle name="Calculation 2 4" xfId="7475" xr:uid="{29C4DFC8-2651-4193-8B34-6522E566246B}"/>
    <cellStyle name="Calculation 3" xfId="671" xr:uid="{B3B9A887-E9F7-4BE0-B91B-93A9DDAF9567}"/>
    <cellStyle name="Calculation 3 2" xfId="3767" xr:uid="{F254D2FC-C471-42D4-A772-A39491DFE50D}"/>
    <cellStyle name="Calculation 3 3" xfId="5362" xr:uid="{F8A8C0A9-3F09-4E21-8622-D75AA0AB2D24}"/>
    <cellStyle name="Calculation 4" xfId="672" xr:uid="{F4E5D59C-5166-4DBD-852E-D93F6F0756AD}"/>
    <cellStyle name="Calculation 5" xfId="673" xr:uid="{D40810B2-151A-4273-8615-8E5426BA895D}"/>
    <cellStyle name="category" xfId="674" xr:uid="{CB377D30-DD86-42AC-8C86-0520FB2B7524}"/>
    <cellStyle name="Charles" xfId="1672" xr:uid="{1A23217D-845C-474A-BD29-C215D3E300FB}"/>
    <cellStyle name="Check Cell" xfId="20" builtinId="23" customBuiltin="1"/>
    <cellStyle name="Check Cell 2" xfId="675" xr:uid="{7EDCC6A5-3F9A-427D-913C-514AC499FE23}"/>
    <cellStyle name="Check Cell 2 2" xfId="3768" xr:uid="{1F2A6431-7A81-48C4-BEF3-959AA5210EAD}"/>
    <cellStyle name="Check Cell 2 3" xfId="5363" xr:uid="{6C6DD0C8-7365-4CD3-9C14-0F20874A1DB6}"/>
    <cellStyle name="Check Cell 2 4" xfId="7476" xr:uid="{6D4D01BA-AE28-469E-95D7-7BE7FAF8478B}"/>
    <cellStyle name="Check Cell 3" xfId="676" xr:uid="{AA1DC4AF-173B-4289-A486-68AEE97B0B25}"/>
    <cellStyle name="Check Cell 3 2" xfId="3769" xr:uid="{4EF02B3A-202D-413C-9E70-3555393865A8}"/>
    <cellStyle name="Check Cell 3 3" xfId="5364" xr:uid="{24D234BB-E63B-4E90-B4F8-A8E8CA0543FC}"/>
    <cellStyle name="Check Cell 4" xfId="677" xr:uid="{0925CB0C-0CC2-4C2B-86EB-57F6AEECF349}"/>
    <cellStyle name="Check Cell 5" xfId="678" xr:uid="{EA4F921D-FD36-44A3-8580-51209FA05589}"/>
    <cellStyle name="Coima [0]_laroux_2_pldt_2" xfId="679" xr:uid="{C3B4E25A-ABBF-4AD7-A3DA-4DD137093FE0}"/>
    <cellStyle name="Column Heading" xfId="680" xr:uid="{97111595-9F90-4512-A09B-84B983535855}"/>
    <cellStyle name="Column_Title" xfId="681" xr:uid="{6B35A067-D32C-4C82-8C6A-7C7F9BA3E4CA}"/>
    <cellStyle name="Comma" xfId="1" builtinId="3"/>
    <cellStyle name="Comma   [#,##0._-]" xfId="682" xr:uid="{79B82166-25E3-4AEB-9B1E-59459B1F8A1D}"/>
    <cellStyle name="Comma   [#,##0.00_-]" xfId="683" xr:uid="{F7766B51-4CFF-4118-807E-FD6B5E09D5A2}"/>
    <cellStyle name="Comma   [#,##0.000_-]" xfId="684" xr:uid="{945EFA4E-1D80-4A4F-A882-CE7FF2AEC529}"/>
    <cellStyle name="Comma   [#,##0_-]" xfId="685" xr:uid="{1613BD9C-52CE-40F8-BCC3-D3773C7C3944}"/>
    <cellStyle name="Comma  - Style1" xfId="686" xr:uid="{4026DE3A-138B-41B9-930A-A847521BD2E1}"/>
    <cellStyle name="Comma  - Style1 2" xfId="1673" xr:uid="{5C9E3A07-F19A-4E5F-996F-D2AD9A645340}"/>
    <cellStyle name="Comma  - Style1 2 2" xfId="7479" xr:uid="{2B8BC2BB-8822-4533-86FE-09ADCAE88CCA}"/>
    <cellStyle name="Comma  - Style1 3" xfId="5365" xr:uid="{4B6A2023-CA1F-443C-8713-F8A7811199B9}"/>
    <cellStyle name="Comma  - Style1 4" xfId="7478" xr:uid="{D9C7259A-6AC7-4B51-8E12-7CC0B1021B24}"/>
    <cellStyle name="Comma  - Style2" xfId="687" xr:uid="{1D5B1C9B-A047-4DD7-9583-CED6DAA6985F}"/>
    <cellStyle name="Comma  - Style2 2" xfId="1674" xr:uid="{2712A0EE-1D32-435C-9EB5-42F23BE52BAC}"/>
    <cellStyle name="Comma  - Style2 2 2" xfId="7481" xr:uid="{B2849E74-8578-405A-90EA-F5D851FA3DD9}"/>
    <cellStyle name="Comma  - Style2 3" xfId="5366" xr:uid="{E941EFDF-8242-4CB9-9F8B-2E3DCC3FD8A2}"/>
    <cellStyle name="Comma  - Style2 4" xfId="7480" xr:uid="{E467A208-A3F9-4EFC-93BA-E43C03112F2F}"/>
    <cellStyle name="Comma  - Style3" xfId="688" xr:uid="{9EE7584D-2D72-4CD6-9697-2237FA0FA551}"/>
    <cellStyle name="Comma  - Style3 2" xfId="1675" xr:uid="{2438FC02-8C3F-4DBB-93A9-83DCC902B79F}"/>
    <cellStyle name="Comma  - Style3 2 2" xfId="7483" xr:uid="{21CAC483-D1CC-4D7A-90FB-8217A74ED2B4}"/>
    <cellStyle name="Comma  - Style3 3" xfId="5367" xr:uid="{C00A3F73-00CD-4FA7-8E15-C2FF0009B3FF}"/>
    <cellStyle name="Comma  - Style3 4" xfId="7482" xr:uid="{6450A930-9C06-45BF-A4B0-3B8E26A55F2C}"/>
    <cellStyle name="Comma  - Style4" xfId="689" xr:uid="{3F322AC4-5BD3-4579-8AE2-6838DEA25264}"/>
    <cellStyle name="Comma  - Style4 2" xfId="1676" xr:uid="{3F3562B0-BB62-4FD6-8277-4016586ECDB3}"/>
    <cellStyle name="Comma  - Style4 2 2" xfId="7485" xr:uid="{7CDA0848-3DBF-4A59-ACAA-6068DD3F770A}"/>
    <cellStyle name="Comma  - Style4 3" xfId="5368" xr:uid="{2677E7E2-BAC2-46B1-B457-92B940467950}"/>
    <cellStyle name="Comma  - Style4 4" xfId="7484" xr:uid="{62FEDB8E-EBA1-4DDD-A343-FE7642A57C17}"/>
    <cellStyle name="Comma  - Style5" xfId="690" xr:uid="{91140535-F88D-4B5F-9B81-C401244DF0A6}"/>
    <cellStyle name="Comma  - Style5 2" xfId="1677" xr:uid="{9CEDE084-C057-4B6E-85B0-625F5E967757}"/>
    <cellStyle name="Comma  - Style5 2 2" xfId="7487" xr:uid="{C555B188-2EBA-40A3-9EA0-985119AEC035}"/>
    <cellStyle name="Comma  - Style5 3" xfId="5369" xr:uid="{8D1C7D90-48E6-4469-B579-2629D33CF513}"/>
    <cellStyle name="Comma  - Style5 4" xfId="7486" xr:uid="{89FFC6D2-EFA2-4FAA-98E0-010F7D5BD07F}"/>
    <cellStyle name="Comma  - Style6" xfId="691" xr:uid="{3C26118B-E365-43F6-8D6D-E0111B921B9B}"/>
    <cellStyle name="Comma  - Style6 2" xfId="1678" xr:uid="{4E37CF20-DD52-496A-9A0B-D1E599B23E8C}"/>
    <cellStyle name="Comma  - Style6 2 2" xfId="7489" xr:uid="{0778F8E6-E623-4587-A1E1-E9C56E385386}"/>
    <cellStyle name="Comma  - Style6 3" xfId="5370" xr:uid="{A3A5644D-B1E1-4A3F-B8BF-D41130C7BCBE}"/>
    <cellStyle name="Comma  - Style6 4" xfId="7488" xr:uid="{E82AAFD0-34CC-4C11-9444-51EB00D58AC5}"/>
    <cellStyle name="Comma  - Style7" xfId="692" xr:uid="{F8115753-F1FD-45BF-8F27-2B9BF152064B}"/>
    <cellStyle name="Comma  - Style7 2" xfId="1679" xr:uid="{E9E39D4D-77A9-4025-BF6C-A63840008464}"/>
    <cellStyle name="Comma  - Style7 2 2" xfId="7491" xr:uid="{C21623B5-927E-45D2-B2B2-46B7798866B6}"/>
    <cellStyle name="Comma  - Style7 3" xfId="5371" xr:uid="{188B2149-15C3-4167-9233-1CD074E8D58C}"/>
    <cellStyle name="Comma  - Style7 3 2" xfId="7492" xr:uid="{7FD15C9D-9157-4E81-AC20-78DAF46A0865}"/>
    <cellStyle name="Comma  - Style7 4" xfId="7493" xr:uid="{B1EFC42D-873B-4DE9-A2D0-252DD9CB8AA5}"/>
    <cellStyle name="Comma  - Style7 5" xfId="7490" xr:uid="{589C0ED8-19D4-4314-8E6C-3B51F672C628}"/>
    <cellStyle name="Comma  - Style8" xfId="693" xr:uid="{201ABB27-EB24-4B0D-BDA5-0C171E07F89F}"/>
    <cellStyle name="Comma  - Style8 2" xfId="1680" xr:uid="{E9F54957-F45A-436E-87C5-9C1C972BA58B}"/>
    <cellStyle name="Comma  - Style8 2 2" xfId="7495" xr:uid="{36A048E8-B722-4086-A10A-2A68B0F14275}"/>
    <cellStyle name="Comma  - Style8 3" xfId="5372" xr:uid="{33AFA993-CA2D-4D11-8C2A-8276090BA546}"/>
    <cellStyle name="Comma  - Style8 3 2" xfId="7496" xr:uid="{A8A9F2C2-F18C-4817-8A81-A600665CB0C8}"/>
    <cellStyle name="Comma  - Style8 4" xfId="7497" xr:uid="{07CBBCED-2475-4BB8-B836-DB72F4DB96CE}"/>
    <cellStyle name="Comma  - Style8 5" xfId="7494" xr:uid="{D00FC8E9-ECF5-4F1C-A082-060B07061628}"/>
    <cellStyle name="Comma  - ต้นแบบ1" xfId="1681" xr:uid="{03ED473B-9B16-4F22-B77E-9D78D50F990B}"/>
    <cellStyle name="Comma  - ต้นแบบ2" xfId="1682" xr:uid="{489081EE-E604-40A8-97AE-78959DD72A43}"/>
    <cellStyle name="Comma  - ต้นแบบ3" xfId="1683" xr:uid="{85DB36BB-8E12-456D-94D8-8DD8C1C5E32F}"/>
    <cellStyle name="Comma  - ต้นแบบ4" xfId="1684" xr:uid="{40DC6DE4-DBC5-4636-A840-7925DCA5A786}"/>
    <cellStyle name="Comma  - ต้นแบบ5" xfId="1685" xr:uid="{61C3D270-39D0-43E3-92B6-8FC073AE388E}"/>
    <cellStyle name="Comma  - ต้นแบบ6" xfId="1686" xr:uid="{3C5C42F1-79B4-4FAB-A532-A78516364746}"/>
    <cellStyle name="Comma  - ต้นแบบ7" xfId="1687" xr:uid="{6396A763-FF3A-4672-A8B2-59DB9E900C1C}"/>
    <cellStyle name="Comma  - ต้นแบบ8" xfId="1688" xr:uid="{070D4918-496E-4A4B-83DF-89A378BEF6B8}"/>
    <cellStyle name="Comma  ( , )" xfId="694" xr:uid="{777BA68B-C1B6-4405-9F56-4C04DF8518BD}"/>
    <cellStyle name="Comma  (0.)" xfId="695" xr:uid="{1488DC1F-22F4-4970-BE2D-505F10613680}"/>
    <cellStyle name="Comma  (Red ,000 )" xfId="696" xr:uid="{D6DD1C64-D213-42E7-8B65-C5EE0C6D86B4}"/>
    <cellStyle name="Comma  0." xfId="697" xr:uid="{12BDECF6-2AEC-4C25-807D-4C9F25C8B6DE}"/>
    <cellStyle name="Comma (0.0)" xfId="1689" xr:uid="{52CFCC33-8557-448F-9371-EF738965FD39}"/>
    <cellStyle name="Comma (0.00)" xfId="1690" xr:uid="{45ADF1C3-BAFA-4162-855D-5E259BF5B803}"/>
    <cellStyle name="Comma (hidden)" xfId="1691" xr:uid="{77461B30-5BE6-4BB0-9D05-B3E9C430CAE0}"/>
    <cellStyle name="Comma (index)" xfId="1692" xr:uid="{1BE4BB03-8F61-4B91-9239-3B8E49595B6A}"/>
    <cellStyle name="Comma [#,##0_  -]" xfId="698" xr:uid="{2D78DF20-7171-42B4-8F81-0FFCBBFC085E}"/>
    <cellStyle name="Comma [0,0__" xfId="699" xr:uid="{10DE3DD4-2F6E-44AF-8E22-922560723716}"/>
    <cellStyle name="Comma [0] 2" xfId="700" xr:uid="{254B3658-8F49-4294-BFFE-DA190308BD19}"/>
    <cellStyle name="Comma [0] 2 2" xfId="3770" xr:uid="{2708D8E7-4B4E-48A4-834E-0C5816CD7802}"/>
    <cellStyle name="Comma [0] 2 3" xfId="5373" xr:uid="{CA34F811-1204-435A-BCA4-5C2F8E96D62C}"/>
    <cellStyle name="Comma [0] 3" xfId="701" xr:uid="{DB29B05D-94A2-4CEF-B37D-67FEB06EA627}"/>
    <cellStyle name="Comma [00]" xfId="702" xr:uid="{195A8A98-F1E5-4041-AA7F-F4C08A6A4F41}"/>
    <cellStyle name="Comma [00] 10" xfId="1693" xr:uid="{E7F1EDF3-91C0-42C2-9A58-8C759A3A920D}"/>
    <cellStyle name="Comma [00] 11" xfId="1694" xr:uid="{0BC36428-832A-4A16-8E23-C1FAA0599E72}"/>
    <cellStyle name="Comma [00] 12" xfId="1695" xr:uid="{90D15F52-5BE3-43AE-AF20-AF99AA0288C4}"/>
    <cellStyle name="Comma [00] 13" xfId="1696" xr:uid="{CF52F1D7-1CD1-4560-8690-1B23EE6F3B15}"/>
    <cellStyle name="Comma [00] 14" xfId="1697" xr:uid="{941D1824-D520-4ACB-AD08-D5246C216F93}"/>
    <cellStyle name="Comma [00] 15" xfId="1698" xr:uid="{897E3870-69FB-4BBF-BF71-494D5177F6C8}"/>
    <cellStyle name="Comma [00] 16" xfId="1699" xr:uid="{B4285DF9-7DDA-45C7-9A76-9A0486A4DCED}"/>
    <cellStyle name="Comma [00] 17" xfId="1700" xr:uid="{388D3224-511C-4F71-A503-133FCE857DC6}"/>
    <cellStyle name="Comma [00] 18" xfId="1701" xr:uid="{58A5CA05-238D-4D7D-8FB5-1D32EC5FA272}"/>
    <cellStyle name="Comma [00] 19" xfId="1702" xr:uid="{E4BF8B65-DAA3-405E-9450-556F3773CD12}"/>
    <cellStyle name="Comma [00] 2" xfId="1703" xr:uid="{CB90DA88-078E-477F-B4FE-36CCDED8D766}"/>
    <cellStyle name="Comma [00] 20" xfId="1704" xr:uid="{84FA23AE-2E51-4AC7-946D-99FE73D1A02B}"/>
    <cellStyle name="Comma [00] 21" xfId="1705" xr:uid="{B010C385-A5FB-41D6-838B-1CB11B3183D2}"/>
    <cellStyle name="Comma [00] 22" xfId="3771" xr:uid="{9B842F94-13C6-4A93-9EBF-06241E3419EC}"/>
    <cellStyle name="Comma [00] 23" xfId="5374" xr:uid="{97345420-A69D-44D2-8AEA-CAF6C57815C3}"/>
    <cellStyle name="Comma [00] 24" xfId="7498" xr:uid="{89D06889-B9CF-4C12-A3C5-DD72B41D69AF}"/>
    <cellStyle name="Comma [00] 3" xfId="1706" xr:uid="{3EF30D61-342A-43CE-9ABF-51F046A36032}"/>
    <cellStyle name="Comma [00] 4" xfId="1707" xr:uid="{5C6D5464-C80D-4889-892C-9AEB46FB285C}"/>
    <cellStyle name="Comma [00] 5" xfId="1708" xr:uid="{70B7B268-0056-4DFD-8E04-D7C10A35FE65}"/>
    <cellStyle name="Comma [00] 6" xfId="1709" xr:uid="{ACCAA889-2CEB-4DE9-AEC8-2E568EC5258E}"/>
    <cellStyle name="Comma [00] 7" xfId="1710" xr:uid="{814FE391-A251-42CF-9CF2-118ED7695DE2}"/>
    <cellStyle name="Comma [00] 8" xfId="1711" xr:uid="{4CA3752B-676F-457D-BA4F-188C272D8A47}"/>
    <cellStyle name="Comma [00] 9" xfId="1712" xr:uid="{B8A8685A-A3FA-4AB6-9EFC-10472E682AA8}"/>
    <cellStyle name="Comma 10" xfId="703" xr:uid="{B83B52D0-80A8-418C-8143-D61C88662CC8}"/>
    <cellStyle name="Comma 10 2" xfId="1713" xr:uid="{F66928B2-DCB0-4AB2-BD6C-E47A562F745E}"/>
    <cellStyle name="Comma 10 2 2" xfId="7500" xr:uid="{E817CC5E-E2C0-46A3-A9CC-F0FCD71DD787}"/>
    <cellStyle name="Comma 10 3" xfId="1714" xr:uid="{1D3D7F53-0FC7-4185-BA19-38DDC69FFFB3}"/>
    <cellStyle name="Comma 10 3 2" xfId="7501" xr:uid="{1F1E015D-ADE5-4EC4-AE67-09D57E7057E3}"/>
    <cellStyle name="Comma 10 4" xfId="1715" xr:uid="{2B5CA9A7-BF13-49AB-A37A-171276A60472}"/>
    <cellStyle name="Comma 10 4 2" xfId="7502" xr:uid="{6447A617-BFF5-49B8-B84C-A7BE612E81AF}"/>
    <cellStyle name="Comma 10 5" xfId="3772" xr:uid="{B62CA949-5B52-4A97-B01B-2EEB6FF576DD}"/>
    <cellStyle name="Comma 10 6" xfId="5375" xr:uid="{5C6F4CA9-3D3E-4DF5-93C8-9F6C9B2A7533}"/>
    <cellStyle name="Comma 10 7" xfId="7499" xr:uid="{90938142-4DD3-4656-880A-5D01473FCDC2}"/>
    <cellStyle name="Comma 100" xfId="1716" xr:uid="{3D6705B2-B1C5-4882-B361-B5A8D24857BB}"/>
    <cellStyle name="Comma 101" xfId="1717" xr:uid="{4294C069-3245-46EC-AA07-F4C3BE87511D}"/>
    <cellStyle name="Comma 102" xfId="1718" xr:uid="{ED40B0F8-2165-4158-9F0F-C179D05ABAD6}"/>
    <cellStyle name="Comma 103" xfId="1719" xr:uid="{9DB7F40C-70FC-4686-8116-E0354516872E}"/>
    <cellStyle name="Comma 104" xfId="1720" xr:uid="{CC0A2666-7B77-48FA-9354-D171A39CD629}"/>
    <cellStyle name="Comma 105" xfId="1721" xr:uid="{C61FB533-CDA0-473C-87AF-9931095FF137}"/>
    <cellStyle name="Comma 106" xfId="1722" xr:uid="{B230F98F-B0CC-452F-B19F-1CC98BCF6E60}"/>
    <cellStyle name="Comma 107" xfId="1723" xr:uid="{79D01A34-BBEE-4B33-B3E4-01F2EC27D2F0}"/>
    <cellStyle name="Comma 108" xfId="1724" xr:uid="{2811670B-DA13-4B53-B272-39AAEF55EA6F}"/>
    <cellStyle name="Comma 109" xfId="1725" xr:uid="{9D4C2011-E5CF-4D2C-92AB-2D8184600737}"/>
    <cellStyle name="Comma 11" xfId="704" xr:uid="{D151A798-01FC-4AC1-A684-E3B737D68F92}"/>
    <cellStyle name="Comma 11 2" xfId="1726" xr:uid="{D8574C11-8B28-48E0-BFC7-CC1B017FCDF6}"/>
    <cellStyle name="Comma 11 2 2" xfId="7504" xr:uid="{AC5B1886-3009-4D86-9C28-289C58D36956}"/>
    <cellStyle name="Comma 11 3" xfId="1727" xr:uid="{FD24FA8A-C0F3-4990-BA3F-A4B336AD9DD0}"/>
    <cellStyle name="Comma 11 3 10" xfId="7505" xr:uid="{15FC2344-2316-4672-A4C6-7D85EE580989}"/>
    <cellStyle name="Comma 11 3 11" xfId="8001" xr:uid="{32D7A73F-C219-435A-A0CF-AB3CF92BBB6E}"/>
    <cellStyle name="Comma 11 3 11 2" xfId="14840" xr:uid="{71E11E74-9034-4640-9335-FC44E6962B14}"/>
    <cellStyle name="Comma 11 3 12" xfId="11482" xr:uid="{F7D1CD7E-0F47-4B52-A59A-46FD1679A1D9}"/>
    <cellStyle name="Comma 11 3 2" xfId="1728" xr:uid="{903D3587-5BF4-4E71-B471-5C14A044B86B}"/>
    <cellStyle name="Comma 11 3 2 2" xfId="1729" xr:uid="{486BA022-37E8-4486-9EF0-D8D72F2FD144}"/>
    <cellStyle name="Comma 11 3 2 2 2" xfId="3773" xr:uid="{7EE46A05-1395-472E-A7F4-1779C2F9FA3D}"/>
    <cellStyle name="Comma 11 3 2 2 2 2" xfId="5376" xr:uid="{7A750309-BD55-458D-9BBD-18A151D9E99B}"/>
    <cellStyle name="Comma 11 3 2 2 2 2 2" xfId="9462" xr:uid="{79F09163-4C9B-47FC-9110-34DFC0399C86}"/>
    <cellStyle name="Comma 11 3 2 2 2 2 2 2" xfId="16298" xr:uid="{3F70A6D5-EC93-4508-AD96-6C86B77BCF66}"/>
    <cellStyle name="Comma 11 3 2 2 2 2 3" xfId="12941" xr:uid="{3EA9BECE-8E0D-4CF9-BCFD-F2B989DB1327}"/>
    <cellStyle name="Comma 11 3 2 2 2 3" xfId="5377" xr:uid="{1D3E2055-67FA-4519-9DD2-CAB11A4A538A}"/>
    <cellStyle name="Comma 11 3 2 2 2 3 2" xfId="9463" xr:uid="{83C9EDA5-2089-421B-A652-20C8025AFED9}"/>
    <cellStyle name="Comma 11 3 2 2 2 3 2 2" xfId="16299" xr:uid="{C4138408-4A1F-492A-B42B-C28728869A55}"/>
    <cellStyle name="Comma 11 3 2 2 2 3 3" xfId="12942" xr:uid="{7C0D090E-8410-4211-B387-E98B8DB289F6}"/>
    <cellStyle name="Comma 11 3 2 2 2 4" xfId="8375" xr:uid="{D4FBABE9-A480-455F-BBEE-238A14586934}"/>
    <cellStyle name="Comma 11 3 2 2 2 4 2" xfId="15211" xr:uid="{D42F360D-4338-4337-84C1-869ED9016286}"/>
    <cellStyle name="Comma 11 3 2 2 2 5" xfId="11854" xr:uid="{05207828-406A-4551-A239-0F924F6CB10C}"/>
    <cellStyle name="Comma 11 3 2 2 3" xfId="3774" xr:uid="{A4F3B5D9-CAC7-4237-B294-565892BAE537}"/>
    <cellStyle name="Comma 11 3 2 2 3 2" xfId="5378" xr:uid="{AD06C3F6-3097-47EE-AB1F-DCD248AF3997}"/>
    <cellStyle name="Comma 11 3 2 2 3 2 2" xfId="9464" xr:uid="{EDC529A3-C763-4B3F-90F6-7A84FA6ABDC8}"/>
    <cellStyle name="Comma 11 3 2 2 3 2 2 2" xfId="16300" xr:uid="{2ACACED3-F962-4247-A17E-9EFA78A724BE}"/>
    <cellStyle name="Comma 11 3 2 2 3 2 3" xfId="12943" xr:uid="{58750697-823B-4698-8AA2-99F9E60C097F}"/>
    <cellStyle name="Comma 11 3 2 2 3 3" xfId="8376" xr:uid="{B15B4940-C9FC-4F48-9B22-EC3A47EB429E}"/>
    <cellStyle name="Comma 11 3 2 2 3 3 2" xfId="15212" xr:uid="{21ACB5CD-3B33-4F3D-8C48-B4801198F808}"/>
    <cellStyle name="Comma 11 3 2 2 3 4" xfId="11855" xr:uid="{5CDD4C19-6430-463D-B3F0-E897C23888B8}"/>
    <cellStyle name="Comma 11 3 2 2 4" xfId="4945" xr:uid="{3D02BCE3-19A7-424A-A03A-8F1AEB0DF553}"/>
    <cellStyle name="Comma 11 3 2 2 4 2" xfId="9114" xr:uid="{B7957D5F-DBE7-4A10-A998-3483989F1D8E}"/>
    <cellStyle name="Comma 11 3 2 2 4 2 2" xfId="15950" xr:uid="{B734092A-19F3-47CB-9109-B3497A284887}"/>
    <cellStyle name="Comma 11 3 2 2 4 3" xfId="12593" xr:uid="{23974DF5-1F7E-4711-84C4-4233BDF10CE4}"/>
    <cellStyle name="Comma 11 3 2 2 5" xfId="6649" xr:uid="{C95A9D1C-E355-4029-9DA1-FF27F8A884A4}"/>
    <cellStyle name="Comma 11 3 2 2 5 2" xfId="10540" xr:uid="{0943DD93-33BC-4B88-8842-2722CA3DC214}"/>
    <cellStyle name="Comma 11 3 2 2 5 2 2" xfId="17376" xr:uid="{13CFEA8D-132F-4D38-84FF-D55D4CA46978}"/>
    <cellStyle name="Comma 11 3 2 2 5 3" xfId="14019" xr:uid="{08C663D8-9A8D-46C4-BCC5-DB0FCD0C8430}"/>
    <cellStyle name="Comma 11 3 2 2 6" xfId="7021" xr:uid="{A25641D8-DC40-4D3C-9ADA-D0488E8CC43D}"/>
    <cellStyle name="Comma 11 3 2 2 6 2" xfId="10912" xr:uid="{1279A968-9D5D-46D7-BD11-AEB880881DD7}"/>
    <cellStyle name="Comma 11 3 2 2 6 2 2" xfId="17748" xr:uid="{481B6484-5274-48B6-AEE3-349D44170100}"/>
    <cellStyle name="Comma 11 3 2 2 6 3" xfId="14391" xr:uid="{E0028FBC-E73C-4738-9FE0-17F7635C9000}"/>
    <cellStyle name="Comma 11 3 2 2 7" xfId="8003" xr:uid="{668DBCF4-665C-484D-9A7D-2C165DCA1FDF}"/>
    <cellStyle name="Comma 11 3 2 2 7 2" xfId="14842" xr:uid="{DE412AAB-63B2-4633-B074-F4C50BFC5282}"/>
    <cellStyle name="Comma 11 3 2 2 8" xfId="11484" xr:uid="{1D0032D1-F167-47F5-A7D8-F930514DAA47}"/>
    <cellStyle name="Comma 11 3 2 3" xfId="3775" xr:uid="{4D0C6450-4CEA-47D7-9452-DF1FB0A8F275}"/>
    <cellStyle name="Comma 11 3 2 3 2" xfId="5379" xr:uid="{2E749192-8E8F-4D49-AD17-40EBB5C09B40}"/>
    <cellStyle name="Comma 11 3 2 3 2 2" xfId="9465" xr:uid="{9015AAC2-40B9-484F-A650-32203AEB623E}"/>
    <cellStyle name="Comma 11 3 2 3 2 2 2" xfId="16301" xr:uid="{8683CD1C-C2E1-4BE5-8D0A-B567F1892383}"/>
    <cellStyle name="Comma 11 3 2 3 2 3" xfId="12944" xr:uid="{39ADB4DA-CA99-4320-B890-E1BF0B006BFE}"/>
    <cellStyle name="Comma 11 3 2 3 3" xfId="5380" xr:uid="{7AD58B8B-939F-4814-B391-E3373AFF7C7E}"/>
    <cellStyle name="Comma 11 3 2 3 3 2" xfId="9466" xr:uid="{9E73DFCC-536C-4705-BE30-42E2D6DCDA8C}"/>
    <cellStyle name="Comma 11 3 2 3 3 2 2" xfId="16302" xr:uid="{78DDBCBD-E979-4BD5-AE36-EFEC1F52CC08}"/>
    <cellStyle name="Comma 11 3 2 3 3 3" xfId="12945" xr:uid="{D1DED3F9-D984-4D95-AC30-E30E6EBDCB10}"/>
    <cellStyle name="Comma 11 3 2 3 4" xfId="8377" xr:uid="{5D6A0840-CF40-44DE-8A2E-435EE38DC0A8}"/>
    <cellStyle name="Comma 11 3 2 3 4 2" xfId="15213" xr:uid="{D75CBB6A-50FF-492C-9F0A-EE391E7BD059}"/>
    <cellStyle name="Comma 11 3 2 3 5" xfId="11856" xr:uid="{A7F66349-495A-47CA-93DD-421EC2B78910}"/>
    <cellStyle name="Comma 11 3 2 4" xfId="3776" xr:uid="{6C84277B-01D5-4F42-B398-DA373F103968}"/>
    <cellStyle name="Comma 11 3 2 4 2" xfId="5381" xr:uid="{57DCE09B-D234-4C02-A58F-1BB014E0EF52}"/>
    <cellStyle name="Comma 11 3 2 4 2 2" xfId="9467" xr:uid="{8EDDBCCC-53C2-4B1A-A3BF-0016AE4AB26B}"/>
    <cellStyle name="Comma 11 3 2 4 2 2 2" xfId="16303" xr:uid="{686E9A60-22A2-474D-8CF9-BE969857AC12}"/>
    <cellStyle name="Comma 11 3 2 4 2 3" xfId="12946" xr:uid="{BA94B226-828E-484E-8168-91BB674FE3F9}"/>
    <cellStyle name="Comma 11 3 2 4 3" xfId="8378" xr:uid="{B994A481-D102-4CAB-AC4E-0EAF5794C966}"/>
    <cellStyle name="Comma 11 3 2 4 3 2" xfId="15214" xr:uid="{6592A7E3-6559-4442-BAA0-E012E1B05272}"/>
    <cellStyle name="Comma 11 3 2 4 4" xfId="11857" xr:uid="{7F3DC0EA-5F24-4169-92D6-E49B21D4DEB8}"/>
    <cellStyle name="Comma 11 3 2 5" xfId="4944" xr:uid="{2C4661F6-5C63-4AC9-BC64-C5167940E3FA}"/>
    <cellStyle name="Comma 11 3 2 5 2" xfId="9113" xr:uid="{52C0929B-299D-4FDD-913B-5BB252C93A13}"/>
    <cellStyle name="Comma 11 3 2 5 2 2" xfId="15949" xr:uid="{ABBD7528-FBBA-41DF-BEAA-2BBB7DE8B547}"/>
    <cellStyle name="Comma 11 3 2 5 3" xfId="12592" xr:uid="{B4CE9F04-BE70-42D1-80DD-D1CF203FE610}"/>
    <cellStyle name="Comma 11 3 2 6" xfId="6648" xr:uid="{4A56A5C5-B1D4-4352-A082-B9C6F43C7A39}"/>
    <cellStyle name="Comma 11 3 2 6 2" xfId="10539" xr:uid="{46781138-4ABE-4A1B-BC21-1C6B2BEEC73C}"/>
    <cellStyle name="Comma 11 3 2 6 2 2" xfId="17375" xr:uid="{A791062A-46B5-4556-BA25-4951B30A1CDC}"/>
    <cellStyle name="Comma 11 3 2 6 3" xfId="14018" xr:uid="{40944B09-AE32-43AB-90C9-96CFA3D6786D}"/>
    <cellStyle name="Comma 11 3 2 7" xfId="7020" xr:uid="{D8A3CEA2-5468-47A8-A2DB-4A91E13EB618}"/>
    <cellStyle name="Comma 11 3 2 7 2" xfId="10911" xr:uid="{D98126CC-160C-4531-84DC-4FFF5AA8BD22}"/>
    <cellStyle name="Comma 11 3 2 7 2 2" xfId="17747" xr:uid="{88702011-B4C4-437C-9580-A77F66A87A54}"/>
    <cellStyle name="Comma 11 3 2 7 3" xfId="14390" xr:uid="{9D7E85AB-0BC8-4851-9ECA-89D92B2360E3}"/>
    <cellStyle name="Comma 11 3 2 8" xfId="8002" xr:uid="{449DEAA9-E2E5-4EB1-A93E-2628E74B1CB7}"/>
    <cellStyle name="Comma 11 3 2 8 2" xfId="14841" xr:uid="{DE454076-3666-4BF3-90A4-E532D7D83545}"/>
    <cellStyle name="Comma 11 3 2 9" xfId="11483" xr:uid="{FA3B27A6-1E73-440D-AE6D-39AEABFDC766}"/>
    <cellStyle name="Comma 11 3 3" xfId="1730" xr:uid="{77DE6AC2-0228-4225-B4D6-DE7F457136BB}"/>
    <cellStyle name="Comma 11 3 3 2" xfId="3777" xr:uid="{D5BAD4D7-4D1D-4349-8F7B-A899C648EFE7}"/>
    <cellStyle name="Comma 11 3 3 2 2" xfId="5382" xr:uid="{A906BAA5-5CBC-42B5-8C9E-8252C36D6CF3}"/>
    <cellStyle name="Comma 11 3 3 2 2 2" xfId="9468" xr:uid="{35F7E577-0613-4FE6-B899-E5C8B1933C0C}"/>
    <cellStyle name="Comma 11 3 3 2 2 2 2" xfId="16304" xr:uid="{85E6BEAB-9A3D-41BD-80C7-13F0C30228F9}"/>
    <cellStyle name="Comma 11 3 3 2 2 3" xfId="12947" xr:uid="{333CC77D-D0A8-45A9-820F-9E7A64817B42}"/>
    <cellStyle name="Comma 11 3 3 2 3" xfId="5383" xr:uid="{8BFCD9DA-BB66-4C7B-ACE7-AC2BA2A0970F}"/>
    <cellStyle name="Comma 11 3 3 2 3 2" xfId="9469" xr:uid="{6FFBB098-F8B7-45E4-9733-926296B12E62}"/>
    <cellStyle name="Comma 11 3 3 2 3 2 2" xfId="16305" xr:uid="{FD61A511-E5E4-4458-8944-B2ADFECE0ADD}"/>
    <cellStyle name="Comma 11 3 3 2 3 3" xfId="12948" xr:uid="{DC9E7F71-897F-429E-B2DD-19467558DAA0}"/>
    <cellStyle name="Comma 11 3 3 2 4" xfId="8379" xr:uid="{A3A29CCE-2748-48AD-BF40-AE2534E88E02}"/>
    <cellStyle name="Comma 11 3 3 2 4 2" xfId="15215" xr:uid="{6271B999-87BD-4D98-BEDF-380BEA70FEA6}"/>
    <cellStyle name="Comma 11 3 3 2 5" xfId="11858" xr:uid="{16274F5C-479F-4CA2-9D8A-82E99031DC87}"/>
    <cellStyle name="Comma 11 3 3 3" xfId="3778" xr:uid="{E89FC032-8C11-4C1B-87FF-D5B2104CEF0A}"/>
    <cellStyle name="Comma 11 3 3 3 2" xfId="5384" xr:uid="{8045E5E6-43E1-40BC-BCA0-8F3FBFA175A5}"/>
    <cellStyle name="Comma 11 3 3 3 2 2" xfId="9470" xr:uid="{41391D15-C184-4981-BD92-B3E425A100C8}"/>
    <cellStyle name="Comma 11 3 3 3 2 2 2" xfId="16306" xr:uid="{2340C7FE-A9F1-4BDA-964F-2EBDC243E244}"/>
    <cellStyle name="Comma 11 3 3 3 2 3" xfId="12949" xr:uid="{07417FF8-CE79-47E8-B4E4-51A45E335AC1}"/>
    <cellStyle name="Comma 11 3 3 3 3" xfId="8380" xr:uid="{36FC660A-2315-4339-84D7-AB864FD3D338}"/>
    <cellStyle name="Comma 11 3 3 3 3 2" xfId="15216" xr:uid="{EB0125D6-6DA6-4F16-A261-67ADB62D1182}"/>
    <cellStyle name="Comma 11 3 3 3 4" xfId="11859" xr:uid="{0196302A-63FF-47E5-AB1D-48D28FB011BE}"/>
    <cellStyle name="Comma 11 3 3 4" xfId="4946" xr:uid="{07C430DF-594F-40C0-ADC3-783B75A3F6D4}"/>
    <cellStyle name="Comma 11 3 3 4 2" xfId="9115" xr:uid="{CA916AFF-166D-461C-91BF-117030639C88}"/>
    <cellStyle name="Comma 11 3 3 4 2 2" xfId="15951" xr:uid="{84225194-492D-4AE2-B329-A902FF37E471}"/>
    <cellStyle name="Comma 11 3 3 4 3" xfId="12594" xr:uid="{F5328E8D-7A93-4555-8EE7-3C6C40397CB2}"/>
    <cellStyle name="Comma 11 3 3 5" xfId="6650" xr:uid="{068B1920-DBA4-4EDC-BBA0-6416935B0C9D}"/>
    <cellStyle name="Comma 11 3 3 5 2" xfId="10541" xr:uid="{AD1A3DAF-DFED-40D2-BE29-5D38F2B366B1}"/>
    <cellStyle name="Comma 11 3 3 5 2 2" xfId="17377" xr:uid="{60339C0E-58E4-4A65-9CF9-3FA5B929BC93}"/>
    <cellStyle name="Comma 11 3 3 5 3" xfId="14020" xr:uid="{48638098-AB91-407C-8967-1B8CBCD5FC40}"/>
    <cellStyle name="Comma 11 3 3 6" xfId="7022" xr:uid="{E8566948-415F-40B0-AB56-8142A5EF4FDA}"/>
    <cellStyle name="Comma 11 3 3 6 2" xfId="10913" xr:uid="{719895F2-7835-4CF7-8D7F-8572F68A2446}"/>
    <cellStyle name="Comma 11 3 3 6 2 2" xfId="17749" xr:uid="{938133BA-5574-4E4E-B32C-18CCF9D6922B}"/>
    <cellStyle name="Comma 11 3 3 6 3" xfId="14392" xr:uid="{F708E4FB-EB04-4D2F-AD8E-3C0980E48545}"/>
    <cellStyle name="Comma 11 3 3 7" xfId="8004" xr:uid="{194A1AF0-06AD-419B-9288-2A5A2FD0682F}"/>
    <cellStyle name="Comma 11 3 3 7 2" xfId="14843" xr:uid="{F1DB3A14-CA96-43DC-B955-6C33399360CC}"/>
    <cellStyle name="Comma 11 3 3 8" xfId="11485" xr:uid="{DA62BD1D-FA8B-4BAD-99CA-BDA3C9B54989}"/>
    <cellStyle name="Comma 11 3 4" xfId="1731" xr:uid="{0BEFC02F-F356-4234-A2FA-4E06C71641D3}"/>
    <cellStyle name="Comma 11 3 4 2" xfId="3779" xr:uid="{422F179C-9418-4092-A6A3-F76BFF59409B}"/>
    <cellStyle name="Comma 11 3 4 2 2" xfId="5385" xr:uid="{1E16C2AA-2AB8-4F19-9F5C-11D207FEC66A}"/>
    <cellStyle name="Comma 11 3 4 2 2 2" xfId="9471" xr:uid="{C82F798D-BA57-4538-8A95-EA03F9D4F072}"/>
    <cellStyle name="Comma 11 3 4 2 2 2 2" xfId="16307" xr:uid="{AD377D2C-25AC-46EE-B69F-EB1B500EF928}"/>
    <cellStyle name="Comma 11 3 4 2 2 3" xfId="12950" xr:uid="{2654F36F-269B-466B-A5B6-C2DBDBD8E909}"/>
    <cellStyle name="Comma 11 3 4 2 3" xfId="5386" xr:uid="{1085078A-AD45-49E3-9015-27915848A99C}"/>
    <cellStyle name="Comma 11 3 4 2 3 2" xfId="9472" xr:uid="{379C4B60-5271-4C16-AB3F-504853BE4DDC}"/>
    <cellStyle name="Comma 11 3 4 2 3 2 2" xfId="16308" xr:uid="{F5661C50-9E73-4F7F-BE5C-6BA9EC900098}"/>
    <cellStyle name="Comma 11 3 4 2 3 3" xfId="12951" xr:uid="{372DFC4D-C535-4728-8DCA-377A07E76674}"/>
    <cellStyle name="Comma 11 3 4 2 4" xfId="8381" xr:uid="{85440949-6BB8-4464-B90E-834335E1B5A4}"/>
    <cellStyle name="Comma 11 3 4 2 4 2" xfId="15217" xr:uid="{7C99F8C2-388C-425E-ADFA-B992950DAF46}"/>
    <cellStyle name="Comma 11 3 4 2 5" xfId="11860" xr:uid="{29413794-6195-4EC4-81D5-E9E47BD11123}"/>
    <cellStyle name="Comma 11 3 4 3" xfId="3780" xr:uid="{A7954FC6-553B-48C8-A33E-FCFA314ADC1A}"/>
    <cellStyle name="Comma 11 3 4 3 2" xfId="5387" xr:uid="{CAEF9CC3-40DC-4576-8DE7-7EE4C0C076C2}"/>
    <cellStyle name="Comma 11 3 4 3 2 2" xfId="9473" xr:uid="{F402E0B0-E5F6-4A81-A930-E78765F5A0D1}"/>
    <cellStyle name="Comma 11 3 4 3 2 2 2" xfId="16309" xr:uid="{B4B478B5-7380-4967-98BF-69E25585C879}"/>
    <cellStyle name="Comma 11 3 4 3 2 3" xfId="12952" xr:uid="{AFEFB0EC-A3DF-47C1-BFE6-413B752EF531}"/>
    <cellStyle name="Comma 11 3 4 3 3" xfId="8382" xr:uid="{F6AF63D1-EA2E-4674-94D2-FA33F867A45C}"/>
    <cellStyle name="Comma 11 3 4 3 3 2" xfId="15218" xr:uid="{982B582A-5ADB-4AEB-9901-09FC745ECF3D}"/>
    <cellStyle name="Comma 11 3 4 3 4" xfId="11861" xr:uid="{AEC6F04B-220D-4233-819B-C29185225A8E}"/>
    <cellStyle name="Comma 11 3 4 4" xfId="4947" xr:uid="{792E8240-4AB5-48D0-A1AF-6B9502728C5E}"/>
    <cellStyle name="Comma 11 3 4 4 2" xfId="9116" xr:uid="{C370A405-0C7C-4BFB-BBEB-11F38ABF99D4}"/>
    <cellStyle name="Comma 11 3 4 4 2 2" xfId="15952" xr:uid="{472927B5-B63A-481E-B558-ACA09EB8F1ED}"/>
    <cellStyle name="Comma 11 3 4 4 3" xfId="12595" xr:uid="{F654F96E-FCBB-415F-9F3C-EF7989BCFE71}"/>
    <cellStyle name="Comma 11 3 4 5" xfId="6651" xr:uid="{8959B5E3-75D3-4390-87A6-8CB7DF8C02AB}"/>
    <cellStyle name="Comma 11 3 4 5 2" xfId="10542" xr:uid="{996657DF-F307-4981-AA55-55E6F017E2EF}"/>
    <cellStyle name="Comma 11 3 4 5 2 2" xfId="17378" xr:uid="{80A97024-D8CD-4768-A206-136E3CF33D1E}"/>
    <cellStyle name="Comma 11 3 4 5 3" xfId="14021" xr:uid="{2B063AC2-87F8-4715-B38B-7E55768DBCFD}"/>
    <cellStyle name="Comma 11 3 4 6" xfId="7023" xr:uid="{E7AA1F77-0F2A-4A17-B738-E46E6EBDABEC}"/>
    <cellStyle name="Comma 11 3 4 6 2" xfId="10914" xr:uid="{0513D7F4-51A3-43ED-868D-142434311772}"/>
    <cellStyle name="Comma 11 3 4 6 2 2" xfId="17750" xr:uid="{36C69BAD-6EE4-4139-B2D5-BC56A8F534F4}"/>
    <cellStyle name="Comma 11 3 4 6 3" xfId="14393" xr:uid="{25F99F79-ADA5-4707-B035-298902A16A79}"/>
    <cellStyle name="Comma 11 3 4 7" xfId="8005" xr:uid="{71D7356B-8177-4FE4-AA13-C7E647148669}"/>
    <cellStyle name="Comma 11 3 4 7 2" xfId="14844" xr:uid="{44D24300-E121-427A-AD56-6D5D530DCE79}"/>
    <cellStyle name="Comma 11 3 4 8" xfId="11486" xr:uid="{FB80003B-FD67-4F59-A46B-36678F427467}"/>
    <cellStyle name="Comma 11 3 5" xfId="3781" xr:uid="{9FB6AECF-7D41-47B8-B9FC-31FE13862218}"/>
    <cellStyle name="Comma 11 3 5 2" xfId="5388" xr:uid="{31A42406-56EF-45D1-BC1D-5AB73EC6EE94}"/>
    <cellStyle name="Comma 11 3 5 2 2" xfId="9474" xr:uid="{8AAFB535-0A81-42C4-87A2-12AF34022238}"/>
    <cellStyle name="Comma 11 3 5 2 2 2" xfId="16310" xr:uid="{886629CE-2E8F-4F16-82AA-7CEAFF996564}"/>
    <cellStyle name="Comma 11 3 5 2 3" xfId="12953" xr:uid="{92ACB692-871B-486C-AE31-D7A04F9969C4}"/>
    <cellStyle name="Comma 11 3 5 3" xfId="5389" xr:uid="{E5002D65-B427-4688-9EBB-0A69F6679F3F}"/>
    <cellStyle name="Comma 11 3 5 3 2" xfId="9475" xr:uid="{99C705A3-B572-441E-90AA-0452BE3BF96F}"/>
    <cellStyle name="Comma 11 3 5 3 2 2" xfId="16311" xr:uid="{E411B7A3-C736-431D-902D-2614771621C1}"/>
    <cellStyle name="Comma 11 3 5 3 3" xfId="12954" xr:uid="{FEE9D5A0-657E-4491-90AD-639068A836DB}"/>
    <cellStyle name="Comma 11 3 5 4" xfId="8383" xr:uid="{146BA72F-2036-40DB-A5A7-3BEA7EE2FACC}"/>
    <cellStyle name="Comma 11 3 5 4 2" xfId="15219" xr:uid="{1D87F7A2-CADC-4671-927A-C3362EF9572E}"/>
    <cellStyle name="Comma 11 3 5 5" xfId="11862" xr:uid="{7489506F-651D-4707-BD39-7E0148C9A4E7}"/>
    <cellStyle name="Comma 11 3 6" xfId="3782" xr:uid="{B36D3C7C-5559-452E-9DCE-E0604F1982AD}"/>
    <cellStyle name="Comma 11 3 6 2" xfId="5390" xr:uid="{A9AAC8B0-C194-4355-AF3C-49CEF3087C32}"/>
    <cellStyle name="Comma 11 3 6 2 2" xfId="9476" xr:uid="{17A69954-97AA-409C-AE00-DF681D8A5D1F}"/>
    <cellStyle name="Comma 11 3 6 2 2 2" xfId="16312" xr:uid="{701900A6-7B12-4B0E-A59D-DAC2481E5CB2}"/>
    <cellStyle name="Comma 11 3 6 2 3" xfId="12955" xr:uid="{C74FFDEA-49B9-431E-AC0F-21C8AFE815F9}"/>
    <cellStyle name="Comma 11 3 6 3" xfId="8384" xr:uid="{B0CF3627-13C2-4CCE-88E7-435A0FD2CA72}"/>
    <cellStyle name="Comma 11 3 6 3 2" xfId="15220" xr:uid="{D46B3B7C-B755-4C49-9485-5B8173F7F5B4}"/>
    <cellStyle name="Comma 11 3 6 4" xfId="11863" xr:uid="{D75BFB42-8A18-474F-82FC-A311E97C0CE5}"/>
    <cellStyle name="Comma 11 3 7" xfId="4943" xr:uid="{03D0325C-E4C3-47C7-A7C2-9A5ABD5B6200}"/>
    <cellStyle name="Comma 11 3 7 2" xfId="9112" xr:uid="{6CD9E311-4DCD-48FE-8910-B1C29F455EF3}"/>
    <cellStyle name="Comma 11 3 7 2 2" xfId="15948" xr:uid="{785ECD50-9707-43CF-B404-32F5F085A03C}"/>
    <cellStyle name="Comma 11 3 7 3" xfId="12591" xr:uid="{6CF1733C-CEA2-457D-BCA8-1E2BD54B2FA3}"/>
    <cellStyle name="Comma 11 3 8" xfId="6647" xr:uid="{0A728CCB-D210-47F1-9C98-C3F1E3D35FD8}"/>
    <cellStyle name="Comma 11 3 8 2" xfId="10538" xr:uid="{60D9E926-1DE5-484C-939C-97F95059C9C8}"/>
    <cellStyle name="Comma 11 3 8 2 2" xfId="17374" xr:uid="{F50C4F0E-B134-47CD-98AB-289E3AB297A2}"/>
    <cellStyle name="Comma 11 3 8 3" xfId="14017" xr:uid="{42A39E9E-09A5-415E-BA2E-85BD0859258F}"/>
    <cellStyle name="Comma 11 3 9" xfId="7019" xr:uid="{87BB9713-EDC4-4726-8DC8-347DD122E1AF}"/>
    <cellStyle name="Comma 11 3 9 2" xfId="10910" xr:uid="{84B0471C-AE53-4CD8-97B3-F47EE6F2196D}"/>
    <cellStyle name="Comma 11 3 9 2 2" xfId="17746" xr:uid="{89887EF9-1FDB-4F27-B79B-745A6DCFBE06}"/>
    <cellStyle name="Comma 11 3 9 3" xfId="14389" xr:uid="{52B99546-82A4-46DF-938B-DE86317A2239}"/>
    <cellStyle name="Comma 11 4" xfId="3783" xr:uid="{F16E149E-EF6F-4498-89D7-427EF0C7CDEA}"/>
    <cellStyle name="Comma 11 5" xfId="5391" xr:uid="{D478ABB5-BCDA-4FF4-9297-818D79190A14}"/>
    <cellStyle name="Comma 11 6" xfId="7503" xr:uid="{8EF68100-FA01-421C-9F23-F1E0A8E3BF1B}"/>
    <cellStyle name="Comma 110" xfId="1732" xr:uid="{CC1610B6-C0DE-4E92-8219-DE7C4BDC9B33}"/>
    <cellStyle name="Comma 111" xfId="1733" xr:uid="{9365374C-257F-44D4-B529-0BDBD67F33FE}"/>
    <cellStyle name="Comma 112" xfId="1734" xr:uid="{6893AD85-F71C-4B2C-A7BA-B259C4486A22}"/>
    <cellStyle name="Comma 113" xfId="1735" xr:uid="{183B3294-0020-4A24-8DA6-C1014614DC2A}"/>
    <cellStyle name="Comma 114" xfId="1736" xr:uid="{0AF318D5-194A-4F37-B568-110A8AA51B9E}"/>
    <cellStyle name="Comma 115" xfId="1737" xr:uid="{8D097286-4A50-4817-86E6-B8B3F0B42AAB}"/>
    <cellStyle name="Comma 116" xfId="1738" xr:uid="{35ED2E9C-0327-407F-A240-4A175197233E}"/>
    <cellStyle name="Comma 117" xfId="1739" xr:uid="{2B18C8E5-D7AC-4409-B72F-9ECBD412BF7B}"/>
    <cellStyle name="Comma 118" xfId="1740" xr:uid="{CE42B672-4CC9-4D8C-8424-027356DD13EB}"/>
    <cellStyle name="Comma 119" xfId="1741" xr:uid="{C25D38F2-4BC3-4784-9857-FF1FD26643C6}"/>
    <cellStyle name="Comma 12" xfId="705" xr:uid="{D6031F74-2FAD-4A20-82AA-E2673AC519E8}"/>
    <cellStyle name="Comma 12 2" xfId="1742" xr:uid="{56B331D3-2047-42BB-9693-C1C37A433D66}"/>
    <cellStyle name="Comma 12 3" xfId="3646" xr:uid="{9AEB4D67-4AAF-4E04-82F4-A8E3B5A6D9FA}"/>
    <cellStyle name="Comma 12 3 2" xfId="7506" xr:uid="{3C2FBB0E-B414-41A6-B334-157CC8CEBC69}"/>
    <cellStyle name="Comma 12 4" xfId="5392" xr:uid="{B8CFC99E-D4A9-464C-8442-DD6B50985697}"/>
    <cellStyle name="Comma 120" xfId="1743" xr:uid="{E3BC5972-D4B0-4FD4-A052-D9A4A983CBEF}"/>
    <cellStyle name="Comma 121" xfId="1744" xr:uid="{A90FC71D-C8B5-46FE-B3DA-812B67DFCEA9}"/>
    <cellStyle name="Comma 122" xfId="1745" xr:uid="{E96B89A0-3EFF-404C-BA17-7400C4443294}"/>
    <cellStyle name="Comma 123" xfId="1746" xr:uid="{3B6F036B-ED2D-4DBC-8312-66DD3E8E5E21}"/>
    <cellStyle name="Comma 124" xfId="1747" xr:uid="{85629209-AFAD-451D-A026-355227BA08DB}"/>
    <cellStyle name="Comma 124 2" xfId="1748" xr:uid="{F2EC909A-6C4E-4F5D-841A-7EFC7E70D1D7}"/>
    <cellStyle name="Comma 125" xfId="1749" xr:uid="{48A20E86-A904-445F-81FA-0A16B7600A2F}"/>
    <cellStyle name="Comma 125 2" xfId="1750" xr:uid="{18579F92-FC9D-441E-BBC3-62C53F782B1B}"/>
    <cellStyle name="Comma 126" xfId="1751" xr:uid="{122A9A85-7C2D-4A75-AB3B-43B2118F87E2}"/>
    <cellStyle name="Comma 126 2" xfId="1752" xr:uid="{2B1B7DD1-705E-46B2-B7F2-DC9CFDC2B8DF}"/>
    <cellStyle name="Comma 127" xfId="1753" xr:uid="{96CAEE2C-8A1A-4E69-8149-6C60799BF58A}"/>
    <cellStyle name="Comma 127 2" xfId="1754" xr:uid="{217690AC-A167-4A8E-BC4D-38BA9DDCC386}"/>
    <cellStyle name="Comma 128" xfId="1755" xr:uid="{FEA980CD-733B-427D-B5D4-56835E05AF0B}"/>
    <cellStyle name="Comma 129" xfId="1756" xr:uid="{20B01364-4AC9-4BF3-B810-E6208FA0D0A1}"/>
    <cellStyle name="Comma 13" xfId="706" xr:uid="{9D992686-A004-44F4-BA45-E6C7FAC8386E}"/>
    <cellStyle name="Comma 13 2" xfId="1757" xr:uid="{88D3E77E-50B3-4978-8DF6-33B37B865BC6}"/>
    <cellStyle name="Comma 13 2 2" xfId="7509" xr:uid="{4A620405-EB1F-484E-9B88-337E16A007F3}"/>
    <cellStyle name="Comma 13 2 3" xfId="7508" xr:uid="{49D25DCA-E2F6-468B-A048-DE80D01BBBCD}"/>
    <cellStyle name="Comma 13 3" xfId="3784" xr:uid="{61158EFC-910C-425C-82CD-C9A5577B11BB}"/>
    <cellStyle name="Comma 13 3 2" xfId="7510" xr:uid="{031345F0-AEC4-4729-B252-AB2DC5490CF0}"/>
    <cellStyle name="Comma 13 4" xfId="3785" xr:uid="{87DE12D5-7D74-4A21-BF74-3957665C9E91}"/>
    <cellStyle name="Comma 13 4 2" xfId="7511" xr:uid="{F34F2DFF-44C0-44FD-956B-F6187AA2179D}"/>
    <cellStyle name="Comma 13 5" xfId="5393" xr:uid="{051B5AEC-297F-457D-960F-67CD0A03111F}"/>
    <cellStyle name="Comma 13 6" xfId="7507" xr:uid="{D0AA57F5-D472-4917-B616-8EA0B68237FA}"/>
    <cellStyle name="Comma 130" xfId="1758" xr:uid="{2E869FF8-3ABD-4F57-985E-CCC1DE80FEFC}"/>
    <cellStyle name="Comma 131" xfId="1759" xr:uid="{462C11E1-2F0B-413C-9DFF-6E91E1501EA6}"/>
    <cellStyle name="Comma 132" xfId="1760" xr:uid="{0E01C1B1-9D88-4538-A160-C9E82D83239B}"/>
    <cellStyle name="Comma 133" xfId="1761" xr:uid="{10D827E7-05CB-4B3C-BD09-B375E520E85C}"/>
    <cellStyle name="Comma 134" xfId="1762" xr:uid="{F3862FAB-A055-49C6-973F-50EFD0F62928}"/>
    <cellStyle name="Comma 135" xfId="1763" xr:uid="{8B1ED4FE-4584-4FFF-A245-116E58F37D42}"/>
    <cellStyle name="Comma 136" xfId="1764" xr:uid="{3555A639-5A82-4831-8CC8-58351F8D7F3F}"/>
    <cellStyle name="Comma 137" xfId="1765" xr:uid="{2D170BCB-8387-468A-B2C7-4B97F2BDD6B3}"/>
    <cellStyle name="Comma 138" xfId="1766" xr:uid="{A76571A9-B637-431F-9E16-77DE472B2613}"/>
    <cellStyle name="Comma 139" xfId="1767" xr:uid="{62406B8C-493A-4DFC-BA33-1E8B84B10993}"/>
    <cellStyle name="Comma 14" xfId="707" xr:uid="{EA55701F-940C-4312-88BA-C633D6C4E4D6}"/>
    <cellStyle name="Comma 14 2" xfId="1768" xr:uid="{18099B10-0C57-45A2-9912-8524C03EE72B}"/>
    <cellStyle name="Comma 14 2 2" xfId="7513" xr:uid="{58D16D41-FD5B-47AE-A063-343F468656E8}"/>
    <cellStyle name="Comma 14 3" xfId="7514" xr:uid="{5BA5506A-CD8F-4088-AA20-9E02C0A52F3C}"/>
    <cellStyle name="Comma 14 4" xfId="7512" xr:uid="{421D4E79-78E4-4A5B-B172-05B615EB8686}"/>
    <cellStyle name="Comma 140" xfId="1769" xr:uid="{C27BE4EE-43D1-4DF3-9A0C-43ADF54DF658}"/>
    <cellStyle name="Comma 141" xfId="1770" xr:uid="{25829B01-4818-4716-A49C-4A6E564C53C8}"/>
    <cellStyle name="Comma 142" xfId="1771" xr:uid="{3C8A9CC4-E81B-45E0-B268-C1E241191002}"/>
    <cellStyle name="Comma 143" xfId="1772" xr:uid="{3548720F-1773-4398-883D-BA566E63B6D1}"/>
    <cellStyle name="Comma 144" xfId="1773" xr:uid="{17A2BB0F-C248-451C-9624-F3F08E9A6D91}"/>
    <cellStyle name="Comma 145" xfId="1774" xr:uid="{9246FC56-4B60-4A59-964C-C8A63A10FF56}"/>
    <cellStyle name="Comma 145 2" xfId="3786" xr:uid="{A573D3AC-5D18-4070-B4B6-99BA391D2AF7}"/>
    <cellStyle name="Comma 145 2 2" xfId="5394" xr:uid="{A1C838F1-A6FD-48FA-9CFB-E091825E2B25}"/>
    <cellStyle name="Comma 145 2 2 2" xfId="9477" xr:uid="{6750CDC2-1FCE-42C5-B153-C3369AD1EFA1}"/>
    <cellStyle name="Comma 145 2 2 2 2" xfId="16313" xr:uid="{B2F18EB2-D59C-49F0-9C90-0A3A85F3668B}"/>
    <cellStyle name="Comma 145 2 2 3" xfId="12956" xr:uid="{0F29FA67-55ED-4C42-BF2C-077C9D19E7F3}"/>
    <cellStyle name="Comma 145 2 3" xfId="5395" xr:uid="{C8491AA5-E39F-4F1D-9110-CF13243CDEBC}"/>
    <cellStyle name="Comma 145 2 3 2" xfId="9478" xr:uid="{359AE9A7-4B9D-4C27-89E4-0D6001BD00EA}"/>
    <cellStyle name="Comma 145 2 3 2 2" xfId="16314" xr:uid="{5154D919-958D-41D8-9DF6-3CFD7041D336}"/>
    <cellStyle name="Comma 145 2 3 3" xfId="12957" xr:uid="{E52FB694-505C-42B8-9112-D5FEDE2BCEA3}"/>
    <cellStyle name="Comma 145 2 4" xfId="8385" xr:uid="{EA6CB877-BF35-4FCF-B84A-269374932271}"/>
    <cellStyle name="Comma 145 2 4 2" xfId="15221" xr:uid="{4BE05222-D1FD-4C42-AB0A-FDE4EA80D451}"/>
    <cellStyle name="Comma 145 2 5" xfId="11864" xr:uid="{FD32E7E9-BA05-4F56-B80E-4B0E161FDCEC}"/>
    <cellStyle name="Comma 145 3" xfId="3787" xr:uid="{0152C26A-4254-4981-B3B0-D985BAD0E170}"/>
    <cellStyle name="Comma 145 3 2" xfId="5396" xr:uid="{936184FA-70A7-4995-A0CC-E41E12AFFDBF}"/>
    <cellStyle name="Comma 145 3 2 2" xfId="9479" xr:uid="{4F83B001-6267-4F3B-81B3-0ABDE59E0C29}"/>
    <cellStyle name="Comma 145 3 2 2 2" xfId="16315" xr:uid="{9C099EBF-64BB-4A52-B6A6-401764B015B1}"/>
    <cellStyle name="Comma 145 3 2 3" xfId="12958" xr:uid="{56035102-4977-44E3-A986-D1D1C51717F8}"/>
    <cellStyle name="Comma 145 3 3" xfId="8386" xr:uid="{2D08EB5B-BDF2-4302-8E89-3ACF1616C558}"/>
    <cellStyle name="Comma 145 3 3 2" xfId="15222" xr:uid="{10F06ABF-74A2-4D7C-9CB6-380CC6A82851}"/>
    <cellStyle name="Comma 145 3 4" xfId="11865" xr:uid="{B5DE47BB-44FA-4876-98A5-C65C2E1942E3}"/>
    <cellStyle name="Comma 145 4" xfId="4948" xr:uid="{08EC8B9D-87CF-462A-90AC-47C1ACAACA10}"/>
    <cellStyle name="Comma 145 4 2" xfId="9117" xr:uid="{82CE935E-3C7E-41C9-9CBB-79ADF7A4D1D3}"/>
    <cellStyle name="Comma 145 4 2 2" xfId="15953" xr:uid="{0F13C5DD-AD60-42E4-81F0-3538F01E78EF}"/>
    <cellStyle name="Comma 145 4 3" xfId="12596" xr:uid="{99603658-F941-42FD-8F2D-9E7057919BA9}"/>
    <cellStyle name="Comma 145 5" xfId="6652" xr:uid="{80A48A79-1B31-4BDC-8B96-48D16634D1C7}"/>
    <cellStyle name="Comma 145 5 2" xfId="10543" xr:uid="{504FF716-936F-47E8-B672-92E3B57E2ED2}"/>
    <cellStyle name="Comma 145 5 2 2" xfId="17379" xr:uid="{630F1172-F382-4442-A9EA-9F1AD7104E78}"/>
    <cellStyle name="Comma 145 5 3" xfId="14022" xr:uid="{DE54611D-9C8D-4812-8D13-3CC3597C094A}"/>
    <cellStyle name="Comma 145 6" xfId="7024" xr:uid="{EBD5B3C1-0F63-41A4-8781-9449836CE3E7}"/>
    <cellStyle name="Comma 145 6 2" xfId="10915" xr:uid="{0D2B3798-A6CA-4E9F-8A02-771947E4B779}"/>
    <cellStyle name="Comma 145 6 2 2" xfId="17751" xr:uid="{DD229E36-7143-4FAF-8430-5BEE3C001386}"/>
    <cellStyle name="Comma 145 6 3" xfId="14394" xr:uid="{C280D2C7-05F4-4D74-AD90-30B715855011}"/>
    <cellStyle name="Comma 145 7" xfId="8006" xr:uid="{15308A01-18B1-4490-80B7-3E2EC3D9A065}"/>
    <cellStyle name="Comma 145 7 2" xfId="14845" xr:uid="{B271CDA0-7E9C-435C-9B6E-B4BCE91D987D}"/>
    <cellStyle name="Comma 145 8" xfId="11487" xr:uid="{AACEEA05-9060-4268-870E-B57C288794FC}"/>
    <cellStyle name="Comma 146" xfId="1775" xr:uid="{09D9340B-42A7-4C91-8AA2-CBFCB3349740}"/>
    <cellStyle name="Comma 146 2" xfId="3788" xr:uid="{71819A15-B235-4F7E-ADAF-D4E76F9A3569}"/>
    <cellStyle name="Comma 146 2 2" xfId="5397" xr:uid="{C42A5F28-453E-4D53-97DD-2A2B57712A12}"/>
    <cellStyle name="Comma 146 2 2 2" xfId="9480" xr:uid="{57369307-0CC5-4D75-B3A9-34B7DA9A6678}"/>
    <cellStyle name="Comma 146 2 2 2 2" xfId="16316" xr:uid="{63A83516-6DA5-4F10-A0C3-37C23C8EAB49}"/>
    <cellStyle name="Comma 146 2 2 3" xfId="12959" xr:uid="{577657F7-11EE-4D19-91C9-DE92E243663D}"/>
    <cellStyle name="Comma 146 2 3" xfId="5398" xr:uid="{ACC37E91-9130-47E8-8484-5BEDE7D77DCA}"/>
    <cellStyle name="Comma 146 2 3 2" xfId="9481" xr:uid="{90B5B25C-08CF-4B9F-BD24-3A10AA9FFDA0}"/>
    <cellStyle name="Comma 146 2 3 2 2" xfId="16317" xr:uid="{102CC599-C975-43D4-96AB-C86502C82101}"/>
    <cellStyle name="Comma 146 2 3 3" xfId="12960" xr:uid="{FBFDDB78-873D-4946-BFE7-E9A3CEF9AF4E}"/>
    <cellStyle name="Comma 146 2 4" xfId="8387" xr:uid="{96273E42-918F-451B-AE16-6B98F1F5A4D7}"/>
    <cellStyle name="Comma 146 2 4 2" xfId="15223" xr:uid="{55FE66A4-48C0-4823-ACB8-4AA2447310DE}"/>
    <cellStyle name="Comma 146 2 5" xfId="11866" xr:uid="{51D81404-F54B-4913-B4A0-3BF36450D766}"/>
    <cellStyle name="Comma 146 3" xfId="3789" xr:uid="{63BC8D4F-F444-454B-84A8-299149006643}"/>
    <cellStyle name="Comma 146 3 2" xfId="5399" xr:uid="{2B8A0ABC-2D4D-4E1E-8E2F-6E46CDA35D42}"/>
    <cellStyle name="Comma 146 3 2 2" xfId="9482" xr:uid="{08AD7D18-988B-4E8B-9A1D-0E8BAE5D7C60}"/>
    <cellStyle name="Comma 146 3 2 2 2" xfId="16318" xr:uid="{78897027-C41D-40D7-B626-53AA8E48EC5B}"/>
    <cellStyle name="Comma 146 3 2 3" xfId="12961" xr:uid="{52EF6ABD-52D6-4842-BA8D-A21CC3E8AD31}"/>
    <cellStyle name="Comma 146 3 3" xfId="8388" xr:uid="{C46F727C-70DD-4C96-91A3-1B42C4023EF8}"/>
    <cellStyle name="Comma 146 3 3 2" xfId="15224" xr:uid="{0672D72D-C23B-4723-B0CA-4FAA86198CD1}"/>
    <cellStyle name="Comma 146 3 4" xfId="11867" xr:uid="{55098E06-D753-4A5E-9A71-17C683F183F0}"/>
    <cellStyle name="Comma 146 4" xfId="4949" xr:uid="{E03CB13B-2865-422D-AF2A-BEC0EB1D617C}"/>
    <cellStyle name="Comma 146 4 2" xfId="9118" xr:uid="{A950147B-BC91-43D4-93A4-8B00CB844BB5}"/>
    <cellStyle name="Comma 146 4 2 2" xfId="15954" xr:uid="{FD68763B-721E-429F-AE85-99ECE037A94D}"/>
    <cellStyle name="Comma 146 4 3" xfId="12597" xr:uid="{F2BE9217-B37E-4936-9273-C0CFB5BBFBC1}"/>
    <cellStyle name="Comma 146 5" xfId="6653" xr:uid="{CDD88142-414A-4C2E-BA23-BC5853433F01}"/>
    <cellStyle name="Comma 146 5 2" xfId="10544" xr:uid="{1FE3EEE7-4E29-4DA5-8E4E-548C727FA68E}"/>
    <cellStyle name="Comma 146 5 2 2" xfId="17380" xr:uid="{67C90AA9-EAD9-438B-A91A-4F28A9199672}"/>
    <cellStyle name="Comma 146 5 3" xfId="14023" xr:uid="{10176F57-1C82-4D84-A7CE-DD7437BF1440}"/>
    <cellStyle name="Comma 146 6" xfId="7025" xr:uid="{B063D5C6-557F-4A45-9550-9B66A63E56B3}"/>
    <cellStyle name="Comma 146 6 2" xfId="10916" xr:uid="{167F5567-F6AA-4E87-B024-5C8D42C82F7F}"/>
    <cellStyle name="Comma 146 6 2 2" xfId="17752" xr:uid="{4DD9BD95-43BD-4E20-94C2-91F0C2F7FF63}"/>
    <cellStyle name="Comma 146 6 3" xfId="14395" xr:uid="{1BD2E6E7-29B9-4B7A-96F8-95D5A52D49F9}"/>
    <cellStyle name="Comma 146 7" xfId="8007" xr:uid="{80F5DA3A-404A-4934-8686-CBC3BE61F1C1}"/>
    <cellStyle name="Comma 146 7 2" xfId="14846" xr:uid="{748A4094-CA1B-4CB9-A818-A53FECFB1A12}"/>
    <cellStyle name="Comma 146 8" xfId="11488" xr:uid="{4FA8ABB5-881F-4BA6-ADB1-52C7FE1FF5E5}"/>
    <cellStyle name="Comma 147" xfId="3588" xr:uid="{DA6DB7EB-DF2F-4D3A-A69B-04195DCF19EA}"/>
    <cellStyle name="Comma 147 2" xfId="3790" xr:uid="{04C522D2-EC37-4AF2-B793-8817001C3C12}"/>
    <cellStyle name="Comma 147 2 2" xfId="5400" xr:uid="{7A999270-1697-4D21-AEC0-CAB56CA0B1B3}"/>
    <cellStyle name="Comma 147 3" xfId="5401" xr:uid="{ED422CED-2D32-4538-A079-022F342F4B31}"/>
    <cellStyle name="Comma 147 4" xfId="6620" xr:uid="{04609260-06F9-44EC-A887-E3A1836EBDA5}"/>
    <cellStyle name="Comma 148" xfId="3590" xr:uid="{59866AEA-3CEA-42D5-8C23-E4090153375C}"/>
    <cellStyle name="Comma 148 2" xfId="3659" xr:uid="{556A1C99-E30C-457E-B129-85835DFE535F}"/>
    <cellStyle name="Comma 148 3" xfId="5402" xr:uid="{56E6DA35-D92E-4315-9607-0871E8D12299}"/>
    <cellStyle name="Comma 149" xfId="3592" xr:uid="{56B1D1B3-E945-4CA2-BD25-A6F91C24AB59}"/>
    <cellStyle name="Comma 149 2" xfId="3660" xr:uid="{28D3077D-6EEF-49DD-A05A-4D055365AF7A}"/>
    <cellStyle name="Comma 149 3" xfId="5403" xr:uid="{B1D2B9CD-CF6D-44F2-8BBB-A2F01C8C733A}"/>
    <cellStyle name="Comma 15" xfId="708" xr:uid="{78033D88-4AFD-4472-81DF-778692537807}"/>
    <cellStyle name="Comma 15 2" xfId="1776" xr:uid="{D8A29D6C-4A49-485C-A71C-AD90D48B160B}"/>
    <cellStyle name="Comma 15 2 10" xfId="11489" xr:uid="{6F3CE1AB-3B91-4AB1-86E5-DD3317A45268}"/>
    <cellStyle name="Comma 15 2 2" xfId="1777" xr:uid="{E700C5D8-2DA3-4441-B690-D940F924526B}"/>
    <cellStyle name="Comma 15 2 2 2" xfId="3791" xr:uid="{A65EEA79-3AC1-42BF-BE6C-3A90F0E67FEC}"/>
    <cellStyle name="Comma 15 2 2 2 2" xfId="5404" xr:uid="{F2A5CF1A-2FF5-4AC7-B0E6-EB28E3A6A178}"/>
    <cellStyle name="Comma 15 2 2 2 2 2" xfId="9483" xr:uid="{D3C33F0B-9A55-4CC3-B8BF-B87BD5864E7E}"/>
    <cellStyle name="Comma 15 2 2 2 2 2 2" xfId="16319" xr:uid="{D162ABB8-65CB-4580-B45D-8D50451721ED}"/>
    <cellStyle name="Comma 15 2 2 2 2 3" xfId="12962" xr:uid="{E5CF8246-1DFE-4EB7-A378-805D82F55C8C}"/>
    <cellStyle name="Comma 15 2 2 2 3" xfId="5405" xr:uid="{F86D3E14-0B03-4FCA-A0DF-35D727139463}"/>
    <cellStyle name="Comma 15 2 2 2 3 2" xfId="9484" xr:uid="{1071A69E-BCA5-44A2-A430-AE62FCDE0047}"/>
    <cellStyle name="Comma 15 2 2 2 3 2 2" xfId="16320" xr:uid="{E1CEA952-0273-4E35-A422-F0BEFC9D1FBF}"/>
    <cellStyle name="Comma 15 2 2 2 3 3" xfId="12963" xr:uid="{75F47DDA-7B50-4C03-A4F4-697686B29BC9}"/>
    <cellStyle name="Comma 15 2 2 2 4" xfId="8389" xr:uid="{2282D1AE-0906-461B-81AD-191B609C37BE}"/>
    <cellStyle name="Comma 15 2 2 2 4 2" xfId="15225" xr:uid="{43067D44-1D6A-45B4-86F9-228539FBF099}"/>
    <cellStyle name="Comma 15 2 2 2 5" xfId="11868" xr:uid="{8FEC4712-FCD0-42AB-A2AD-D593BCC63664}"/>
    <cellStyle name="Comma 15 2 2 3" xfId="3792" xr:uid="{7177B7A1-4DEE-4AE0-A936-45056D8D09BE}"/>
    <cellStyle name="Comma 15 2 2 3 2" xfId="5406" xr:uid="{E9A31E97-9C0F-42C2-8D26-52A6A53F2DFF}"/>
    <cellStyle name="Comma 15 2 2 3 2 2" xfId="9485" xr:uid="{604346BE-67CE-42F2-A6E7-17509DB9477D}"/>
    <cellStyle name="Comma 15 2 2 3 2 2 2" xfId="16321" xr:uid="{EE839533-5A9E-4A22-84D4-80872B809196}"/>
    <cellStyle name="Comma 15 2 2 3 2 3" xfId="12964" xr:uid="{75F35F4B-F566-4CF7-8406-AC80CEDBBB67}"/>
    <cellStyle name="Comma 15 2 2 3 3" xfId="8390" xr:uid="{0DAEABF4-5176-41A6-8F9A-B7C47284C2E8}"/>
    <cellStyle name="Comma 15 2 2 3 3 2" xfId="15226" xr:uid="{948125F8-DC8C-494A-86D9-1873ABB61253}"/>
    <cellStyle name="Comma 15 2 2 3 4" xfId="11869" xr:uid="{AD4AA00A-EB4E-4385-9DB1-150598497024}"/>
    <cellStyle name="Comma 15 2 2 4" xfId="4951" xr:uid="{EC04783C-F045-4A0C-B1F0-F95AA49E85B5}"/>
    <cellStyle name="Comma 15 2 2 4 2" xfId="9120" xr:uid="{C83EE249-9F06-4D54-B0BF-5E451FF2747F}"/>
    <cellStyle name="Comma 15 2 2 4 2 2" xfId="15956" xr:uid="{2273323E-C738-4679-9584-582894B152AE}"/>
    <cellStyle name="Comma 15 2 2 4 3" xfId="12599" xr:uid="{E5D3D335-AC23-4EC4-AF53-C501751C6604}"/>
    <cellStyle name="Comma 15 2 2 5" xfId="6655" xr:uid="{39A1DEAB-EBD3-41EA-B3C0-7103E3E03105}"/>
    <cellStyle name="Comma 15 2 2 5 2" xfId="10546" xr:uid="{35F42D7D-8E36-48B4-87D9-93760590E0DF}"/>
    <cellStyle name="Comma 15 2 2 5 2 2" xfId="17382" xr:uid="{A875A0FA-9BE1-4BE9-A4BD-AB4F8A1D87E2}"/>
    <cellStyle name="Comma 15 2 2 5 3" xfId="14025" xr:uid="{BB344236-9F10-4361-9CD9-D2FFE79986BF}"/>
    <cellStyle name="Comma 15 2 2 6" xfId="7027" xr:uid="{A1C63A65-4352-45D0-AA95-CD93FB61131C}"/>
    <cellStyle name="Comma 15 2 2 6 2" xfId="10918" xr:uid="{7787C134-EB14-420F-AD73-87A2DE245B06}"/>
    <cellStyle name="Comma 15 2 2 6 2 2" xfId="17754" xr:uid="{7D9A04D0-E9B2-4508-94AB-90B7AC50EE97}"/>
    <cellStyle name="Comma 15 2 2 6 3" xfId="14397" xr:uid="{57B4705D-58F0-473F-AB76-99622637807C}"/>
    <cellStyle name="Comma 15 2 2 7" xfId="8009" xr:uid="{FD7467EB-1622-4E65-85E9-D08ACFD1B16D}"/>
    <cellStyle name="Comma 15 2 2 7 2" xfId="14848" xr:uid="{839ACB04-AB89-418A-9191-6555E4DE6C16}"/>
    <cellStyle name="Comma 15 2 2 8" xfId="11490" xr:uid="{D0B37AEC-0B70-4D0C-8C15-E5E279155AC6}"/>
    <cellStyle name="Comma 15 2 3" xfId="3793" xr:uid="{A7B90BDE-D9B8-4D66-A510-246DF7EC5FFF}"/>
    <cellStyle name="Comma 15 2 3 2" xfId="5407" xr:uid="{069BA3D8-CA75-4B86-A9C7-A255300177B5}"/>
    <cellStyle name="Comma 15 2 3 2 2" xfId="9486" xr:uid="{D569E191-72C0-43B0-ACA4-361B53CE2872}"/>
    <cellStyle name="Comma 15 2 3 2 2 2" xfId="16322" xr:uid="{3175D207-CE31-4D37-BB2C-84FDCBDBEAC2}"/>
    <cellStyle name="Comma 15 2 3 2 3" xfId="12965" xr:uid="{A723C4DC-7B0E-4BB0-B642-E5BF7A6D439E}"/>
    <cellStyle name="Comma 15 2 3 3" xfId="5408" xr:uid="{D2052594-1B92-448D-B99E-50325A0AB756}"/>
    <cellStyle name="Comma 15 2 3 3 2" xfId="9487" xr:uid="{A1CD666D-2484-421F-BB2F-F07DE1DFE055}"/>
    <cellStyle name="Comma 15 2 3 3 2 2" xfId="16323" xr:uid="{1A4FF75B-9BDC-430F-8AC2-4F699F4987DF}"/>
    <cellStyle name="Comma 15 2 3 3 3" xfId="12966" xr:uid="{33BA7FC8-75F5-4FD4-AD6A-A65703F8F4BB}"/>
    <cellStyle name="Comma 15 2 3 4" xfId="8391" xr:uid="{2BC8FAA0-87F4-4972-BBAA-32D45B4F6DBD}"/>
    <cellStyle name="Comma 15 2 3 4 2" xfId="15227" xr:uid="{8BC4E215-9553-429F-BF56-9CEAABFAF0A5}"/>
    <cellStyle name="Comma 15 2 3 5" xfId="11870" xr:uid="{61F24AD0-AEA7-4CAC-8A01-F682BB02AC01}"/>
    <cellStyle name="Comma 15 2 4" xfId="3794" xr:uid="{AA4A6535-C429-4C9B-9C54-AD79268C92FE}"/>
    <cellStyle name="Comma 15 2 4 2" xfId="5409" xr:uid="{74B4B550-011C-4AF4-BE89-83AA4B8A7E7C}"/>
    <cellStyle name="Comma 15 2 4 2 2" xfId="9488" xr:uid="{B029CC69-9102-4EBE-ABF7-76E79E4E9714}"/>
    <cellStyle name="Comma 15 2 4 2 2 2" xfId="16324" xr:uid="{93DEE055-E46D-47BC-8F72-F791662B2553}"/>
    <cellStyle name="Comma 15 2 4 2 3" xfId="12967" xr:uid="{A036B103-9016-45C0-9B55-2771CAC1AEEF}"/>
    <cellStyle name="Comma 15 2 4 3" xfId="8392" xr:uid="{2453FA72-F07F-4FC2-9D4E-2364AEF3B4D6}"/>
    <cellStyle name="Comma 15 2 4 3 2" xfId="15228" xr:uid="{F9BE6668-EDC1-4AD6-83E6-A7B8EE94F67D}"/>
    <cellStyle name="Comma 15 2 4 4" xfId="11871" xr:uid="{52D1A043-A568-4239-A89F-432911BC4A6F}"/>
    <cellStyle name="Comma 15 2 5" xfId="4950" xr:uid="{27683F0A-0FF3-4E1D-8D8B-67307CF573A5}"/>
    <cellStyle name="Comma 15 2 5 2" xfId="9119" xr:uid="{7CED2E10-891F-42FB-B545-144D58C83173}"/>
    <cellStyle name="Comma 15 2 5 2 2" xfId="15955" xr:uid="{4531BBB9-1158-4132-A545-75F7D8E25502}"/>
    <cellStyle name="Comma 15 2 5 3" xfId="12598" xr:uid="{12C737BA-4F91-43AB-9C20-9CAE3507C345}"/>
    <cellStyle name="Comma 15 2 6" xfId="6654" xr:uid="{7EAFEB18-C572-40B6-B453-DDFD15202AD6}"/>
    <cellStyle name="Comma 15 2 6 2" xfId="10545" xr:uid="{5F8298FF-9FB8-447C-9761-154E0A149F40}"/>
    <cellStyle name="Comma 15 2 6 2 2" xfId="17381" xr:uid="{EB60EAF1-3FEC-4E14-86BC-E91F8E3220CC}"/>
    <cellStyle name="Comma 15 2 6 3" xfId="14024" xr:uid="{D35CB813-C5AC-4015-898C-A0D05BBA35ED}"/>
    <cellStyle name="Comma 15 2 7" xfId="7026" xr:uid="{5B810149-9200-4053-B306-A317DD185C10}"/>
    <cellStyle name="Comma 15 2 7 2" xfId="10917" xr:uid="{E677112D-CFC0-45B1-B7BA-C770089EF8E6}"/>
    <cellStyle name="Comma 15 2 7 2 2" xfId="17753" xr:uid="{7888E37C-691F-4B94-A6BD-D3B7F5B8D431}"/>
    <cellStyle name="Comma 15 2 7 3" xfId="14396" xr:uid="{38C40983-378F-4AAF-AC49-E88B6E9D8B43}"/>
    <cellStyle name="Comma 15 2 8" xfId="7516" xr:uid="{8DD94B62-F8EA-428E-98EC-99441B293BCA}"/>
    <cellStyle name="Comma 15 2 9" xfId="8008" xr:uid="{FAFB37FA-830A-4022-825B-D9CAF5ADBEFD}"/>
    <cellStyle name="Comma 15 2 9 2" xfId="14847" xr:uid="{D28E9B4E-D202-4E5A-8B56-57F2ECB48874}"/>
    <cellStyle name="Comma 15 3" xfId="1778" xr:uid="{EE891672-088F-4291-9083-02DA63966864}"/>
    <cellStyle name="Comma 15 3 10" xfId="11491" xr:uid="{BCE4C7F6-70ED-43AB-8799-26CA5E4BE4A4}"/>
    <cellStyle name="Comma 15 3 2" xfId="1779" xr:uid="{3E0306E5-7818-4194-95B4-D2CF8238D7BF}"/>
    <cellStyle name="Comma 15 3 2 2" xfId="3795" xr:uid="{6F54636C-8904-4BB5-BDAD-3D40BCCA92E9}"/>
    <cellStyle name="Comma 15 3 2 2 2" xfId="5410" xr:uid="{E83F5E07-92BF-4606-A1DD-769938CA355D}"/>
    <cellStyle name="Comma 15 3 2 2 2 2" xfId="9489" xr:uid="{5786EB3F-FE26-4E89-9195-5B1026103B75}"/>
    <cellStyle name="Comma 15 3 2 2 2 2 2" xfId="16325" xr:uid="{46FAB93E-90ED-4564-8262-DF73B9981318}"/>
    <cellStyle name="Comma 15 3 2 2 2 3" xfId="12968" xr:uid="{6E7B00AB-3FF4-49A2-A0C6-CBBDC5AFEBC6}"/>
    <cellStyle name="Comma 15 3 2 2 3" xfId="5411" xr:uid="{D810DB91-C3DB-4205-9391-80984E64A7CB}"/>
    <cellStyle name="Comma 15 3 2 2 3 2" xfId="9490" xr:uid="{C9E6A732-C5D0-4ED2-A0DF-1F5ED24E94DE}"/>
    <cellStyle name="Comma 15 3 2 2 3 2 2" xfId="16326" xr:uid="{5E09A142-4832-4380-852C-908E56A38F3E}"/>
    <cellStyle name="Comma 15 3 2 2 3 3" xfId="12969" xr:uid="{BCFD9F5E-A941-4337-A6F8-D2687ACF1E55}"/>
    <cellStyle name="Comma 15 3 2 2 4" xfId="8393" xr:uid="{E3F877E0-A3C0-45F4-A758-066648AC6FC1}"/>
    <cellStyle name="Comma 15 3 2 2 4 2" xfId="15229" xr:uid="{8D96FD29-5E26-4BDC-AA55-0612EA7E1215}"/>
    <cellStyle name="Comma 15 3 2 2 5" xfId="11872" xr:uid="{E0A1FB22-D318-4B11-BD53-09E6EA4F5648}"/>
    <cellStyle name="Comma 15 3 2 3" xfId="3796" xr:uid="{068ABC01-CA30-4A4B-A0B6-B70A6AC7E079}"/>
    <cellStyle name="Comma 15 3 2 3 2" xfId="5412" xr:uid="{2315FB52-5C1C-4F7F-8A33-3A354B03F4D9}"/>
    <cellStyle name="Comma 15 3 2 3 2 2" xfId="9491" xr:uid="{218FCFCD-BC4E-4CFD-8FDF-B65FEFEFF9F4}"/>
    <cellStyle name="Comma 15 3 2 3 2 2 2" xfId="16327" xr:uid="{B71851C9-DACE-4D94-A5FE-B9150B0F4929}"/>
    <cellStyle name="Comma 15 3 2 3 2 3" xfId="12970" xr:uid="{277B7AA0-FCCA-4A44-98BF-2FE27379A6E0}"/>
    <cellStyle name="Comma 15 3 2 3 3" xfId="8394" xr:uid="{36A826A8-162A-4120-B99F-4F71C9A677D9}"/>
    <cellStyle name="Comma 15 3 2 3 3 2" xfId="15230" xr:uid="{E11DE5F8-9296-4D18-B4E3-98F02653CFEC}"/>
    <cellStyle name="Comma 15 3 2 3 4" xfId="11873" xr:uid="{EC278D69-68AB-47A2-A579-99FCFD4F43C5}"/>
    <cellStyle name="Comma 15 3 2 4" xfId="4953" xr:uid="{BE1A9171-FE7A-4592-A7CD-96274796072F}"/>
    <cellStyle name="Comma 15 3 2 4 2" xfId="9122" xr:uid="{670DE96B-2EBE-47F4-814F-7C3EC6801D34}"/>
    <cellStyle name="Comma 15 3 2 4 2 2" xfId="15958" xr:uid="{547A84C0-237A-4621-AE05-3CC60E759037}"/>
    <cellStyle name="Comma 15 3 2 4 3" xfId="12601" xr:uid="{85B7FA28-07EA-40D4-A57D-F444708CAA97}"/>
    <cellStyle name="Comma 15 3 2 5" xfId="6657" xr:uid="{189B1DC1-BCAF-4DE7-AB61-8F445A69BDA6}"/>
    <cellStyle name="Comma 15 3 2 5 2" xfId="10548" xr:uid="{EAD50A66-9B2E-435E-AC6E-3B58C20B6258}"/>
    <cellStyle name="Comma 15 3 2 5 2 2" xfId="17384" xr:uid="{9D6E5F9E-8EB1-4053-9C2A-D54B850EA3F0}"/>
    <cellStyle name="Comma 15 3 2 5 3" xfId="14027" xr:uid="{16DC86BC-E8E2-4DC8-8865-C8A16DBA332A}"/>
    <cellStyle name="Comma 15 3 2 6" xfId="7029" xr:uid="{CDD3A208-6F81-4864-B8C4-A8A747AE58B1}"/>
    <cellStyle name="Comma 15 3 2 6 2" xfId="10920" xr:uid="{87D27AFB-D32B-42A6-B309-E614D32CB44A}"/>
    <cellStyle name="Comma 15 3 2 6 2 2" xfId="17756" xr:uid="{BA02C507-DDD3-48E6-8CB7-D3E151905E5E}"/>
    <cellStyle name="Comma 15 3 2 6 3" xfId="14399" xr:uid="{54A33F53-B958-4340-BAF7-3EF6C805C648}"/>
    <cellStyle name="Comma 15 3 2 7" xfId="8011" xr:uid="{8AFC33C0-B12F-45EE-B8A1-2CA8158389D6}"/>
    <cellStyle name="Comma 15 3 2 7 2" xfId="14850" xr:uid="{C076F15F-89E4-473E-B214-5734416CC7A3}"/>
    <cellStyle name="Comma 15 3 2 8" xfId="11492" xr:uid="{25831D6E-AC0D-462E-86F1-0990690F2E43}"/>
    <cellStyle name="Comma 15 3 3" xfId="3797" xr:uid="{8B4F526D-FA30-4470-8E4C-023BBAF7C650}"/>
    <cellStyle name="Comma 15 3 3 2" xfId="5413" xr:uid="{EDE3078D-7E12-4070-9CAD-C1EBF625B1A9}"/>
    <cellStyle name="Comma 15 3 3 2 2" xfId="9492" xr:uid="{C8BC6BC1-5EA3-45FC-B76C-0E02D704B6A5}"/>
    <cellStyle name="Comma 15 3 3 2 2 2" xfId="16328" xr:uid="{BC5C584B-6F7A-4607-B2B8-D14D1B3E0777}"/>
    <cellStyle name="Comma 15 3 3 2 3" xfId="12971" xr:uid="{591B0D08-0F7C-4234-ACD9-449A738CB83E}"/>
    <cellStyle name="Comma 15 3 3 3" xfId="5414" xr:uid="{D2EE8AFE-B746-4574-AA34-CCA3F4D48D4C}"/>
    <cellStyle name="Comma 15 3 3 3 2" xfId="9493" xr:uid="{60DB23AC-3689-44F6-8005-09714F848C5B}"/>
    <cellStyle name="Comma 15 3 3 3 2 2" xfId="16329" xr:uid="{2319A1AE-CBD3-44B2-A76A-E829D112E1C3}"/>
    <cellStyle name="Comma 15 3 3 3 3" xfId="12972" xr:uid="{9457FA1C-1784-4F2F-951D-A68EAF0C7BD8}"/>
    <cellStyle name="Comma 15 3 3 4" xfId="8395" xr:uid="{73126009-2F48-419B-A6D9-E06BA978E765}"/>
    <cellStyle name="Comma 15 3 3 4 2" xfId="15231" xr:uid="{18083814-7CB4-4DD7-8A69-72BCCF2E15DD}"/>
    <cellStyle name="Comma 15 3 3 5" xfId="11874" xr:uid="{DA5DA9E1-BD63-4A15-AFC0-D34665382713}"/>
    <cellStyle name="Comma 15 3 4" xfId="3798" xr:uid="{76204796-29B7-41B8-82AB-3A57ECC144D4}"/>
    <cellStyle name="Comma 15 3 4 2" xfId="5415" xr:uid="{AAD49036-86E6-41E5-B5CE-600EEB258F4D}"/>
    <cellStyle name="Comma 15 3 4 2 2" xfId="9494" xr:uid="{71A8C859-DBEF-4821-8807-D318ADD6BE78}"/>
    <cellStyle name="Comma 15 3 4 2 2 2" xfId="16330" xr:uid="{F2D6212D-50F4-479D-B606-2B198F0F2EC0}"/>
    <cellStyle name="Comma 15 3 4 2 3" xfId="12973" xr:uid="{675345A0-2B6F-4E42-81A9-5AA816F64E8F}"/>
    <cellStyle name="Comma 15 3 4 3" xfId="8396" xr:uid="{7FDB524C-D70F-4BEC-A8A7-001A04BE19F3}"/>
    <cellStyle name="Comma 15 3 4 3 2" xfId="15232" xr:uid="{8C11F34C-FCCA-417E-994F-CD7AABF2EDCF}"/>
    <cellStyle name="Comma 15 3 4 4" xfId="11875" xr:uid="{3340E075-5804-4AD6-BD6F-398E0CEC37E6}"/>
    <cellStyle name="Comma 15 3 5" xfId="4952" xr:uid="{38A3A0E8-14BC-4070-A64A-F2876B46AE73}"/>
    <cellStyle name="Comma 15 3 5 2" xfId="9121" xr:uid="{DFABFEDA-05C6-4AB4-B481-2791818A0D72}"/>
    <cellStyle name="Comma 15 3 5 2 2" xfId="15957" xr:uid="{FFB4B869-CC69-4484-A922-9E3FD8F3CC16}"/>
    <cellStyle name="Comma 15 3 5 3" xfId="12600" xr:uid="{FD343152-A134-4EC7-AD72-7EEA6658BDF9}"/>
    <cellStyle name="Comma 15 3 6" xfId="6656" xr:uid="{1A646D03-E9A3-4F39-86F8-8F737A3B56C2}"/>
    <cellStyle name="Comma 15 3 6 2" xfId="10547" xr:uid="{53929CD6-199A-49A3-B69E-BFB0C2537601}"/>
    <cellStyle name="Comma 15 3 6 2 2" xfId="17383" xr:uid="{86740E78-9DC5-4649-944D-6A6723F89282}"/>
    <cellStyle name="Comma 15 3 6 3" xfId="14026" xr:uid="{819162E0-9033-4101-8519-0876748E1E6B}"/>
    <cellStyle name="Comma 15 3 7" xfId="7028" xr:uid="{0B4B7305-D693-440C-95A5-5BB88C393598}"/>
    <cellStyle name="Comma 15 3 7 2" xfId="10919" xr:uid="{504144AA-D69B-4CE9-9938-FAA0A989AF06}"/>
    <cellStyle name="Comma 15 3 7 2 2" xfId="17755" xr:uid="{B49CC4C3-7253-40D0-8082-89EF0558166F}"/>
    <cellStyle name="Comma 15 3 7 3" xfId="14398" xr:uid="{D063F4FC-F86B-40E5-BE99-2FEA582B8DB4}"/>
    <cellStyle name="Comma 15 3 8" xfId="7517" xr:uid="{29257AAF-ADE2-4FCC-9538-60762C7C16C9}"/>
    <cellStyle name="Comma 15 3 9" xfId="8010" xr:uid="{8C474C1F-18E9-4EF0-BA88-E85C1BCFCA55}"/>
    <cellStyle name="Comma 15 3 9 2" xfId="14849" xr:uid="{20270A5C-F90A-42C5-A069-EF74EB98AE25}"/>
    <cellStyle name="Comma 15 4" xfId="1780" xr:uid="{9D52BCBD-F64E-41E6-AF9F-9A635C96EF5A}"/>
    <cellStyle name="Comma 15 4 2" xfId="3799" xr:uid="{A3512BDA-ADE6-4B96-B20C-0C93C61B51E6}"/>
    <cellStyle name="Comma 15 4 2 2" xfId="5416" xr:uid="{6F49D7E2-13FD-46E5-942C-9C26487CFA8E}"/>
    <cellStyle name="Comma 15 4 2 2 2" xfId="9495" xr:uid="{8DEC18FF-68B3-4B1E-B041-46068356C379}"/>
    <cellStyle name="Comma 15 4 2 2 2 2" xfId="16331" xr:uid="{5E7D2F5F-7B56-4854-969D-72F7876471D6}"/>
    <cellStyle name="Comma 15 4 2 2 3" xfId="12974" xr:uid="{298106E4-3F43-4C92-9919-1BB399C55193}"/>
    <cellStyle name="Comma 15 4 2 3" xfId="5417" xr:uid="{E2F46671-CFD2-48C2-9F50-7A1724ABE939}"/>
    <cellStyle name="Comma 15 4 2 3 2" xfId="9496" xr:uid="{DF955496-F734-474E-B585-5A9242CE5EE6}"/>
    <cellStyle name="Comma 15 4 2 3 2 2" xfId="16332" xr:uid="{5B9D49DD-EBFC-415E-8008-24C779355C8B}"/>
    <cellStyle name="Comma 15 4 2 3 3" xfId="12975" xr:uid="{F9F89228-14B6-44EF-AC76-F2E13CEC0AC3}"/>
    <cellStyle name="Comma 15 4 2 4" xfId="8397" xr:uid="{CCA10F9B-A63C-4041-A658-82C070258615}"/>
    <cellStyle name="Comma 15 4 2 4 2" xfId="15233" xr:uid="{5BB798A9-C6F5-48A9-8C69-53DE44D96E37}"/>
    <cellStyle name="Comma 15 4 2 5" xfId="11876" xr:uid="{C2FC8FDC-2169-44C8-BA3B-9CF7E50BC931}"/>
    <cellStyle name="Comma 15 4 3" xfId="3800" xr:uid="{4263F28C-F91C-4EE1-A0EF-8128D58232C8}"/>
    <cellStyle name="Comma 15 4 3 2" xfId="5418" xr:uid="{EEB3F34D-93D0-41EF-AE49-D2AF2ABF47F4}"/>
    <cellStyle name="Comma 15 4 3 2 2" xfId="9497" xr:uid="{48F92D99-6DBB-4CE9-A667-1AE04661CB8E}"/>
    <cellStyle name="Comma 15 4 3 2 2 2" xfId="16333" xr:uid="{04F8D69E-9714-49AF-9E33-615F5FEEF123}"/>
    <cellStyle name="Comma 15 4 3 2 3" xfId="12976" xr:uid="{40BF049E-2DED-4688-A3C0-95EE0923E635}"/>
    <cellStyle name="Comma 15 4 3 3" xfId="8398" xr:uid="{563EDED0-B548-4549-A464-36A499D6CE28}"/>
    <cellStyle name="Comma 15 4 3 3 2" xfId="15234" xr:uid="{0E211932-81B9-4C1B-9011-C844F18CD874}"/>
    <cellStyle name="Comma 15 4 3 4" xfId="11877" xr:uid="{F846A80B-8E72-4748-96A8-19EA91BCE099}"/>
    <cellStyle name="Comma 15 4 4" xfId="4954" xr:uid="{C431C73E-1CB8-47F1-8AFE-1CCB5EB85787}"/>
    <cellStyle name="Comma 15 4 4 2" xfId="9123" xr:uid="{3CB71494-643C-4C01-B9ED-954C0287FF62}"/>
    <cellStyle name="Comma 15 4 4 2 2" xfId="15959" xr:uid="{0392F169-FFD4-43B1-A8F3-2A651177A59D}"/>
    <cellStyle name="Comma 15 4 4 3" xfId="12602" xr:uid="{5EF184E9-F262-47CC-8595-3C1B4B090B1F}"/>
    <cellStyle name="Comma 15 4 5" xfId="6658" xr:uid="{18D45C5E-9BC8-4B87-9EF6-FC10DFCACD3F}"/>
    <cellStyle name="Comma 15 4 5 2" xfId="10549" xr:uid="{3ACC1318-371C-4EC5-99C7-66781F7458D1}"/>
    <cellStyle name="Comma 15 4 5 2 2" xfId="17385" xr:uid="{5D808548-F811-475D-87B3-332F632656CC}"/>
    <cellStyle name="Comma 15 4 5 3" xfId="14028" xr:uid="{5DB5456F-A4D3-4A1B-AD5A-BE24BA235E6D}"/>
    <cellStyle name="Comma 15 4 6" xfId="7030" xr:uid="{5B91E385-EC98-4900-9498-DDB41C9B9D5A}"/>
    <cellStyle name="Comma 15 4 6 2" xfId="10921" xr:uid="{2F48E4D2-D103-4EE4-94F2-CFD70BC8ABA1}"/>
    <cellStyle name="Comma 15 4 6 2 2" xfId="17757" xr:uid="{2E83E965-D21C-4211-8609-DE5B09244788}"/>
    <cellStyle name="Comma 15 4 6 3" xfId="14400" xr:uid="{02261FA4-D1AB-4DE3-9E39-6FB4632B99B3}"/>
    <cellStyle name="Comma 15 4 7" xfId="8012" xr:uid="{D9330896-8591-4CFE-B1BB-346DF86A2031}"/>
    <cellStyle name="Comma 15 4 7 2" xfId="14851" xr:uid="{EC8F1807-E3C4-47E5-9EE1-4451E01DDE63}"/>
    <cellStyle name="Comma 15 4 8" xfId="11493" xr:uid="{D9E98DE8-68D8-4977-8D3B-3FA0E6CCEA66}"/>
    <cellStyle name="Comma 15 5" xfId="1781" xr:uid="{005A6853-5C71-4269-ACB1-71B602AA88FB}"/>
    <cellStyle name="Comma 15 5 2" xfId="3801" xr:uid="{6C1E2481-CAF7-4740-818C-21B5D63E1363}"/>
    <cellStyle name="Comma 15 5 2 2" xfId="5419" xr:uid="{FCD5BBC5-3718-4BD3-A907-AECC39DB82D3}"/>
    <cellStyle name="Comma 15 5 2 2 2" xfId="9498" xr:uid="{019CDFA1-173A-4F3E-B8A3-1D3903229C7E}"/>
    <cellStyle name="Comma 15 5 2 2 2 2" xfId="16334" xr:uid="{21A4AA11-1B2C-4C20-80ED-2934525CF964}"/>
    <cellStyle name="Comma 15 5 2 2 3" xfId="12977" xr:uid="{774A44C9-E680-42ED-83AA-760E4EC723F4}"/>
    <cellStyle name="Comma 15 5 2 3" xfId="5420" xr:uid="{DE97F0B7-BEA6-47D0-8163-8C87A26B618D}"/>
    <cellStyle name="Comma 15 5 2 3 2" xfId="9499" xr:uid="{9293B9E1-AD13-4FEF-83FC-DE360E5821F1}"/>
    <cellStyle name="Comma 15 5 2 3 2 2" xfId="16335" xr:uid="{EA3FB2F8-33C5-442D-A120-33E02465F018}"/>
    <cellStyle name="Comma 15 5 2 3 3" xfId="12978" xr:uid="{32D5A123-9684-442D-9E02-A722D61052AC}"/>
    <cellStyle name="Comma 15 5 2 4" xfId="8399" xr:uid="{5EE4C7EC-FA01-4E88-8FD5-B4F7A0110DF8}"/>
    <cellStyle name="Comma 15 5 2 4 2" xfId="15235" xr:uid="{493B3DAE-DF4A-4544-AFAA-D8E372D3B3F8}"/>
    <cellStyle name="Comma 15 5 2 5" xfId="11878" xr:uid="{742D1E20-A80F-4EAA-B267-4831DD0F275D}"/>
    <cellStyle name="Comma 15 5 3" xfId="3802" xr:uid="{3292C21E-BA86-404E-84C3-B52CDB98B7A1}"/>
    <cellStyle name="Comma 15 5 3 2" xfId="5421" xr:uid="{6D99FB8D-8B23-477F-9D48-BC49B507BF10}"/>
    <cellStyle name="Comma 15 5 3 2 2" xfId="9500" xr:uid="{49AA287B-9D1F-450D-A6B4-5BDB556B452A}"/>
    <cellStyle name="Comma 15 5 3 2 2 2" xfId="16336" xr:uid="{E54B98CC-A300-4875-A124-80F6A8FD2E5A}"/>
    <cellStyle name="Comma 15 5 3 2 3" xfId="12979" xr:uid="{49E78799-6D51-4CBC-A662-CCD07163E1C4}"/>
    <cellStyle name="Comma 15 5 3 3" xfId="8400" xr:uid="{EBC15F54-EE60-4566-958A-78F9A459E494}"/>
    <cellStyle name="Comma 15 5 3 3 2" xfId="15236" xr:uid="{71A4861A-937C-4798-ABE6-EB820284024F}"/>
    <cellStyle name="Comma 15 5 3 4" xfId="11879" xr:uid="{CE53B47B-1563-4F72-9132-2C5148191056}"/>
    <cellStyle name="Comma 15 5 4" xfId="4955" xr:uid="{B1FCDD10-239F-42EE-BC1A-F9B1666F92D6}"/>
    <cellStyle name="Comma 15 5 4 2" xfId="9124" xr:uid="{44D5FB42-16C5-4495-8AE7-9406BD372D26}"/>
    <cellStyle name="Comma 15 5 4 2 2" xfId="15960" xr:uid="{46F48E66-E29D-48C9-B6DE-BAF261787134}"/>
    <cellStyle name="Comma 15 5 4 3" xfId="12603" xr:uid="{F8F9F176-D730-4797-9DEC-5F70AB215BAB}"/>
    <cellStyle name="Comma 15 5 5" xfId="6659" xr:uid="{BE5BBB86-A4BA-4680-87F7-EEB48CCD7429}"/>
    <cellStyle name="Comma 15 5 5 2" xfId="10550" xr:uid="{7B1583FB-AFAC-45A7-9ED1-788D11AE01E7}"/>
    <cellStyle name="Comma 15 5 5 2 2" xfId="17386" xr:uid="{972C4EB2-A3FA-4D68-B4F2-7C22ECC5A6AF}"/>
    <cellStyle name="Comma 15 5 5 3" xfId="14029" xr:uid="{63901C1A-E4A2-4BF9-946C-C043251F1C6A}"/>
    <cellStyle name="Comma 15 5 6" xfId="7031" xr:uid="{A35D2EF4-64BC-44D4-8444-C21F52491F44}"/>
    <cellStyle name="Comma 15 5 6 2" xfId="10922" xr:uid="{16223EA3-1C1E-4B9B-BED5-BE472E6F9D75}"/>
    <cellStyle name="Comma 15 5 6 2 2" xfId="17758" xr:uid="{B130BE0D-FCE1-408B-9016-A3C0678613ED}"/>
    <cellStyle name="Comma 15 5 6 3" xfId="14401" xr:uid="{5F9DAF49-3327-47E6-B91F-7673435B488B}"/>
    <cellStyle name="Comma 15 5 7" xfId="8013" xr:uid="{78D79A24-39A0-4514-8C7A-9411564A5D14}"/>
    <cellStyle name="Comma 15 5 7 2" xfId="14852" xr:uid="{5EE17493-4419-4F7B-9E83-BAB99C006CEB}"/>
    <cellStyle name="Comma 15 5 8" xfId="11494" xr:uid="{101A7F94-BF94-4636-85C1-E41FD89036EC}"/>
    <cellStyle name="Comma 15 6" xfId="3803" xr:uid="{BE00DE15-88AE-4ACE-B33C-7FF3FAA727E8}"/>
    <cellStyle name="Comma 15 6 2" xfId="5422" xr:uid="{1772EA37-F55E-44F8-B3CE-4C49A31E85CC}"/>
    <cellStyle name="Comma 15 6 2 2" xfId="9501" xr:uid="{143534B2-0360-4438-A93C-8B557EA67CAB}"/>
    <cellStyle name="Comma 15 6 2 2 2" xfId="16337" xr:uid="{21D8EE1E-587C-405C-9325-F429BBD41448}"/>
    <cellStyle name="Comma 15 6 2 3" xfId="12980" xr:uid="{CD3D31E8-333C-4340-A0B1-5F9862DF4340}"/>
    <cellStyle name="Comma 15 6 3" xfId="5423" xr:uid="{72BADDA8-C9B1-4851-A919-044241612325}"/>
    <cellStyle name="Comma 15 6 3 2" xfId="9502" xr:uid="{770EDB96-0B86-499D-8EFC-36DBAB8D986B}"/>
    <cellStyle name="Comma 15 6 3 2 2" xfId="16338" xr:uid="{FABD0B55-ADAD-47D7-8225-595F5667F1B8}"/>
    <cellStyle name="Comma 15 6 3 3" xfId="12981" xr:uid="{FE645DEF-4CA4-4B48-A978-B497B897E2D3}"/>
    <cellStyle name="Comma 15 6 4" xfId="8401" xr:uid="{FC64B88A-4871-448C-A0B6-67FD9850C823}"/>
    <cellStyle name="Comma 15 6 4 2" xfId="15237" xr:uid="{C04841C7-870C-4CE0-9C72-326A3AED2C4C}"/>
    <cellStyle name="Comma 15 6 5" xfId="11880" xr:uid="{AA62061A-9C96-423E-84BD-7E69D03326ED}"/>
    <cellStyle name="Comma 15 7" xfId="3804" xr:uid="{09618936-B384-491C-B67C-66687EEEC161}"/>
    <cellStyle name="Comma 15 7 2" xfId="5424" xr:uid="{E35B5BE8-74C5-4ED8-B37C-4289FF93667D}"/>
    <cellStyle name="Comma 15 8" xfId="5425" xr:uid="{F3583228-2A4C-41F3-818D-43AACE0FA120}"/>
    <cellStyle name="Comma 15 8 2" xfId="9503" xr:uid="{1C024557-613D-4501-A67C-89602B872B62}"/>
    <cellStyle name="Comma 15 8 2 2" xfId="16339" xr:uid="{956D3D8B-E5F9-4343-A887-47F3F0406843}"/>
    <cellStyle name="Comma 15 8 3" xfId="12982" xr:uid="{1B4FC5ED-F830-4C18-A338-28F137F4EA19}"/>
    <cellStyle name="Comma 15 9" xfId="7515" xr:uid="{811EB4D0-564C-43BB-A4CD-98F578E54A55}"/>
    <cellStyle name="Comma 150" xfId="3594" xr:uid="{715AEEAF-3B8F-4332-A12E-62AD316A2ED6}"/>
    <cellStyle name="Comma 150 2" xfId="3805" xr:uid="{BA0D786E-4A82-4E7B-910B-44C01416F2FC}"/>
    <cellStyle name="Comma 150 3" xfId="5426" xr:uid="{35B8EEB8-E9E2-4BFA-806D-4E990C83E8FE}"/>
    <cellStyle name="Comma 151" xfId="3596" xr:uid="{B0E8ADAA-CA05-47E3-A70C-49AA812A0DEF}"/>
    <cellStyle name="Comma 151 2" xfId="3661" xr:uid="{B8F236BC-ECB1-4C01-AA5E-8EE508F8DBC1}"/>
    <cellStyle name="Comma 151 3" xfId="5427" xr:uid="{A9380AA0-CCF5-4DA2-B8B3-16AF62F25B9F}"/>
    <cellStyle name="Comma 152" xfId="3662" xr:uid="{87E67D6D-A274-4A3F-9D4F-09B9BA1216E3}"/>
    <cellStyle name="Comma 152 2" xfId="3806" xr:uid="{A078A5A5-8185-444D-87E2-4C733A3FD359}"/>
    <cellStyle name="Comma 152 3" xfId="5428" xr:uid="{69087F18-855C-4EAC-A2CC-A3925003B740}"/>
    <cellStyle name="Comma 152 4" xfId="5429" xr:uid="{DF125B36-9666-4BFB-9A62-DBCD4FDFFB0C}"/>
    <cellStyle name="Comma 152 5" xfId="7000" xr:uid="{46449080-2D6E-4B12-8FD1-38A336EC2ED4}"/>
    <cellStyle name="Comma 152 5 2" xfId="10891" xr:uid="{4BC49A11-E2B3-4BA7-8850-665DF470E657}"/>
    <cellStyle name="Comma 152 5 2 2" xfId="17727" xr:uid="{0F0CCA2E-804A-472C-9D88-3C9E1DD690B6}"/>
    <cellStyle name="Comma 152 5 3" xfId="14370" xr:uid="{E473D2B7-5231-4A67-A7EA-602F4A26CAF9}"/>
    <cellStyle name="Comma 152 6" xfId="7372" xr:uid="{CCA35159-06CB-4E10-A313-FDFBB1846D95}"/>
    <cellStyle name="Comma 152 6 2" xfId="11263" xr:uid="{505B5AC1-3DDC-43FD-B5D4-8768211E0FE6}"/>
    <cellStyle name="Comma 152 6 2 2" xfId="18099" xr:uid="{85A73C29-A283-4B20-9439-EC80F9B4044C}"/>
    <cellStyle name="Comma 152 6 3" xfId="14742" xr:uid="{084E3E4D-8A78-4309-AE7F-7AFA42094A68}"/>
    <cellStyle name="Comma 153" xfId="3663" xr:uid="{A5EA1DEC-4F83-49B7-A8AC-8A2C68227507}"/>
    <cellStyle name="Comma 153 2" xfId="6999" xr:uid="{F44A676A-1C60-4211-B756-65C6829E43C7}"/>
    <cellStyle name="Comma 153 2 2" xfId="10890" xr:uid="{AAC59277-697A-4340-8F7E-CC55CED23B12}"/>
    <cellStyle name="Comma 153 2 2 2" xfId="17726" xr:uid="{5D1DC086-8792-460E-B9E4-B0DF854F1879}"/>
    <cellStyle name="Comma 153 2 3" xfId="14369" xr:uid="{338316BE-D99C-4D15-87A8-E8E4684FA42B}"/>
    <cellStyle name="Comma 153 3" xfId="7371" xr:uid="{B3D994F5-2B0A-456B-AB43-804CDACB27F4}"/>
    <cellStyle name="Comma 153 3 2" xfId="11262" xr:uid="{971EEF63-9E6C-41CB-8AD5-FEFF1F397B71}"/>
    <cellStyle name="Comma 153 3 2 2" xfId="18098" xr:uid="{BEE7BDC0-3869-4094-A575-319E9FFD4E0E}"/>
    <cellStyle name="Comma 153 3 3" xfId="14741" xr:uid="{B4B67199-2DB3-439E-B196-455A53753A2E}"/>
    <cellStyle name="Comma 154" xfId="3664" xr:uid="{C76E33F4-B82A-4EE2-9571-AD43773CE47E}"/>
    <cellStyle name="Comma 154 2" xfId="7003" xr:uid="{0B1E4839-286C-4196-9811-66E1921108C6}"/>
    <cellStyle name="Comma 154 2 2" xfId="10894" xr:uid="{1956ABD9-9F36-432B-B46D-82A4866E9B7A}"/>
    <cellStyle name="Comma 154 2 2 2" xfId="17730" xr:uid="{40938D18-C623-4A77-B8B4-34DBC11CF9E1}"/>
    <cellStyle name="Comma 154 2 3" xfId="14373" xr:uid="{E387889A-E776-4B3D-965B-46841CBB2E60}"/>
    <cellStyle name="Comma 154 3" xfId="7375" xr:uid="{7F536E91-AEF7-48B5-AD5D-D6E6F556EE04}"/>
    <cellStyle name="Comma 154 3 2" xfId="11266" xr:uid="{E5454CFD-7FE3-4ABF-A66C-1F41405716D7}"/>
    <cellStyle name="Comma 154 3 2 2" xfId="18102" xr:uid="{A1D7377C-37F8-4501-8101-FC5B6269E3C8}"/>
    <cellStyle name="Comma 154 3 3" xfId="14745" xr:uid="{2F94D91F-4242-491E-8CA3-685E96947768}"/>
    <cellStyle name="Comma 155" xfId="3665" xr:uid="{EEA973DA-4F95-4F0F-A6EC-76951F090C5E}"/>
    <cellStyle name="Comma 156" xfId="3666" xr:uid="{CCE7A8C3-EAA9-48B8-B8B6-1D828A03EA7C}"/>
    <cellStyle name="Comma 157" xfId="3667" xr:uid="{22241255-D513-4457-94AB-9CC077AC88BF}"/>
    <cellStyle name="Comma 158" xfId="3597" xr:uid="{5D5EF166-1139-48E3-8EC7-24EDE6FE7D4D}"/>
    <cellStyle name="Comma 159" xfId="3601" xr:uid="{3785C75C-8FE2-48C5-9BDA-7E2176E22618}"/>
    <cellStyle name="Comma 16" xfId="709" xr:uid="{B8836836-015A-4D61-9682-E290867E341B}"/>
    <cellStyle name="Comma 16 2" xfId="2" xr:uid="{00000000-0005-0000-0000-000001000000}"/>
    <cellStyle name="Comma 16 2 2" xfId="7519" xr:uid="{D41126A3-E700-449E-8063-140B1B0531EA}"/>
    <cellStyle name="Comma 16 3" xfId="3807" xr:uid="{5EB28F60-CCC7-4321-BBA8-C5DE19206D99}"/>
    <cellStyle name="Comma 16 3 2" xfId="7520" xr:uid="{6CAB5F88-2DF9-45C5-A2DD-B6196212E86E}"/>
    <cellStyle name="Comma 16 4" xfId="7518" xr:uid="{72614D88-7AFF-4D8E-904F-494E0EBF4B62}"/>
    <cellStyle name="Comma 160" xfId="3602" xr:uid="{036877D5-2230-4795-9654-9BD7FE550807}"/>
    <cellStyle name="Comma 161" xfId="3603" xr:uid="{3B10E9BD-24DD-4694-8E06-C7A85C60F6C8}"/>
    <cellStyle name="Comma 162" xfId="3606" xr:uid="{12C4C16A-49C0-4ADB-9DFF-0242ADB9DA77}"/>
    <cellStyle name="Comma 163" xfId="3604" xr:uid="{AF0C64D1-9F9F-4288-96E9-8E3D0CC10AFD}"/>
    <cellStyle name="Comma 164" xfId="3608" xr:uid="{081EEC56-6576-48F2-8FA4-4B18835C9F3F}"/>
    <cellStyle name="Comma 165" xfId="3611" xr:uid="{FA42210F-C8CF-4162-BD42-DA80E9228F2C}"/>
    <cellStyle name="Comma 166" xfId="3613" xr:uid="{49F11369-B985-47CF-900C-AFE16DBEFDCA}"/>
    <cellStyle name="Comma 167" xfId="3615" xr:uid="{6DD04BE0-F932-4059-B351-ABD38B831387}"/>
    <cellStyle name="Comma 168" xfId="3616" xr:uid="{B5A832CC-BE31-446F-BE76-F824D76FDB92}"/>
    <cellStyle name="Comma 169" xfId="3617" xr:uid="{5E7F7223-442D-41E0-82B9-12FF9FFDCF34}"/>
    <cellStyle name="Comma 17" xfId="710" xr:uid="{C67840CA-9A38-4AAD-BB47-B8BBCC5AF138}"/>
    <cellStyle name="Comma 17 2" xfId="1782" xr:uid="{5B4A57BF-6B6A-4395-9551-69423E0F2CBF}"/>
    <cellStyle name="Comma 17 2 2" xfId="7522" xr:uid="{635451A2-2714-439A-A961-BC9D81C98150}"/>
    <cellStyle name="Comma 17 3" xfId="3808" xr:uid="{C2556642-7BDD-447B-A5C1-43D31B19765F}"/>
    <cellStyle name="Comma 17 3 2" xfId="7523" xr:uid="{4980D758-5A2B-4206-BBFD-15812C6CB980}"/>
    <cellStyle name="Comma 17 4" xfId="7521" xr:uid="{A8DB6B7D-3932-4C3C-BD68-2224043D8842}"/>
    <cellStyle name="Comma 170" xfId="3618" xr:uid="{32CAE64B-8D46-4736-972A-0422E7B9915C}"/>
    <cellStyle name="Comma 171" xfId="3614" xr:uid="{6160679C-05AE-4B6A-85FC-3BA74C3AB1FB}"/>
    <cellStyle name="Comma 172" xfId="3620" xr:uid="{8BD3DE6F-7DE7-4C8F-BAAB-2B05F22E38C6}"/>
    <cellStyle name="Comma 173" xfId="3809" xr:uid="{1FBDF670-AA2A-4380-A398-91F460526DFD}"/>
    <cellStyle name="Comma 174" xfId="3626" xr:uid="{B0AEDDA7-42DB-43B0-92D6-0DE373E01E99}"/>
    <cellStyle name="Comma 175" xfId="3810" xr:uid="{BDA8546D-E96E-43EA-8354-EA9ADC34202D}"/>
    <cellStyle name="Comma 176" xfId="3623" xr:uid="{15AAEE0D-4D3B-4372-A0DB-3B32EA51BB00}"/>
    <cellStyle name="Comma 177" xfId="3619" xr:uid="{D06DCF41-F440-4B62-B9F5-F83AEEDE1119}"/>
    <cellStyle name="Comma 178" xfId="3598" xr:uid="{89C958FE-12D1-4C34-92A5-9697B7F424C0}"/>
    <cellStyle name="Comma 179" xfId="3599" xr:uid="{BDEBB416-BBDE-48C9-8157-4ABB53F0A294}"/>
    <cellStyle name="Comma 18" xfId="711" xr:uid="{BE944740-0C90-4EA0-AE28-FB1B7BE839A5}"/>
    <cellStyle name="Comma 18 2" xfId="1783" xr:uid="{163229EB-982D-4923-9215-72210E59541F}"/>
    <cellStyle name="Comma 18 2 2" xfId="7525" xr:uid="{99193386-A9E3-419C-9B03-575F1037100D}"/>
    <cellStyle name="Comma 18 3" xfId="3811" xr:uid="{988829FE-1F18-4186-839D-A8237FCED3B3}"/>
    <cellStyle name="Comma 18 3 2" xfId="7526" xr:uid="{4FC8782A-4C45-417D-B8DF-D5D6C24EB433}"/>
    <cellStyle name="Comma 18 4" xfId="7524" xr:uid="{D98B4C0E-943A-47EC-BC56-B5394FBA5A51}"/>
    <cellStyle name="Comma 180" xfId="3600" xr:uid="{97AF818A-1A8B-453B-9C23-66D7D8323D8E}"/>
    <cellStyle name="Comma 181" xfId="3605" xr:uid="{ABB91BC8-6D30-46C7-87B9-33FAB3F9C173}"/>
    <cellStyle name="Comma 182" xfId="3607" xr:uid="{36F96197-969B-4559-B6AF-7BE2947E566A}"/>
    <cellStyle name="Comma 183" xfId="3609" xr:uid="{74355DB9-F805-4404-B344-32559C36A1D2}"/>
    <cellStyle name="Comma 184" xfId="3610" xr:uid="{C3471CE3-ED6F-4A72-9FB7-A4FEA52A4F39}"/>
    <cellStyle name="Comma 185" xfId="3612" xr:uid="{7815612C-C788-4C2B-819F-59DFBADF6126}"/>
    <cellStyle name="Comma 186" xfId="3621" xr:uid="{9D724A56-919F-4A1A-9741-89EE94F07CF9}"/>
    <cellStyle name="Comma 187" xfId="3624" xr:uid="{263C6FEC-B96C-4E97-9FCD-8C28E530BB3F}"/>
    <cellStyle name="Comma 188" xfId="3627" xr:uid="{E698E5DD-FD16-4C64-B980-1006A241CF27}"/>
    <cellStyle name="Comma 189" xfId="3628" xr:uid="{9F7987C8-E4CD-4911-8FB5-ABC6AA06409E}"/>
    <cellStyle name="Comma 19" xfId="712" xr:uid="{70D16BEC-04B4-4495-BC5E-7105DA1A6C15}"/>
    <cellStyle name="Comma 19 2" xfId="1784" xr:uid="{043C4F43-49C2-4586-82DA-4B5C11B49473}"/>
    <cellStyle name="Comma 19 3" xfId="3812" xr:uid="{5B86B755-0D70-4318-A997-7D98EAD21477}"/>
    <cellStyle name="Comma 19 4" xfId="7527" xr:uid="{C1B920B1-AEDB-4C5B-9CF5-CFE3C591BE21}"/>
    <cellStyle name="Comma 190" xfId="3629" xr:uid="{2E8D62B4-4A3B-429F-926D-73B2F6BAE3A5}"/>
    <cellStyle name="Comma 191" xfId="3631" xr:uid="{EB9BA16E-3E90-4EC5-8938-370A5475BD77}"/>
    <cellStyle name="Comma 192" xfId="3633" xr:uid="{D22DA63B-7B97-408D-8D3A-D7670B93B4D4}"/>
    <cellStyle name="Comma 193" xfId="3636" xr:uid="{18E0DD1D-DE02-46A9-84D9-B2E0AC70FA0A}"/>
    <cellStyle name="Comma 194" xfId="3638" xr:uid="{CB9970D0-39AD-4F7E-AF48-3D9ED0365BF2}"/>
    <cellStyle name="Comma 195" xfId="3641" xr:uid="{DE0429F1-D2BF-4C6B-8A2E-2459C5533731}"/>
    <cellStyle name="Comma 196" xfId="3630" xr:uid="{B2AFBF00-E96E-4CA3-8649-DBC4E66BF373}"/>
    <cellStyle name="Comma 197" xfId="3632" xr:uid="{937192EA-10A3-4348-9974-13F01CA20DFA}"/>
    <cellStyle name="Comma 198" xfId="3634" xr:uid="{0D993C67-99C1-4CB2-B2D1-5649CF6A9792}"/>
    <cellStyle name="Comma 199" xfId="3635" xr:uid="{0CA92BDC-9040-49AA-9E69-F65B5EF856C3}"/>
    <cellStyle name="Comma 2" xfId="9" xr:uid="{5123F9DB-EB48-4285-A482-ABF60301E96A}"/>
    <cellStyle name="Comma 2 10" xfId="1785" xr:uid="{AD12AE93-4A93-4AA7-B06F-64784CB93E82}"/>
    <cellStyle name="Comma 2 11" xfId="1786" xr:uid="{AE8AE6A6-0B85-4BBC-A94F-C634A5F88108}"/>
    <cellStyle name="Comma 2 12" xfId="1787" xr:uid="{6219DFAF-5AEA-4380-8096-81DEFDA1D129}"/>
    <cellStyle name="Comma 2 13" xfId="1788" xr:uid="{40372178-8D3A-4BC9-AF21-38D3F201FFE4}"/>
    <cellStyle name="Comma 2 14" xfId="1789" xr:uid="{56FA9C5D-0308-42C0-8A9F-06C84A3B1E63}"/>
    <cellStyle name="Comma 2 15" xfId="1790" xr:uid="{102BAFDD-7945-4826-8640-F5E9799D5ECC}"/>
    <cellStyle name="Comma 2 16" xfId="1791" xr:uid="{326E464E-C6A7-4636-81F7-209F457DA9EA}"/>
    <cellStyle name="Comma 2 17" xfId="1792" xr:uid="{15552077-0C26-492B-AE1F-CAB079C0B115}"/>
    <cellStyle name="Comma 2 18" xfId="1793" xr:uid="{A35EBF28-8625-476E-8D56-220E947AE712}"/>
    <cellStyle name="Comma 2 19" xfId="1794" xr:uid="{3D290AE2-46F5-44BF-A5CC-B92D132073AE}"/>
    <cellStyle name="Comma 2 2" xfId="714" xr:uid="{402726F1-A757-4934-9139-FD0F1B67F22C}"/>
    <cellStyle name="Comma 2 2 2" xfId="715" xr:uid="{DA6977AF-58AF-45DE-AA9D-6A12E3593C46}"/>
    <cellStyle name="Comma 2 2 2 2" xfId="3813" xr:uid="{39E58B31-C180-481C-8D09-F279EE75B9D8}"/>
    <cellStyle name="Comma 2 2 2 3" xfId="5430" xr:uid="{06C220A1-D323-4032-9320-0DB467373FA9}"/>
    <cellStyle name="Comma 2 2 2 4" xfId="7530" xr:uid="{AE035371-0D81-4B84-A2F5-34427E238736}"/>
    <cellStyle name="Comma 2 2 3" xfId="1332" xr:uid="{9454644E-05C1-4F74-A783-593A39B9FFB7}"/>
    <cellStyle name="Comma 2 2 3 2" xfId="3814" xr:uid="{EE7045DB-391B-4BA3-B6AE-C2D1ED8C17FE}"/>
    <cellStyle name="Comma 2 2 3 3" xfId="5431" xr:uid="{94AE0DB8-C2CD-4B65-BF7B-6C0CDACE0065}"/>
    <cellStyle name="Comma 2 2 3 4" xfId="7531" xr:uid="{B5A0087C-6507-4D2B-AB70-CAC797E89F03}"/>
    <cellStyle name="Comma 2 2 4" xfId="3815" xr:uid="{2CEA5766-DF78-4D37-95BD-868FE3DA08F0}"/>
    <cellStyle name="Comma 2 2 4 2" xfId="7532" xr:uid="{8758F2AD-3D95-46DB-A18D-796FD45F6B07}"/>
    <cellStyle name="Comma 2 2 5" xfId="7533" xr:uid="{B0589A0A-F926-4419-A8AC-BE5911978D2C}"/>
    <cellStyle name="Comma 2 2 6" xfId="7529" xr:uid="{B236CD2C-1B57-4AC7-8D3C-97E0BD9EDF05}"/>
    <cellStyle name="Comma 2 20" xfId="1795" xr:uid="{86BB0E5A-BF31-4ACE-9B45-AD580912583B}"/>
    <cellStyle name="Comma 2 21" xfId="1796" xr:uid="{EC863978-8185-4491-8C1D-0B66AFB81D60}"/>
    <cellStyle name="Comma 2 22" xfId="1797" xr:uid="{8A8FFD36-3375-4F69-815C-274AF1AA8F97}"/>
    <cellStyle name="Comma 2 23" xfId="1798" xr:uid="{F4CFDCBD-0353-43CE-9754-CAEC49BB12B1}"/>
    <cellStyle name="Comma 2 24" xfId="1799" xr:uid="{6CCDB6DB-E8D9-4EBB-A4E1-EE0EAD68D932}"/>
    <cellStyle name="Comma 2 25" xfId="3816" xr:uid="{A0C0FA08-900A-4685-A6AF-C2672D99B04F}"/>
    <cellStyle name="Comma 2 26" xfId="7528" xr:uid="{50EA1D05-5514-44ED-B23A-36E115C79AF4}"/>
    <cellStyle name="Comma 2 27" xfId="11400" xr:uid="{A77F8F3B-8B11-431F-A324-5A4C110F556F}"/>
    <cellStyle name="Comma 2 28" xfId="713" xr:uid="{185B169B-5C43-4B8E-AD81-DF64ADF417EA}"/>
    <cellStyle name="Comma 2 3" xfId="716" xr:uid="{8A35F14C-4160-4C8D-A403-C0F71B5D0ACB}"/>
    <cellStyle name="Comma 2 3 2" xfId="1800" xr:uid="{53267F23-6963-47BC-BB1F-D3ED749C8FCC}"/>
    <cellStyle name="Comma 2 3 2 2" xfId="7535" xr:uid="{CCCA1A6A-C3B7-4D6F-B3D0-7DA78E5D42AD}"/>
    <cellStyle name="Comma 2 3 3" xfId="1801" xr:uid="{50BA7C9C-457A-43DF-B52A-87853B4E37A0}"/>
    <cellStyle name="Comma 2 3 3 2" xfId="7536" xr:uid="{392672EA-63A9-44C9-BCE5-74C91714D63A}"/>
    <cellStyle name="Comma 2 3 4" xfId="3645" xr:uid="{CE5AFFC4-EA6E-4CCA-A515-6202B1D27E8E}"/>
    <cellStyle name="Comma 2 3 5" xfId="7534" xr:uid="{50E88C65-BC86-4447-9B67-15F0F9BDB615}"/>
    <cellStyle name="Comma 2 4" xfId="1802" xr:uid="{D1849AAE-4243-4B07-BFCA-F89BDA09E699}"/>
    <cellStyle name="Comma 2 4 2" xfId="1803" xr:uid="{D2CD6E61-DE4C-4EDC-A16F-4B89369C9D44}"/>
    <cellStyle name="Comma 2 4 2 2" xfId="7538" xr:uid="{3EC3144A-CC4C-4A95-931B-E39D60D0F4BF}"/>
    <cellStyle name="Comma 2 4 3" xfId="7539" xr:uid="{C6F4EADC-6647-465C-89A6-92A180BF8CF6}"/>
    <cellStyle name="Comma 2 4 4" xfId="7537" xr:uid="{DC977B17-71C5-4D46-A31C-46F91310888B}"/>
    <cellStyle name="Comma 2 5" xfId="1804" xr:uid="{EBAE7088-4CF4-436E-9712-16F7C13E883E}"/>
    <cellStyle name="Comma 2 5 2" xfId="7541" xr:uid="{003E43D3-243E-4E0C-8AE1-968451978509}"/>
    <cellStyle name="Comma 2 5 3" xfId="7542" xr:uid="{9AEC1878-343F-45C0-BF36-6C392BE78ED7}"/>
    <cellStyle name="Comma 2 5 4" xfId="7540" xr:uid="{50DEF454-615B-49DD-B412-EEAE8AE5E706}"/>
    <cellStyle name="Comma 2 6" xfId="1805" xr:uid="{A8584CE6-2CA6-4B50-93BB-5225A32A8384}"/>
    <cellStyle name="Comma 2 6 2" xfId="7543" xr:uid="{527CD758-3262-4628-B7BC-375C7CF11018}"/>
    <cellStyle name="Comma 2 7" xfId="1806" xr:uid="{059AB87C-61EC-4745-A592-FDFE865E1B6E}"/>
    <cellStyle name="Comma 2 7 2" xfId="7544" xr:uid="{66D2E562-287F-4C66-A1CA-367297A12DFF}"/>
    <cellStyle name="Comma 2 8" xfId="1807" xr:uid="{CB77C949-3FB7-4A2B-81A6-63AC3C16B9A5}"/>
    <cellStyle name="Comma 2 9" xfId="1808" xr:uid="{45CF9DC6-B65A-4C69-9F40-1516967347FB}"/>
    <cellStyle name="Comma 2_FWWP" xfId="1809" xr:uid="{2DDCC3FF-6DEE-4892-A2D7-E426ED4976B4}"/>
    <cellStyle name="Comma 20" xfId="717" xr:uid="{7A8CB852-812E-49A5-980A-3C43E439A9BB}"/>
    <cellStyle name="Comma 20 2" xfId="1810" xr:uid="{AD1FB5B2-BCFD-4224-88B2-100F90280530}"/>
    <cellStyle name="Comma 20 3" xfId="3817" xr:uid="{FEA87CBB-FBB6-4D24-B524-A738DDC1D3D7}"/>
    <cellStyle name="Comma 20 4" xfId="7545" xr:uid="{D50CEA2A-896F-455B-A102-3D30F021EDB3}"/>
    <cellStyle name="Comma 200" xfId="3637" xr:uid="{3594F1DF-3C08-45B5-8E71-B11D03F5B253}"/>
    <cellStyle name="Comma 201" xfId="3639" xr:uid="{D5A1186E-80ED-4549-911A-F3D50F361CCC}"/>
    <cellStyle name="Comma 202" xfId="3640" xr:uid="{8816D3C2-9EF8-47C1-878A-5ED3B614268B}"/>
    <cellStyle name="Comma 203" xfId="3642" xr:uid="{D06AB1ED-63CD-45BC-A975-82061422ACB7}"/>
    <cellStyle name="Comma 204" xfId="3643" xr:uid="{3133FD69-74A1-4511-9F2D-A6D02F0CCC16}"/>
    <cellStyle name="Comma 205" xfId="3818" xr:uid="{41706435-BB9A-46AA-8183-E828B49A1F38}"/>
    <cellStyle name="Comma 206" xfId="3819" xr:uid="{E3509D6D-8A31-4091-ADD2-8C0B216CDB41}"/>
    <cellStyle name="Comma 207" xfId="3820" xr:uid="{EADD4A45-8812-4F82-BDB2-D82CF2497E15}"/>
    <cellStyle name="Comma 208" xfId="3821" xr:uid="{21965EF8-F85E-4F81-8357-113F8CE06754}"/>
    <cellStyle name="Comma 209" xfId="3822" xr:uid="{C46FE25B-BAF1-47EC-8E98-6926BFDF0BFC}"/>
    <cellStyle name="Comma 21" xfId="718" xr:uid="{AF9CF68B-FEC6-4ED2-848E-6489FB5D1D1A}"/>
    <cellStyle name="Comma 21 10" xfId="11401" xr:uid="{32ADA45B-9C42-4170-886D-9ED99A3400FF}"/>
    <cellStyle name="Comma 21 2" xfId="1811" xr:uid="{44C6A0CF-D803-4023-B897-069E6125D75A}"/>
    <cellStyle name="Comma 21 3" xfId="3823" xr:uid="{7BD334D7-A65C-4AD8-9BE3-74148C8ED2D5}"/>
    <cellStyle name="Comma 21 3 2" xfId="5432" xr:uid="{786AD25D-ADB2-4E95-9BB7-4746F05CD3A1}"/>
    <cellStyle name="Comma 21 3 2 2" xfId="9504" xr:uid="{FBC01AC6-BA81-4E8F-9D27-90FAD6B20A75}"/>
    <cellStyle name="Comma 21 3 2 2 2" xfId="16340" xr:uid="{9E43FCDE-C138-4340-A5D0-5BB4C350716B}"/>
    <cellStyle name="Comma 21 3 2 3" xfId="12983" xr:uid="{39E68C0F-884E-4F80-8E5D-7E3DD32CA957}"/>
    <cellStyle name="Comma 21 3 3" xfId="8402" xr:uid="{2FB49A29-C036-46C9-BD5D-9C68DCA23012}"/>
    <cellStyle name="Comma 21 3 3 2" xfId="15238" xr:uid="{4137AE44-F7CE-4E50-8B10-83E04C4DE3C0}"/>
    <cellStyle name="Comma 21 3 4" xfId="11881" xr:uid="{53D1D531-393B-4011-91DE-99E841DE0487}"/>
    <cellStyle name="Comma 21 4" xfId="3824" xr:uid="{5B87BBDE-9661-4CB9-BC34-8DB7F667FBB8}"/>
    <cellStyle name="Comma 21 4 2" xfId="8403" xr:uid="{710CAC2A-2C49-42EA-95DB-F995D694DF9A}"/>
    <cellStyle name="Comma 21 4 2 2" xfId="15239" xr:uid="{869E58C1-3C22-4DB7-9DE7-AEDC752FD6D4}"/>
    <cellStyle name="Comma 21 4 3" xfId="11882" xr:uid="{8E7A9FA1-F040-407A-904E-ED95C3E48139}"/>
    <cellStyle name="Comma 21 5" xfId="4926" xr:uid="{A96166B8-FA21-45A1-8C16-B47AB493A40A}"/>
    <cellStyle name="Comma 21 5 2" xfId="9095" xr:uid="{2CCE0DC8-1DE6-4100-9E09-2931E86E443E}"/>
    <cellStyle name="Comma 21 5 2 2" xfId="15931" xr:uid="{D2F7CD44-A89D-4A14-9653-9B351B25CA2C}"/>
    <cellStyle name="Comma 21 5 3" xfId="12574" xr:uid="{8E7CCF2F-A3F6-4854-A040-D319A7B007A4}"/>
    <cellStyle name="Comma 21 6" xfId="6660" xr:uid="{397C34C5-D36F-4BBD-992A-D2C00A527696}"/>
    <cellStyle name="Comma 21 6 2" xfId="10551" xr:uid="{B5FCE075-3D76-4553-ADC8-4A17282C9E4D}"/>
    <cellStyle name="Comma 21 6 2 2" xfId="17387" xr:uid="{AB4835B7-AED3-42CA-B8CC-85F5361E528E}"/>
    <cellStyle name="Comma 21 6 3" xfId="14030" xr:uid="{58F834DA-E371-469C-9573-4B7937E1EBA2}"/>
    <cellStyle name="Comma 21 7" xfId="7032" xr:uid="{F137B2D0-5179-429D-85FF-661B9C62C105}"/>
    <cellStyle name="Comma 21 7 2" xfId="10923" xr:uid="{18EA42F5-A6EE-4137-A35C-DD5CE45127BD}"/>
    <cellStyle name="Comma 21 7 2 2" xfId="17759" xr:uid="{6A83B396-13F2-4A5C-A5C6-A198C9E49F28}"/>
    <cellStyle name="Comma 21 7 3" xfId="14402" xr:uid="{33525BDE-9CAC-411D-90DF-1ECC9BC3B9FE}"/>
    <cellStyle name="Comma 21 8" xfId="7546" xr:uid="{3C01747B-726C-4D27-A540-5AB7F1854A8C}"/>
    <cellStyle name="Comma 21 9" xfId="7984" xr:uid="{A53446F4-3FE0-4CE6-8CE6-D79D02520014}"/>
    <cellStyle name="Comma 21 9 2" xfId="14823" xr:uid="{3E903CFA-CE56-40BE-BF55-39F172D84760}"/>
    <cellStyle name="Comma 210" xfId="3825" xr:uid="{4F53860D-5CA4-4943-B080-A29938023F46}"/>
    <cellStyle name="Comma 211" xfId="3826" xr:uid="{6F710693-C6C8-478F-9CBE-F44EBBCB98C9}"/>
    <cellStyle name="Comma 212" xfId="3827" xr:uid="{3A38D187-7537-4C13-87CA-7D3DBE223530}"/>
    <cellStyle name="Comma 213" xfId="3828" xr:uid="{8A14B31F-9CC6-4342-ADDB-49A437EFD701}"/>
    <cellStyle name="Comma 214" xfId="3829" xr:uid="{383D3E1A-8276-4F6E-9B6A-FC78B0446D0C}"/>
    <cellStyle name="Comma 215" xfId="3830" xr:uid="{866B71F4-66FC-460D-8CB6-F826B1FF87D3}"/>
    <cellStyle name="Comma 216" xfId="3831" xr:uid="{85B345BF-93E3-488E-9D18-F8DBBF008AD3}"/>
    <cellStyle name="Comma 217" xfId="3832" xr:uid="{84D426FE-EF47-4BB3-8149-3B91D258D041}"/>
    <cellStyle name="Comma 218" xfId="3833" xr:uid="{7BD6DF95-385A-40B9-BA4B-04754DA5A689}"/>
    <cellStyle name="Comma 219" xfId="3834" xr:uid="{0DB6D7AC-6B95-4EDE-A1A9-73D6B19AD951}"/>
    <cellStyle name="Comma 22" xfId="719" xr:uid="{579C91F9-79F8-474D-A054-09B2194FB929}"/>
    <cellStyle name="Comma 22 10" xfId="11402" xr:uid="{A3E55ECF-732D-41E1-AF15-73350D2F9F6D}"/>
    <cellStyle name="Comma 22 2" xfId="1812" xr:uid="{72778525-EBE4-4537-AFED-88B17C8258C8}"/>
    <cellStyle name="Comma 22 3" xfId="3835" xr:uid="{80A29ECC-4284-4EC6-8573-0A5B2B87F2BB}"/>
    <cellStyle name="Comma 22 3 2" xfId="5433" xr:uid="{9541A7A5-95D6-465C-9393-6BF816C72982}"/>
    <cellStyle name="Comma 22 3 2 2" xfId="9505" xr:uid="{2C66A6CA-AA41-4AE1-9FE0-F8ACDFF3CBED}"/>
    <cellStyle name="Comma 22 3 2 2 2" xfId="16341" xr:uid="{2412E844-3A2A-43DE-8554-A88CA111D070}"/>
    <cellStyle name="Comma 22 3 2 3" xfId="12984" xr:uid="{3560F534-106D-4227-A30A-BDE9BE9112A3}"/>
    <cellStyle name="Comma 22 3 3" xfId="8404" xr:uid="{CFBDFC67-E913-428D-B8D2-C7EBE88819E9}"/>
    <cellStyle name="Comma 22 3 3 2" xfId="15240" xr:uid="{DC67545B-4AB0-4C37-991A-1C7C7ADD3F3E}"/>
    <cellStyle name="Comma 22 3 4" xfId="11883" xr:uid="{9173E4DE-7E89-4D69-B9E4-47F5BCB1C4F8}"/>
    <cellStyle name="Comma 22 4" xfId="3836" xr:uid="{8AFA8E12-BD4A-4B1C-B492-7DFD04340339}"/>
    <cellStyle name="Comma 22 4 2" xfId="8405" xr:uid="{BB2B47B2-5C2D-4F88-B7AB-065D9D134850}"/>
    <cellStyle name="Comma 22 4 2 2" xfId="15241" xr:uid="{B5B9DC87-C9D1-4A6D-8BB0-2F1471D94A8A}"/>
    <cellStyle name="Comma 22 4 3" xfId="11884" xr:uid="{4EA27ABF-19BF-4155-A056-02D1C0DEA35C}"/>
    <cellStyle name="Comma 22 5" xfId="4927" xr:uid="{FC08AD09-269A-46AB-AC43-216B776716AD}"/>
    <cellStyle name="Comma 22 5 2" xfId="9096" xr:uid="{B4203A91-93DA-4323-9DEB-03D04E5BACAA}"/>
    <cellStyle name="Comma 22 5 2 2" xfId="15932" xr:uid="{ECA9392F-79AE-4108-844D-084B2A3EFC44}"/>
    <cellStyle name="Comma 22 5 3" xfId="12575" xr:uid="{56FD6647-57F8-44F6-91BD-BA7A35927272}"/>
    <cellStyle name="Comma 22 6" xfId="6661" xr:uid="{3569D92E-D794-488C-8B72-2FED461D35E4}"/>
    <cellStyle name="Comma 22 6 2" xfId="10552" xr:uid="{F3CCF6F3-3C8F-498D-BD7F-9392C7E5E65A}"/>
    <cellStyle name="Comma 22 6 2 2" xfId="17388" xr:uid="{04AD1F81-A549-4BF5-BD84-510EE425334C}"/>
    <cellStyle name="Comma 22 6 3" xfId="14031" xr:uid="{43E04F9D-7738-4562-AAD8-A3AE837D92DA}"/>
    <cellStyle name="Comma 22 7" xfId="7033" xr:uid="{1908545D-3801-4A55-9F95-3C9527442D4F}"/>
    <cellStyle name="Comma 22 7 2" xfId="10924" xr:uid="{ACA94F99-C8C5-43E6-A272-30BF1ECF51D4}"/>
    <cellStyle name="Comma 22 7 2 2" xfId="17760" xr:uid="{D0087D1F-2E6E-448C-802B-982AE5C39791}"/>
    <cellStyle name="Comma 22 7 3" xfId="14403" xr:uid="{58D6BE71-66D9-4EDF-A03D-838F920BD5EF}"/>
    <cellStyle name="Comma 22 8" xfId="7547" xr:uid="{8F6420F4-D513-468D-9BF8-9BF7B5774725}"/>
    <cellStyle name="Comma 22 9" xfId="7985" xr:uid="{71678880-9D09-40AD-98F1-528AACEA7899}"/>
    <cellStyle name="Comma 22 9 2" xfId="14824" xr:uid="{837EEDEA-E08B-4CB4-8621-21FE32BEC2F9}"/>
    <cellStyle name="Comma 220" xfId="3837" xr:uid="{47E5F59C-070F-4493-9C5E-4AD95CA29DF0}"/>
    <cellStyle name="Comma 221" xfId="3838" xr:uid="{A5B6B5A3-44F7-4949-97A2-1E92127BE260}"/>
    <cellStyle name="Comma 222" xfId="3839" xr:uid="{8E98D57C-6A2B-4E06-A848-FCEE91D5E6F2}"/>
    <cellStyle name="Comma 223" xfId="3840" xr:uid="{DAB939D9-3B89-4CA9-8815-B84E4A15CD31}"/>
    <cellStyle name="Comma 224" xfId="3841" xr:uid="{5B71A2A7-6EBD-45E5-A2B5-8882C99102D9}"/>
    <cellStyle name="Comma 225" xfId="3842" xr:uid="{B9ED1FDD-1F52-4B8C-960A-C51023F7D756}"/>
    <cellStyle name="Comma 226" xfId="3843" xr:uid="{FA4AAB13-B607-4C26-AD30-AA94B537BF1A}"/>
    <cellStyle name="Comma 227" xfId="3844" xr:uid="{0E611556-CB0E-4EE2-A066-EBA2095E17BB}"/>
    <cellStyle name="Comma 228" xfId="3845" xr:uid="{E5C74032-B259-4BDF-9D64-9A6A0DF581A0}"/>
    <cellStyle name="Comma 229" xfId="3846" xr:uid="{3BEF281F-4647-41AE-98BC-19EDB177CCBD}"/>
    <cellStyle name="Comma 23" xfId="1327" xr:uid="{F006B502-0A57-48CA-9D4B-DDC094BD8EB8}"/>
    <cellStyle name="Comma 23 2" xfId="1813" xr:uid="{4918E34B-6B2D-445E-9353-68743281C16B}"/>
    <cellStyle name="Comma 23 3" xfId="3847" xr:uid="{4F9C5214-49BC-4329-B766-FD9AE03C518A}"/>
    <cellStyle name="Comma 23 4" xfId="7548" xr:uid="{4E82843B-3277-41A6-950F-1545A3B1065F}"/>
    <cellStyle name="Comma 230" xfId="3848" xr:uid="{F1E6A591-7383-4116-B6F5-0D7E80CE1859}"/>
    <cellStyle name="Comma 231" xfId="3849" xr:uid="{C4EB824C-AD41-4981-9A9A-B84A21F67364}"/>
    <cellStyle name="Comma 232" xfId="3850" xr:uid="{B3F89274-3175-4DBA-8C90-38F5466D5076}"/>
    <cellStyle name="Comma 233" xfId="3851" xr:uid="{839486A4-1507-43CE-B38B-9B086FBDF371}"/>
    <cellStyle name="Comma 234" xfId="3647" xr:uid="{6C6B30AF-B1A4-47A1-80B7-0293B55B849F}"/>
    <cellStyle name="Comma 235" xfId="3852" xr:uid="{E4C6CD0A-A6BF-4EC5-87BC-5BF458874EE4}"/>
    <cellStyle name="Comma 236" xfId="3853" xr:uid="{F35F02CE-911B-4A7B-8C1E-8E3B048C7586}"/>
    <cellStyle name="Comma 237" xfId="3854" xr:uid="{B5C00487-C6C4-4E1E-9ACF-423D7CAB7A53}"/>
    <cellStyle name="Comma 238" xfId="3855" xr:uid="{A6FE9FE3-5353-4603-83E8-0E622B960F92}"/>
    <cellStyle name="Comma 239" xfId="3856" xr:uid="{739C1EBF-5440-431F-ADDE-E9E8A2F7DA79}"/>
    <cellStyle name="Comma 24" xfId="1330" xr:uid="{1188694D-7DE1-43E8-B1B0-107A7767A01D}"/>
    <cellStyle name="Comma 24 2" xfId="1814" xr:uid="{9DB8754F-1FC4-450E-9BBF-6D73D450C1AB}"/>
    <cellStyle name="Comma 24 3" xfId="7549" xr:uid="{7BC5E432-918E-418A-8D31-4E4401A8661E}"/>
    <cellStyle name="Comma 240" xfId="3857" xr:uid="{1AFAE38A-8484-4664-A0CB-43380FB04930}"/>
    <cellStyle name="Comma 241" xfId="3858" xr:uid="{EBF2C0C4-66F6-4A38-9D48-D7389D333ADE}"/>
    <cellStyle name="Comma 242" xfId="3859" xr:uid="{4D2ABE07-7AC8-48DD-8FD3-89667F3C08FF}"/>
    <cellStyle name="Comma 243" xfId="3860" xr:uid="{B4AA3E68-871F-4EB4-821E-BBD285721159}"/>
    <cellStyle name="Comma 244" xfId="3861" xr:uid="{43DC06D2-0E3B-4693-9885-E1F58674BF10}"/>
    <cellStyle name="Comma 245" xfId="3862" xr:uid="{8B94B33D-B578-47FD-B955-76A9D703D832}"/>
    <cellStyle name="Comma 246" xfId="3863" xr:uid="{A7641498-AFA2-4E1A-AB49-36AD9E784986}"/>
    <cellStyle name="Comma 247" xfId="3864" xr:uid="{A86A4432-DF12-49B3-A0A6-4F122608D23A}"/>
    <cellStyle name="Comma 248" xfId="3865" xr:uid="{D209527B-46A8-48D8-8330-BBF2A7EECC2E}"/>
    <cellStyle name="Comma 249" xfId="3866" xr:uid="{0FD686D4-AEC5-45FF-9A6D-F164435D9151}"/>
    <cellStyle name="Comma 25" xfId="1815" xr:uid="{97EDB06B-AD7B-4CD3-9B1B-50278F429344}"/>
    <cellStyle name="Comma 25 2" xfId="1816" xr:uid="{8B159017-3570-4B4F-A3D2-5187036F8318}"/>
    <cellStyle name="Comma 25 3" xfId="7550" xr:uid="{C27297E9-FEE4-46BE-89EC-96971C7B6426}"/>
    <cellStyle name="Comma 250" xfId="3867" xr:uid="{9FDDD1D1-CC10-4682-803A-02FBEA0ADEB6}"/>
    <cellStyle name="Comma 251" xfId="3868" xr:uid="{1941A464-18CA-4A9B-B647-05ED8CA3292A}"/>
    <cellStyle name="Comma 252" xfId="3869" xr:uid="{E90D7F07-4A45-4EDE-BD85-3446A23CC7B4}"/>
    <cellStyle name="Comma 253" xfId="3870" xr:uid="{EBD6A358-A8DB-4788-AFF8-CC5D7F805E29}"/>
    <cellStyle name="Comma 254" xfId="3871" xr:uid="{5F71897E-AC13-47A2-84AE-A95E892EA04D}"/>
    <cellStyle name="Comma 255" xfId="3872" xr:uid="{CDE6BC41-5CCE-41FF-BAF3-CAAAC02857E4}"/>
    <cellStyle name="Comma 256" xfId="3873" xr:uid="{68FA331C-F39B-402E-8C26-3B1A7FF16C9A}"/>
    <cellStyle name="Comma 257" xfId="3874" xr:uid="{53657C03-1E0D-416D-BB48-F26DA35DFD1A}"/>
    <cellStyle name="Comma 258" xfId="3875" xr:uid="{02A3900E-5DD1-4B47-80ED-1308AA56BF76}"/>
    <cellStyle name="Comma 259" xfId="3876" xr:uid="{8D91D3A0-BA0A-4279-9D19-0E9C5AA5B804}"/>
    <cellStyle name="Comma 26" xfId="1817" xr:uid="{6D2ADB77-CB9C-4432-B4FA-2DF682EA4BF5}"/>
    <cellStyle name="Comma 26 2" xfId="1818" xr:uid="{3F50A83A-88CD-4E28-9053-BF4C467E3046}"/>
    <cellStyle name="Comma 26 3" xfId="7551" xr:uid="{63EF3031-8223-4219-BC75-8AB6DBAC9254}"/>
    <cellStyle name="Comma 260" xfId="3648" xr:uid="{B6A3362C-D648-4682-BB71-FA9C53A66481}"/>
    <cellStyle name="Comma 261" xfId="3877" xr:uid="{BE8D60D5-38E6-412A-924A-30653A4A6EE5}"/>
    <cellStyle name="Comma 262" xfId="3878" xr:uid="{1D898299-AC95-4E28-993B-CCB6EA9328E2}"/>
    <cellStyle name="Comma 263" xfId="3879" xr:uid="{2DB55883-7142-4D6A-80CC-13862A057256}"/>
    <cellStyle name="Comma 264" xfId="3880" xr:uid="{A508ACEA-D744-4A95-9469-A7DA1512E234}"/>
    <cellStyle name="Comma 265" xfId="3881" xr:uid="{B0BF0762-8876-4C70-9F49-C8AEBC0A7AA1}"/>
    <cellStyle name="Comma 266" xfId="3882" xr:uid="{BFBC7843-1845-48C0-A1BA-6F5187C114D3}"/>
    <cellStyle name="Comma 267" xfId="3883" xr:uid="{57E67C02-8AB1-41E2-9DFC-0714CC9EE4E3}"/>
    <cellStyle name="Comma 268" xfId="3884" xr:uid="{40EBF0A4-7286-4157-9E3C-3FAE841E8DA3}"/>
    <cellStyle name="Comma 269" xfId="3885" xr:uid="{B5C748C2-45F1-4C78-AD1F-794DE43BD915}"/>
    <cellStyle name="Comma 27" xfId="1819" xr:uid="{100DCD0A-91B7-46EA-890D-F17B29A7E805}"/>
    <cellStyle name="Comma 27 2" xfId="1820" xr:uid="{E7D4A687-57BB-4811-9D01-A4E0F2832933}"/>
    <cellStyle name="Comma 27 3" xfId="7552" xr:uid="{7CAED15A-E9EB-49D3-BC60-503AC37B5D1B}"/>
    <cellStyle name="Comma 270" xfId="3886" xr:uid="{9239ED2F-D6A8-4D7F-B994-6A71C71FA54D}"/>
    <cellStyle name="Comma 271" xfId="3887" xr:uid="{5B04D61B-8B44-495E-86E5-485450F7FDF4}"/>
    <cellStyle name="Comma 272" xfId="3888" xr:uid="{18FBF804-5124-4B7D-8594-7796C9E09029}"/>
    <cellStyle name="Comma 273" xfId="5434" xr:uid="{AC6EDADD-A588-40B2-A756-828A19B307DC}"/>
    <cellStyle name="Comma 274" xfId="5435" xr:uid="{861BB328-7E42-4298-AB76-38C4A7117381}"/>
    <cellStyle name="Comma 275" xfId="7477" xr:uid="{9ABEE37A-AF3D-4AB4-BD6B-A125F1BDD8A3}"/>
    <cellStyle name="Comma 276" xfId="7459" xr:uid="{E2E79CF2-723D-4719-A5B0-B275503C889A}"/>
    <cellStyle name="Comma 277" xfId="7920" xr:uid="{C6A0A7C0-CA91-45B6-B704-F4C18F7B64BE}"/>
    <cellStyle name="Comma 278" xfId="7460" xr:uid="{CE321CA6-8075-42AA-8397-4F27F4B41358}"/>
    <cellStyle name="Comma 279" xfId="7921" xr:uid="{D76BAA44-878B-465C-93E1-3D16BE427196}"/>
    <cellStyle name="Comma 28" xfId="1821" xr:uid="{D746FDB9-738F-4BE4-9185-0A94BB7CB787}"/>
    <cellStyle name="Comma 28 2" xfId="1822" xr:uid="{32CB4B41-AEC3-49FF-AD5D-96A36D1B7F75}"/>
    <cellStyle name="Comma 28 3" xfId="7553" xr:uid="{EA8E9CAB-C061-4837-92FB-A201CC76E97D}"/>
    <cellStyle name="Comma 280" xfId="7411" xr:uid="{FD5F3C1B-B39A-46DA-85A4-425FDC55BE43}"/>
    <cellStyle name="Comma 281" xfId="7923" xr:uid="{87BD3221-E9B1-4D3F-BD6A-2EB5350FB506}"/>
    <cellStyle name="Comma 282" xfId="7930" xr:uid="{0B47363F-6E31-4AB0-9E06-8E19E761BD35}"/>
    <cellStyle name="Comma 283" xfId="7965" xr:uid="{502FD7BE-7277-49D4-AE08-4C8B83184795}"/>
    <cellStyle name="Comma 284" xfId="7971" xr:uid="{7D20256E-AEC7-4AA9-B83A-A619E637E3BC}"/>
    <cellStyle name="Comma 285" xfId="7968" xr:uid="{9797F9FB-3B59-42DE-88B0-B8C3BE930833}"/>
    <cellStyle name="Comma 285 2" xfId="14809" xr:uid="{C67030CE-8A1F-4DEA-BF35-CEB0AB97AE24}"/>
    <cellStyle name="Comma 286" xfId="11335" xr:uid="{7B9CE02D-B64C-4A1E-95BA-13778343A9CC}"/>
    <cellStyle name="Comma 287" xfId="11350" xr:uid="{201E1B57-B211-434C-8DDF-232237B9DD69}"/>
    <cellStyle name="Comma 288" xfId="11352" xr:uid="{E9244221-9DC0-47AF-804E-08AF38FF9076}"/>
    <cellStyle name="Comma 289" xfId="11354" xr:uid="{7FEFE368-9121-4FED-8005-CDCEE8E32831}"/>
    <cellStyle name="Comma 29" xfId="1823" xr:uid="{9A210550-ADAD-4EBC-98AC-D0F148BE499C}"/>
    <cellStyle name="Comma 29 10" xfId="6662" xr:uid="{CE11849D-0ABA-4519-B636-18F7F1377214}"/>
    <cellStyle name="Comma 29 10 2" xfId="10553" xr:uid="{81FEB7B5-ED0C-41F9-B25A-892219133761}"/>
    <cellStyle name="Comma 29 10 2 2" xfId="17389" xr:uid="{2F9F3B8A-67CE-4700-9158-9B10348651A9}"/>
    <cellStyle name="Comma 29 10 3" xfId="14032" xr:uid="{DCF6498E-3006-4197-BA59-EC7F0FE265D2}"/>
    <cellStyle name="Comma 29 11" xfId="7034" xr:uid="{1E62EA67-203A-4E38-A299-9300F73C8D18}"/>
    <cellStyle name="Comma 29 11 2" xfId="10925" xr:uid="{1A2BC01C-7292-4612-8DBB-C2DFDBCFAF46}"/>
    <cellStyle name="Comma 29 11 2 2" xfId="17761" xr:uid="{C23C22E5-D8FD-44E5-B566-D9AF34202BF1}"/>
    <cellStyle name="Comma 29 11 3" xfId="14404" xr:uid="{9909FA9B-B01C-4D25-8D57-2255E68110BA}"/>
    <cellStyle name="Comma 29 12" xfId="7554" xr:uid="{22ADE0A2-076F-4B33-B3F2-DB9A687D4812}"/>
    <cellStyle name="Comma 29 13" xfId="8014" xr:uid="{504C15E7-CEB3-4487-B87A-FC783AA77EFB}"/>
    <cellStyle name="Comma 29 13 2" xfId="14853" xr:uid="{9FDB8E62-8E64-4D19-BB20-30C4F1A27ADD}"/>
    <cellStyle name="Comma 29 14" xfId="11495" xr:uid="{3BC23344-FE38-4A10-861B-755A83A52CA5}"/>
    <cellStyle name="Comma 29 2" xfId="1824" xr:uid="{EFD4B01A-5E26-4AB9-9DCA-551B4F0F8C80}"/>
    <cellStyle name="Comma 29 2 2" xfId="1825" xr:uid="{F2D805EC-4874-4A9E-BC30-DF197075FBA9}"/>
    <cellStyle name="Comma 29 2 2 2" xfId="3889" xr:uid="{A852B243-B017-4F73-BF84-EAC8A6B37302}"/>
    <cellStyle name="Comma 29 2 2 2 2" xfId="5436" xr:uid="{1FBC1967-E4BB-4D39-967E-7C93DC95D501}"/>
    <cellStyle name="Comma 29 2 2 2 2 2" xfId="9506" xr:uid="{7AE3AECD-4175-4EDD-9DB9-1833D1173A36}"/>
    <cellStyle name="Comma 29 2 2 2 2 2 2" xfId="16342" xr:uid="{1C318FC8-9F48-4A3E-AF35-170B22B2CE30}"/>
    <cellStyle name="Comma 29 2 2 2 2 3" xfId="12985" xr:uid="{8326D9ED-592A-4FC1-93F0-FD36CC5F547A}"/>
    <cellStyle name="Comma 29 2 2 2 3" xfId="5437" xr:uid="{A9314701-347E-4BDD-BB7F-2A55BB314686}"/>
    <cellStyle name="Comma 29 2 2 2 3 2" xfId="9507" xr:uid="{10442C1B-537B-4A14-8447-5F89F5E962F5}"/>
    <cellStyle name="Comma 29 2 2 2 3 2 2" xfId="16343" xr:uid="{483CB67B-54D0-4DD0-A7DD-9F7DA6C74301}"/>
    <cellStyle name="Comma 29 2 2 2 3 3" xfId="12986" xr:uid="{A33AC1DA-9BAC-4C3B-B5C4-AC09B7198C7C}"/>
    <cellStyle name="Comma 29 2 2 2 4" xfId="8406" xr:uid="{80B8609D-C845-4C47-BAD2-FA461A1FE09B}"/>
    <cellStyle name="Comma 29 2 2 2 4 2" xfId="15242" xr:uid="{13198042-79ED-4B97-9BBD-C6118A3FB512}"/>
    <cellStyle name="Comma 29 2 2 2 5" xfId="11885" xr:uid="{BAA65D46-2531-45E7-AC36-E7C592F762B9}"/>
    <cellStyle name="Comma 29 2 2 3" xfId="3890" xr:uid="{117EDDC2-72BF-4F4B-8987-4AF03F047E45}"/>
    <cellStyle name="Comma 29 2 2 3 2" xfId="5438" xr:uid="{3CE9CA26-036F-418E-B73B-4B5D2DCD1B71}"/>
    <cellStyle name="Comma 29 2 2 3 2 2" xfId="9508" xr:uid="{14B1E0ED-F0DB-496A-A957-7C5579D60E9B}"/>
    <cellStyle name="Comma 29 2 2 3 2 2 2" xfId="16344" xr:uid="{E5B7635C-F1CD-440A-BF9F-B43A0C853E43}"/>
    <cellStyle name="Comma 29 2 2 3 2 3" xfId="12987" xr:uid="{C115F62C-38B3-4017-A333-20A6777AF191}"/>
    <cellStyle name="Comma 29 2 2 3 3" xfId="8407" xr:uid="{F50B2C3D-2BF5-4C4B-B7C7-19F457376733}"/>
    <cellStyle name="Comma 29 2 2 3 3 2" xfId="15243" xr:uid="{79713313-DBBC-4019-9E0A-E680BFB8A424}"/>
    <cellStyle name="Comma 29 2 2 3 4" xfId="11886" xr:uid="{B8E3362E-42BB-4A32-A15C-6BC952988C44}"/>
    <cellStyle name="Comma 29 2 2 4" xfId="4958" xr:uid="{26877012-EEC2-4372-99FB-8CEEB6664591}"/>
    <cellStyle name="Comma 29 2 2 4 2" xfId="9127" xr:uid="{47037715-9620-4DC8-AB8A-F46F086789A3}"/>
    <cellStyle name="Comma 29 2 2 4 2 2" xfId="15963" xr:uid="{C19FF5F8-C8D8-4202-90F1-E9A6AB5B4C2D}"/>
    <cellStyle name="Comma 29 2 2 4 3" xfId="12606" xr:uid="{DC9AC6D3-4DBE-4D58-A92F-CCDA26C85F38}"/>
    <cellStyle name="Comma 29 2 2 5" xfId="6664" xr:uid="{A9D7DDCD-4115-442E-ACDF-2C72670FED05}"/>
    <cellStyle name="Comma 29 2 2 5 2" xfId="10555" xr:uid="{9DA06058-B2FB-47F0-9BA5-E8CA1F566F92}"/>
    <cellStyle name="Comma 29 2 2 5 2 2" xfId="17391" xr:uid="{0280B2FA-A29D-41A0-B561-9395D9CBD70F}"/>
    <cellStyle name="Comma 29 2 2 5 3" xfId="14034" xr:uid="{BC70F70C-E31A-4D99-A520-A2D65A9F2AAA}"/>
    <cellStyle name="Comma 29 2 2 6" xfId="7036" xr:uid="{20805D03-4FDE-43F6-BB47-8E0FEC72A4EF}"/>
    <cellStyle name="Comma 29 2 2 6 2" xfId="10927" xr:uid="{81E2BE42-57B1-4C6D-8B7D-2025FF15F089}"/>
    <cellStyle name="Comma 29 2 2 6 2 2" xfId="17763" xr:uid="{9A0F62FC-ED9D-4447-9413-A7B10147567A}"/>
    <cellStyle name="Comma 29 2 2 6 3" xfId="14406" xr:uid="{D1EDD1DD-2502-42B7-BF85-623C2532E94A}"/>
    <cellStyle name="Comma 29 2 2 7" xfId="8016" xr:uid="{94721FA6-8BC1-4DAB-8BE3-F5AAAFB6E241}"/>
    <cellStyle name="Comma 29 2 2 7 2" xfId="14855" xr:uid="{D42EEAD6-C5C8-4A44-9EC2-3686F5378E6E}"/>
    <cellStyle name="Comma 29 2 2 8" xfId="11497" xr:uid="{D3E1222A-6D1A-477D-9190-6ED075C293A0}"/>
    <cellStyle name="Comma 29 2 3" xfId="3891" xr:uid="{40B74A52-34AA-4754-88F5-3D4FE6543283}"/>
    <cellStyle name="Comma 29 2 3 2" xfId="5439" xr:uid="{C234A590-4CCF-4753-ABB8-C3E2EE4B58E3}"/>
    <cellStyle name="Comma 29 2 3 2 2" xfId="9509" xr:uid="{272302D7-8E69-461E-B67B-1311862D3966}"/>
    <cellStyle name="Comma 29 2 3 2 2 2" xfId="16345" xr:uid="{75C0C2F3-A6B4-4996-A016-0489A4446D53}"/>
    <cellStyle name="Comma 29 2 3 2 3" xfId="12988" xr:uid="{15761215-C542-466B-8629-24704E2F6628}"/>
    <cellStyle name="Comma 29 2 3 3" xfId="5440" xr:uid="{A3D3DD06-233C-4676-B59F-0A6BC290D424}"/>
    <cellStyle name="Comma 29 2 3 3 2" xfId="9510" xr:uid="{61E9ED0F-CBF0-4D05-9299-F0F684E88BF5}"/>
    <cellStyle name="Comma 29 2 3 3 2 2" xfId="16346" xr:uid="{AFFB7F95-9767-4C2E-AE6E-F94FA71E35CE}"/>
    <cellStyle name="Comma 29 2 3 3 3" xfId="12989" xr:uid="{FDF38B8D-9D23-42C4-9A9C-1CD31A129CF0}"/>
    <cellStyle name="Comma 29 2 3 4" xfId="8408" xr:uid="{33DB1F1A-869F-46E5-A788-4B164D1B14E6}"/>
    <cellStyle name="Comma 29 2 3 4 2" xfId="15244" xr:uid="{FC55C15D-A298-487D-A89A-9865CAAAC62E}"/>
    <cellStyle name="Comma 29 2 3 5" xfId="11887" xr:uid="{94D3405A-3AF2-42F6-ADAD-C828F98B17B6}"/>
    <cellStyle name="Comma 29 2 4" xfId="3892" xr:uid="{64C1276C-F1D2-45AB-AF05-BF735D4CE85D}"/>
    <cellStyle name="Comma 29 2 4 2" xfId="5441" xr:uid="{20F9D53F-9228-46A6-BFB7-0B09AC3847C9}"/>
    <cellStyle name="Comma 29 2 4 2 2" xfId="9511" xr:uid="{E3DB89AC-531C-45A4-9749-6D6148F7CABD}"/>
    <cellStyle name="Comma 29 2 4 2 2 2" xfId="16347" xr:uid="{6881BF05-4516-4E84-962D-C659500DDF66}"/>
    <cellStyle name="Comma 29 2 4 2 3" xfId="12990" xr:uid="{A0D9FA60-4830-4B82-80F5-23559B45BADF}"/>
    <cellStyle name="Comma 29 2 4 3" xfId="8409" xr:uid="{12D0DD56-A5DC-4D5B-A811-AB1E5C26B405}"/>
    <cellStyle name="Comma 29 2 4 3 2" xfId="15245" xr:uid="{AFDB01D5-236F-40CD-9AC4-B3BD509BEF1A}"/>
    <cellStyle name="Comma 29 2 4 4" xfId="11888" xr:uid="{CD247B87-8AC9-4CF9-B825-9933C555A295}"/>
    <cellStyle name="Comma 29 2 5" xfId="4957" xr:uid="{12F95F79-9F2F-46CA-8C40-C2CA4EA01121}"/>
    <cellStyle name="Comma 29 2 5 2" xfId="9126" xr:uid="{55973DF9-66C0-4D62-9ADD-1ACD53075566}"/>
    <cellStyle name="Comma 29 2 5 2 2" xfId="15962" xr:uid="{D733AB12-2C78-4219-BDB8-08D2C7569E45}"/>
    <cellStyle name="Comma 29 2 5 3" xfId="12605" xr:uid="{3DC91EBE-7BF9-4698-829F-853AB6D55854}"/>
    <cellStyle name="Comma 29 2 6" xfId="6663" xr:uid="{12FA9D86-08BE-494D-9A50-87ADE8986681}"/>
    <cellStyle name="Comma 29 2 6 2" xfId="10554" xr:uid="{D736B43E-2100-4B91-90DC-3FBCD19449C3}"/>
    <cellStyle name="Comma 29 2 6 2 2" xfId="17390" xr:uid="{F7FB09BF-AC7C-43AC-BB81-3B07F575BC15}"/>
    <cellStyle name="Comma 29 2 6 3" xfId="14033" xr:uid="{91510F2A-025E-4928-A913-81B156A1E87C}"/>
    <cellStyle name="Comma 29 2 7" xfId="7035" xr:uid="{8685FF4D-CA42-4F7E-9800-34B0C0D84541}"/>
    <cellStyle name="Comma 29 2 7 2" xfId="10926" xr:uid="{CF9199AE-AD58-47EA-823D-2BDF7392B078}"/>
    <cellStyle name="Comma 29 2 7 2 2" xfId="17762" xr:uid="{75C458A5-F039-4087-A3FC-EC3F4EFE0472}"/>
    <cellStyle name="Comma 29 2 7 3" xfId="14405" xr:uid="{550ECC92-EDAD-49EE-81C3-F1A06B8F0923}"/>
    <cellStyle name="Comma 29 2 8" xfId="8015" xr:uid="{AE5D4AC7-7D89-4E12-9436-CB0F3241B957}"/>
    <cellStyle name="Comma 29 2 8 2" xfId="14854" xr:uid="{5BB18833-30FF-4D40-873D-6DA2B6D3C784}"/>
    <cellStyle name="Comma 29 2 9" xfId="11496" xr:uid="{E86A12F5-6670-4D46-9ED8-9FA4731D2701}"/>
    <cellStyle name="Comma 29 3" xfId="1826" xr:uid="{BE90734C-294F-4F3D-A776-5D4B06C33BE9}"/>
    <cellStyle name="Comma 29 3 2" xfId="1827" xr:uid="{4AEDAFCB-7838-4621-80A2-3B62AB444970}"/>
    <cellStyle name="Comma 29 3 2 2" xfId="3893" xr:uid="{E422A49A-0730-4394-BB80-EF13F695D7A6}"/>
    <cellStyle name="Comma 29 3 2 2 2" xfId="5442" xr:uid="{832DA56C-43B6-49EE-95B3-0F305E4B07AA}"/>
    <cellStyle name="Comma 29 3 2 2 2 2" xfId="9512" xr:uid="{66D60D6D-7322-422A-8B26-A30D75BCF434}"/>
    <cellStyle name="Comma 29 3 2 2 2 2 2" xfId="16348" xr:uid="{93448FD9-408F-4702-9EEB-8285961FC2F5}"/>
    <cellStyle name="Comma 29 3 2 2 2 3" xfId="12991" xr:uid="{A9FC6E31-B473-4839-9B1B-702BE14BC2FD}"/>
    <cellStyle name="Comma 29 3 2 2 3" xfId="5443" xr:uid="{D4BA1909-87FB-43DA-BB34-628216CD63B2}"/>
    <cellStyle name="Comma 29 3 2 2 3 2" xfId="9513" xr:uid="{3640AEE4-1B34-4066-92A7-55C5459ADC03}"/>
    <cellStyle name="Comma 29 3 2 2 3 2 2" xfId="16349" xr:uid="{2B789BD0-A5DF-42C4-911D-F53179E5D1E7}"/>
    <cellStyle name="Comma 29 3 2 2 3 3" xfId="12992" xr:uid="{3B0E9AAF-95D3-4B1B-939C-F525814F9A84}"/>
    <cellStyle name="Comma 29 3 2 2 4" xfId="8410" xr:uid="{BF4DC3B2-A40D-436B-9270-D041EE25F682}"/>
    <cellStyle name="Comma 29 3 2 2 4 2" xfId="15246" xr:uid="{157202E3-AAEB-43BD-BDCF-079CD3096650}"/>
    <cellStyle name="Comma 29 3 2 2 5" xfId="11889" xr:uid="{588B5392-DC5B-409F-874A-B16CD2D69F08}"/>
    <cellStyle name="Comma 29 3 2 3" xfId="3894" xr:uid="{F751AC8E-0166-41DA-9D69-2AD603EB9BFE}"/>
    <cellStyle name="Comma 29 3 2 3 2" xfId="5444" xr:uid="{CC09677D-EBBE-472C-A1B3-2897C9CCB943}"/>
    <cellStyle name="Comma 29 3 2 3 2 2" xfId="9514" xr:uid="{A9310AD8-C380-4D14-8BE2-7EB3BBACD533}"/>
    <cellStyle name="Comma 29 3 2 3 2 2 2" xfId="16350" xr:uid="{F3124E75-F55F-48B1-8F1C-AE17A33D8BC3}"/>
    <cellStyle name="Comma 29 3 2 3 2 3" xfId="12993" xr:uid="{6DD4A012-43DE-40E8-86E3-E4FA3C69F2EA}"/>
    <cellStyle name="Comma 29 3 2 3 3" xfId="8411" xr:uid="{4DFF0EFD-0EC4-4344-B8B1-3CB932FC3B75}"/>
    <cellStyle name="Comma 29 3 2 3 3 2" xfId="15247" xr:uid="{E7FFA872-3796-4B92-9695-5F8610307AF1}"/>
    <cellStyle name="Comma 29 3 2 3 4" xfId="11890" xr:uid="{4B691CC4-6C71-46BF-A883-377E33E26356}"/>
    <cellStyle name="Comma 29 3 2 4" xfId="4960" xr:uid="{79FD3FBB-3E80-49AB-B8CA-092670880F91}"/>
    <cellStyle name="Comma 29 3 2 4 2" xfId="9129" xr:uid="{AA6116C2-109D-44E4-8229-5066E2B6A208}"/>
    <cellStyle name="Comma 29 3 2 4 2 2" xfId="15965" xr:uid="{F18C4813-734E-4AC1-9605-EA9F94A9E94F}"/>
    <cellStyle name="Comma 29 3 2 4 3" xfId="12608" xr:uid="{433A46B4-5943-4EFB-8797-E5B0C5A50D29}"/>
    <cellStyle name="Comma 29 3 2 5" xfId="6666" xr:uid="{13DEB00B-49B5-429E-94F4-9798891C8C89}"/>
    <cellStyle name="Comma 29 3 2 5 2" xfId="10557" xr:uid="{7424EC0A-A2F3-49E2-9371-6382BF30C02B}"/>
    <cellStyle name="Comma 29 3 2 5 2 2" xfId="17393" xr:uid="{3BEFC056-82E4-493A-B212-C3B1869A8C21}"/>
    <cellStyle name="Comma 29 3 2 5 3" xfId="14036" xr:uid="{580F8E9D-633E-4369-B9BD-1D3736173FED}"/>
    <cellStyle name="Comma 29 3 2 6" xfId="7038" xr:uid="{576C17E9-B59F-4506-B96C-1C8C8F68C990}"/>
    <cellStyle name="Comma 29 3 2 6 2" xfId="10929" xr:uid="{F42A00F2-A6DD-45CF-AD44-4C3C23F0B92D}"/>
    <cellStyle name="Comma 29 3 2 6 2 2" xfId="17765" xr:uid="{FE89C5E1-83C8-4496-A975-6E6C41AF35D1}"/>
    <cellStyle name="Comma 29 3 2 6 3" xfId="14408" xr:uid="{87757608-F1D7-4F19-ACEA-A4E78B2D5408}"/>
    <cellStyle name="Comma 29 3 2 7" xfId="8018" xr:uid="{79DCD773-461D-4565-B45B-EE064EB73711}"/>
    <cellStyle name="Comma 29 3 2 7 2" xfId="14857" xr:uid="{436CCA23-2996-4F19-851A-8DB571FEC562}"/>
    <cellStyle name="Comma 29 3 2 8" xfId="11499" xr:uid="{3992F06C-4709-4B67-96C9-CA63B49AEB56}"/>
    <cellStyle name="Comma 29 3 3" xfId="3895" xr:uid="{A7DE580C-87FA-427E-B9AE-AB4A1F14448F}"/>
    <cellStyle name="Comma 29 3 3 2" xfId="5445" xr:uid="{81E73546-A3FB-43E3-B51E-1DB18E4CC694}"/>
    <cellStyle name="Comma 29 3 3 2 2" xfId="9515" xr:uid="{9146121F-AD0D-4703-96A1-40D5199301C3}"/>
    <cellStyle name="Comma 29 3 3 2 2 2" xfId="16351" xr:uid="{6AC2B344-2BEA-4726-A485-3A3E0FB024B2}"/>
    <cellStyle name="Comma 29 3 3 2 3" xfId="12994" xr:uid="{39CF634E-BA9B-4371-9FED-4F9C85F9AFC0}"/>
    <cellStyle name="Comma 29 3 3 3" xfId="5446" xr:uid="{6467B305-88EF-4AA1-813A-2AB03FB3AFD0}"/>
    <cellStyle name="Comma 29 3 3 3 2" xfId="9516" xr:uid="{11421D0E-3BFA-4F11-BC58-78CD918AA304}"/>
    <cellStyle name="Comma 29 3 3 3 2 2" xfId="16352" xr:uid="{FE1F7181-EFAC-4022-A509-CEDB53047108}"/>
    <cellStyle name="Comma 29 3 3 3 3" xfId="12995" xr:uid="{84BC080F-0CFB-4E16-B88A-3E4323F458B2}"/>
    <cellStyle name="Comma 29 3 3 4" xfId="8412" xr:uid="{F76AC2D4-3F87-46EC-BD0E-2851FA007AC8}"/>
    <cellStyle name="Comma 29 3 3 4 2" xfId="15248" xr:uid="{DF3479AA-070C-45B2-83A9-0CAEBAA5F66B}"/>
    <cellStyle name="Comma 29 3 3 5" xfId="11891" xr:uid="{7CEC6C3E-CF08-408F-AA3F-E74A3CCD20DA}"/>
    <cellStyle name="Comma 29 3 4" xfId="3896" xr:uid="{480380B9-DB3F-4322-9D8C-D6FFA10B1140}"/>
    <cellStyle name="Comma 29 3 4 2" xfId="5447" xr:uid="{AD24D4EE-F93B-402E-B60F-DCE5DF0C7B4B}"/>
    <cellStyle name="Comma 29 3 4 2 2" xfId="9517" xr:uid="{9DD27691-E5CA-4FB4-BBCC-19253E2ED929}"/>
    <cellStyle name="Comma 29 3 4 2 2 2" xfId="16353" xr:uid="{60800E27-4EFF-45B9-80BB-E24F3A6F0A24}"/>
    <cellStyle name="Comma 29 3 4 2 3" xfId="12996" xr:uid="{22A9BB53-CAC5-4582-A101-6C45F7D0FEA4}"/>
    <cellStyle name="Comma 29 3 4 3" xfId="8413" xr:uid="{CD72A24F-1FD3-42BB-8E2E-F5E02E4A4DDD}"/>
    <cellStyle name="Comma 29 3 4 3 2" xfId="15249" xr:uid="{1145F195-00ED-4AF9-B1F5-F6CE1868B41D}"/>
    <cellStyle name="Comma 29 3 4 4" xfId="11892" xr:uid="{C09A28D0-BE51-4E0F-9F3F-7A59FA5EF6A4}"/>
    <cellStyle name="Comma 29 3 5" xfId="4959" xr:uid="{0AEDFF6A-F114-465A-997C-C20D962EAC16}"/>
    <cellStyle name="Comma 29 3 5 2" xfId="9128" xr:uid="{03A20704-B82C-4E4E-A4FA-C45108B6C426}"/>
    <cellStyle name="Comma 29 3 5 2 2" xfId="15964" xr:uid="{03902724-2B4B-4F99-BC9A-9CA2F60756E9}"/>
    <cellStyle name="Comma 29 3 5 3" xfId="12607" xr:uid="{C1F04096-F89C-4C5C-B29D-888D4682D051}"/>
    <cellStyle name="Comma 29 3 6" xfId="6665" xr:uid="{C64E7FFE-4935-4ED3-B581-58A320071268}"/>
    <cellStyle name="Comma 29 3 6 2" xfId="10556" xr:uid="{08821429-DEEA-4701-8692-D82DB1346DB3}"/>
    <cellStyle name="Comma 29 3 6 2 2" xfId="17392" xr:uid="{AB230184-359F-48CC-8E76-58372175FFA9}"/>
    <cellStyle name="Comma 29 3 6 3" xfId="14035" xr:uid="{AF11EAED-BB85-4774-A5B1-8722849139E4}"/>
    <cellStyle name="Comma 29 3 7" xfId="7037" xr:uid="{2127BD17-4458-4667-9133-BE9E7097A469}"/>
    <cellStyle name="Comma 29 3 7 2" xfId="10928" xr:uid="{11235F69-E287-49A6-B6DD-5BF826D3465E}"/>
    <cellStyle name="Comma 29 3 7 2 2" xfId="17764" xr:uid="{44157A24-B0AE-4A80-9A8B-60AA94C14974}"/>
    <cellStyle name="Comma 29 3 7 3" xfId="14407" xr:uid="{B508F509-4A6D-4060-823A-5D54161042A3}"/>
    <cellStyle name="Comma 29 3 8" xfId="8017" xr:uid="{9E30CEEB-D74D-4866-9F55-E1B015CB8E00}"/>
    <cellStyle name="Comma 29 3 8 2" xfId="14856" xr:uid="{05D971F6-E749-444A-8324-4EE4E11E6B57}"/>
    <cellStyle name="Comma 29 3 9" xfId="11498" xr:uid="{90A7CD61-F1BE-4F28-B2BD-7C981D1AEE30}"/>
    <cellStyle name="Comma 29 4" xfId="1828" xr:uid="{63133F2E-A65D-40AF-9959-756057D35F2F}"/>
    <cellStyle name="Comma 29 4 2" xfId="3897" xr:uid="{9BC93FF4-A0F4-4BC9-BE89-A55E99AA159E}"/>
    <cellStyle name="Comma 29 4 2 2" xfId="5448" xr:uid="{9267F097-E8A4-45B5-B220-55A196601983}"/>
    <cellStyle name="Comma 29 4 2 2 2" xfId="9518" xr:uid="{53B484C6-FE6C-44AF-8E85-A1B47E66C8F9}"/>
    <cellStyle name="Comma 29 4 2 2 2 2" xfId="16354" xr:uid="{857A9997-3EAD-454E-88C6-BDA5F7D6791D}"/>
    <cellStyle name="Comma 29 4 2 2 3" xfId="12997" xr:uid="{48EC9D59-1D26-4426-9EE1-F8ED78152F62}"/>
    <cellStyle name="Comma 29 4 2 3" xfId="5449" xr:uid="{EE4E77D3-F5A5-4ADB-8730-1CFA6D5B8A9C}"/>
    <cellStyle name="Comma 29 4 2 3 2" xfId="9519" xr:uid="{CD0BA660-51F4-4AE4-B586-8ACBEB25F714}"/>
    <cellStyle name="Comma 29 4 2 3 2 2" xfId="16355" xr:uid="{B51CCD64-5980-457D-8F31-801B4CAD08AD}"/>
    <cellStyle name="Comma 29 4 2 3 3" xfId="12998" xr:uid="{4966A72B-2580-448E-BC7D-5ACCE9F2EE3F}"/>
    <cellStyle name="Comma 29 4 2 4" xfId="8414" xr:uid="{71A42E0E-EB19-4B84-8566-FC9636CC7CA1}"/>
    <cellStyle name="Comma 29 4 2 4 2" xfId="15250" xr:uid="{20D470BD-1CDB-4F12-AD46-29294115B988}"/>
    <cellStyle name="Comma 29 4 2 5" xfId="11893" xr:uid="{20619BD4-6580-4747-A5BA-32E5433D4ABA}"/>
    <cellStyle name="Comma 29 4 3" xfId="3898" xr:uid="{048A4EF4-479A-4D54-9410-F2F272037104}"/>
    <cellStyle name="Comma 29 4 3 2" xfId="5450" xr:uid="{5C6C207F-6050-4D14-8265-6D6B6174F62D}"/>
    <cellStyle name="Comma 29 4 3 2 2" xfId="9520" xr:uid="{23594A7E-7315-496C-880E-FD5289B20D7C}"/>
    <cellStyle name="Comma 29 4 3 2 2 2" xfId="16356" xr:uid="{257ABBE0-41EC-42E2-99C1-CB9A460C4A38}"/>
    <cellStyle name="Comma 29 4 3 2 3" xfId="12999" xr:uid="{BCEB2C88-17A6-4DB8-A938-9B8E479F2BD7}"/>
    <cellStyle name="Comma 29 4 3 3" xfId="8415" xr:uid="{56608FD4-6080-4700-9071-04187340F6D1}"/>
    <cellStyle name="Comma 29 4 3 3 2" xfId="15251" xr:uid="{4277FC78-AB1F-495A-A35C-C1ADD62C3B9A}"/>
    <cellStyle name="Comma 29 4 3 4" xfId="11894" xr:uid="{23BCBFDE-9D55-4DDD-B4CB-C62D55A479EC}"/>
    <cellStyle name="Comma 29 4 4" xfId="4961" xr:uid="{50DC10FF-AFFF-4165-BCB1-D5252A33BD7A}"/>
    <cellStyle name="Comma 29 4 4 2" xfId="9130" xr:uid="{FBED874F-45B7-433C-92FC-3E17964C9A18}"/>
    <cellStyle name="Comma 29 4 4 2 2" xfId="15966" xr:uid="{7F461936-B375-4BD1-874A-945CE3DF54DB}"/>
    <cellStyle name="Comma 29 4 4 3" xfId="12609" xr:uid="{55919B0A-EB61-46C7-8310-07CA99393182}"/>
    <cellStyle name="Comma 29 4 5" xfId="6667" xr:uid="{7B814D21-88A1-486B-B6CE-DEBD4B4350AF}"/>
    <cellStyle name="Comma 29 4 5 2" xfId="10558" xr:uid="{C30CBE41-EEF2-4D4C-83B2-B831A4B01617}"/>
    <cellStyle name="Comma 29 4 5 2 2" xfId="17394" xr:uid="{C81C87FA-D273-445B-99C2-39E9DBE41BC6}"/>
    <cellStyle name="Comma 29 4 5 3" xfId="14037" xr:uid="{4BF2D25A-521F-4734-A6AF-26E833B748B2}"/>
    <cellStyle name="Comma 29 4 6" xfId="7039" xr:uid="{F48CBA88-9CB6-4A61-81E5-584C97597F11}"/>
    <cellStyle name="Comma 29 4 6 2" xfId="10930" xr:uid="{EECD7AA8-20B7-41D1-B205-6CF1A4C35875}"/>
    <cellStyle name="Comma 29 4 6 2 2" xfId="17766" xr:uid="{AA1FC872-2D9B-4655-85B8-4C7E4C00183D}"/>
    <cellStyle name="Comma 29 4 6 3" xfId="14409" xr:uid="{363AC62C-6454-4C8A-851A-17E9555820F6}"/>
    <cellStyle name="Comma 29 4 7" xfId="8019" xr:uid="{79503754-6D22-4C76-BE18-7A4258115C6C}"/>
    <cellStyle name="Comma 29 4 7 2" xfId="14858" xr:uid="{98CC91DB-ED2A-4478-ABE2-40EEA3C4BF49}"/>
    <cellStyle name="Comma 29 4 8" xfId="11500" xr:uid="{9FBAA8F7-420C-4085-BEF8-17DAAC69A07C}"/>
    <cellStyle name="Comma 29 5" xfId="1829" xr:uid="{D2057A5B-DE08-419D-9528-F48D0A7FBEAE}"/>
    <cellStyle name="Comma 29 5 2" xfId="3899" xr:uid="{48C25137-A288-4C24-A334-9EE1AA64A26B}"/>
    <cellStyle name="Comma 29 5 2 2" xfId="5451" xr:uid="{3860F061-7039-4BB9-B313-D86E7968744D}"/>
    <cellStyle name="Comma 29 5 2 2 2" xfId="9521" xr:uid="{AB80BD01-0FD1-44EE-8D87-BACC1B9EDA41}"/>
    <cellStyle name="Comma 29 5 2 2 2 2" xfId="16357" xr:uid="{3A27FD85-018A-4064-8160-97E0EEB45240}"/>
    <cellStyle name="Comma 29 5 2 2 3" xfId="13000" xr:uid="{EE8F3039-B0E7-4088-BF92-7319718E4472}"/>
    <cellStyle name="Comma 29 5 2 3" xfId="5452" xr:uid="{E9F7CF9A-8504-4A0F-BF43-1D7E9F1615C6}"/>
    <cellStyle name="Comma 29 5 2 3 2" xfId="9522" xr:uid="{6469A493-346A-436D-BCBB-1316552F0980}"/>
    <cellStyle name="Comma 29 5 2 3 2 2" xfId="16358" xr:uid="{CBBE3FAE-92E3-4702-9558-875AF9D5B4A4}"/>
    <cellStyle name="Comma 29 5 2 3 3" xfId="13001" xr:uid="{9C80CA40-B874-4E7F-8725-BDCE5E3C24EE}"/>
    <cellStyle name="Comma 29 5 2 4" xfId="8416" xr:uid="{E987F0FB-863F-44AA-BCAC-0253F2075DDE}"/>
    <cellStyle name="Comma 29 5 2 4 2" xfId="15252" xr:uid="{87DF2477-680F-495B-B97E-81FA34B7DC47}"/>
    <cellStyle name="Comma 29 5 2 5" xfId="11895" xr:uid="{7C00301D-EBC4-4A11-A59E-561FB5971572}"/>
    <cellStyle name="Comma 29 5 3" xfId="3900" xr:uid="{335A52FA-34C9-4051-968C-0EDB78730D70}"/>
    <cellStyle name="Comma 29 5 3 2" xfId="5453" xr:uid="{F5D9F9A5-F197-4ECA-A3F2-E91AD2C3764E}"/>
    <cellStyle name="Comma 29 5 3 2 2" xfId="9523" xr:uid="{BC3A156A-FB27-4690-945E-C8A1BDF506EC}"/>
    <cellStyle name="Comma 29 5 3 2 2 2" xfId="16359" xr:uid="{38FDB656-AE75-4927-8CF1-5A2299AB4A89}"/>
    <cellStyle name="Comma 29 5 3 2 3" xfId="13002" xr:uid="{CE75B8B7-475E-40C4-BB19-5058573F323F}"/>
    <cellStyle name="Comma 29 5 3 3" xfId="8417" xr:uid="{49F3FC61-76AE-447D-AB34-A15767AF138B}"/>
    <cellStyle name="Comma 29 5 3 3 2" xfId="15253" xr:uid="{773A260B-7900-41E8-8394-99BFA9B3808B}"/>
    <cellStyle name="Comma 29 5 3 4" xfId="11896" xr:uid="{96FCAAD0-8100-407B-A7EC-0531FEABC147}"/>
    <cellStyle name="Comma 29 5 4" xfId="4962" xr:uid="{D0226B22-6654-42FC-BC58-1FDB15720489}"/>
    <cellStyle name="Comma 29 5 4 2" xfId="9131" xr:uid="{E987B1E6-1B1E-4B30-BBDC-22948C28053A}"/>
    <cellStyle name="Comma 29 5 4 2 2" xfId="15967" xr:uid="{BB82BD17-C0E4-4CC1-B4E6-21053F30F22A}"/>
    <cellStyle name="Comma 29 5 4 3" xfId="12610" xr:uid="{77949D7B-9A5C-4CE2-86D4-8ECC9E4F1174}"/>
    <cellStyle name="Comma 29 5 5" xfId="6668" xr:uid="{C8C8A454-F651-4A4D-B1CC-AD7B1939FD06}"/>
    <cellStyle name="Comma 29 5 5 2" xfId="10559" xr:uid="{56A57C46-B792-436F-A2E5-DC6EC3405E91}"/>
    <cellStyle name="Comma 29 5 5 2 2" xfId="17395" xr:uid="{80BAAC29-E87E-49C0-8E35-704565D4FB25}"/>
    <cellStyle name="Comma 29 5 5 3" xfId="14038" xr:uid="{A73F84B9-FD36-40A7-8237-BA1AFF3D4677}"/>
    <cellStyle name="Comma 29 5 6" xfId="7040" xr:uid="{861DD45A-B8D9-455E-8B30-7C91430026DC}"/>
    <cellStyle name="Comma 29 5 6 2" xfId="10931" xr:uid="{59342E2D-367F-4B29-AACA-81BE249BED9C}"/>
    <cellStyle name="Comma 29 5 6 2 2" xfId="17767" xr:uid="{06140E2B-5240-45DB-B3C0-E3EB5ACB938A}"/>
    <cellStyle name="Comma 29 5 6 3" xfId="14410" xr:uid="{F429B517-61EC-47CA-BC73-C49EF7BF4A33}"/>
    <cellStyle name="Comma 29 5 7" xfId="8020" xr:uid="{13516E4F-256A-44E5-9C85-91B5F7BC756C}"/>
    <cellStyle name="Comma 29 5 7 2" xfId="14859" xr:uid="{468E14DC-6F52-427F-BFC9-2AE63C5D0104}"/>
    <cellStyle name="Comma 29 5 8" xfId="11501" xr:uid="{FE3F657D-A49B-4DB1-9B2E-ADE4E8DFD507}"/>
    <cellStyle name="Comma 29 6" xfId="3650" xr:uid="{CB9ACF2F-12ED-4A6E-82AB-6EF78E842D0F}"/>
    <cellStyle name="Comma 29 6 2" xfId="5454" xr:uid="{51D80335-34E0-4E76-8603-A0F5564C403E}"/>
    <cellStyle name="Comma 29 6 2 2" xfId="9524" xr:uid="{09F38ABA-99ED-4B81-BC9E-23706347904A}"/>
    <cellStyle name="Comma 29 6 2 2 2" xfId="16360" xr:uid="{0476453B-3385-4616-819E-C71DB41E1985}"/>
    <cellStyle name="Comma 29 6 2 3" xfId="13003" xr:uid="{6F828A8F-132A-43CF-BFB4-B6BA3B8B5523}"/>
    <cellStyle name="Comma 29 6 3" xfId="5455" xr:uid="{FFF70782-56E6-4C73-B613-783FC3AD3A44}"/>
    <cellStyle name="Comma 29 6 3 2" xfId="9525" xr:uid="{B1B0B877-8127-4A88-9BF7-ADB61E4E62D0}"/>
    <cellStyle name="Comma 29 6 3 2 2" xfId="16361" xr:uid="{30B2F232-ABB1-4C44-956A-C2ECFC4049EA}"/>
    <cellStyle name="Comma 29 6 3 3" xfId="13004" xr:uid="{870FA0F6-E533-4A7E-8A53-22F07EB09008}"/>
    <cellStyle name="Comma 29 6 4" xfId="8342" xr:uid="{D7443EBC-D92B-4127-8353-CF9E3DD9CDE8}"/>
    <cellStyle name="Comma 29 6 4 2" xfId="15178" xr:uid="{CC53D2BC-6D97-4114-95D3-392D361DD84B}"/>
    <cellStyle name="Comma 29 6 5" xfId="11821" xr:uid="{DE923672-B4B3-4BCF-AF54-7080FE9A8798}"/>
    <cellStyle name="Comma 29 7" xfId="3901" xr:uid="{B43B0F17-839B-4349-B801-AD24B9316B87}"/>
    <cellStyle name="Comma 29 7 2" xfId="5456" xr:uid="{BCA0F92C-4F7C-4D79-A638-A072C956E6CA}"/>
    <cellStyle name="Comma 29 7 2 2" xfId="9526" xr:uid="{C4D45464-B39A-4C38-B5CF-6582B73360D3}"/>
    <cellStyle name="Comma 29 7 2 2 2" xfId="16362" xr:uid="{0EC6671F-5ACA-4124-BE79-C290610E8618}"/>
    <cellStyle name="Comma 29 7 2 3" xfId="13005" xr:uid="{58B35837-093C-4FD8-9457-75500E990C89}"/>
    <cellStyle name="Comma 29 7 3" xfId="5457" xr:uid="{391BB56D-27AB-418A-A324-FC49166F0BC7}"/>
    <cellStyle name="Comma 29 7 3 2" xfId="9527" xr:uid="{6CE8AC33-9815-4141-A89B-A9A2194DE2A7}"/>
    <cellStyle name="Comma 29 7 3 2 2" xfId="16363" xr:uid="{2057C356-FF23-4C4D-B236-284B30AF44DE}"/>
    <cellStyle name="Comma 29 7 3 3" xfId="13006" xr:uid="{B958D028-73E6-4DD6-A41F-F10DB34B8624}"/>
    <cellStyle name="Comma 29 7 4" xfId="8418" xr:uid="{21BDF4BD-3EC1-4607-82BF-FB053E1CA817}"/>
    <cellStyle name="Comma 29 7 4 2" xfId="15254" xr:uid="{E7572605-A4D4-4275-B181-26C462EFEB04}"/>
    <cellStyle name="Comma 29 7 5" xfId="11897" xr:uid="{8857FA7C-B169-4793-8BFC-D7F520EBF205}"/>
    <cellStyle name="Comma 29 8" xfId="3902" xr:uid="{25E3B899-1D4A-49AD-8050-7D314DB67C98}"/>
    <cellStyle name="Comma 29 8 2" xfId="5458" xr:uid="{CE7AA01A-CBFC-48C3-BC54-CAA2097202AF}"/>
    <cellStyle name="Comma 29 8 2 2" xfId="9528" xr:uid="{B6552DCA-3ED4-4B5E-AD27-33BB1185EFB4}"/>
    <cellStyle name="Comma 29 8 2 2 2" xfId="16364" xr:uid="{F6634F1B-08FA-47C3-9087-488E2B345062}"/>
    <cellStyle name="Comma 29 8 2 3" xfId="13007" xr:uid="{29421DD2-7D2F-4376-97E4-8C31D09B34A5}"/>
    <cellStyle name="Comma 29 8 3" xfId="8419" xr:uid="{FF2B93D3-1DF7-4CB6-B842-4966E4E49FEF}"/>
    <cellStyle name="Comma 29 8 3 2" xfId="15255" xr:uid="{27880B4B-2880-4B8E-99D2-C3CE47D7A1A1}"/>
    <cellStyle name="Comma 29 8 4" xfId="11898" xr:uid="{2AB78CD6-6ED0-43C7-85FA-B002FF445FD3}"/>
    <cellStyle name="Comma 29 9" xfId="4956" xr:uid="{C88C2DF0-CCDA-4432-B311-19E02F6FC359}"/>
    <cellStyle name="Comma 29 9 2" xfId="9125" xr:uid="{4E39EF18-4F8E-4DDC-A785-EE97B3D6B99C}"/>
    <cellStyle name="Comma 29 9 2 2" xfId="15961" xr:uid="{C3E9F815-55AB-494E-AF3C-D65C7B9B7A43}"/>
    <cellStyle name="Comma 29 9 3" xfId="12604" xr:uid="{B78CE16B-E19E-4A51-8F30-51C4BB5C74AC}"/>
    <cellStyle name="Comma 290" xfId="11356" xr:uid="{0CEBEA1E-3B34-4DEE-B584-3E37A5CB9472}"/>
    <cellStyle name="Comma 291" xfId="11358" xr:uid="{A0083FAF-5463-4E5C-8ED4-8BAA2557605D}"/>
    <cellStyle name="Comma 292" xfId="11360" xr:uid="{AB502750-05D4-44BE-997D-B20477C88983}"/>
    <cellStyle name="Comma 293" xfId="11362" xr:uid="{7567C9D0-99E1-403D-ABF0-ED2FF041779D}"/>
    <cellStyle name="Comma 294" xfId="11364" xr:uid="{B03CA3DF-366C-451C-8B83-42E7B95F783D}"/>
    <cellStyle name="Comma 295" xfId="11368" xr:uid="{79A1776F-9B5E-42C3-92F3-97D165015519}"/>
    <cellStyle name="Comma 296" xfId="11366" xr:uid="{4403B060-EBA9-4C7A-AD43-8C31273CB8B2}"/>
    <cellStyle name="Comma 297" xfId="18166" xr:uid="{741318B2-B1A3-403B-9B82-AE0494219F00}"/>
    <cellStyle name="Comma 298" xfId="18168" xr:uid="{1461BDD7-F77C-4835-BD3A-6B5EFBD8AC6A}"/>
    <cellStyle name="Comma 299" xfId="18170" xr:uid="{7E6146DC-2A01-4CB4-BB6A-A883F6253FDE}"/>
    <cellStyle name="Comma 3" xfId="8" xr:uid="{357C05C5-39B9-4964-8EB4-E999AE36CFFD}"/>
    <cellStyle name="Comma 3 10" xfId="64" xr:uid="{64BC833F-13AB-4E2A-B694-B5D8D7BE733D}"/>
    <cellStyle name="Comma 3 2" xfId="720" xr:uid="{56B8E030-876C-4437-A96E-67BE7A5A285A}"/>
    <cellStyle name="Comma 3 2 2" xfId="721" xr:uid="{91BC0784-0937-484F-864F-346BD55C9218}"/>
    <cellStyle name="Comma 3 2 2 2" xfId="3903" xr:uid="{0C32BA1F-BF51-460A-A653-6BD489A5CC2E}"/>
    <cellStyle name="Comma 3 2 2 3" xfId="5459" xr:uid="{DF719BFF-19E1-45C1-808C-9D0A8E3F88ED}"/>
    <cellStyle name="Comma 3 2 3" xfId="3904" xr:uid="{8E8F9DD1-CF19-4DEE-94A2-F37F324FD27C}"/>
    <cellStyle name="Comma 3 2 4" xfId="5460" xr:uid="{59BB0B56-8D62-495D-A558-53695290366D}"/>
    <cellStyle name="Comma 3 2 5" xfId="7556" xr:uid="{34DE930B-8BC9-4E14-8147-7C51F52981DC}"/>
    <cellStyle name="Comma 3 3" xfId="722" xr:uid="{6D863342-9099-4799-A417-AA8914017388}"/>
    <cellStyle name="Comma 3 3 2" xfId="1830" xr:uid="{3419CEDB-6EB9-4BD6-B021-E8504B95B04C}"/>
    <cellStyle name="Comma 3 3 3" xfId="3905" xr:uid="{790DCAEF-8D79-4C48-90EE-B68ECBDD3FB3}"/>
    <cellStyle name="Comma 3 3 4" xfId="7557" xr:uid="{627ECBD3-5C19-4FD9-A08A-B2BF363EE292}"/>
    <cellStyle name="Comma 3 4" xfId="1831" xr:uid="{363BB2DA-5D2A-4B1F-827D-60314F538C36}"/>
    <cellStyle name="Comma 3 4 2" xfId="7558" xr:uid="{0D9A7915-0B24-464A-B940-4BCA26597F86}"/>
    <cellStyle name="Comma 3 5" xfId="3906" xr:uid="{4C901D44-5A65-4980-BA87-0A5E470B5D7C}"/>
    <cellStyle name="Comma 3 5 2" xfId="7559" xr:uid="{5F6C9064-DD47-453E-8855-3B73AECF59B8}"/>
    <cellStyle name="Comma 3 6" xfId="5461" xr:uid="{878B3599-3BDA-4B27-9BB0-516441068E5D}"/>
    <cellStyle name="Comma 3 7" xfId="7555" xr:uid="{393DC9D4-05D9-40AF-8129-47C8F6CD49D3}"/>
    <cellStyle name="Comma 3 8" xfId="11337" xr:uid="{7348C791-E0B7-4933-B37F-55454937EAB7}"/>
    <cellStyle name="Comma 3 9" xfId="11403" xr:uid="{B0FCAF1A-68D8-4001-A835-D42809AAC46C}"/>
    <cellStyle name="Comma 3_FWWP" xfId="1832" xr:uid="{0A3ADA6A-F9DD-49F7-9917-DC2A3DF6295B}"/>
    <cellStyle name="Comma 30" xfId="1833" xr:uid="{D97156A1-D6BF-4714-A133-0700A5095CF2}"/>
    <cellStyle name="Comma 30 2" xfId="1834" xr:uid="{8CD401B4-FC66-4E7E-ACF8-79DAACCFD9C5}"/>
    <cellStyle name="Comma 30 3" xfId="7560" xr:uid="{362298E8-24A3-4ED3-AF59-85BB5336ACF2}"/>
    <cellStyle name="Comma 300" xfId="18172" xr:uid="{D6CE6916-AB28-41C4-A8BA-9F94B62E4538}"/>
    <cellStyle name="Comma 301" xfId="18174" xr:uid="{C64A25AA-623C-432C-8E7E-69E0586E5AD9}"/>
    <cellStyle name="Comma 302" xfId="18176" xr:uid="{495EEE38-FAB0-477E-A907-683A55BF72FB}"/>
    <cellStyle name="Comma 303" xfId="18178" xr:uid="{8491B52F-EF38-4354-9C14-62F6D62C3AE6}"/>
    <cellStyle name="Comma 304" xfId="18180" xr:uid="{B10D5D37-813F-45BB-B2A8-20888DE8E63E}"/>
    <cellStyle name="Comma 305" xfId="18182" xr:uid="{D34FF047-265A-40F5-8EB0-1737CA6B8793}"/>
    <cellStyle name="Comma 306" xfId="18184" xr:uid="{5B14230B-6AE3-4DBF-8363-4625C247A9AD}"/>
    <cellStyle name="Comma 307" xfId="18186" xr:uid="{E4B71940-FB18-4064-9295-DED3E15D6AC0}"/>
    <cellStyle name="Comma 308" xfId="18188" xr:uid="{6E70B23F-59D4-414C-83AF-BF728B354C33}"/>
    <cellStyle name="Comma 309" xfId="18190" xr:uid="{ED3FFCE7-CC05-4FA2-B273-11E80F55AA07}"/>
    <cellStyle name="Comma 31" xfId="1835" xr:uid="{3061A469-7469-40FE-8F63-F6E4C1F5BE53}"/>
    <cellStyle name="Comma 31 2" xfId="7561" xr:uid="{627E0CF2-2D22-4E61-A2EE-26C30E21DA70}"/>
    <cellStyle name="Comma 310" xfId="18192" xr:uid="{33C6FC88-A2EB-4750-B923-984EF4037D82}"/>
    <cellStyle name="Comma 311" xfId="18206" xr:uid="{1D9A9C5F-A4CB-4698-953B-A35A8355450A}"/>
    <cellStyle name="Comma 312" xfId="18210" xr:uid="{CD7F35B1-8B96-4C49-95CD-9EEE3BD21571}"/>
    <cellStyle name="Comma 313" xfId="6625" xr:uid="{788987AA-CD1F-4871-955B-61D0A0EC5226}"/>
    <cellStyle name="Comma 314" xfId="18218" xr:uid="{F50DB907-492F-4FEC-88C0-4731D91FE864}"/>
    <cellStyle name="Comma 315" xfId="18241" xr:uid="{1B618A21-F8B1-4C01-BC9A-A689C839A87C}"/>
    <cellStyle name="Comma 316" xfId="18216" xr:uid="{12E04684-2FB4-4AD5-8294-6FBCE82428FE}"/>
    <cellStyle name="Comma 317" xfId="6622" xr:uid="{E6E02909-EC7C-4508-B0E1-78E4DC5B0DA5}"/>
    <cellStyle name="Comma 318" xfId="18255" xr:uid="{1CCBC8B0-2C61-470F-B27D-6A47245D5D09}"/>
    <cellStyle name="Comma 319" xfId="18236" xr:uid="{1334F30E-FB3D-42F0-90E8-17026642C472}"/>
    <cellStyle name="Comma 32" xfId="1836" xr:uid="{9258855D-17F6-4C25-8E38-63D45C5A627F}"/>
    <cellStyle name="Comma 32 2" xfId="7562" xr:uid="{DE26B905-1737-49D2-8E97-978EF56F98A3}"/>
    <cellStyle name="Comma 320" xfId="18221" xr:uid="{67992B82-CAEB-40C5-941E-637A7BB2B9C1}"/>
    <cellStyle name="Comma 321" xfId="18256" xr:uid="{2BA9DAE0-A748-4B64-A58E-3F02B45BCDB8}"/>
    <cellStyle name="Comma 322" xfId="18249" xr:uid="{4789C67C-F3C0-477C-9434-FC676532C5B0}"/>
    <cellStyle name="Comma 323" xfId="18246" xr:uid="{B66F7B6E-928F-48B2-A74D-8E522E1B3C03}"/>
    <cellStyle name="Comma 324" xfId="18238" xr:uid="{FBDE18BC-1AF4-44D7-99F1-E1D1CF138DAA}"/>
    <cellStyle name="Comma 325" xfId="18232" xr:uid="{2DF56B40-97C4-4A36-B1B5-D21F165A8E17}"/>
    <cellStyle name="Comma 326" xfId="18262" xr:uid="{8DD8DBA4-F82C-48CD-9CCF-8E1A7C6BDCA9}"/>
    <cellStyle name="Comma 327" xfId="18266" xr:uid="{41B7F298-C485-4A71-B088-CD354BCDAED5}"/>
    <cellStyle name="Comma 328" xfId="18286" xr:uid="{9C3EFC45-0302-42C6-831B-E7B5341CF520}"/>
    <cellStyle name="Comma 329" xfId="18274" xr:uid="{7740E564-C723-4955-AFCD-121FFE5DC68A}"/>
    <cellStyle name="Comma 33" xfId="1837" xr:uid="{876A0092-D1E7-41E5-8CA1-047ACEC53D91}"/>
    <cellStyle name="Comma 33 2" xfId="7563" xr:uid="{E7038478-E670-4E22-B165-7616550646FB}"/>
    <cellStyle name="Comma 330" xfId="18285" xr:uid="{0F6D5722-60A2-40A3-A014-327F02BF985F}"/>
    <cellStyle name="Comma 331" xfId="18279" xr:uid="{6487F56B-617A-4137-BFAC-8817F4C971F9}"/>
    <cellStyle name="Comma 332" xfId="18271" xr:uid="{AA809671-AC12-4CC2-901A-429E6E82D335}"/>
    <cellStyle name="Comma 333" xfId="18294" xr:uid="{DEA65EED-EB30-4100-9C41-F1DD7588C883}"/>
    <cellStyle name="Comma 334" xfId="18269" xr:uid="{19776F85-4614-47DA-B9CD-6626BDD787DA}"/>
    <cellStyle name="Comma 34" xfId="1838" xr:uid="{96407E88-F2BD-49D2-9C00-49F3EDF92273}"/>
    <cellStyle name="Comma 34 2" xfId="7564" xr:uid="{9165B164-0F91-477D-9CA2-A5E6620560E9}"/>
    <cellStyle name="Comma 35" xfId="1839" xr:uid="{A1257F35-523C-4711-90EA-660098335354}"/>
    <cellStyle name="Comma 35 2" xfId="7565" xr:uid="{420D2D55-5EB1-45DE-ABA3-6A12CCF6249A}"/>
    <cellStyle name="Comma 36" xfId="1840" xr:uid="{2C1345B8-BEF1-4A51-8189-FB0C6A4D6DB5}"/>
    <cellStyle name="Comma 36 2" xfId="7566" xr:uid="{2B5308C3-88C1-4A65-B8CE-E35DFF215D32}"/>
    <cellStyle name="Comma 37" xfId="1841" xr:uid="{EE3CB212-22CB-4C2B-88B7-2001FC989C65}"/>
    <cellStyle name="Comma 37 2" xfId="7567" xr:uid="{BA775F02-5F71-46C1-992E-148AE9DD2B9D}"/>
    <cellStyle name="Comma 38" xfId="1842" xr:uid="{A62A8A8E-13EA-45BD-8B40-7703B7E1552B}"/>
    <cellStyle name="Comma 38 2" xfId="7568" xr:uid="{9F77235F-75E4-4A1A-8D83-39A6D0C412B4}"/>
    <cellStyle name="Comma 39" xfId="1843" xr:uid="{90FED9D6-474D-4C75-9FD4-192ACCA7B1B6}"/>
    <cellStyle name="Comma 39 2" xfId="7569" xr:uid="{B06C1A88-FDF9-47C4-ABB3-E97072AD1AC2}"/>
    <cellStyle name="Comma 4" xfId="723" xr:uid="{8FCDCA8B-F5FC-4513-A33D-2DB8125A9C61}"/>
    <cellStyle name="Comma 4 10" xfId="7041" xr:uid="{8A20F577-73E7-446A-9FCA-DAD01B1098B1}"/>
    <cellStyle name="Comma 4 10 2" xfId="10932" xr:uid="{D9FA4B62-FA47-46CA-A103-189E1C265F90}"/>
    <cellStyle name="Comma 4 10 2 2" xfId="17768" xr:uid="{7D129E11-64C7-4026-9017-8FBE6BBA0373}"/>
    <cellStyle name="Comma 4 10 3" xfId="14411" xr:uid="{40F32C3A-3233-423B-9DA5-A4F6EB3F09C7}"/>
    <cellStyle name="Comma 4 11" xfId="7570" xr:uid="{EC3E0B17-EAFB-466D-BAF9-2CFF5A92F100}"/>
    <cellStyle name="Comma 4 12" xfId="7986" xr:uid="{7FC1C23E-0FEC-4756-BCC1-BB5E9B4078D9}"/>
    <cellStyle name="Comma 4 12 2" xfId="14825" xr:uid="{6299DFF7-EB5B-4EBC-B639-F452EF62D3AD}"/>
    <cellStyle name="Comma 4 13" xfId="11404" xr:uid="{E0651647-2AA2-44D8-A8D0-553AA9836CDA}"/>
    <cellStyle name="Comma 4 2" xfId="724" xr:uid="{415EB07C-CDC3-4FC2-A4E3-9CE3968956B9}"/>
    <cellStyle name="Comma 4 2 10" xfId="7987" xr:uid="{DC844AB8-0D16-44DD-8640-9C29E56AAD1E}"/>
    <cellStyle name="Comma 4 2 10 2" xfId="14826" xr:uid="{56CA3156-6DC9-4CDC-B30F-F422C95F6266}"/>
    <cellStyle name="Comma 4 2 11" xfId="11405" xr:uid="{54159898-B530-4763-8C90-120900BAB3F3}"/>
    <cellStyle name="Comma 4 2 2" xfId="1844" xr:uid="{00FF6427-0276-4EB4-903B-84053DE13A11}"/>
    <cellStyle name="Comma 4 2 3" xfId="3907" xr:uid="{ACA4D118-915C-4921-A228-20AC72DDFD91}"/>
    <cellStyle name="Comma 4 2 3 2" xfId="5462" xr:uid="{9D25062C-0E41-4873-9B64-79E44268427E}"/>
    <cellStyle name="Comma 4 2 3 2 2" xfId="9529" xr:uid="{82865340-4B88-4448-B4E0-F5C3F8F4361A}"/>
    <cellStyle name="Comma 4 2 3 2 2 2" xfId="16365" xr:uid="{9F4FEB0A-D6B1-4746-880F-8507BC39DD79}"/>
    <cellStyle name="Comma 4 2 3 2 3" xfId="13008" xr:uid="{D0AEC2C5-35B6-46E4-8B8D-9E9C53CFC944}"/>
    <cellStyle name="Comma 4 2 3 3" xfId="8420" xr:uid="{E75908EE-2827-44BB-ADC7-CAEC37B2C04B}"/>
    <cellStyle name="Comma 4 2 3 3 2" xfId="15256" xr:uid="{6DE618A9-5657-40FC-9D03-49E9565D65CA}"/>
    <cellStyle name="Comma 4 2 3 4" xfId="11899" xr:uid="{FF57C30D-866D-40AA-9C36-7A8906E3A4DD}"/>
    <cellStyle name="Comma 4 2 4" xfId="3908" xr:uid="{3D811BD7-4E3D-452C-AF92-60340D7C8595}"/>
    <cellStyle name="Comma 4 2 4 2" xfId="8421" xr:uid="{B80E26DA-DCA4-4CC5-AD2C-514237E4A9D4}"/>
    <cellStyle name="Comma 4 2 4 2 2" xfId="15257" xr:uid="{D6E4B8FA-9090-413C-BFCE-2CF3289DAA74}"/>
    <cellStyle name="Comma 4 2 4 3" xfId="11900" xr:uid="{FB2BB2A8-7F51-4126-B818-38F2883D4F8B}"/>
    <cellStyle name="Comma 4 2 5" xfId="4929" xr:uid="{7D96F6C8-4DF5-4149-A7DA-87BCAEEA058B}"/>
    <cellStyle name="Comma 4 2 5 2" xfId="9098" xr:uid="{EF9AECE3-184B-4E3C-BB40-CA336D1225BA}"/>
    <cellStyle name="Comma 4 2 5 2 2" xfId="15934" xr:uid="{0202385A-CA1C-4635-A683-56D088EC3970}"/>
    <cellStyle name="Comma 4 2 5 3" xfId="12577" xr:uid="{1ADEF63F-D5C5-4392-83B3-51E62D30E837}"/>
    <cellStyle name="Comma 4 2 6" xfId="5463" xr:uid="{F34FECB5-F981-4885-A633-D64084B601D6}"/>
    <cellStyle name="Comma 4 2 6 2" xfId="9530" xr:uid="{D9FE8AF1-CF0F-412D-8089-DC7C22AAA734}"/>
    <cellStyle name="Comma 4 2 6 2 2" xfId="16366" xr:uid="{1EAE346C-2700-49D9-B20B-AAD69F3AFEFA}"/>
    <cellStyle name="Comma 4 2 6 3" xfId="13009" xr:uid="{62F850DB-0790-4B72-B4E3-DE102E489320}"/>
    <cellStyle name="Comma 4 2 7" xfId="6670" xr:uid="{0AED4BC2-7878-4F79-9542-51895C968063}"/>
    <cellStyle name="Comma 4 2 7 2" xfId="10561" xr:uid="{49EAD522-4D04-488C-B865-C021F6843DE8}"/>
    <cellStyle name="Comma 4 2 7 2 2" xfId="17397" xr:uid="{EBE1B2C4-2433-4C1A-8D63-C3400E958B40}"/>
    <cellStyle name="Comma 4 2 7 3" xfId="14040" xr:uid="{0D816B6F-E44A-44A2-91F0-B55EECF1154B}"/>
    <cellStyle name="Comma 4 2 8" xfId="7042" xr:uid="{C34C6237-E09D-4BD0-B35C-0D171340D59A}"/>
    <cellStyle name="Comma 4 2 8 2" xfId="10933" xr:uid="{763CF85A-6837-4494-A078-D6B7A16D0528}"/>
    <cellStyle name="Comma 4 2 8 2 2" xfId="17769" xr:uid="{715036CA-4A8D-4966-98F9-527ED730633E}"/>
    <cellStyle name="Comma 4 2 8 3" xfId="14412" xr:uid="{3595A3EB-7CA4-4CC4-A5E0-5BC05B28A2DA}"/>
    <cellStyle name="Comma 4 2 9" xfId="7571" xr:uid="{BA13012A-37B5-4E9C-9692-C6E658F5B6D8}"/>
    <cellStyle name="Comma 4 3" xfId="1845" xr:uid="{2A18D6FA-EB9C-4C0B-AB48-B4DCF9E47CE9}"/>
    <cellStyle name="Comma 4 3 2" xfId="7572" xr:uid="{648950B8-AD33-41E9-8694-D3ECD11063DA}"/>
    <cellStyle name="Comma 4 4" xfId="1846" xr:uid="{62A4A755-3694-4511-AF19-8A6E78E3CE16}"/>
    <cellStyle name="Comma 4 4 2" xfId="7573" xr:uid="{C3C9C025-30A4-44A1-9F65-B4EEDD72152F}"/>
    <cellStyle name="Comma 4 5" xfId="3909" xr:uid="{0EF59A5B-F0B0-4E37-96C8-7CF820DC0506}"/>
    <cellStyle name="Comma 4 5 2" xfId="5464" xr:uid="{D2FC4744-DBA7-4D2A-8F8A-565C5D83E2CA}"/>
    <cellStyle name="Comma 4 5 2 2" xfId="9531" xr:uid="{EEB99E99-EA5F-4B4A-81A0-557C1EE06767}"/>
    <cellStyle name="Comma 4 5 2 2 2" xfId="16367" xr:uid="{B5B63BFB-DF5C-49F6-9FFD-5456DFF420A2}"/>
    <cellStyle name="Comma 4 5 2 3" xfId="13010" xr:uid="{2156CFCF-01C6-4DC9-9934-AC7F58642D91}"/>
    <cellStyle name="Comma 4 5 3" xfId="7574" xr:uid="{F711ED25-A81B-4BB0-B8A8-ABFA3A190D4D}"/>
    <cellStyle name="Comma 4 5 4" xfId="8422" xr:uid="{E5066F98-D3FC-4A83-9A44-7618D555F30F}"/>
    <cellStyle name="Comma 4 5 4 2" xfId="15258" xr:uid="{9A8F0F8E-7BDE-45F3-9A36-EFBD97DF8169}"/>
    <cellStyle name="Comma 4 5 5" xfId="11901" xr:uid="{DC9D9C1C-2BD3-40FC-A8A2-91EA56A1A304}"/>
    <cellStyle name="Comma 4 6" xfId="3910" xr:uid="{66CD88DC-843C-4DCB-BA24-3E5E1DBA4390}"/>
    <cellStyle name="Comma 4 6 2" xfId="8423" xr:uid="{C34F3DA0-061D-4D4E-801B-10B928111092}"/>
    <cellStyle name="Comma 4 6 2 2" xfId="15259" xr:uid="{DC7B9EDF-0244-4894-BE55-5A5E4AF37041}"/>
    <cellStyle name="Comma 4 6 3" xfId="11902" xr:uid="{F85F717C-83C4-4960-ADB7-2DD58BAE1E75}"/>
    <cellStyle name="Comma 4 7" xfId="4928" xr:uid="{6DD26352-C434-426C-BBAE-620880FB6D7A}"/>
    <cellStyle name="Comma 4 7 2" xfId="9097" xr:uid="{05877AC9-0728-4BFE-B65D-1BBD7C08387C}"/>
    <cellStyle name="Comma 4 7 2 2" xfId="15933" xr:uid="{53C72BFC-8694-43C2-8D7D-BC7D71FCDA53}"/>
    <cellStyle name="Comma 4 7 3" xfId="12576" xr:uid="{E059E72F-9F30-4D92-B232-019E4427A616}"/>
    <cellStyle name="Comma 4 8" xfId="5465" xr:uid="{6197A876-9F14-4DC3-B14E-F995F56CC11F}"/>
    <cellStyle name="Comma 4 8 2" xfId="9532" xr:uid="{33FFA282-03E3-4129-A8CD-5AA5494EE47B}"/>
    <cellStyle name="Comma 4 8 2 2" xfId="16368" xr:uid="{A1D60691-273D-4276-845C-C52900B410D3}"/>
    <cellStyle name="Comma 4 8 3" xfId="13011" xr:uid="{43849B85-BF44-4BFF-81A0-39D722ADF540}"/>
    <cellStyle name="Comma 4 9" xfId="6669" xr:uid="{E85BD991-9AF0-431D-B297-031F943AE4F8}"/>
    <cellStyle name="Comma 4 9 2" xfId="10560" xr:uid="{510E581A-8E18-46B5-8EAD-9CCCC2ED65D9}"/>
    <cellStyle name="Comma 4 9 2 2" xfId="17396" xr:uid="{70DCC33E-DB22-4CFC-B6D1-29F4CC5E2F3B}"/>
    <cellStyle name="Comma 4 9 3" xfId="14039" xr:uid="{C2A79F88-E2A7-4952-B493-E9A51432AA81}"/>
    <cellStyle name="Comma 4_12_Dec09_After_Rebill_Rev1" xfId="725" xr:uid="{12FA500B-347F-4A82-932F-5BB6A59BA731}"/>
    <cellStyle name="Comma 40" xfId="1847" xr:uid="{021F6832-74F9-470E-96A0-8951DD17BAEF}"/>
    <cellStyle name="Comma 40 2" xfId="7575" xr:uid="{634747D6-A8CC-44F1-AC95-0F24A0DEF5A3}"/>
    <cellStyle name="Comma 41" xfId="1848" xr:uid="{C04E97BC-8ECF-406B-A060-BE49251D02D7}"/>
    <cellStyle name="Comma 41 2" xfId="7576" xr:uid="{A74E0D84-F945-4F0D-8DF9-026D41A3062B}"/>
    <cellStyle name="Comma 42" xfId="1849" xr:uid="{17AB9B3B-B74F-4516-B6F9-C2896C837C0E}"/>
    <cellStyle name="Comma 42 2" xfId="7577" xr:uid="{DA2C976D-D10A-4289-A1D1-41E61AFFBE4C}"/>
    <cellStyle name="Comma 43" xfId="1850" xr:uid="{0F2AF925-2720-44AD-AAE5-8D73BC5F90DB}"/>
    <cellStyle name="Comma 43 2" xfId="7578" xr:uid="{0BCDC06D-9AD5-4DA4-9B53-6A7E3213D6DD}"/>
    <cellStyle name="Comma 44" xfId="1851" xr:uid="{9E22E8EB-17AB-455D-8CDC-9AF535754C2E}"/>
    <cellStyle name="Comma 44 2" xfId="7579" xr:uid="{3A8BA138-384E-468E-B9DF-FF5D94C00545}"/>
    <cellStyle name="Comma 45" xfId="1852" xr:uid="{B3B78420-B840-4BDB-8B78-662FD8F89415}"/>
    <cellStyle name="Comma 45 2" xfId="7580" xr:uid="{1399D545-1D51-42A2-BE15-D77108437672}"/>
    <cellStyle name="Comma 46" xfId="1853" xr:uid="{F857EC97-E35B-4884-A00B-55AFB53374D1}"/>
    <cellStyle name="Comma 46 2" xfId="7581" xr:uid="{994F8627-E11A-4266-A932-169D5BA31759}"/>
    <cellStyle name="Comma 47" xfId="1854" xr:uid="{889609DD-6AF2-4B6F-B1BF-2E0BD39BA3EC}"/>
    <cellStyle name="Comma 47 10" xfId="7582" xr:uid="{707FBE5C-6D4A-4E31-8D31-CFB9474BBFDB}"/>
    <cellStyle name="Comma 47 11" xfId="8021" xr:uid="{7B6FF940-8D1A-4131-9776-C26A3F7B073C}"/>
    <cellStyle name="Comma 47 11 2" xfId="14860" xr:uid="{9493BA62-3E02-4515-81D1-867E681EFA00}"/>
    <cellStyle name="Comma 47 12" xfId="11502" xr:uid="{1875837B-E387-4AA4-AECA-03BA48E3A3FE}"/>
    <cellStyle name="Comma 47 2" xfId="1855" xr:uid="{678F9A7C-1A46-4F41-A198-A02E8548F122}"/>
    <cellStyle name="Comma 47 2 2" xfId="1856" xr:uid="{0206D25F-C631-4E6D-BE79-44574C5DB12C}"/>
    <cellStyle name="Comma 47 2 2 2" xfId="3911" xr:uid="{BB97CA36-B707-4508-BD30-E6F3A7DDC523}"/>
    <cellStyle name="Comma 47 2 2 2 2" xfId="5466" xr:uid="{3D52589F-BB08-4E80-A01A-32E5D7FDD586}"/>
    <cellStyle name="Comma 47 2 2 2 2 2" xfId="9533" xr:uid="{8C4BA778-CCB5-472F-9AD7-8EC4E027CF7E}"/>
    <cellStyle name="Comma 47 2 2 2 2 2 2" xfId="16369" xr:uid="{3CD21357-1B78-4199-81A2-C5FEFA4CAEBC}"/>
    <cellStyle name="Comma 47 2 2 2 2 3" xfId="13012" xr:uid="{8B710BB3-52D1-4642-9B66-23DA2C3DD086}"/>
    <cellStyle name="Comma 47 2 2 2 3" xfId="5467" xr:uid="{40598FF2-DBDB-42B7-95CA-8152EE0096CE}"/>
    <cellStyle name="Comma 47 2 2 2 3 2" xfId="9534" xr:uid="{A8F5751B-5D7A-4958-82B2-130F1A52B1B5}"/>
    <cellStyle name="Comma 47 2 2 2 3 2 2" xfId="16370" xr:uid="{1778CB79-1039-4A81-ABA9-63C0F899C69D}"/>
    <cellStyle name="Comma 47 2 2 2 3 3" xfId="13013" xr:uid="{7E7F723E-B382-4DC3-8A2D-27CF988CF266}"/>
    <cellStyle name="Comma 47 2 2 2 4" xfId="8424" xr:uid="{404D70D4-69B7-4D9D-B07B-2D5B1850F37E}"/>
    <cellStyle name="Comma 47 2 2 2 4 2" xfId="15260" xr:uid="{5BF4ABFF-32CC-46A1-B7F9-62DE2416BC8C}"/>
    <cellStyle name="Comma 47 2 2 2 5" xfId="11903" xr:uid="{8F35E618-2F31-484B-917B-E80A9E62857B}"/>
    <cellStyle name="Comma 47 2 2 3" xfId="3912" xr:uid="{9DABEFB9-B02B-47D8-A918-43930CDBD0EB}"/>
    <cellStyle name="Comma 47 2 2 3 2" xfId="5468" xr:uid="{6EF5AED8-FE14-490F-94E2-722642390F42}"/>
    <cellStyle name="Comma 47 2 2 3 2 2" xfId="9535" xr:uid="{AC63B3E6-02E3-4430-94D2-B55EBBFC3DAF}"/>
    <cellStyle name="Comma 47 2 2 3 2 2 2" xfId="16371" xr:uid="{039C8B3F-E086-4329-8988-39548B01911E}"/>
    <cellStyle name="Comma 47 2 2 3 2 3" xfId="13014" xr:uid="{AA86DFF7-A490-4C24-BD25-C91F0E634519}"/>
    <cellStyle name="Comma 47 2 2 3 3" xfId="8425" xr:uid="{A5D8AC41-588F-4DFA-BFAC-A89526ACD131}"/>
    <cellStyle name="Comma 47 2 2 3 3 2" xfId="15261" xr:uid="{15113E52-4656-4C14-8044-E874F2D44DCD}"/>
    <cellStyle name="Comma 47 2 2 3 4" xfId="11904" xr:uid="{99B62195-A44C-4AD7-BB7F-D50CAF9F4065}"/>
    <cellStyle name="Comma 47 2 2 4" xfId="4965" xr:uid="{4BFCC7BE-DF91-471B-A4AD-16AF20FE5E4D}"/>
    <cellStyle name="Comma 47 2 2 4 2" xfId="9134" xr:uid="{694F9A78-BD76-4864-AC52-4F5195563CC2}"/>
    <cellStyle name="Comma 47 2 2 4 2 2" xfId="15970" xr:uid="{3E84713F-22FE-4287-B033-DCFDC804100B}"/>
    <cellStyle name="Comma 47 2 2 4 3" xfId="12613" xr:uid="{FAA38550-EC48-4EA0-AB05-67E4BA5E071B}"/>
    <cellStyle name="Comma 47 2 2 5" xfId="6673" xr:uid="{D58C9A1B-13C9-4533-ACF4-DEC797DFAC08}"/>
    <cellStyle name="Comma 47 2 2 5 2" xfId="10564" xr:uid="{DBDD94C7-573E-430A-8D80-406A2D316E33}"/>
    <cellStyle name="Comma 47 2 2 5 2 2" xfId="17400" xr:uid="{FB0BF353-063C-40EE-B4A0-B2987DCC1FEB}"/>
    <cellStyle name="Comma 47 2 2 5 3" xfId="14043" xr:uid="{9C332ECA-51C5-4138-A018-1C05A8E5A217}"/>
    <cellStyle name="Comma 47 2 2 6" xfId="7045" xr:uid="{5B5B55A6-85CA-443A-A04E-BBA423814D79}"/>
    <cellStyle name="Comma 47 2 2 6 2" xfId="10936" xr:uid="{34A76560-C891-49B2-BEC2-6ED398A9C7D1}"/>
    <cellStyle name="Comma 47 2 2 6 2 2" xfId="17772" xr:uid="{62E8FFE4-DF45-4B70-AB1A-3C0AE352229C}"/>
    <cellStyle name="Comma 47 2 2 6 3" xfId="14415" xr:uid="{2D3919BC-EB8B-4DD6-8F94-F9DAACE50DA8}"/>
    <cellStyle name="Comma 47 2 2 7" xfId="8023" xr:uid="{8D907E98-0BFF-4448-ACBB-F4481EB74B98}"/>
    <cellStyle name="Comma 47 2 2 7 2" xfId="14862" xr:uid="{F6A99E0A-6A24-49EB-B520-445B098A1BAB}"/>
    <cellStyle name="Comma 47 2 2 8" xfId="11504" xr:uid="{2E8D7F88-0128-4934-9B2F-6942C9831052}"/>
    <cellStyle name="Comma 47 2 3" xfId="3913" xr:uid="{B6EF93B3-EA28-47EA-8A99-8698AF886885}"/>
    <cellStyle name="Comma 47 2 3 2" xfId="5469" xr:uid="{7108F839-C222-4B19-B1DB-F733B530BCCF}"/>
    <cellStyle name="Comma 47 2 3 2 2" xfId="9536" xr:uid="{2F4070E2-A5F0-4C11-B627-ED6EBAF2FB4B}"/>
    <cellStyle name="Comma 47 2 3 2 2 2" xfId="16372" xr:uid="{38543C9C-5438-4ADF-9257-80680BB68ED2}"/>
    <cellStyle name="Comma 47 2 3 2 3" xfId="13015" xr:uid="{2270EE40-3856-4A65-88A9-843B4724723C}"/>
    <cellStyle name="Comma 47 2 3 3" xfId="5470" xr:uid="{CB553049-A220-420B-921F-64861FC44005}"/>
    <cellStyle name="Comma 47 2 3 3 2" xfId="9537" xr:uid="{DB946485-BCEE-4E6A-97F3-0F31A1BF6346}"/>
    <cellStyle name="Comma 47 2 3 3 2 2" xfId="16373" xr:uid="{E7BAA4C8-86F4-46C7-A1D9-89C1C8821F61}"/>
    <cellStyle name="Comma 47 2 3 3 3" xfId="13016" xr:uid="{8A326CD2-28F0-4893-ABDF-2033AE67A291}"/>
    <cellStyle name="Comma 47 2 3 4" xfId="8426" xr:uid="{8718F3B5-2440-4CDE-B760-D06396246796}"/>
    <cellStyle name="Comma 47 2 3 4 2" xfId="15262" xr:uid="{21CF2898-85E9-4605-81D9-30CB287F15A6}"/>
    <cellStyle name="Comma 47 2 3 5" xfId="11905" xr:uid="{C9C8AB0D-F529-456F-9EE3-0CF9065534E2}"/>
    <cellStyle name="Comma 47 2 4" xfId="3914" xr:uid="{7F94171F-50F0-4CA7-AAA7-942794252E04}"/>
    <cellStyle name="Comma 47 2 4 2" xfId="5471" xr:uid="{10F4896D-33F6-445D-BA9D-D955CB844FEA}"/>
    <cellStyle name="Comma 47 2 4 2 2" xfId="9538" xr:uid="{3335E643-97B3-4E12-A5AD-749E60FBD766}"/>
    <cellStyle name="Comma 47 2 4 2 2 2" xfId="16374" xr:uid="{F45CA1FE-C498-46DC-AFBA-FA1086C6EFD3}"/>
    <cellStyle name="Comma 47 2 4 2 3" xfId="13017" xr:uid="{89604DC0-533E-426D-A137-7DC49614ACCA}"/>
    <cellStyle name="Comma 47 2 4 3" xfId="8427" xr:uid="{808B9EB6-351B-41C2-A145-5C896EFED299}"/>
    <cellStyle name="Comma 47 2 4 3 2" xfId="15263" xr:uid="{CCE90A51-C1D6-4EF1-9B86-5CDCF594850B}"/>
    <cellStyle name="Comma 47 2 4 4" xfId="11906" xr:uid="{99E65230-98C0-4209-BBC9-2B2EE801955B}"/>
    <cellStyle name="Comma 47 2 5" xfId="4964" xr:uid="{8BFDB7D0-F7B8-4F4B-A043-BAFA3AD3D894}"/>
    <cellStyle name="Comma 47 2 5 2" xfId="9133" xr:uid="{885804A5-3FAE-4FAF-984D-3A1C78ACD7F8}"/>
    <cellStyle name="Comma 47 2 5 2 2" xfId="15969" xr:uid="{BE017633-185A-4384-B64B-6B8225A5D7B7}"/>
    <cellStyle name="Comma 47 2 5 3" xfId="12612" xr:uid="{59F524D1-7985-43E4-8AA4-E79AF01715F6}"/>
    <cellStyle name="Comma 47 2 6" xfId="6672" xr:uid="{3FE7ADCE-7534-4BF3-AF93-D6B9FE61267D}"/>
    <cellStyle name="Comma 47 2 6 2" xfId="10563" xr:uid="{6F4978A9-85A5-49BB-9871-23E1B8E524A6}"/>
    <cellStyle name="Comma 47 2 6 2 2" xfId="17399" xr:uid="{60D9AA45-B6C3-439C-AB45-8A99768EAA41}"/>
    <cellStyle name="Comma 47 2 6 3" xfId="14042" xr:uid="{25552324-0F55-411C-943D-B0B6BFBDF562}"/>
    <cellStyle name="Comma 47 2 7" xfId="7044" xr:uid="{EE8CB126-A751-4E2A-B0BC-B6C2635C417F}"/>
    <cellStyle name="Comma 47 2 7 2" xfId="10935" xr:uid="{97F7DA2E-07B7-4FF2-BD14-4C7294355474}"/>
    <cellStyle name="Comma 47 2 7 2 2" xfId="17771" xr:uid="{CB7FEDA2-1821-4D87-A291-D766C929A414}"/>
    <cellStyle name="Comma 47 2 7 3" xfId="14414" xr:uid="{894601EE-40AB-44C5-93D2-6BC90115C754}"/>
    <cellStyle name="Comma 47 2 8" xfId="8022" xr:uid="{8E896CB2-1F27-4C1F-BC60-60D36F39F633}"/>
    <cellStyle name="Comma 47 2 8 2" xfId="14861" xr:uid="{BE49B563-E4DA-427F-9D6B-B0674A583C5E}"/>
    <cellStyle name="Comma 47 2 9" xfId="11503" xr:uid="{1C3F9313-835C-475D-B388-4F6477071C4D}"/>
    <cellStyle name="Comma 47 3" xfId="1857" xr:uid="{30A0ED18-E82B-4698-95E2-2D3B1FC03892}"/>
    <cellStyle name="Comma 47 3 2" xfId="3915" xr:uid="{CF47129D-4E7D-4158-B172-74C65A8AD985}"/>
    <cellStyle name="Comma 47 3 2 2" xfId="5472" xr:uid="{1941C68F-2AE5-4444-942D-332A753D0D18}"/>
    <cellStyle name="Comma 47 3 2 2 2" xfId="9539" xr:uid="{33906B49-E598-4A63-82BC-F020386788BD}"/>
    <cellStyle name="Comma 47 3 2 2 2 2" xfId="16375" xr:uid="{BAE70839-AA01-487B-B46D-EA82A0A507A1}"/>
    <cellStyle name="Comma 47 3 2 2 3" xfId="13018" xr:uid="{9B66FF53-1855-4B7C-835B-DFD105397CE5}"/>
    <cellStyle name="Comma 47 3 2 3" xfId="5473" xr:uid="{548FBDA6-9AE5-4174-97C7-5E7C019B186C}"/>
    <cellStyle name="Comma 47 3 2 3 2" xfId="9540" xr:uid="{8EEBDD42-BACF-43D8-A35E-8C0673A44477}"/>
    <cellStyle name="Comma 47 3 2 3 2 2" xfId="16376" xr:uid="{81556242-D831-40E9-BBCE-4133F3122F77}"/>
    <cellStyle name="Comma 47 3 2 3 3" xfId="13019" xr:uid="{9BBA0145-D2DF-40E9-A943-AB75FA028507}"/>
    <cellStyle name="Comma 47 3 2 4" xfId="8428" xr:uid="{845C5AAE-1E86-43C7-BAC5-E18574259DE7}"/>
    <cellStyle name="Comma 47 3 2 4 2" xfId="15264" xr:uid="{DF45CB7B-6B18-40CD-AAAF-CD711022CEB8}"/>
    <cellStyle name="Comma 47 3 2 5" xfId="11907" xr:uid="{71E3D5DC-ED51-484A-AEDA-F9436027170B}"/>
    <cellStyle name="Comma 47 3 3" xfId="3916" xr:uid="{06331BA5-20E0-494F-A7A1-75BFF76ACC5D}"/>
    <cellStyle name="Comma 47 3 3 2" xfId="5474" xr:uid="{918D014D-01CF-40C3-AC3F-D6239AF98EB7}"/>
    <cellStyle name="Comma 47 3 3 2 2" xfId="9541" xr:uid="{70F3FF6C-3E2B-4806-A4B1-E8E6585A56E2}"/>
    <cellStyle name="Comma 47 3 3 2 2 2" xfId="16377" xr:uid="{5C7E26D0-09A1-4CF5-8AE7-981FCF53B0EE}"/>
    <cellStyle name="Comma 47 3 3 2 3" xfId="13020" xr:uid="{21C19EAF-0D60-450F-8CCD-51C82E6648DE}"/>
    <cellStyle name="Comma 47 3 3 3" xfId="8429" xr:uid="{93D090D4-F2C1-4FFA-A3CF-2586DA3C3398}"/>
    <cellStyle name="Comma 47 3 3 3 2" xfId="15265" xr:uid="{CA6EF619-CAC5-4FE2-8EF1-D2317149F2E5}"/>
    <cellStyle name="Comma 47 3 3 4" xfId="11908" xr:uid="{897E9758-A14A-4EAF-9863-F9307BB9CE26}"/>
    <cellStyle name="Comma 47 3 4" xfId="4966" xr:uid="{8338C875-6F80-4E26-AA38-C2ACF9313E4C}"/>
    <cellStyle name="Comma 47 3 4 2" xfId="9135" xr:uid="{F17DE49B-F6CB-4852-BE0D-CEFD0B760069}"/>
    <cellStyle name="Comma 47 3 4 2 2" xfId="15971" xr:uid="{245A2858-B8A3-4E26-B231-957305ABED9C}"/>
    <cellStyle name="Comma 47 3 4 3" xfId="12614" xr:uid="{D86FAB09-573D-4F8D-B481-359CA70F7245}"/>
    <cellStyle name="Comma 47 3 5" xfId="6674" xr:uid="{288AD599-72A1-4A3B-8491-076C44882960}"/>
    <cellStyle name="Comma 47 3 5 2" xfId="10565" xr:uid="{7F147B59-322D-4591-A1E0-C9918C54D2A9}"/>
    <cellStyle name="Comma 47 3 5 2 2" xfId="17401" xr:uid="{18E683F0-73B4-4FA7-B7C4-13CF56B13C85}"/>
    <cellStyle name="Comma 47 3 5 3" xfId="14044" xr:uid="{B9CAFCCA-C8CA-462B-A325-E365989D0E79}"/>
    <cellStyle name="Comma 47 3 6" xfId="7046" xr:uid="{7257BA79-68BD-4BB9-A639-79878A07C14D}"/>
    <cellStyle name="Comma 47 3 6 2" xfId="10937" xr:uid="{570D5B42-7E6D-4B81-9C8C-323418C39F22}"/>
    <cellStyle name="Comma 47 3 6 2 2" xfId="17773" xr:uid="{4D3F980F-ADF1-4AAD-9252-7938523020CF}"/>
    <cellStyle name="Comma 47 3 6 3" xfId="14416" xr:uid="{E7F91603-C6D8-4F53-9613-A2AEE10A153C}"/>
    <cellStyle name="Comma 47 3 7" xfId="8024" xr:uid="{4E4050B8-EEED-4787-838E-F32A1147B1E6}"/>
    <cellStyle name="Comma 47 3 7 2" xfId="14863" xr:uid="{6AAEF374-F2F8-429D-BCC7-A71694EE1575}"/>
    <cellStyle name="Comma 47 3 8" xfId="11505" xr:uid="{ED3CFBE9-47A0-4EA3-B5DC-A8EA452B3D9F}"/>
    <cellStyle name="Comma 47 4" xfId="1858" xr:uid="{E36F5EAE-9BE3-4075-9B93-9BCF5F36AD68}"/>
    <cellStyle name="Comma 47 4 2" xfId="3917" xr:uid="{4A51D592-8963-4063-B4EB-3BCA9886A39E}"/>
    <cellStyle name="Comma 47 4 2 2" xfId="5475" xr:uid="{B2603A2C-D97C-4DCA-B2AA-8AC194B75A7B}"/>
    <cellStyle name="Comma 47 4 2 2 2" xfId="9542" xr:uid="{F280FF11-2C04-47B0-8C1A-DF5FE0C50553}"/>
    <cellStyle name="Comma 47 4 2 2 2 2" xfId="16378" xr:uid="{48174B67-3B98-4725-9397-6D4DD26A8DFB}"/>
    <cellStyle name="Comma 47 4 2 2 3" xfId="13021" xr:uid="{A1039E28-461D-43F1-A34F-D34EDDFF8188}"/>
    <cellStyle name="Comma 47 4 2 3" xfId="5476" xr:uid="{2E500AB8-9076-41F3-ABD9-127BDAE86E17}"/>
    <cellStyle name="Comma 47 4 2 3 2" xfId="9543" xr:uid="{0E52C082-C2DC-46CF-8757-0206E05291C5}"/>
    <cellStyle name="Comma 47 4 2 3 2 2" xfId="16379" xr:uid="{5B3BE8B1-06F8-419D-B838-2479C8684813}"/>
    <cellStyle name="Comma 47 4 2 3 3" xfId="13022" xr:uid="{3B761EEE-AB97-4503-A535-D25D71010676}"/>
    <cellStyle name="Comma 47 4 2 4" xfId="8430" xr:uid="{73FE6E49-CE83-4885-9131-8FFEBDBC9DD9}"/>
    <cellStyle name="Comma 47 4 2 4 2" xfId="15266" xr:uid="{059089CB-0B14-46E3-B707-CBD0E58BC924}"/>
    <cellStyle name="Comma 47 4 2 5" xfId="11909" xr:uid="{F9E8FD52-C43A-4CDB-8A01-D36BF43B930E}"/>
    <cellStyle name="Comma 47 4 3" xfId="3918" xr:uid="{FDF02F2F-DE83-44BA-AFD5-E673751DCAB3}"/>
    <cellStyle name="Comma 47 4 3 2" xfId="5477" xr:uid="{8FAD8163-2425-4889-BC77-053D72191E7C}"/>
    <cellStyle name="Comma 47 4 3 2 2" xfId="9544" xr:uid="{51237F42-5B6F-4595-B4BA-CCAD923B95AA}"/>
    <cellStyle name="Comma 47 4 3 2 2 2" xfId="16380" xr:uid="{4228CEA3-6D2C-4D8E-9E58-85599E122C4B}"/>
    <cellStyle name="Comma 47 4 3 2 3" xfId="13023" xr:uid="{6F7FB671-BBDD-490A-834C-4B4AAC47624D}"/>
    <cellStyle name="Comma 47 4 3 3" xfId="8431" xr:uid="{1CE5632C-93C1-42A1-8640-3256F6BE9A31}"/>
    <cellStyle name="Comma 47 4 3 3 2" xfId="15267" xr:uid="{6E4DD8DE-F767-4174-BC55-94AE94363CB2}"/>
    <cellStyle name="Comma 47 4 3 4" xfId="11910" xr:uid="{E594BFD6-3394-4696-A89D-AB148714AE01}"/>
    <cellStyle name="Comma 47 4 4" xfId="4967" xr:uid="{A44F3345-8AD5-4353-803D-F743AF7A4717}"/>
    <cellStyle name="Comma 47 4 4 2" xfId="9136" xr:uid="{1E4AAC1F-1C5B-41FF-88ED-AD813E0FA3F3}"/>
    <cellStyle name="Comma 47 4 4 2 2" xfId="15972" xr:uid="{1FE97C76-6165-489B-A78A-E3EB2B6E2FE5}"/>
    <cellStyle name="Comma 47 4 4 3" xfId="12615" xr:uid="{40E2626F-30A1-4778-92B1-1904309597BF}"/>
    <cellStyle name="Comma 47 4 5" xfId="6675" xr:uid="{70E5E443-CD62-4383-9554-D59380A2A5C3}"/>
    <cellStyle name="Comma 47 4 5 2" xfId="10566" xr:uid="{8B040FCD-F481-43FA-BE3D-0F5B2C15985D}"/>
    <cellStyle name="Comma 47 4 5 2 2" xfId="17402" xr:uid="{F3C5354B-8720-434E-BFA3-F36259A1D451}"/>
    <cellStyle name="Comma 47 4 5 3" xfId="14045" xr:uid="{68ABFFE6-8EA6-4ADC-A30A-F6E7B91BA13F}"/>
    <cellStyle name="Comma 47 4 6" xfId="7047" xr:uid="{D2D0066C-ECAA-456C-9C8F-CC4E63871A3F}"/>
    <cellStyle name="Comma 47 4 6 2" xfId="10938" xr:uid="{882A47F2-D6D0-46F7-8333-E6B171D89A99}"/>
    <cellStyle name="Comma 47 4 6 2 2" xfId="17774" xr:uid="{0D746E5D-866C-4F87-A296-5A36B0A91295}"/>
    <cellStyle name="Comma 47 4 6 3" xfId="14417" xr:uid="{C5C9C3C0-C237-4BF0-9F9B-A7B3D57D1FCF}"/>
    <cellStyle name="Comma 47 4 7" xfId="8025" xr:uid="{2FAF3A0D-0D13-4FD8-8DA2-2CAD87B854DB}"/>
    <cellStyle name="Comma 47 4 7 2" xfId="14864" xr:uid="{0BADF5F7-5F40-42E9-9207-B7BBA3E975BD}"/>
    <cellStyle name="Comma 47 4 8" xfId="11506" xr:uid="{E7C204BB-76C7-40C0-BAC3-344F6A421A30}"/>
    <cellStyle name="Comma 47 5" xfId="3919" xr:uid="{47468BF8-A5C1-43E3-9E1E-16380B78F284}"/>
    <cellStyle name="Comma 47 5 2" xfId="5478" xr:uid="{8B8DC6FF-83AA-4309-AEF8-75D6BB35A3E2}"/>
    <cellStyle name="Comma 47 5 2 2" xfId="9545" xr:uid="{26782856-3732-4897-9B6B-13017B24BEF7}"/>
    <cellStyle name="Comma 47 5 2 2 2" xfId="16381" xr:uid="{83209D21-A10A-4464-9E02-9DA36F331776}"/>
    <cellStyle name="Comma 47 5 2 3" xfId="13024" xr:uid="{E3B33116-4FF4-411F-B23B-072FA9CB0340}"/>
    <cellStyle name="Comma 47 5 3" xfId="5479" xr:uid="{6A4B956C-67D0-4B36-840D-0407FACF07D4}"/>
    <cellStyle name="Comma 47 5 3 2" xfId="9546" xr:uid="{DAF4C3FB-3D62-47D7-8875-E3782EC57C5F}"/>
    <cellStyle name="Comma 47 5 3 2 2" xfId="16382" xr:uid="{A3D47664-AB1F-44D5-ACA7-86DBFF7B2C8C}"/>
    <cellStyle name="Comma 47 5 3 3" xfId="13025" xr:uid="{984F9DB7-6520-43C8-9B3E-115156DD4ED4}"/>
    <cellStyle name="Comma 47 5 4" xfId="8432" xr:uid="{471687BF-85BC-4EBB-A8C8-A98D8EAF35B9}"/>
    <cellStyle name="Comma 47 5 4 2" xfId="15268" xr:uid="{06A02AA9-891C-4DCE-BFF3-CFB81BB126C4}"/>
    <cellStyle name="Comma 47 5 5" xfId="11911" xr:uid="{0E8787E3-2185-41F9-99B1-3102498AF62A}"/>
    <cellStyle name="Comma 47 6" xfId="3920" xr:uid="{66EB4185-70B1-480F-BEF5-1CC4B0863DC1}"/>
    <cellStyle name="Comma 47 6 2" xfId="5480" xr:uid="{EF669A86-EA7A-4D84-B960-63FA954E8523}"/>
    <cellStyle name="Comma 47 6 2 2" xfId="9547" xr:uid="{DEE6FB49-263E-45B9-A64A-A43CA4608B60}"/>
    <cellStyle name="Comma 47 6 2 2 2" xfId="16383" xr:uid="{0B226837-1457-4DB4-BE32-2B782B203679}"/>
    <cellStyle name="Comma 47 6 2 3" xfId="13026" xr:uid="{CA10AD78-0011-42AF-BB8C-F6B04379F4FD}"/>
    <cellStyle name="Comma 47 6 3" xfId="8433" xr:uid="{1E15E64B-41A4-4EF5-8D8C-F87D2F2C1EA7}"/>
    <cellStyle name="Comma 47 6 3 2" xfId="15269" xr:uid="{9EE98951-9B38-4951-9DC8-CFA43DE56CB2}"/>
    <cellStyle name="Comma 47 6 4" xfId="11912" xr:uid="{224BF0E4-783B-42CF-B37A-0EE76B5C8176}"/>
    <cellStyle name="Comma 47 7" xfId="4963" xr:uid="{2F8D9CDF-AE40-42F4-89F8-11AB47EEEA15}"/>
    <cellStyle name="Comma 47 7 2" xfId="9132" xr:uid="{7F3B8074-DF45-40D0-94FE-78E676588640}"/>
    <cellStyle name="Comma 47 7 2 2" xfId="15968" xr:uid="{7CD04017-ABDC-46FE-B0DC-A30E2D440AC5}"/>
    <cellStyle name="Comma 47 7 3" xfId="12611" xr:uid="{E257626E-9267-4CA4-85D6-F6D2D12CA05A}"/>
    <cellStyle name="Comma 47 8" xfId="6671" xr:uid="{47976C0A-73F8-4082-8AFD-C4BA827B85DD}"/>
    <cellStyle name="Comma 47 8 2" xfId="10562" xr:uid="{DF42C09B-1713-42B9-99C5-2FC70B151A88}"/>
    <cellStyle name="Comma 47 8 2 2" xfId="17398" xr:uid="{3C8A7BA4-0DE3-4A92-A321-1F4369B42560}"/>
    <cellStyle name="Comma 47 8 3" xfId="14041" xr:uid="{BE7FBEB5-9320-4BA4-B6AD-CB06386071BF}"/>
    <cellStyle name="Comma 47 9" xfId="7043" xr:uid="{FADFAD51-3E2E-4EF1-8FFB-81E15B97B62B}"/>
    <cellStyle name="Comma 47 9 2" xfId="10934" xr:uid="{23332830-11F8-4D29-98F0-A8624C7139A1}"/>
    <cellStyle name="Comma 47 9 2 2" xfId="17770" xr:uid="{0B027C8A-6B1A-4454-8CE1-E185C91EC279}"/>
    <cellStyle name="Comma 47 9 3" xfId="14413" xr:uid="{9A7A4761-0CC7-4CDC-BDA7-F76C8D84CB7B}"/>
    <cellStyle name="Comma 48" xfId="1859" xr:uid="{50A891FF-661E-423B-AC6C-B7C48729FCE6}"/>
    <cellStyle name="Comma 48 10" xfId="7583" xr:uid="{7D8A8E10-5E11-45EC-9BCD-7690A2B48E5B}"/>
    <cellStyle name="Comma 48 11" xfId="8026" xr:uid="{C005D6BB-1835-479C-AB79-1A602DE30E3F}"/>
    <cellStyle name="Comma 48 11 2" xfId="14865" xr:uid="{3F9A41DB-0F0E-4957-98F7-5D9578D7E6E3}"/>
    <cellStyle name="Comma 48 12" xfId="11507" xr:uid="{8EC440B0-48B3-49A9-8D61-9A5F244ACD13}"/>
    <cellStyle name="Comma 48 2" xfId="1860" xr:uid="{CC30F80F-1F32-4316-A919-BF2C004AA3EF}"/>
    <cellStyle name="Comma 48 2 2" xfId="1861" xr:uid="{C49564FF-420A-42DE-AB6B-F70775463C3F}"/>
    <cellStyle name="Comma 48 2 2 2" xfId="3921" xr:uid="{93E02390-B8F2-4661-9910-88D1999E373A}"/>
    <cellStyle name="Comma 48 2 2 2 2" xfId="5481" xr:uid="{F73FAB7D-65E0-435A-9224-65FAE0D5C5C5}"/>
    <cellStyle name="Comma 48 2 2 2 2 2" xfId="9548" xr:uid="{266A48B5-6187-4F4D-9D76-6DCF86835581}"/>
    <cellStyle name="Comma 48 2 2 2 2 2 2" xfId="16384" xr:uid="{CE1AAFD9-8470-43E0-AC83-4D82A2AE135A}"/>
    <cellStyle name="Comma 48 2 2 2 2 3" xfId="13027" xr:uid="{5B87E02E-0B7C-423A-8880-CC129C45138B}"/>
    <cellStyle name="Comma 48 2 2 2 3" xfId="5482" xr:uid="{5C0E33F8-CFF7-4240-9530-A40BD00717AC}"/>
    <cellStyle name="Comma 48 2 2 2 3 2" xfId="9549" xr:uid="{F686EB08-0A2D-44E1-B372-B4A5F3A7204B}"/>
    <cellStyle name="Comma 48 2 2 2 3 2 2" xfId="16385" xr:uid="{9E640C87-11CE-4A22-86E2-6AE799AED494}"/>
    <cellStyle name="Comma 48 2 2 2 3 3" xfId="13028" xr:uid="{CBBD6EEF-A95D-49FF-BD63-5E69E3DC7D02}"/>
    <cellStyle name="Comma 48 2 2 2 4" xfId="8434" xr:uid="{045CAABF-EDFF-4FE5-B8E8-71D6920EAC2C}"/>
    <cellStyle name="Comma 48 2 2 2 4 2" xfId="15270" xr:uid="{B7159EBC-458B-4C79-9D08-4279EF548756}"/>
    <cellStyle name="Comma 48 2 2 2 5" xfId="11913" xr:uid="{29733C98-0569-4AA0-BB77-501C18E3DCB1}"/>
    <cellStyle name="Comma 48 2 2 3" xfId="3922" xr:uid="{76489E9E-9295-4A56-9C43-E788E591ECC1}"/>
    <cellStyle name="Comma 48 2 2 3 2" xfId="5483" xr:uid="{F1129F56-EC71-4037-9BD4-E88F3BB10902}"/>
    <cellStyle name="Comma 48 2 2 3 2 2" xfId="9550" xr:uid="{EA4C3979-FEC0-4A13-96E5-65CFF4C9B2A7}"/>
    <cellStyle name="Comma 48 2 2 3 2 2 2" xfId="16386" xr:uid="{78AD470F-F01F-4F02-A883-1F78C1D7D87B}"/>
    <cellStyle name="Comma 48 2 2 3 2 3" xfId="13029" xr:uid="{5714491D-C0B1-4CB6-8644-70B83140BB5E}"/>
    <cellStyle name="Comma 48 2 2 3 3" xfId="8435" xr:uid="{A0EBF3DB-D5D7-41DF-B0C3-3948B0754358}"/>
    <cellStyle name="Comma 48 2 2 3 3 2" xfId="15271" xr:uid="{117FB027-B381-479C-ABDD-92A5EEA1B6BD}"/>
    <cellStyle name="Comma 48 2 2 3 4" xfId="11914" xr:uid="{7D25A497-4B4E-4FDB-987B-2453A3666C47}"/>
    <cellStyle name="Comma 48 2 2 4" xfId="4970" xr:uid="{1A62C61F-9A9F-4015-8F07-C0CA1093F7BC}"/>
    <cellStyle name="Comma 48 2 2 4 2" xfId="9139" xr:uid="{B0BABE51-454C-4236-B6CC-52B5B349A5A4}"/>
    <cellStyle name="Comma 48 2 2 4 2 2" xfId="15975" xr:uid="{F52973D2-62F7-47C4-81C5-68348936BFD5}"/>
    <cellStyle name="Comma 48 2 2 4 3" xfId="12618" xr:uid="{CCC0C5D4-86F7-4474-9E63-AB9E786B76A8}"/>
    <cellStyle name="Comma 48 2 2 5" xfId="6678" xr:uid="{F24BE8BC-33A7-4919-AF9C-3B3D511D00E1}"/>
    <cellStyle name="Comma 48 2 2 5 2" xfId="10569" xr:uid="{FC94E320-806B-4479-A09A-C0E62FF905FD}"/>
    <cellStyle name="Comma 48 2 2 5 2 2" xfId="17405" xr:uid="{36B0D2F3-4789-4212-9489-BD1E951205DC}"/>
    <cellStyle name="Comma 48 2 2 5 3" xfId="14048" xr:uid="{F9804764-18BF-443C-82D9-8FD875787CFB}"/>
    <cellStyle name="Comma 48 2 2 6" xfId="7050" xr:uid="{4C466A10-DFD3-4C66-9AF6-11FB4114419F}"/>
    <cellStyle name="Comma 48 2 2 6 2" xfId="10941" xr:uid="{7142CFE6-D99F-49AE-99DD-7092DD02C604}"/>
    <cellStyle name="Comma 48 2 2 6 2 2" xfId="17777" xr:uid="{BF4CED99-29D3-4F21-8EF0-7EEDFF8D7377}"/>
    <cellStyle name="Comma 48 2 2 6 3" xfId="14420" xr:uid="{6AE9C5C4-44D3-44D8-A286-4D6FA8AF1F7D}"/>
    <cellStyle name="Comma 48 2 2 7" xfId="8028" xr:uid="{1BA0795A-3E51-42E8-9C5E-1AEA5C6480F4}"/>
    <cellStyle name="Comma 48 2 2 7 2" xfId="14867" xr:uid="{1031EE95-5374-44DE-B1FE-975006BC74C4}"/>
    <cellStyle name="Comma 48 2 2 8" xfId="11509" xr:uid="{CF0BA525-C88E-45BC-AD0F-3E0275131535}"/>
    <cellStyle name="Comma 48 2 3" xfId="3923" xr:uid="{D57AB648-76A7-4B03-A601-A73147C9A35B}"/>
    <cellStyle name="Comma 48 2 3 2" xfId="5484" xr:uid="{3030F9E6-F7FE-4B47-A6C4-1BB98EC9DDB8}"/>
    <cellStyle name="Comma 48 2 3 2 2" xfId="9551" xr:uid="{C504DBB1-D11D-4A8B-8FE1-B72930A253C7}"/>
    <cellStyle name="Comma 48 2 3 2 2 2" xfId="16387" xr:uid="{B161B147-1627-46ED-B573-6D4B9FD35FEB}"/>
    <cellStyle name="Comma 48 2 3 2 3" xfId="13030" xr:uid="{81250B96-6C71-4D6E-A256-F17B08F42F4E}"/>
    <cellStyle name="Comma 48 2 3 3" xfId="5485" xr:uid="{58143FBE-E0DC-4E64-BA21-1A0E0B0BBE2D}"/>
    <cellStyle name="Comma 48 2 3 3 2" xfId="9552" xr:uid="{BA70196D-D07F-4962-9522-2F4BEF1FE1CB}"/>
    <cellStyle name="Comma 48 2 3 3 2 2" xfId="16388" xr:uid="{9E1EB2ED-AFC6-4EE4-A2AA-4AD343253D92}"/>
    <cellStyle name="Comma 48 2 3 3 3" xfId="13031" xr:uid="{4F32A43A-56BC-4B31-A34B-1EAAF0D0CCA3}"/>
    <cellStyle name="Comma 48 2 3 4" xfId="8436" xr:uid="{ADC714FE-5513-4BBE-A5BC-E813F91BBD85}"/>
    <cellStyle name="Comma 48 2 3 4 2" xfId="15272" xr:uid="{6E550B71-32B6-43A3-B952-56CAFE28ECA6}"/>
    <cellStyle name="Comma 48 2 3 5" xfId="11915" xr:uid="{B4A57245-38A2-4AF5-9620-C070322B7ACF}"/>
    <cellStyle name="Comma 48 2 4" xfId="3924" xr:uid="{60B4C4C5-4C78-40D7-8F17-D5383E421FE3}"/>
    <cellStyle name="Comma 48 2 4 2" xfId="5486" xr:uid="{E41DCD11-5761-4C3C-80CC-6593270DABB7}"/>
    <cellStyle name="Comma 48 2 4 2 2" xfId="9553" xr:uid="{5E6E458C-B4AB-467F-A1F7-7ABEF3B7A5A1}"/>
    <cellStyle name="Comma 48 2 4 2 2 2" xfId="16389" xr:uid="{5DF0C6EE-A3A5-43CB-8C8D-5FD1892A67BE}"/>
    <cellStyle name="Comma 48 2 4 2 3" xfId="13032" xr:uid="{FA93D6B8-ABE5-400C-9213-36A46B1AABF6}"/>
    <cellStyle name="Comma 48 2 4 3" xfId="8437" xr:uid="{413241E1-01A0-4787-9652-86AB7B026A92}"/>
    <cellStyle name="Comma 48 2 4 3 2" xfId="15273" xr:uid="{6C3A5D94-DD59-4EE3-9F25-253FA9AFCCF2}"/>
    <cellStyle name="Comma 48 2 4 4" xfId="11916" xr:uid="{B658EF68-0E5F-4921-86B3-31665F71F6B0}"/>
    <cellStyle name="Comma 48 2 5" xfId="4969" xr:uid="{2886FE59-EF8E-41E5-B76B-48DDE7DC449A}"/>
    <cellStyle name="Comma 48 2 5 2" xfId="9138" xr:uid="{CBC792A5-6ABA-4FB5-A7B2-5A71068431A9}"/>
    <cellStyle name="Comma 48 2 5 2 2" xfId="15974" xr:uid="{65D6EEEE-8BB6-4B44-83A7-8F9FBBE54C1B}"/>
    <cellStyle name="Comma 48 2 5 3" xfId="12617" xr:uid="{6D7410DD-1866-4DA1-881F-C7F38D83DB4E}"/>
    <cellStyle name="Comma 48 2 6" xfId="6677" xr:uid="{C0DF4804-D7D3-4D15-A573-13E89D5E01A5}"/>
    <cellStyle name="Comma 48 2 6 2" xfId="10568" xr:uid="{C5C4C2E5-ACE4-44DC-8072-D59B70971602}"/>
    <cellStyle name="Comma 48 2 6 2 2" xfId="17404" xr:uid="{7BA81898-38BF-4452-ABAC-7E3AC1500799}"/>
    <cellStyle name="Comma 48 2 6 3" xfId="14047" xr:uid="{B3C55CC5-FE49-4A04-85A7-FB30952B47B7}"/>
    <cellStyle name="Comma 48 2 7" xfId="7049" xr:uid="{EDF18A04-AC8C-40A5-9D75-B9165A15489D}"/>
    <cellStyle name="Comma 48 2 7 2" xfId="10940" xr:uid="{EE8AA32B-BA6E-46A4-9B8D-13ED979A689B}"/>
    <cellStyle name="Comma 48 2 7 2 2" xfId="17776" xr:uid="{DAA464B7-955A-4112-898B-D78B69DD3BA1}"/>
    <cellStyle name="Comma 48 2 7 3" xfId="14419" xr:uid="{440BA5AD-3E7A-40CB-A7B4-11107EBC44A6}"/>
    <cellStyle name="Comma 48 2 8" xfId="8027" xr:uid="{4E602E62-5C9B-45F7-AC67-00B22A67D8FA}"/>
    <cellStyle name="Comma 48 2 8 2" xfId="14866" xr:uid="{123371AE-ED80-495E-AB8C-81C49837DEE0}"/>
    <cellStyle name="Comma 48 2 9" xfId="11508" xr:uid="{B9641D2E-003C-4883-849D-332DF82054DC}"/>
    <cellStyle name="Comma 48 3" xfId="1862" xr:uid="{30913EA1-614D-4B2B-80A2-45128F22ADEE}"/>
    <cellStyle name="Comma 48 3 2" xfId="3925" xr:uid="{6E6A0F66-7369-4FAF-846C-3CEF249037A8}"/>
    <cellStyle name="Comma 48 3 2 2" xfId="5487" xr:uid="{EE3635C2-BFA0-4BCF-9A62-FA4A9BB2F8D6}"/>
    <cellStyle name="Comma 48 3 2 2 2" xfId="9554" xr:uid="{3F8BDA43-925E-48DE-8C9B-00EFE4EEEB43}"/>
    <cellStyle name="Comma 48 3 2 2 2 2" xfId="16390" xr:uid="{946B4BC0-FDF5-446B-BCD5-EBEFE43E05BF}"/>
    <cellStyle name="Comma 48 3 2 2 3" xfId="13033" xr:uid="{64A7FBBA-F421-4DB0-B03D-FB6CF6BD60E7}"/>
    <cellStyle name="Comma 48 3 2 3" xfId="5488" xr:uid="{41CEF0C6-F9BA-4883-8C86-227669D2E34F}"/>
    <cellStyle name="Comma 48 3 2 3 2" xfId="9555" xr:uid="{77B85226-2F1F-42ED-A3A7-FE879934B3F7}"/>
    <cellStyle name="Comma 48 3 2 3 2 2" xfId="16391" xr:uid="{D32D6A5E-D66B-45CB-B05D-ADA7588780DF}"/>
    <cellStyle name="Comma 48 3 2 3 3" xfId="13034" xr:uid="{819D4211-C187-46CE-B795-9F815AFA3CA2}"/>
    <cellStyle name="Comma 48 3 2 4" xfId="8438" xr:uid="{CD23D078-61BA-4740-B0DC-6597A8991BD6}"/>
    <cellStyle name="Comma 48 3 2 4 2" xfId="15274" xr:uid="{1457AE38-A7DA-4FA9-94FF-DF9FB22A0B74}"/>
    <cellStyle name="Comma 48 3 2 5" xfId="11917" xr:uid="{89855304-B808-467D-A6F7-1B49B1C5190D}"/>
    <cellStyle name="Comma 48 3 3" xfId="3926" xr:uid="{85752C72-CAB5-42CF-98A0-1C1E377BCB2C}"/>
    <cellStyle name="Comma 48 3 3 2" xfId="5489" xr:uid="{31F9FF55-C3B8-4C01-97F4-CCEB788976D6}"/>
    <cellStyle name="Comma 48 3 3 2 2" xfId="9556" xr:uid="{982C3D07-05CD-4A7F-9C20-AC26DD18B867}"/>
    <cellStyle name="Comma 48 3 3 2 2 2" xfId="16392" xr:uid="{932EFBA1-FD32-4739-9856-5F315EA46669}"/>
    <cellStyle name="Comma 48 3 3 2 3" xfId="13035" xr:uid="{44D8483C-895A-4D8B-8044-E406DFB6591D}"/>
    <cellStyle name="Comma 48 3 3 3" xfId="8439" xr:uid="{D3AE57C8-A01C-4F34-BC3F-920E7BD2F7AA}"/>
    <cellStyle name="Comma 48 3 3 3 2" xfId="15275" xr:uid="{8E563502-8F01-4AB3-B25B-62A58DD6E136}"/>
    <cellStyle name="Comma 48 3 3 4" xfId="11918" xr:uid="{64F6EE39-B240-483A-9F16-C3A4FF99BCF1}"/>
    <cellStyle name="Comma 48 3 4" xfId="4971" xr:uid="{57AE19F2-3B36-463F-9CF9-2D8C451596CC}"/>
    <cellStyle name="Comma 48 3 4 2" xfId="9140" xr:uid="{2C1F0D3E-1026-4ABD-83BD-80887C8E1948}"/>
    <cellStyle name="Comma 48 3 4 2 2" xfId="15976" xr:uid="{229F8232-4FBB-4F08-846A-25353D14C0D3}"/>
    <cellStyle name="Comma 48 3 4 3" xfId="12619" xr:uid="{4AB1DD91-D1A7-4984-B79D-F3B59C0CB491}"/>
    <cellStyle name="Comma 48 3 5" xfId="6679" xr:uid="{5154FC5E-75A1-409D-B29F-1E1905EFE229}"/>
    <cellStyle name="Comma 48 3 5 2" xfId="10570" xr:uid="{3A5D12ED-661C-4D56-A475-D30BE23600BE}"/>
    <cellStyle name="Comma 48 3 5 2 2" xfId="17406" xr:uid="{609F88D2-5203-415C-937B-B2543CD99B45}"/>
    <cellStyle name="Comma 48 3 5 3" xfId="14049" xr:uid="{C86FC275-03F3-487B-949F-7F682D14C198}"/>
    <cellStyle name="Comma 48 3 6" xfId="7051" xr:uid="{4E2B0C95-AB18-4196-AD60-35F155C62E8B}"/>
    <cellStyle name="Comma 48 3 6 2" xfId="10942" xr:uid="{A803E999-8302-4EA6-A500-475EAE1CB647}"/>
    <cellStyle name="Comma 48 3 6 2 2" xfId="17778" xr:uid="{D719770D-051B-4A13-9079-2FD74CA5F78C}"/>
    <cellStyle name="Comma 48 3 6 3" xfId="14421" xr:uid="{22A7E171-3851-4E14-86FA-E03DA2CF57BB}"/>
    <cellStyle name="Comma 48 3 7" xfId="8029" xr:uid="{BD83424D-1276-4555-8BB5-5C848684CB34}"/>
    <cellStyle name="Comma 48 3 7 2" xfId="14868" xr:uid="{9C409A85-99A5-4508-B9C8-D40AB5411EDE}"/>
    <cellStyle name="Comma 48 3 8" xfId="11510" xr:uid="{F0B82B2F-AC68-4A3B-B93C-5A9689E551E7}"/>
    <cellStyle name="Comma 48 4" xfId="1863" xr:uid="{E5A5E729-3059-4F1C-9E3B-80AA56F3286C}"/>
    <cellStyle name="Comma 48 4 2" xfId="3927" xr:uid="{FCAB64A5-9717-4E2E-9C02-3424EFE4C68D}"/>
    <cellStyle name="Comma 48 4 2 2" xfId="5490" xr:uid="{91264DE9-25E6-4F72-B762-85FE26081AF4}"/>
    <cellStyle name="Comma 48 4 2 2 2" xfId="9557" xr:uid="{85562394-2C89-4DAA-9881-177424CACE5F}"/>
    <cellStyle name="Comma 48 4 2 2 2 2" xfId="16393" xr:uid="{2C3250CF-2962-483A-8017-793CA5DEC95C}"/>
    <cellStyle name="Comma 48 4 2 2 3" xfId="13036" xr:uid="{94AA2693-700B-460D-9A2C-3E35CA069D23}"/>
    <cellStyle name="Comma 48 4 2 3" xfId="5491" xr:uid="{68909740-D8ED-4373-AE17-940743B8033B}"/>
    <cellStyle name="Comma 48 4 2 3 2" xfId="9558" xr:uid="{A75C931A-8212-4367-ABAB-47D5DD367C6C}"/>
    <cellStyle name="Comma 48 4 2 3 2 2" xfId="16394" xr:uid="{DD4443E7-1CC8-4A12-B708-8FB18F9D764C}"/>
    <cellStyle name="Comma 48 4 2 3 3" xfId="13037" xr:uid="{B3994FA8-8804-4AE0-99AE-D4CE024BD25E}"/>
    <cellStyle name="Comma 48 4 2 4" xfId="8440" xr:uid="{FD8B5308-7438-4548-BCB9-87F1F2B48EAB}"/>
    <cellStyle name="Comma 48 4 2 4 2" xfId="15276" xr:uid="{0CE1B50C-A9C6-489C-B7BA-39535A586F8F}"/>
    <cellStyle name="Comma 48 4 2 5" xfId="11919" xr:uid="{6CE74DB2-AE17-44CE-89A0-FBB8CD337F5A}"/>
    <cellStyle name="Comma 48 4 3" xfId="3928" xr:uid="{3312F770-5CF5-407C-A755-C3323F2AE6AA}"/>
    <cellStyle name="Comma 48 4 3 2" xfId="5492" xr:uid="{AA5D093E-B9EE-429C-9EA7-4F9C339F7FBD}"/>
    <cellStyle name="Comma 48 4 3 2 2" xfId="9559" xr:uid="{14D7B7A8-0AA3-4AC3-B7A5-C18762156183}"/>
    <cellStyle name="Comma 48 4 3 2 2 2" xfId="16395" xr:uid="{40323D85-0E8A-47C5-9A27-C937BE2A5EEA}"/>
    <cellStyle name="Comma 48 4 3 2 3" xfId="13038" xr:uid="{D5D3EA04-7E27-4241-A561-AB05B85341D5}"/>
    <cellStyle name="Comma 48 4 3 3" xfId="8441" xr:uid="{01A50E31-361F-46B4-ABF5-EEC01AD5C1E9}"/>
    <cellStyle name="Comma 48 4 3 3 2" xfId="15277" xr:uid="{12B9C8B5-E1C9-4171-B36B-9C8C1E89A50F}"/>
    <cellStyle name="Comma 48 4 3 4" xfId="11920" xr:uid="{6C62EB2C-A72F-4FC2-945B-B2A6C4F11C5C}"/>
    <cellStyle name="Comma 48 4 4" xfId="4972" xr:uid="{AB6DAB63-50F0-4DF4-B1A9-07DD395AF5A1}"/>
    <cellStyle name="Comma 48 4 4 2" xfId="9141" xr:uid="{EC571013-A02F-42C7-A93D-D0033A81ADC6}"/>
    <cellStyle name="Comma 48 4 4 2 2" xfId="15977" xr:uid="{9C2F6C90-8882-4D80-9C41-3EA81EF376F4}"/>
    <cellStyle name="Comma 48 4 4 3" xfId="12620" xr:uid="{F4DFA838-7A6D-4ED7-A890-B90167388586}"/>
    <cellStyle name="Comma 48 4 5" xfId="6680" xr:uid="{686D0E04-237B-4F5C-9A78-1F89F6155D9B}"/>
    <cellStyle name="Comma 48 4 5 2" xfId="10571" xr:uid="{4135FE01-C22E-4ABD-9666-9CA8BF060A58}"/>
    <cellStyle name="Comma 48 4 5 2 2" xfId="17407" xr:uid="{BEB6BA29-7F8B-440B-9B98-02DCEF684D2A}"/>
    <cellStyle name="Comma 48 4 5 3" xfId="14050" xr:uid="{FDC81991-C78C-4C88-88FB-76215C79AFFB}"/>
    <cellStyle name="Comma 48 4 6" xfId="7052" xr:uid="{EBDE97D2-3E28-4B08-B5CB-9CD7117D9A21}"/>
    <cellStyle name="Comma 48 4 6 2" xfId="10943" xr:uid="{7F1A233E-7DA5-4960-9FE2-723D804CADA9}"/>
    <cellStyle name="Comma 48 4 6 2 2" xfId="17779" xr:uid="{E41B1270-7ABA-43E8-AEF8-76F970E2D22B}"/>
    <cellStyle name="Comma 48 4 6 3" xfId="14422" xr:uid="{FF0C5E95-0A4B-4A30-A63A-69F0ADD19CAC}"/>
    <cellStyle name="Comma 48 4 7" xfId="8030" xr:uid="{52015FAF-83A7-4B15-BD89-F0EF273DC613}"/>
    <cellStyle name="Comma 48 4 7 2" xfId="14869" xr:uid="{9E358B49-4ECB-491D-9229-941A0E4C8471}"/>
    <cellStyle name="Comma 48 4 8" xfId="11511" xr:uid="{35012269-D460-4B74-B83F-3F4D52B4BAA4}"/>
    <cellStyle name="Comma 48 5" xfId="3929" xr:uid="{BDAEF761-8312-4E6D-8A50-636CDF337895}"/>
    <cellStyle name="Comma 48 5 2" xfId="5493" xr:uid="{5A2F0CC6-D5AC-426C-8918-0947F6ECF8A4}"/>
    <cellStyle name="Comma 48 5 2 2" xfId="9560" xr:uid="{667D7E52-3B6C-4BBD-98E7-E8E0453AE789}"/>
    <cellStyle name="Comma 48 5 2 2 2" xfId="16396" xr:uid="{FBA146E1-12D8-4D83-9952-D045E1AEEE42}"/>
    <cellStyle name="Comma 48 5 2 3" xfId="13039" xr:uid="{110BE35E-35F4-4031-B652-0E43474F566E}"/>
    <cellStyle name="Comma 48 5 3" xfId="5494" xr:uid="{B214548A-5BEA-4571-96D0-F0EB997C2A73}"/>
    <cellStyle name="Comma 48 5 3 2" xfId="9561" xr:uid="{9EEB7BCB-6D33-4983-9128-4F996AD84225}"/>
    <cellStyle name="Comma 48 5 3 2 2" xfId="16397" xr:uid="{476F7175-2156-402E-B440-BA6D3921B5D5}"/>
    <cellStyle name="Comma 48 5 3 3" xfId="13040" xr:uid="{5E642388-51ED-4EE4-A693-80E550E385B8}"/>
    <cellStyle name="Comma 48 5 4" xfId="8442" xr:uid="{4FD41FC1-ACDE-4A2E-BCF6-413FC388B36B}"/>
    <cellStyle name="Comma 48 5 4 2" xfId="15278" xr:uid="{FDC127DC-918D-4F4B-B4D2-B0851671C53A}"/>
    <cellStyle name="Comma 48 5 5" xfId="11921" xr:uid="{854A1183-4CC8-444D-83C7-088656C6E392}"/>
    <cellStyle name="Comma 48 6" xfId="3930" xr:uid="{29115C8A-73B6-462F-AD7E-A2A89E4EBB87}"/>
    <cellStyle name="Comma 48 6 2" xfId="5495" xr:uid="{6BE82F83-F50C-4A20-A67B-F6C7BA86DA94}"/>
    <cellStyle name="Comma 48 6 2 2" xfId="9562" xr:uid="{93D91EF7-6B18-439D-BE95-33CBD78A17DC}"/>
    <cellStyle name="Comma 48 6 2 2 2" xfId="16398" xr:uid="{640D927B-FEB4-47BA-9E1B-FB990A5F3D69}"/>
    <cellStyle name="Comma 48 6 2 3" xfId="13041" xr:uid="{50989DF4-F2B6-4058-ACB5-AEC2837CAB10}"/>
    <cellStyle name="Comma 48 6 3" xfId="8443" xr:uid="{D5608264-3E00-41CD-B9A1-DAEAEC610B7E}"/>
    <cellStyle name="Comma 48 6 3 2" xfId="15279" xr:uid="{4F6D50F5-2EB9-4A76-9D54-C309EEA36ACE}"/>
    <cellStyle name="Comma 48 6 4" xfId="11922" xr:uid="{F31DB069-4EF6-49A5-AD83-8E49F1F7682F}"/>
    <cellStyle name="Comma 48 7" xfId="4968" xr:uid="{CEC6F572-490B-4B99-AEE6-4BD04601025C}"/>
    <cellStyle name="Comma 48 7 2" xfId="9137" xr:uid="{20A32BB2-8B28-420B-BBBB-9C084623BAA2}"/>
    <cellStyle name="Comma 48 7 2 2" xfId="15973" xr:uid="{BD6C2375-0179-4C8D-A561-86BBC0D7657A}"/>
    <cellStyle name="Comma 48 7 3" xfId="12616" xr:uid="{DCA64EBA-F986-49F3-881D-1C3F07C27E6D}"/>
    <cellStyle name="Comma 48 8" xfId="6676" xr:uid="{295C6931-976E-4F1C-9977-9B28AD74946F}"/>
    <cellStyle name="Comma 48 8 2" xfId="10567" xr:uid="{C3C5BC08-087D-44A7-9311-2B3734BA8E95}"/>
    <cellStyle name="Comma 48 8 2 2" xfId="17403" xr:uid="{DEC30048-E815-4A0C-94A3-89C1108568F1}"/>
    <cellStyle name="Comma 48 8 3" xfId="14046" xr:uid="{56EC8CBA-7F69-4FD6-9C74-7686A0C6C51A}"/>
    <cellStyle name="Comma 48 9" xfId="7048" xr:uid="{78723DD2-E1FE-49FD-B5EF-B9DA73A292E7}"/>
    <cellStyle name="Comma 48 9 2" xfId="10939" xr:uid="{75B20728-278D-49EF-8D7E-BBE86AFFF00A}"/>
    <cellStyle name="Comma 48 9 2 2" xfId="17775" xr:uid="{5501C119-A007-4705-9E06-27A894998485}"/>
    <cellStyle name="Comma 48 9 3" xfId="14418" xr:uid="{0C882DCA-1DBE-4D32-A0B7-34FD5CABF693}"/>
    <cellStyle name="Comma 49" xfId="1864" xr:uid="{42664AED-4D38-47E9-89BF-6FBBFD039D4A}"/>
    <cellStyle name="Comma 49 10" xfId="7584" xr:uid="{18970F30-30F7-46CD-AC61-AB89C7782E99}"/>
    <cellStyle name="Comma 49 11" xfId="8031" xr:uid="{B2164335-B8E2-460A-8A87-7FB47598D608}"/>
    <cellStyle name="Comma 49 11 2" xfId="14870" xr:uid="{B871F8DF-066A-45E3-8603-B1FAEEA48E22}"/>
    <cellStyle name="Comma 49 12" xfId="11512" xr:uid="{2616E70C-2EF2-430B-8C49-D32059AB8688}"/>
    <cellStyle name="Comma 49 2" xfId="1865" xr:uid="{6B21934F-CF11-42E8-ACFE-7624D6057F79}"/>
    <cellStyle name="Comma 49 2 2" xfId="1866" xr:uid="{65ABCC0D-170B-477E-8864-535B767A62F8}"/>
    <cellStyle name="Comma 49 2 2 2" xfId="3931" xr:uid="{E1A77D75-FD9E-4DDE-A652-D620CF3A17D0}"/>
    <cellStyle name="Comma 49 2 2 2 2" xfId="5496" xr:uid="{E9C25E4A-EB14-4BF5-8521-255BCA45605E}"/>
    <cellStyle name="Comma 49 2 2 2 2 2" xfId="9563" xr:uid="{6F8CD6A5-79C6-4D86-9D6C-30659574EACF}"/>
    <cellStyle name="Comma 49 2 2 2 2 2 2" xfId="16399" xr:uid="{E614757B-56E6-4D32-BABF-61B3CE0EF765}"/>
    <cellStyle name="Comma 49 2 2 2 2 3" xfId="13042" xr:uid="{9DEA4EE0-AF27-4C46-A3F3-41B3292C4F64}"/>
    <cellStyle name="Comma 49 2 2 2 3" xfId="5497" xr:uid="{E9AE8B0D-F6BF-4C74-BF28-2A3F37F1D695}"/>
    <cellStyle name="Comma 49 2 2 2 3 2" xfId="9564" xr:uid="{FB6A71E8-BDCD-4FD2-AE3E-C5B416ED88D8}"/>
    <cellStyle name="Comma 49 2 2 2 3 2 2" xfId="16400" xr:uid="{415E44C5-E012-4163-ADCE-0B910FF00ADF}"/>
    <cellStyle name="Comma 49 2 2 2 3 3" xfId="13043" xr:uid="{E8DDCFC9-4A5C-4830-9593-78640CA6111E}"/>
    <cellStyle name="Comma 49 2 2 2 4" xfId="8444" xr:uid="{FC935634-3D69-4343-8DE1-B2B2E35EB1D4}"/>
    <cellStyle name="Comma 49 2 2 2 4 2" xfId="15280" xr:uid="{1E823E63-9920-47F9-84FF-43AAAD431158}"/>
    <cellStyle name="Comma 49 2 2 2 5" xfId="11923" xr:uid="{1A1D291B-3189-480F-93E6-AF2C45549D7B}"/>
    <cellStyle name="Comma 49 2 2 3" xfId="3932" xr:uid="{807647B5-2CAC-4FAC-B4AB-85D7F0925423}"/>
    <cellStyle name="Comma 49 2 2 3 2" xfId="5498" xr:uid="{1FA40B8F-D2E1-498F-AA91-DDF912ECBB6B}"/>
    <cellStyle name="Comma 49 2 2 3 2 2" xfId="9565" xr:uid="{4C6C85C5-381D-47C5-8599-B9D5F4428D51}"/>
    <cellStyle name="Comma 49 2 2 3 2 2 2" xfId="16401" xr:uid="{BA59CD98-9F7F-4C5B-AF3F-EF6C60481524}"/>
    <cellStyle name="Comma 49 2 2 3 2 3" xfId="13044" xr:uid="{EAAB4A5B-BB92-4578-98E6-C1C92F6ECDCD}"/>
    <cellStyle name="Comma 49 2 2 3 3" xfId="8445" xr:uid="{FE9E93DD-42D3-49C3-B9DC-DDCC9DC3DEAF}"/>
    <cellStyle name="Comma 49 2 2 3 3 2" xfId="15281" xr:uid="{9A0444AD-BA01-4B49-86CA-472D5C9BF46A}"/>
    <cellStyle name="Comma 49 2 2 3 4" xfId="11924" xr:uid="{B50B9335-45D8-4808-BEFD-F0E5DBA7F39D}"/>
    <cellStyle name="Comma 49 2 2 4" xfId="4975" xr:uid="{F5D7CB5A-C3C4-468D-B354-E4C279B69287}"/>
    <cellStyle name="Comma 49 2 2 4 2" xfId="9144" xr:uid="{114627C6-C3CC-4CBA-AC31-E3084D33E9E9}"/>
    <cellStyle name="Comma 49 2 2 4 2 2" xfId="15980" xr:uid="{C411B3EF-C5E1-49ED-AB7D-60DAA5A39D33}"/>
    <cellStyle name="Comma 49 2 2 4 3" xfId="12623" xr:uid="{F80EC375-AE0A-448D-ACC1-B0B62AFEE9A4}"/>
    <cellStyle name="Comma 49 2 2 5" xfId="6683" xr:uid="{E95D58B3-CA09-4C11-9C5D-142F17113DA6}"/>
    <cellStyle name="Comma 49 2 2 5 2" xfId="10574" xr:uid="{AC411063-AC75-4E48-8AA7-53B2C9C09D38}"/>
    <cellStyle name="Comma 49 2 2 5 2 2" xfId="17410" xr:uid="{C5F4CBF7-465F-4199-B1C4-CF339B2A821C}"/>
    <cellStyle name="Comma 49 2 2 5 3" xfId="14053" xr:uid="{5C8C738A-0BA9-463F-B488-158936529CEA}"/>
    <cellStyle name="Comma 49 2 2 6" xfId="7055" xr:uid="{36EDF13B-B127-4B8E-B045-EB8F3550500D}"/>
    <cellStyle name="Comma 49 2 2 6 2" xfId="10946" xr:uid="{E7BCDFD7-B2D0-4EC7-AB81-DC881A61DF36}"/>
    <cellStyle name="Comma 49 2 2 6 2 2" xfId="17782" xr:uid="{EA410C5C-D065-4800-B513-CFFD16031DD2}"/>
    <cellStyle name="Comma 49 2 2 6 3" xfId="14425" xr:uid="{7785F99A-7F7D-48A0-9181-D9A361D8DDF8}"/>
    <cellStyle name="Comma 49 2 2 7" xfId="8033" xr:uid="{7B75A6C9-27E6-4C26-8577-03B0A5377450}"/>
    <cellStyle name="Comma 49 2 2 7 2" xfId="14872" xr:uid="{29F181BD-D00D-4647-9AEF-33F1D2517B0D}"/>
    <cellStyle name="Comma 49 2 2 8" xfId="11514" xr:uid="{EDB4F368-BCD6-47E0-B2B4-7FC63F87620B}"/>
    <cellStyle name="Comma 49 2 3" xfId="3933" xr:uid="{AB8C24A9-4D9F-402D-BBC1-A51A07F6D8D4}"/>
    <cellStyle name="Comma 49 2 3 2" xfId="5499" xr:uid="{57BFCB38-5937-44BD-A39F-2779FAC2011F}"/>
    <cellStyle name="Comma 49 2 3 2 2" xfId="9566" xr:uid="{8F498608-C011-4C4B-99F1-0EA5BE30BA7F}"/>
    <cellStyle name="Comma 49 2 3 2 2 2" xfId="16402" xr:uid="{435D2503-F148-4C59-8FD6-22511243366B}"/>
    <cellStyle name="Comma 49 2 3 2 3" xfId="13045" xr:uid="{C1D6EEBF-521B-4415-8003-7F3AD7CD9363}"/>
    <cellStyle name="Comma 49 2 3 3" xfId="5500" xr:uid="{C671A79C-CB62-4FF4-92A0-410CB9089CCA}"/>
    <cellStyle name="Comma 49 2 3 3 2" xfId="9567" xr:uid="{722A7745-468D-40F4-9550-AE4F52E642B4}"/>
    <cellStyle name="Comma 49 2 3 3 2 2" xfId="16403" xr:uid="{8245179E-1E68-4D44-B44E-3D35718E3306}"/>
    <cellStyle name="Comma 49 2 3 3 3" xfId="13046" xr:uid="{CDDDBC59-E6F9-48E9-B145-81E6D3EDF61E}"/>
    <cellStyle name="Comma 49 2 3 4" xfId="8446" xr:uid="{F3BF99CA-B86A-4C41-9CD9-EB8B52A8AB29}"/>
    <cellStyle name="Comma 49 2 3 4 2" xfId="15282" xr:uid="{420DBC14-C5EA-4678-A494-A9E26328A932}"/>
    <cellStyle name="Comma 49 2 3 5" xfId="11925" xr:uid="{8E7BE7F6-0019-470C-A2AB-016614C474A4}"/>
    <cellStyle name="Comma 49 2 4" xfId="3934" xr:uid="{9E6D5E17-EBEE-43C4-BD58-85FDC9B4DC66}"/>
    <cellStyle name="Comma 49 2 4 2" xfId="5501" xr:uid="{5DF2F8A1-58AA-43F9-A30C-9781F9574AE3}"/>
    <cellStyle name="Comma 49 2 4 2 2" xfId="9568" xr:uid="{F0A29A42-7064-4A59-898D-486568ACC14D}"/>
    <cellStyle name="Comma 49 2 4 2 2 2" xfId="16404" xr:uid="{906E82AD-735F-4EC5-BBD5-42491EB24DA7}"/>
    <cellStyle name="Comma 49 2 4 2 3" xfId="13047" xr:uid="{14FDE741-3ACE-4321-A7DA-AF44482ABEC4}"/>
    <cellStyle name="Comma 49 2 4 3" xfId="8447" xr:uid="{40CDBE37-E863-40A6-844E-B8EA493F4A8B}"/>
    <cellStyle name="Comma 49 2 4 3 2" xfId="15283" xr:uid="{576DA7DD-9104-42A8-A379-E11A14718286}"/>
    <cellStyle name="Comma 49 2 4 4" xfId="11926" xr:uid="{0BEC9873-0AD6-44F0-BFDB-2E90B3771955}"/>
    <cellStyle name="Comma 49 2 5" xfId="4974" xr:uid="{D409298D-10BB-4C90-B7BC-CB76B90EE124}"/>
    <cellStyle name="Comma 49 2 5 2" xfId="9143" xr:uid="{5E92C2F1-4FE1-4EB3-9F14-0749B0DFAC0C}"/>
    <cellStyle name="Comma 49 2 5 2 2" xfId="15979" xr:uid="{1D12C128-470A-482E-AAB7-5E12A6DBBDEE}"/>
    <cellStyle name="Comma 49 2 5 3" xfId="12622" xr:uid="{3A853031-40BB-470A-A51C-9356812B3BF5}"/>
    <cellStyle name="Comma 49 2 6" xfId="6682" xr:uid="{F790E6A8-AB6C-4C22-AF2E-812F5360CB01}"/>
    <cellStyle name="Comma 49 2 6 2" xfId="10573" xr:uid="{7A6DE1F0-C767-45E7-8FFA-52761070F603}"/>
    <cellStyle name="Comma 49 2 6 2 2" xfId="17409" xr:uid="{A37F0D47-F37B-474F-B914-ED376730BBE0}"/>
    <cellStyle name="Comma 49 2 6 3" xfId="14052" xr:uid="{E6F43460-EA5F-49C3-81BA-0391AB0E3D6C}"/>
    <cellStyle name="Comma 49 2 7" xfId="7054" xr:uid="{36036101-2DDA-4C7E-83BE-3C1CF13DBD9D}"/>
    <cellStyle name="Comma 49 2 7 2" xfId="10945" xr:uid="{78619AE4-049F-4DE7-84C9-8B1627DFF40C}"/>
    <cellStyle name="Comma 49 2 7 2 2" xfId="17781" xr:uid="{A092F647-4D3B-4765-92E2-CEC6E7DF94C2}"/>
    <cellStyle name="Comma 49 2 7 3" xfId="14424" xr:uid="{4069D93F-842C-49E4-B23C-09A5E16E5818}"/>
    <cellStyle name="Comma 49 2 8" xfId="8032" xr:uid="{2E3684C4-B8B5-45EB-B61E-CCF74AE5AF43}"/>
    <cellStyle name="Comma 49 2 8 2" xfId="14871" xr:uid="{FB8D14FB-F889-4A0A-B32F-C6971B45B307}"/>
    <cellStyle name="Comma 49 2 9" xfId="11513" xr:uid="{575C1121-81DC-41E4-BCE2-AFF2AD2AD2FA}"/>
    <cellStyle name="Comma 49 3" xfId="1867" xr:uid="{68D2D986-CDED-4F4D-8A02-340FBA87DB26}"/>
    <cellStyle name="Comma 49 3 2" xfId="3935" xr:uid="{D1ADA8A9-2506-45ED-AF66-0ABF480B16E3}"/>
    <cellStyle name="Comma 49 3 2 2" xfId="5502" xr:uid="{0929ABC3-5C60-4003-96C2-B3CDCB58F690}"/>
    <cellStyle name="Comma 49 3 2 2 2" xfId="9569" xr:uid="{C645CF96-6E0E-481F-A064-3EFD0783564A}"/>
    <cellStyle name="Comma 49 3 2 2 2 2" xfId="16405" xr:uid="{41959553-B8DC-461D-BFB0-2C3FA8F6BCEE}"/>
    <cellStyle name="Comma 49 3 2 2 3" xfId="13048" xr:uid="{508819C1-BBC8-486B-AE2D-779E52A73AF8}"/>
    <cellStyle name="Comma 49 3 2 3" xfId="5503" xr:uid="{17B60ADA-9515-4433-B7E4-71414BA914CF}"/>
    <cellStyle name="Comma 49 3 2 3 2" xfId="9570" xr:uid="{CF691BD2-17B2-451E-B3FC-F6BF73345403}"/>
    <cellStyle name="Comma 49 3 2 3 2 2" xfId="16406" xr:uid="{A04AB48E-88B0-48B5-B82F-85DD04DD6278}"/>
    <cellStyle name="Comma 49 3 2 3 3" xfId="13049" xr:uid="{FC01224C-C4EC-4708-B375-F5924EEE80C5}"/>
    <cellStyle name="Comma 49 3 2 4" xfId="8448" xr:uid="{E389B590-4B2B-4C2A-B6A3-AB814A769306}"/>
    <cellStyle name="Comma 49 3 2 4 2" xfId="15284" xr:uid="{08EE5AA2-DE58-4219-89B2-4BBF1FC21EB5}"/>
    <cellStyle name="Comma 49 3 2 5" xfId="11927" xr:uid="{831256BB-A17E-4B36-A676-718D1A16029D}"/>
    <cellStyle name="Comma 49 3 3" xfId="3936" xr:uid="{F4D8F47B-4C98-4F04-897C-742AA2803BC2}"/>
    <cellStyle name="Comma 49 3 3 2" xfId="5504" xr:uid="{422388D9-D3DB-474D-B500-9C4B680E4B43}"/>
    <cellStyle name="Comma 49 3 3 2 2" xfId="9571" xr:uid="{C26BAFA6-4157-4F15-AC5E-CD534CBA236D}"/>
    <cellStyle name="Comma 49 3 3 2 2 2" xfId="16407" xr:uid="{BB2BEC3E-2B96-479E-AEDE-467F5794A1DC}"/>
    <cellStyle name="Comma 49 3 3 2 3" xfId="13050" xr:uid="{B68E1E8B-9BB1-4341-BE99-BAC02F19ABAC}"/>
    <cellStyle name="Comma 49 3 3 3" xfId="8449" xr:uid="{50FF2280-E227-4B8B-8CE9-0A2002DF888B}"/>
    <cellStyle name="Comma 49 3 3 3 2" xfId="15285" xr:uid="{95F46687-6FD8-4287-BB42-7B9DDA3B422F}"/>
    <cellStyle name="Comma 49 3 3 4" xfId="11928" xr:uid="{55CAE7DC-CF5D-4767-8E8C-FEB029D0E93E}"/>
    <cellStyle name="Comma 49 3 4" xfId="4976" xr:uid="{A821A774-B281-43D8-8D99-CF3388950908}"/>
    <cellStyle name="Comma 49 3 4 2" xfId="9145" xr:uid="{E9A64B88-262B-410C-952F-3B55CECEBEB5}"/>
    <cellStyle name="Comma 49 3 4 2 2" xfId="15981" xr:uid="{E0D5FEDC-F873-460D-A22E-AC31B4BC5922}"/>
    <cellStyle name="Comma 49 3 4 3" xfId="12624" xr:uid="{16F80D37-243B-48D6-AC25-D8409D6E5A41}"/>
    <cellStyle name="Comma 49 3 5" xfId="6684" xr:uid="{03970DC2-0F22-448D-9D6F-570187B99AE0}"/>
    <cellStyle name="Comma 49 3 5 2" xfId="10575" xr:uid="{342E872F-6D9D-4D3B-8626-5379DB61FB1F}"/>
    <cellStyle name="Comma 49 3 5 2 2" xfId="17411" xr:uid="{CFB67E23-BFAF-4873-83C2-19AC75CCA4EB}"/>
    <cellStyle name="Comma 49 3 5 3" xfId="14054" xr:uid="{8B513AD4-A34C-4BDA-BE10-233057620170}"/>
    <cellStyle name="Comma 49 3 6" xfId="7056" xr:uid="{8368057E-C841-4D9B-8497-49DBB504E918}"/>
    <cellStyle name="Comma 49 3 6 2" xfId="10947" xr:uid="{EFE05579-8736-4248-B674-DF32E8452FE1}"/>
    <cellStyle name="Comma 49 3 6 2 2" xfId="17783" xr:uid="{07726E26-F1E4-4F6C-83E0-AF5F9725301B}"/>
    <cellStyle name="Comma 49 3 6 3" xfId="14426" xr:uid="{4CEA8BED-0F9A-4E56-A6BE-964865CAB04F}"/>
    <cellStyle name="Comma 49 3 7" xfId="8034" xr:uid="{21B4CBF4-2571-4FB1-95C5-D5F0114E58BE}"/>
    <cellStyle name="Comma 49 3 7 2" xfId="14873" xr:uid="{929CF0CE-37A0-474C-A460-738B300F5BF5}"/>
    <cellStyle name="Comma 49 3 8" xfId="11515" xr:uid="{56DE3B24-0C1E-4DAA-948E-EC270462D6B1}"/>
    <cellStyle name="Comma 49 4" xfId="1868" xr:uid="{C7DC6611-57BF-4EC6-B786-864E917ED6A3}"/>
    <cellStyle name="Comma 49 4 2" xfId="3937" xr:uid="{FCA07441-7083-4CB1-838A-238EAB7CF1EE}"/>
    <cellStyle name="Comma 49 4 2 2" xfId="5505" xr:uid="{113F57AC-BE78-40E4-B7AC-7C33738ACF26}"/>
    <cellStyle name="Comma 49 4 2 2 2" xfId="9572" xr:uid="{30DF7FE6-F87C-483D-B449-0FCCC87B7A04}"/>
    <cellStyle name="Comma 49 4 2 2 2 2" xfId="16408" xr:uid="{AB3EA65A-F6F5-4DCC-9ADA-040482450C7E}"/>
    <cellStyle name="Comma 49 4 2 2 3" xfId="13051" xr:uid="{3EFF4FC3-16FC-4C40-9A3C-30E0405817C8}"/>
    <cellStyle name="Comma 49 4 2 3" xfId="5506" xr:uid="{70366AFD-9340-4145-A7F1-8574C2CC14D3}"/>
    <cellStyle name="Comma 49 4 2 3 2" xfId="9573" xr:uid="{24BA440C-9E8A-451C-AB8F-CD2CBC4DDF19}"/>
    <cellStyle name="Comma 49 4 2 3 2 2" xfId="16409" xr:uid="{4495F5E6-D61E-494E-B919-9B2F39CBDBB7}"/>
    <cellStyle name="Comma 49 4 2 3 3" xfId="13052" xr:uid="{BBC579E5-8709-4DE8-A975-0E58A1DE007C}"/>
    <cellStyle name="Comma 49 4 2 4" xfId="8450" xr:uid="{42BC5439-6E40-4C93-99F3-B86A145C1A99}"/>
    <cellStyle name="Comma 49 4 2 4 2" xfId="15286" xr:uid="{D817668D-D2E5-4C0E-B15A-942A80B419B1}"/>
    <cellStyle name="Comma 49 4 2 5" xfId="11929" xr:uid="{139223F3-E7D2-46B9-B001-2B38BF60963A}"/>
    <cellStyle name="Comma 49 4 3" xfId="3938" xr:uid="{17D12678-519C-4EF8-A26B-EF4E23548BE6}"/>
    <cellStyle name="Comma 49 4 3 2" xfId="5507" xr:uid="{F48987B7-256E-4F7E-8DF0-858B5EDB9317}"/>
    <cellStyle name="Comma 49 4 3 2 2" xfId="9574" xr:uid="{7CC2B315-5C05-4D69-A747-7919836E8925}"/>
    <cellStyle name="Comma 49 4 3 2 2 2" xfId="16410" xr:uid="{33DF78AA-DD59-4997-8583-D8DAD048408F}"/>
    <cellStyle name="Comma 49 4 3 2 3" xfId="13053" xr:uid="{63B35BBF-7701-46AC-B6C4-CD7997ADBD60}"/>
    <cellStyle name="Comma 49 4 3 3" xfId="8451" xr:uid="{7EA21004-787D-47FD-AF06-235B2ECDC968}"/>
    <cellStyle name="Comma 49 4 3 3 2" xfId="15287" xr:uid="{51703CCA-B7FF-4435-8EB4-D6FADC3CBC20}"/>
    <cellStyle name="Comma 49 4 3 4" xfId="11930" xr:uid="{5C8738FE-E37C-489A-8387-ADA106B5866A}"/>
    <cellStyle name="Comma 49 4 4" xfId="4977" xr:uid="{F73F53CC-2A08-4BFF-8223-1FF7D3EC7058}"/>
    <cellStyle name="Comma 49 4 4 2" xfId="9146" xr:uid="{80C715FB-2E52-4BF4-9D6F-4FC039A683E2}"/>
    <cellStyle name="Comma 49 4 4 2 2" xfId="15982" xr:uid="{3DB5C94D-9B73-41F9-8EF3-09F40758841F}"/>
    <cellStyle name="Comma 49 4 4 3" xfId="12625" xr:uid="{95094D09-00BE-4623-A3EC-3EFCCC0DBC3B}"/>
    <cellStyle name="Comma 49 4 5" xfId="6685" xr:uid="{D05D7BD2-EB3F-490C-B0B7-1DF266ACFCF7}"/>
    <cellStyle name="Comma 49 4 5 2" xfId="10576" xr:uid="{65B04C8C-E224-49C6-899D-4970DC9465DC}"/>
    <cellStyle name="Comma 49 4 5 2 2" xfId="17412" xr:uid="{0F2B8E74-BA04-497B-B427-2C6076FD9556}"/>
    <cellStyle name="Comma 49 4 5 3" xfId="14055" xr:uid="{CB980F33-4894-44C7-A3A6-4F388EF6867B}"/>
    <cellStyle name="Comma 49 4 6" xfId="7057" xr:uid="{766CC7FF-22F4-4A06-ACB2-042CEE095B02}"/>
    <cellStyle name="Comma 49 4 6 2" xfId="10948" xr:uid="{F81063DA-8C4A-4F3C-84EC-F513BC9AEB64}"/>
    <cellStyle name="Comma 49 4 6 2 2" xfId="17784" xr:uid="{20D7BCFF-9448-48C4-807C-27B38D3EF62F}"/>
    <cellStyle name="Comma 49 4 6 3" xfId="14427" xr:uid="{DDD62E84-B09D-4FC5-B275-B010BE750B91}"/>
    <cellStyle name="Comma 49 4 7" xfId="8035" xr:uid="{2E922258-BD5E-42DD-AC89-B6CE8396B61B}"/>
    <cellStyle name="Comma 49 4 7 2" xfId="14874" xr:uid="{B1CEE64A-1EF2-4105-8E71-63868D9ABBD4}"/>
    <cellStyle name="Comma 49 4 8" xfId="11516" xr:uid="{35266F8A-39AF-450B-8EFF-2844FCE0E2C1}"/>
    <cellStyle name="Comma 49 5" xfId="3939" xr:uid="{0BDA620B-4D54-4200-90EE-C140B3CB8943}"/>
    <cellStyle name="Comma 49 5 2" xfId="5508" xr:uid="{44A4FC24-50BC-4C7F-B866-385B1A358EA1}"/>
    <cellStyle name="Comma 49 5 2 2" xfId="9575" xr:uid="{4DED05FD-0046-4BF5-B043-D50C70326B88}"/>
    <cellStyle name="Comma 49 5 2 2 2" xfId="16411" xr:uid="{AD6FDBE3-EA47-4AC0-B330-570B7C955791}"/>
    <cellStyle name="Comma 49 5 2 3" xfId="13054" xr:uid="{FFCB2A96-43D2-4ECE-B2A3-D0DC8F87F712}"/>
    <cellStyle name="Comma 49 5 3" xfId="5509" xr:uid="{DCFAE879-47BB-4972-AF6A-25296DEDBA62}"/>
    <cellStyle name="Comma 49 5 3 2" xfId="9576" xr:uid="{D2A2478A-CFC7-493E-93FE-A3EFABDBF0C9}"/>
    <cellStyle name="Comma 49 5 3 2 2" xfId="16412" xr:uid="{48099DD2-DC79-4346-AAFE-49D848BCD026}"/>
    <cellStyle name="Comma 49 5 3 3" xfId="13055" xr:uid="{F6CE4706-9555-409C-AC4B-31F47C0BE2D5}"/>
    <cellStyle name="Comma 49 5 4" xfId="8452" xr:uid="{14D2FDC5-C4FF-4182-8341-B71BA3F7CF40}"/>
    <cellStyle name="Comma 49 5 4 2" xfId="15288" xr:uid="{6D50B0D5-3994-494D-B3BC-C4D3AE1D170C}"/>
    <cellStyle name="Comma 49 5 5" xfId="11931" xr:uid="{EB9FBF5F-B9EB-4E57-833A-651F383235FF}"/>
    <cellStyle name="Comma 49 6" xfId="3940" xr:uid="{279DFE64-F150-4085-AE3C-B91ED106C12D}"/>
    <cellStyle name="Comma 49 6 2" xfId="5510" xr:uid="{0176373B-9068-41BF-A222-0871D532A66D}"/>
    <cellStyle name="Comma 49 6 2 2" xfId="9577" xr:uid="{93A789DF-3710-4C25-B87A-E7AAE2B698B4}"/>
    <cellStyle name="Comma 49 6 2 2 2" xfId="16413" xr:uid="{3798B857-788A-4D5C-8F82-4084EE52CDAB}"/>
    <cellStyle name="Comma 49 6 2 3" xfId="13056" xr:uid="{FB4FF1F3-6FFA-41EE-8973-337F82CE4500}"/>
    <cellStyle name="Comma 49 6 3" xfId="8453" xr:uid="{39EFCE7F-439A-4FA7-8081-4B71C50CE6BA}"/>
    <cellStyle name="Comma 49 6 3 2" xfId="15289" xr:uid="{809956A5-5A9E-46DC-A8B7-16240D99F79E}"/>
    <cellStyle name="Comma 49 6 4" xfId="11932" xr:uid="{25E15BA9-BE49-4AF0-9C18-7715FCD0CB7C}"/>
    <cellStyle name="Comma 49 7" xfId="4973" xr:uid="{CAF991FA-927D-41A9-990B-3AEC542F0285}"/>
    <cellStyle name="Comma 49 7 2" xfId="9142" xr:uid="{E0CBA328-569D-4A85-8E80-BD6EE000BF76}"/>
    <cellStyle name="Comma 49 7 2 2" xfId="15978" xr:uid="{61DCBBA4-A8AD-47F9-ADC0-EB5DB6D4A7CF}"/>
    <cellStyle name="Comma 49 7 3" xfId="12621" xr:uid="{863177B0-DB90-434E-8CCB-234A21283D4E}"/>
    <cellStyle name="Comma 49 8" xfId="6681" xr:uid="{5E422E37-BA38-4569-AE7E-CC4A790EDE01}"/>
    <cellStyle name="Comma 49 8 2" xfId="10572" xr:uid="{67E9CE0F-4590-4D5F-A150-986F0168C7E5}"/>
    <cellStyle name="Comma 49 8 2 2" xfId="17408" xr:uid="{7ADB4A1A-361C-4120-92E8-EAF213AB5C1C}"/>
    <cellStyle name="Comma 49 8 3" xfId="14051" xr:uid="{A289E132-7863-4C1B-AFD6-057609B1AF05}"/>
    <cellStyle name="Comma 49 9" xfId="7053" xr:uid="{D93C7A7B-F278-459D-ADDE-1BC2844B8D88}"/>
    <cellStyle name="Comma 49 9 2" xfId="10944" xr:uid="{A5EB34B5-E04D-4683-8F0C-440CC85294E0}"/>
    <cellStyle name="Comma 49 9 2 2" xfId="17780" xr:uid="{CEEC3C7D-84AF-4C70-AC9A-C7CE4CABBE17}"/>
    <cellStyle name="Comma 49 9 3" xfId="14423" xr:uid="{9D7C3EF0-D60B-4BDD-ABEF-C7CE7C2F3ABA}"/>
    <cellStyle name="Comma 5" xfId="726" xr:uid="{18C0A4A8-DAD5-42D6-8C12-44A78100A5F6}"/>
    <cellStyle name="Comma 5 10" xfId="1869" xr:uid="{B6F7C78A-8904-48C5-A4A9-5AE173076E43}"/>
    <cellStyle name="Comma 5 11" xfId="1870" xr:uid="{0D074584-BA6E-4AE5-AEC6-4689D7B2E14C}"/>
    <cellStyle name="Comma 5 12" xfId="1871" xr:uid="{CA7317B4-E21C-4F3C-9126-13FF552F5C32}"/>
    <cellStyle name="Comma 5 13" xfId="1872" xr:uid="{37B28712-8230-4D8B-9AA6-9B584DA76216}"/>
    <cellStyle name="Comma 5 14" xfId="1873" xr:uid="{09D615F5-7FA9-4F8F-A690-32173658A1DC}"/>
    <cellStyle name="Comma 5 15" xfId="7585" xr:uid="{FA6349B4-6FDE-4A5D-91D2-2164C3B536E0}"/>
    <cellStyle name="Comma 5 2" xfId="727" xr:uid="{F4616BF6-01C1-4293-9E06-17F7702FEB06}"/>
    <cellStyle name="Comma 5 2 2" xfId="1874" xr:uid="{65C840E6-0A37-4837-A2BA-6AEA52BE7F16}"/>
    <cellStyle name="Comma 5 2 3" xfId="3941" xr:uid="{397EA529-5E26-411B-9961-2D05CDE35CBC}"/>
    <cellStyle name="Comma 5 2 4" xfId="5511" xr:uid="{F9608AE5-EDDE-4887-A2C4-31418B3508A5}"/>
    <cellStyle name="Comma 5 2 5" xfId="7586" xr:uid="{2B5FF63A-99CE-4459-99AA-C5EE1E89DA21}"/>
    <cellStyle name="Comma 5 3" xfId="1875" xr:uid="{781AC277-DD50-4646-8ADA-C8626DB2735B}"/>
    <cellStyle name="Comma 5 3 2" xfId="7587" xr:uid="{3ECF0EE2-B30E-4F43-B3E5-53A8FBED160E}"/>
    <cellStyle name="Comma 5 4" xfId="1876" xr:uid="{405D013D-B9BE-426C-B3A7-97511FF9AB7F}"/>
    <cellStyle name="Comma 5 5" xfId="1877" xr:uid="{76D97970-D651-40F2-86A7-82347B40F189}"/>
    <cellStyle name="Comma 5 6" xfId="1878" xr:uid="{53636F18-A413-4176-8C99-8E2977AB84C7}"/>
    <cellStyle name="Comma 5 7" xfId="1879" xr:uid="{7A5FF90B-96BE-41EC-84BF-634BD4C24A3A}"/>
    <cellStyle name="Comma 5 8" xfId="1880" xr:uid="{654F8220-D189-497F-8DA1-F98F45D918DC}"/>
    <cellStyle name="Comma 5 9" xfId="1881" xr:uid="{AEC75148-3636-4166-92C4-8CE4C792BD25}"/>
    <cellStyle name="Comma 50" xfId="1882" xr:uid="{BBC80056-5772-467D-9DB9-2627FCBA9EBB}"/>
    <cellStyle name="Comma 50 10" xfId="7588" xr:uid="{B90944E7-1916-4483-A885-2BAAD6F8D74B}"/>
    <cellStyle name="Comma 50 11" xfId="8036" xr:uid="{23AC8847-1F52-4C4A-BFEE-310B47C3E710}"/>
    <cellStyle name="Comma 50 11 2" xfId="14875" xr:uid="{86AAEB94-6395-4C5A-A98D-6097E54DBBAB}"/>
    <cellStyle name="Comma 50 12" xfId="11517" xr:uid="{745CFAFD-8E88-4766-842D-2BE812324CBC}"/>
    <cellStyle name="Comma 50 2" xfId="1883" xr:uid="{0242F99A-63FD-4962-9390-4BA99359716A}"/>
    <cellStyle name="Comma 50 2 2" xfId="1884" xr:uid="{D37C4A3A-72F3-4E8E-BEAA-454E676B1646}"/>
    <cellStyle name="Comma 50 2 2 2" xfId="3942" xr:uid="{2FF9E7F7-01C1-44FD-8616-B54332D33F16}"/>
    <cellStyle name="Comma 50 2 2 2 2" xfId="5512" xr:uid="{D1FFFE0E-686B-4540-B72E-A813087DEDE6}"/>
    <cellStyle name="Comma 50 2 2 2 2 2" xfId="9578" xr:uid="{83D5E41A-2F2D-4D79-8A96-45CF8F3F3F0D}"/>
    <cellStyle name="Comma 50 2 2 2 2 2 2" xfId="16414" xr:uid="{BF61DC14-805F-46EA-AD9F-B28B4FF9AE86}"/>
    <cellStyle name="Comma 50 2 2 2 2 3" xfId="13057" xr:uid="{8B305607-B0D8-4186-82B9-B991C1C483B0}"/>
    <cellStyle name="Comma 50 2 2 2 3" xfId="5513" xr:uid="{3E1E178F-8A72-4219-9767-AA5A5CB195D5}"/>
    <cellStyle name="Comma 50 2 2 2 3 2" xfId="9579" xr:uid="{D9DD4798-A728-4E41-8273-78EA327E17A3}"/>
    <cellStyle name="Comma 50 2 2 2 3 2 2" xfId="16415" xr:uid="{F3F7B968-24AF-41BC-AF2E-761F4AC3A100}"/>
    <cellStyle name="Comma 50 2 2 2 3 3" xfId="13058" xr:uid="{AA2D1C23-D17F-412E-ADD2-C3B6F129377B}"/>
    <cellStyle name="Comma 50 2 2 2 4" xfId="8454" xr:uid="{B9C97828-0F28-4369-A032-FAEA10411AC7}"/>
    <cellStyle name="Comma 50 2 2 2 4 2" xfId="15290" xr:uid="{DA0B8F29-DEAC-4446-992A-7BABCB04B032}"/>
    <cellStyle name="Comma 50 2 2 2 5" xfId="11933" xr:uid="{335AC968-151C-4AB4-B9F5-452BB2736C9E}"/>
    <cellStyle name="Comma 50 2 2 3" xfId="3943" xr:uid="{8774CABF-9D6B-4891-90BC-FF6EBFFDD467}"/>
    <cellStyle name="Comma 50 2 2 3 2" xfId="5514" xr:uid="{18DCE4EB-B389-442D-9399-A26FD5F35952}"/>
    <cellStyle name="Comma 50 2 2 3 2 2" xfId="9580" xr:uid="{245474EA-74D0-4742-89F1-A877067CC896}"/>
    <cellStyle name="Comma 50 2 2 3 2 2 2" xfId="16416" xr:uid="{43AE28AF-5E18-4785-80DA-35276CE2BB74}"/>
    <cellStyle name="Comma 50 2 2 3 2 3" xfId="13059" xr:uid="{578CB39D-43C4-43D7-93E9-29859373D3EA}"/>
    <cellStyle name="Comma 50 2 2 3 3" xfId="8455" xr:uid="{185C62EA-0A97-47FF-A34E-517F93113A7C}"/>
    <cellStyle name="Comma 50 2 2 3 3 2" xfId="15291" xr:uid="{FA5E2A72-76C4-4282-ADD0-055E54120ECE}"/>
    <cellStyle name="Comma 50 2 2 3 4" xfId="11934" xr:uid="{90B90F0A-767A-48DC-A7D0-F737CA58DB92}"/>
    <cellStyle name="Comma 50 2 2 4" xfId="4980" xr:uid="{6EB85464-DB1B-474B-A667-AA7569EC8B50}"/>
    <cellStyle name="Comma 50 2 2 4 2" xfId="9149" xr:uid="{1B2E2614-6ADE-4B68-9806-CA24EE082C5B}"/>
    <cellStyle name="Comma 50 2 2 4 2 2" xfId="15985" xr:uid="{4B15CBB0-AB07-4F86-8090-64E717E606E1}"/>
    <cellStyle name="Comma 50 2 2 4 3" xfId="12628" xr:uid="{DD54121C-CBC2-43FD-BC36-EDDAA897EAEE}"/>
    <cellStyle name="Comma 50 2 2 5" xfId="6688" xr:uid="{ADCDE5E7-6A42-4F78-85E7-F084CAA1F6A8}"/>
    <cellStyle name="Comma 50 2 2 5 2" xfId="10579" xr:uid="{A4FE768C-751C-48E1-A064-8DFDEDB9427D}"/>
    <cellStyle name="Comma 50 2 2 5 2 2" xfId="17415" xr:uid="{BE7E6E22-AED9-4ACF-ABD4-3D751F994DC6}"/>
    <cellStyle name="Comma 50 2 2 5 3" xfId="14058" xr:uid="{2E37C40E-0A71-4B3A-AA11-3B1E1E1EF51B}"/>
    <cellStyle name="Comma 50 2 2 6" xfId="7060" xr:uid="{951584AE-E98F-4CC2-88A6-D1D7CF28E753}"/>
    <cellStyle name="Comma 50 2 2 6 2" xfId="10951" xr:uid="{40851A49-631E-4F0A-B0C2-526EBECD22FC}"/>
    <cellStyle name="Comma 50 2 2 6 2 2" xfId="17787" xr:uid="{6442B57B-36B2-4907-9AE5-504BA2829259}"/>
    <cellStyle name="Comma 50 2 2 6 3" xfId="14430" xr:uid="{69544FB0-E599-4427-AF4F-A8F606117C67}"/>
    <cellStyle name="Comma 50 2 2 7" xfId="8038" xr:uid="{D2029AF4-56A7-44EA-8084-0516A8D1869C}"/>
    <cellStyle name="Comma 50 2 2 7 2" xfId="14877" xr:uid="{91021422-34C5-461B-B2DD-C9EEABC4C3A0}"/>
    <cellStyle name="Comma 50 2 2 8" xfId="11519" xr:uid="{1DB12558-0ABF-47FF-B15E-B160903A66FA}"/>
    <cellStyle name="Comma 50 2 3" xfId="3944" xr:uid="{8B2E8933-CD1C-4E32-B125-987B0B13CFE0}"/>
    <cellStyle name="Comma 50 2 3 2" xfId="5515" xr:uid="{60FBB4D6-7F40-4502-AF15-8AAE63787D71}"/>
    <cellStyle name="Comma 50 2 3 2 2" xfId="9581" xr:uid="{20183CA6-85CE-4CF6-A890-BDE14F37C931}"/>
    <cellStyle name="Comma 50 2 3 2 2 2" xfId="16417" xr:uid="{F4042D27-394E-4828-8AA2-BA14590C5DE4}"/>
    <cellStyle name="Comma 50 2 3 2 3" xfId="13060" xr:uid="{C14D1727-F198-4FD1-B485-55FBE45CE11F}"/>
    <cellStyle name="Comma 50 2 3 3" xfId="5516" xr:uid="{D8F3BFA1-BB8B-4FB2-A465-33C199BE02A2}"/>
    <cellStyle name="Comma 50 2 3 3 2" xfId="9582" xr:uid="{85D53744-81F4-4CA4-936A-1A009D530013}"/>
    <cellStyle name="Comma 50 2 3 3 2 2" xfId="16418" xr:uid="{7D308284-0519-445D-AC89-A84DF30A77EF}"/>
    <cellStyle name="Comma 50 2 3 3 3" xfId="13061" xr:uid="{08CDE8DF-2442-4836-8A04-3546FA77E173}"/>
    <cellStyle name="Comma 50 2 3 4" xfId="8456" xr:uid="{20B0E727-4E00-45AC-849A-47D8664E6E1F}"/>
    <cellStyle name="Comma 50 2 3 4 2" xfId="15292" xr:uid="{93E24BFE-7AC8-427D-8859-C49E7AF6A4EF}"/>
    <cellStyle name="Comma 50 2 3 5" xfId="11935" xr:uid="{66561C8C-227B-494B-9232-C3F78BD9C45F}"/>
    <cellStyle name="Comma 50 2 4" xfId="3945" xr:uid="{E4F4A9DE-40CF-4A36-9627-424BC121D807}"/>
    <cellStyle name="Comma 50 2 4 2" xfId="5517" xr:uid="{0C95D7D7-EA36-479C-81ED-798EEC13630F}"/>
    <cellStyle name="Comma 50 2 4 2 2" xfId="9583" xr:uid="{A1D5267F-4AB6-4788-ABD8-3FB80475CE64}"/>
    <cellStyle name="Comma 50 2 4 2 2 2" xfId="16419" xr:uid="{CF61A442-7CEC-4F62-A9FC-26B3084326CB}"/>
    <cellStyle name="Comma 50 2 4 2 3" xfId="13062" xr:uid="{D830FA59-455E-40CE-B5B2-B8B92E3C6857}"/>
    <cellStyle name="Comma 50 2 4 3" xfId="8457" xr:uid="{1EE45FDC-32C1-4B2A-93F3-8790FA7D3BBB}"/>
    <cellStyle name="Comma 50 2 4 3 2" xfId="15293" xr:uid="{326CAE79-0804-4481-A1C0-7A7990FBEBDE}"/>
    <cellStyle name="Comma 50 2 4 4" xfId="11936" xr:uid="{B7C4483D-489C-4679-A38A-6C6EFAFA850A}"/>
    <cellStyle name="Comma 50 2 5" xfId="4979" xr:uid="{DFEA2AB0-D2C7-4342-B0E3-2B8612EDBC14}"/>
    <cellStyle name="Comma 50 2 5 2" xfId="9148" xr:uid="{357A28A7-BF08-46B3-A30D-5D856F37B829}"/>
    <cellStyle name="Comma 50 2 5 2 2" xfId="15984" xr:uid="{9D030D96-3D77-4C15-A93F-920A8E81D435}"/>
    <cellStyle name="Comma 50 2 5 3" xfId="12627" xr:uid="{B09926F0-9157-4A63-882A-3D9DFDFE5863}"/>
    <cellStyle name="Comma 50 2 6" xfId="6687" xr:uid="{CB9F691E-2135-4232-B3DE-9E240763357C}"/>
    <cellStyle name="Comma 50 2 6 2" xfId="10578" xr:uid="{6D0BFECE-86FF-4CD2-9DAC-7CBAA1497EF9}"/>
    <cellStyle name="Comma 50 2 6 2 2" xfId="17414" xr:uid="{BF8F281C-F3E0-4D7E-9F0F-1652FABC5727}"/>
    <cellStyle name="Comma 50 2 6 3" xfId="14057" xr:uid="{D5457662-A186-4771-9CD8-CE15D7B58085}"/>
    <cellStyle name="Comma 50 2 7" xfId="7059" xr:uid="{AC7415F8-60EB-40AF-BBA7-88A0B9AB320B}"/>
    <cellStyle name="Comma 50 2 7 2" xfId="10950" xr:uid="{40FB1BA8-FEDE-4770-8E8A-240FA738458C}"/>
    <cellStyle name="Comma 50 2 7 2 2" xfId="17786" xr:uid="{29A9324C-C035-48C4-8753-22C9543DBB05}"/>
    <cellStyle name="Comma 50 2 7 3" xfId="14429" xr:uid="{941208FC-37E6-4A18-A537-D98F27F82521}"/>
    <cellStyle name="Comma 50 2 8" xfId="8037" xr:uid="{026F612B-3455-4E73-B2EE-5B87BBFC7030}"/>
    <cellStyle name="Comma 50 2 8 2" xfId="14876" xr:uid="{165AB5D6-B8DB-444B-9430-8B193DD59D17}"/>
    <cellStyle name="Comma 50 2 9" xfId="11518" xr:uid="{530B4226-D280-4F9B-895B-DE31E05BD9D0}"/>
    <cellStyle name="Comma 50 3" xfId="1885" xr:uid="{9071F314-217F-4294-BCFF-1180A94E6AA7}"/>
    <cellStyle name="Comma 50 3 2" xfId="3946" xr:uid="{402CF505-CD19-4846-9DC4-1D0338BFFA60}"/>
    <cellStyle name="Comma 50 3 2 2" xfId="5518" xr:uid="{7F7ED9D9-BACF-467C-944E-80E2D4954D08}"/>
    <cellStyle name="Comma 50 3 2 2 2" xfId="9584" xr:uid="{53BC2271-D007-44D7-BEA9-FF420174F830}"/>
    <cellStyle name="Comma 50 3 2 2 2 2" xfId="16420" xr:uid="{A80F4B9F-4891-48A0-9C1B-F19116AF94A1}"/>
    <cellStyle name="Comma 50 3 2 2 3" xfId="13063" xr:uid="{B4A540A8-9624-4A40-B48C-BA01305EA799}"/>
    <cellStyle name="Comma 50 3 2 3" xfId="5519" xr:uid="{A3373DE9-C821-4022-BFD1-3655570B1855}"/>
    <cellStyle name="Comma 50 3 2 3 2" xfId="9585" xr:uid="{F0B6C80C-9180-4815-879D-EF0144B55CF2}"/>
    <cellStyle name="Comma 50 3 2 3 2 2" xfId="16421" xr:uid="{897A674B-08BD-46A2-8A4B-7E75F2A14862}"/>
    <cellStyle name="Comma 50 3 2 3 3" xfId="13064" xr:uid="{48BE47B1-304C-40B9-8AC3-FBD4726BCBC6}"/>
    <cellStyle name="Comma 50 3 2 4" xfId="8458" xr:uid="{15ED47DA-EB0F-4AFF-8DFD-8E4C1C471629}"/>
    <cellStyle name="Comma 50 3 2 4 2" xfId="15294" xr:uid="{335E8CF8-EA52-4908-825E-8EAA6A17165F}"/>
    <cellStyle name="Comma 50 3 2 5" xfId="11937" xr:uid="{77EFA4AB-1C12-41D3-B446-D592524700F6}"/>
    <cellStyle name="Comma 50 3 3" xfId="3947" xr:uid="{130FB597-7DC8-49A6-83B4-868B65D25FE2}"/>
    <cellStyle name="Comma 50 3 3 2" xfId="5520" xr:uid="{122816A9-DBA0-431A-BD0C-A6EAB1CCBE89}"/>
    <cellStyle name="Comma 50 3 3 2 2" xfId="9586" xr:uid="{5FCF4679-6EA3-4EAB-B4FB-22E4860B90E3}"/>
    <cellStyle name="Comma 50 3 3 2 2 2" xfId="16422" xr:uid="{C6896749-C3D3-4F2E-BD78-C7DA51858605}"/>
    <cellStyle name="Comma 50 3 3 2 3" xfId="13065" xr:uid="{5476FA3D-52B1-439E-8306-9B1D7B11BB6B}"/>
    <cellStyle name="Comma 50 3 3 3" xfId="8459" xr:uid="{4130E5C6-8396-4BA0-B2C8-F19015C4F20D}"/>
    <cellStyle name="Comma 50 3 3 3 2" xfId="15295" xr:uid="{0DB6932E-269E-4684-89A9-F4E1D5FCBB6B}"/>
    <cellStyle name="Comma 50 3 3 4" xfId="11938" xr:uid="{17E6CF9F-AAA8-4CAC-BD79-84D713F16D3C}"/>
    <cellStyle name="Comma 50 3 4" xfId="4981" xr:uid="{5B7DC0BB-D37B-4F1D-A3DC-3E5B59AA6B2E}"/>
    <cellStyle name="Comma 50 3 4 2" xfId="9150" xr:uid="{B35BD325-BB8F-4EB3-9056-48A59479E14A}"/>
    <cellStyle name="Comma 50 3 4 2 2" xfId="15986" xr:uid="{0759955A-F6C8-4E3A-B009-607E9EE2B2D4}"/>
    <cellStyle name="Comma 50 3 4 3" xfId="12629" xr:uid="{0CDF9CCD-7E88-4836-8893-21D0F780F4CF}"/>
    <cellStyle name="Comma 50 3 5" xfId="6689" xr:uid="{AFE35760-0635-4F53-9ECF-425DD0F10816}"/>
    <cellStyle name="Comma 50 3 5 2" xfId="10580" xr:uid="{71CDA46C-74BB-40DD-AC87-02F15C8701F9}"/>
    <cellStyle name="Comma 50 3 5 2 2" xfId="17416" xr:uid="{4FFC6CB5-53D6-446A-A60D-AC1E9B86A667}"/>
    <cellStyle name="Comma 50 3 5 3" xfId="14059" xr:uid="{F819707B-C642-49AD-A74A-766C90032728}"/>
    <cellStyle name="Comma 50 3 6" xfId="7061" xr:uid="{611DAC86-81DF-490E-ABFA-F523CF5890FA}"/>
    <cellStyle name="Comma 50 3 6 2" xfId="10952" xr:uid="{F2289E8C-5F8F-4F0A-B3B6-3FC8BACA5F72}"/>
    <cellStyle name="Comma 50 3 6 2 2" xfId="17788" xr:uid="{2E9A7435-E68D-48B5-A484-6084E5054857}"/>
    <cellStyle name="Comma 50 3 6 3" xfId="14431" xr:uid="{62B25F4D-F4AB-4293-9CDC-894E396A14EB}"/>
    <cellStyle name="Comma 50 3 7" xfId="8039" xr:uid="{A5EBD2E6-433C-4727-98FC-883C385CF0DB}"/>
    <cellStyle name="Comma 50 3 7 2" xfId="14878" xr:uid="{C65CF5FC-CB6A-4FFF-AE33-26F326463E46}"/>
    <cellStyle name="Comma 50 3 8" xfId="11520" xr:uid="{70EF5FAA-245E-45A8-B99E-6697DA6C0C31}"/>
    <cellStyle name="Comma 50 4" xfId="1886" xr:uid="{3ACAE57B-1322-43EA-A359-BDEEA1066261}"/>
    <cellStyle name="Comma 50 4 2" xfId="3948" xr:uid="{A775E370-74F6-4811-BBAD-1E895C642238}"/>
    <cellStyle name="Comma 50 4 2 2" xfId="5521" xr:uid="{4AA93FCB-BD19-44A0-A0F1-3203D761E1F7}"/>
    <cellStyle name="Comma 50 4 2 2 2" xfId="9587" xr:uid="{57F7CD5E-A95E-477B-9689-B6AE56707B9D}"/>
    <cellStyle name="Comma 50 4 2 2 2 2" xfId="16423" xr:uid="{4FEF930D-2ED9-4482-9213-8ED6960D1D82}"/>
    <cellStyle name="Comma 50 4 2 2 3" xfId="13066" xr:uid="{E6E115B3-738C-41F3-B467-5187F1F2E8D3}"/>
    <cellStyle name="Comma 50 4 2 3" xfId="5522" xr:uid="{166DD6A8-99C9-4E28-85DC-CFD232ADFEF6}"/>
    <cellStyle name="Comma 50 4 2 3 2" xfId="9588" xr:uid="{928F6829-6437-403B-A124-1E35A6A3514F}"/>
    <cellStyle name="Comma 50 4 2 3 2 2" xfId="16424" xr:uid="{67556E17-216B-418A-94AC-9D41C1401940}"/>
    <cellStyle name="Comma 50 4 2 3 3" xfId="13067" xr:uid="{12816A67-4B3C-4FF4-A987-B0E43062444D}"/>
    <cellStyle name="Comma 50 4 2 4" xfId="8460" xr:uid="{272752B9-30F7-4668-88EF-8C440DF3D5DE}"/>
    <cellStyle name="Comma 50 4 2 4 2" xfId="15296" xr:uid="{F21D6475-AB37-4248-A2F7-275E28AED385}"/>
    <cellStyle name="Comma 50 4 2 5" xfId="11939" xr:uid="{BB3B2022-5C6C-4690-A022-C343ED4EB5DC}"/>
    <cellStyle name="Comma 50 4 3" xfId="3949" xr:uid="{E35A6296-1A9D-4F9B-9349-A5B1D2807C7B}"/>
    <cellStyle name="Comma 50 4 3 2" xfId="5523" xr:uid="{C7465B9C-2DCA-49A6-B315-0F051FBD1724}"/>
    <cellStyle name="Comma 50 4 3 2 2" xfId="9589" xr:uid="{5CF3B540-A3E0-4879-81E9-84E12CABCAD5}"/>
    <cellStyle name="Comma 50 4 3 2 2 2" xfId="16425" xr:uid="{BE6D7E4C-5EEA-4E4D-97FA-9DFF12F1253C}"/>
    <cellStyle name="Comma 50 4 3 2 3" xfId="13068" xr:uid="{5C2E9063-BE4E-4654-BEBB-AAAE50083530}"/>
    <cellStyle name="Comma 50 4 3 3" xfId="8461" xr:uid="{B078A9D5-CCC5-430C-A3F9-203B713CD1E2}"/>
    <cellStyle name="Comma 50 4 3 3 2" xfId="15297" xr:uid="{4CD7AE52-520D-44D3-8F89-F4113042A5FA}"/>
    <cellStyle name="Comma 50 4 3 4" xfId="11940" xr:uid="{DB284E62-8D89-41E4-9A4B-C74068C4A52E}"/>
    <cellStyle name="Comma 50 4 4" xfId="4982" xr:uid="{D4D79F9B-70E0-40B2-9020-E2F585339D69}"/>
    <cellStyle name="Comma 50 4 4 2" xfId="9151" xr:uid="{659D5D48-46EB-49C8-A507-4BC2D1F0F2BA}"/>
    <cellStyle name="Comma 50 4 4 2 2" xfId="15987" xr:uid="{78C79D66-61D3-4F1A-A011-884A54B6B7B2}"/>
    <cellStyle name="Comma 50 4 4 3" xfId="12630" xr:uid="{DC6D70C6-5D30-4D99-8215-94A4BD0D664A}"/>
    <cellStyle name="Comma 50 4 5" xfId="6690" xr:uid="{E08DD268-5423-4AE1-8C80-CF98DD11AF5C}"/>
    <cellStyle name="Comma 50 4 5 2" xfId="10581" xr:uid="{CD3F943D-8535-4B91-B2BB-8CC33097522A}"/>
    <cellStyle name="Comma 50 4 5 2 2" xfId="17417" xr:uid="{84A48CE9-2C4D-4B46-9695-4B63D0ED2F93}"/>
    <cellStyle name="Comma 50 4 5 3" xfId="14060" xr:uid="{85BC80A0-097C-40E4-A528-732E71144BC8}"/>
    <cellStyle name="Comma 50 4 6" xfId="7062" xr:uid="{D9F41BCD-410A-487C-9AB4-E15AEFA2F369}"/>
    <cellStyle name="Comma 50 4 6 2" xfId="10953" xr:uid="{29E5B0FF-6087-4A2A-8DC5-07B9F27D621F}"/>
    <cellStyle name="Comma 50 4 6 2 2" xfId="17789" xr:uid="{2D951098-6ABA-4F45-AC6E-2B5356C5877F}"/>
    <cellStyle name="Comma 50 4 6 3" xfId="14432" xr:uid="{DCC0D3ED-225F-4025-92FF-5B4E5590D25A}"/>
    <cellStyle name="Comma 50 4 7" xfId="8040" xr:uid="{0555149C-E46D-479C-B72B-1EA7C31633DD}"/>
    <cellStyle name="Comma 50 4 7 2" xfId="14879" xr:uid="{52E35AD7-B097-4556-A966-E888212EB576}"/>
    <cellStyle name="Comma 50 4 8" xfId="11521" xr:uid="{58F06DE8-F0F8-4F6E-B456-3B36B017818A}"/>
    <cellStyle name="Comma 50 5" xfId="3950" xr:uid="{EA0F3A20-791D-464E-94AD-7AA00C5E1606}"/>
    <cellStyle name="Comma 50 5 2" xfId="5524" xr:uid="{AA2B1F99-5787-4413-AFC7-F6AB5583BB6E}"/>
    <cellStyle name="Comma 50 5 2 2" xfId="9590" xr:uid="{42B58043-94BD-4E40-A5B3-CF4213678E7B}"/>
    <cellStyle name="Comma 50 5 2 2 2" xfId="16426" xr:uid="{CA4BB942-948A-47BB-ABFC-FDE5908B61E8}"/>
    <cellStyle name="Comma 50 5 2 3" xfId="13069" xr:uid="{6D873995-E8A3-4C5F-8BD5-3A616DC76C50}"/>
    <cellStyle name="Comma 50 5 3" xfId="5525" xr:uid="{B3E51A3C-0B5F-4853-947D-961B4947FC92}"/>
    <cellStyle name="Comma 50 5 3 2" xfId="9591" xr:uid="{628B1A61-017D-402F-B05A-7EF1BE3E98C0}"/>
    <cellStyle name="Comma 50 5 3 2 2" xfId="16427" xr:uid="{F1DD17AD-F89C-4C48-87C2-A1C8BB96F743}"/>
    <cellStyle name="Comma 50 5 3 3" xfId="13070" xr:uid="{6C541E63-181A-4E8E-B63D-6B638B936754}"/>
    <cellStyle name="Comma 50 5 4" xfId="8462" xr:uid="{725ACBEA-DB38-414C-99A9-5BE603290BCF}"/>
    <cellStyle name="Comma 50 5 4 2" xfId="15298" xr:uid="{6EC0ADCE-A94A-46D3-89C9-DA55FC11C731}"/>
    <cellStyle name="Comma 50 5 5" xfId="11941" xr:uid="{8B34A378-07AB-4042-B1EC-46E466E593CA}"/>
    <cellStyle name="Comma 50 6" xfId="3951" xr:uid="{D5F48995-57BA-4A68-A04D-6F1A4FBA209C}"/>
    <cellStyle name="Comma 50 6 2" xfId="5526" xr:uid="{B5B1533E-BE83-4862-AAB9-E62B9FDF4E87}"/>
    <cellStyle name="Comma 50 6 2 2" xfId="9592" xr:uid="{996DC067-F222-448E-8278-09B99363845B}"/>
    <cellStyle name="Comma 50 6 2 2 2" xfId="16428" xr:uid="{20222846-88DB-4B8E-A244-9B992C90A20C}"/>
    <cellStyle name="Comma 50 6 2 3" xfId="13071" xr:uid="{D16B9A24-2EA5-481D-96DC-F6196BA402F1}"/>
    <cellStyle name="Comma 50 6 3" xfId="8463" xr:uid="{4941A630-D1D7-4A9B-83E0-7C5D37CEAFF4}"/>
    <cellStyle name="Comma 50 6 3 2" xfId="15299" xr:uid="{87DEE434-5BD7-4756-9C6F-90BF87025CEF}"/>
    <cellStyle name="Comma 50 6 4" xfId="11942" xr:uid="{37D0C782-5AB8-4933-B0D1-A3F20F9E3C35}"/>
    <cellStyle name="Comma 50 7" xfId="4978" xr:uid="{607CA0E2-3BB5-4CC8-A7F1-56A1006E8667}"/>
    <cellStyle name="Comma 50 7 2" xfId="9147" xr:uid="{3736D024-87F2-4A22-A62F-83BECCB8D042}"/>
    <cellStyle name="Comma 50 7 2 2" xfId="15983" xr:uid="{CA05A5F2-E757-4FAF-8FB6-CCDCE4BE72B1}"/>
    <cellStyle name="Comma 50 7 3" xfId="12626" xr:uid="{87B9A68D-AA7B-4F92-B452-4F796CE3F6E1}"/>
    <cellStyle name="Comma 50 8" xfId="6686" xr:uid="{9FF0F3EA-8CAB-4600-92DD-A3D85A12A468}"/>
    <cellStyle name="Comma 50 8 2" xfId="10577" xr:uid="{4DD947B8-E0A9-417E-877A-9075726C9D5D}"/>
    <cellStyle name="Comma 50 8 2 2" xfId="17413" xr:uid="{9DB14A5D-9CAD-4BFA-A9E2-33589678BDB2}"/>
    <cellStyle name="Comma 50 8 3" xfId="14056" xr:uid="{407604A3-419B-4E92-B14D-86C61FB95465}"/>
    <cellStyle name="Comma 50 9" xfId="7058" xr:uid="{B267C02D-7385-4A90-90C9-89ADFC45504F}"/>
    <cellStyle name="Comma 50 9 2" xfId="10949" xr:uid="{33FA706E-1484-41FB-BB02-9F6EC730219D}"/>
    <cellStyle name="Comma 50 9 2 2" xfId="17785" xr:uid="{3D49BEFE-1532-4166-B8D7-00746383BB92}"/>
    <cellStyle name="Comma 50 9 3" xfId="14428" xr:uid="{C1140CEC-B3B9-41AF-8F4A-F205D8A767EF}"/>
    <cellStyle name="Comma 51" xfId="1887" xr:uid="{904A0D24-BAD2-4F1E-B472-F32FCFC9EAC5}"/>
    <cellStyle name="Comma 51 10" xfId="7589" xr:uid="{1EF1732F-6B01-4AF7-8968-BB162D39A84E}"/>
    <cellStyle name="Comma 51 11" xfId="8041" xr:uid="{2EB2AF1C-A367-48D2-998A-3E7120023066}"/>
    <cellStyle name="Comma 51 11 2" xfId="14880" xr:uid="{66A48DC0-A0F1-4A3D-9E3A-C93573A817B2}"/>
    <cellStyle name="Comma 51 12" xfId="11522" xr:uid="{9B1F9D51-F0A7-4089-9C6C-E6444E0EFDC7}"/>
    <cellStyle name="Comma 51 2" xfId="1888" xr:uid="{F1E263A8-E25E-4151-A90F-C39C67D8CF2A}"/>
    <cellStyle name="Comma 51 2 2" xfId="1889" xr:uid="{FC15B07E-2A67-494B-A498-40175D2E202D}"/>
    <cellStyle name="Comma 51 2 2 2" xfId="3952" xr:uid="{1CF104A7-F14B-4974-8241-C1CD9173F2B4}"/>
    <cellStyle name="Comma 51 2 2 2 2" xfId="5527" xr:uid="{583C990D-3746-4F49-A4F3-D5E593F0A31C}"/>
    <cellStyle name="Comma 51 2 2 2 2 2" xfId="9593" xr:uid="{6DB2E569-9E2F-494A-BABB-1EE4C6D0B5F8}"/>
    <cellStyle name="Comma 51 2 2 2 2 2 2" xfId="16429" xr:uid="{E27A58D0-BBFC-4114-B63F-B9D7691EB878}"/>
    <cellStyle name="Comma 51 2 2 2 2 3" xfId="13072" xr:uid="{5E56A627-258A-475D-969D-84E47D38778E}"/>
    <cellStyle name="Comma 51 2 2 2 3" xfId="5528" xr:uid="{45832A37-4B99-4F8F-80C0-52BEF18DDFEE}"/>
    <cellStyle name="Comma 51 2 2 2 3 2" xfId="9594" xr:uid="{5BBBA008-BF95-4159-8C4A-D73F78918A56}"/>
    <cellStyle name="Comma 51 2 2 2 3 2 2" xfId="16430" xr:uid="{DE6F5B8A-722A-4AA6-93BC-22362DA62C76}"/>
    <cellStyle name="Comma 51 2 2 2 3 3" xfId="13073" xr:uid="{39985AF1-EC41-4F01-A7A7-DC8DA043B0A5}"/>
    <cellStyle name="Comma 51 2 2 2 4" xfId="8464" xr:uid="{5213F0AC-A256-43F6-A12A-0D6CD5B14134}"/>
    <cellStyle name="Comma 51 2 2 2 4 2" xfId="15300" xr:uid="{73F7F031-2D7C-45E9-B1C0-9E104B441B67}"/>
    <cellStyle name="Comma 51 2 2 2 5" xfId="11943" xr:uid="{522AD32A-0AC9-4CFA-82E0-08EE51F55E81}"/>
    <cellStyle name="Comma 51 2 2 3" xfId="3953" xr:uid="{07CE0776-8256-40A4-BDAB-EB90FFEDC1CE}"/>
    <cellStyle name="Comma 51 2 2 3 2" xfId="5529" xr:uid="{E7D9D06C-8145-4E6C-85E9-A097C2F76ECD}"/>
    <cellStyle name="Comma 51 2 2 3 2 2" xfId="9595" xr:uid="{DA20EA86-1C08-4374-AE6D-FDD6A5382B6C}"/>
    <cellStyle name="Comma 51 2 2 3 2 2 2" xfId="16431" xr:uid="{E6D80B3C-7403-41DF-9059-5D1C7906B6DB}"/>
    <cellStyle name="Comma 51 2 2 3 2 3" xfId="13074" xr:uid="{9FF95187-F0E6-4749-A7F5-A8F8415BA6EA}"/>
    <cellStyle name="Comma 51 2 2 3 3" xfId="8465" xr:uid="{593F630F-09F5-4479-A208-C10F95B328B7}"/>
    <cellStyle name="Comma 51 2 2 3 3 2" xfId="15301" xr:uid="{98EB64E2-6ED1-4228-95FC-0912A728389F}"/>
    <cellStyle name="Comma 51 2 2 3 4" xfId="11944" xr:uid="{07A27D87-C389-43D0-BBA7-960C3858FC06}"/>
    <cellStyle name="Comma 51 2 2 4" xfId="4985" xr:uid="{205DEA01-C17C-4C4D-8F92-5D14DC77BB4F}"/>
    <cellStyle name="Comma 51 2 2 4 2" xfId="9154" xr:uid="{71EE4FC5-C10F-4B28-BA04-C40F90E91D1D}"/>
    <cellStyle name="Comma 51 2 2 4 2 2" xfId="15990" xr:uid="{451C1A2A-811A-43A7-99FC-614E2337AFB8}"/>
    <cellStyle name="Comma 51 2 2 4 3" xfId="12633" xr:uid="{74BAE59A-E264-4DBC-B761-9BD0AF8EEED6}"/>
    <cellStyle name="Comma 51 2 2 5" xfId="6693" xr:uid="{CDE0DDB4-D2BB-43E7-ACD3-EFEA77E6B717}"/>
    <cellStyle name="Comma 51 2 2 5 2" xfId="10584" xr:uid="{832CFAEF-4CF3-4B50-B05F-5D86D6C50DEB}"/>
    <cellStyle name="Comma 51 2 2 5 2 2" xfId="17420" xr:uid="{68419E42-CA05-4667-996F-B1319A84B4C7}"/>
    <cellStyle name="Comma 51 2 2 5 3" xfId="14063" xr:uid="{DFB83680-2906-4026-9BD8-FCCB3A41BD38}"/>
    <cellStyle name="Comma 51 2 2 6" xfId="7065" xr:uid="{D5975056-FEE1-486C-A27E-335789E15899}"/>
    <cellStyle name="Comma 51 2 2 6 2" xfId="10956" xr:uid="{A7B9EF27-BE6A-48D4-9C07-490840BA89B5}"/>
    <cellStyle name="Comma 51 2 2 6 2 2" xfId="17792" xr:uid="{49B56A68-AB4A-4FAE-A952-6F8AE0FCF4FC}"/>
    <cellStyle name="Comma 51 2 2 6 3" xfId="14435" xr:uid="{EBE1D39F-4843-4C91-868D-81B33B7DCFB8}"/>
    <cellStyle name="Comma 51 2 2 7" xfId="8043" xr:uid="{561A3F5C-B14C-40A2-A04E-88992E9176FB}"/>
    <cellStyle name="Comma 51 2 2 7 2" xfId="14882" xr:uid="{3501C79B-6CBF-4559-BFA1-E519A9D944DF}"/>
    <cellStyle name="Comma 51 2 2 8" xfId="11524" xr:uid="{34999CF4-9C05-4D06-B06F-EA2DCD6C76A7}"/>
    <cellStyle name="Comma 51 2 3" xfId="3954" xr:uid="{54B3D892-C5CE-4935-B804-68051B2F8F34}"/>
    <cellStyle name="Comma 51 2 3 2" xfId="5530" xr:uid="{E8FE0B0A-7DC1-4321-A532-BFD04E761F7F}"/>
    <cellStyle name="Comma 51 2 3 2 2" xfId="9596" xr:uid="{9119999D-1165-4C51-958C-0EA2B3B3F881}"/>
    <cellStyle name="Comma 51 2 3 2 2 2" xfId="16432" xr:uid="{711807CF-8DE4-4958-BA37-1EDE2E1F77E5}"/>
    <cellStyle name="Comma 51 2 3 2 3" xfId="13075" xr:uid="{CEAB2D7C-D681-4861-B3AD-04C28E45F72B}"/>
    <cellStyle name="Comma 51 2 3 3" xfId="5531" xr:uid="{2EA03507-AD94-4CE4-B3E4-F168A331F728}"/>
    <cellStyle name="Comma 51 2 3 3 2" xfId="9597" xr:uid="{4D4228E7-61D0-464C-A68E-2E5382A9047F}"/>
    <cellStyle name="Comma 51 2 3 3 2 2" xfId="16433" xr:uid="{51ED7729-B122-4B07-80A2-5A33B7FD2ACB}"/>
    <cellStyle name="Comma 51 2 3 3 3" xfId="13076" xr:uid="{D69DCA31-605B-43B6-AD32-9F59625F97C6}"/>
    <cellStyle name="Comma 51 2 3 4" xfId="8466" xr:uid="{498AC05D-3339-48C0-871B-E0FDA8ACBC35}"/>
    <cellStyle name="Comma 51 2 3 4 2" xfId="15302" xr:uid="{5CDCF909-1A1A-462F-8E31-544864ACE610}"/>
    <cellStyle name="Comma 51 2 3 5" xfId="11945" xr:uid="{1DB6C526-2353-4FD4-8AC5-7A57126542C1}"/>
    <cellStyle name="Comma 51 2 4" xfId="3955" xr:uid="{24ECC9C4-F7D9-480B-A901-D57597A5A796}"/>
    <cellStyle name="Comma 51 2 4 2" xfId="5532" xr:uid="{5CFAA0D5-D653-480B-88AC-86AEDC14C62A}"/>
    <cellStyle name="Comma 51 2 4 2 2" xfId="9598" xr:uid="{22F0CE02-BE35-4FA2-8822-53A82157519F}"/>
    <cellStyle name="Comma 51 2 4 2 2 2" xfId="16434" xr:uid="{872AFD4D-33F6-427C-B1D2-6DECF8545E5B}"/>
    <cellStyle name="Comma 51 2 4 2 3" xfId="13077" xr:uid="{F73F9CC2-BAA5-4872-B976-16BD6007EB0A}"/>
    <cellStyle name="Comma 51 2 4 3" xfId="8467" xr:uid="{6B2815A5-7EF3-4F7D-9F44-82E08B3A356F}"/>
    <cellStyle name="Comma 51 2 4 3 2" xfId="15303" xr:uid="{B8D6464E-81A2-44FA-92FD-3A91F13E3ECD}"/>
    <cellStyle name="Comma 51 2 4 4" xfId="11946" xr:uid="{07CA113F-CB07-4183-9AA1-61B7AE488892}"/>
    <cellStyle name="Comma 51 2 5" xfId="4984" xr:uid="{5E560603-CE20-4B97-AE97-42E89D7C7CAE}"/>
    <cellStyle name="Comma 51 2 5 2" xfId="9153" xr:uid="{E895521A-ABA9-4C43-8425-8F2A530431E1}"/>
    <cellStyle name="Comma 51 2 5 2 2" xfId="15989" xr:uid="{0E382C0D-F6A0-4B8B-A2C6-A2993128ABEF}"/>
    <cellStyle name="Comma 51 2 5 3" xfId="12632" xr:uid="{526707A8-6068-4D4C-8B8A-D80F59B12EBA}"/>
    <cellStyle name="Comma 51 2 6" xfId="6692" xr:uid="{7AF7D694-12BE-49D2-9A9B-9C42272ACE44}"/>
    <cellStyle name="Comma 51 2 6 2" xfId="10583" xr:uid="{D9200890-0D4D-4B18-80CF-62B249609118}"/>
    <cellStyle name="Comma 51 2 6 2 2" xfId="17419" xr:uid="{B5C840DF-229C-449A-95FA-E35C12EA2502}"/>
    <cellStyle name="Comma 51 2 6 3" xfId="14062" xr:uid="{86F6057D-4641-41CD-B4F4-4DFE9A6A2688}"/>
    <cellStyle name="Comma 51 2 7" xfId="7064" xr:uid="{65865B71-4C11-4251-9B57-EE6231CFC0C7}"/>
    <cellStyle name="Comma 51 2 7 2" xfId="10955" xr:uid="{4A104E9A-60C9-4316-9791-A74C9363EE87}"/>
    <cellStyle name="Comma 51 2 7 2 2" xfId="17791" xr:uid="{F8876339-BD28-4EAE-A29B-41ECDF08A243}"/>
    <cellStyle name="Comma 51 2 7 3" xfId="14434" xr:uid="{38C143E1-F3C7-4BD6-A500-183129069F8D}"/>
    <cellStyle name="Comma 51 2 8" xfId="8042" xr:uid="{2BE88C9A-E646-4ABD-BB65-4DDC06D27BEA}"/>
    <cellStyle name="Comma 51 2 8 2" xfId="14881" xr:uid="{2838708C-EDCC-4427-B147-E1C12A1EBCC5}"/>
    <cellStyle name="Comma 51 2 9" xfId="11523" xr:uid="{EFA5AC7F-0DF7-4536-8D79-DB8E49740D3C}"/>
    <cellStyle name="Comma 51 3" xfId="1890" xr:uid="{801512E8-195B-4A93-8F8A-673C290BBDA3}"/>
    <cellStyle name="Comma 51 3 2" xfId="3956" xr:uid="{5B83BCEB-8B4E-4415-B99F-582D07D80263}"/>
    <cellStyle name="Comma 51 3 2 2" xfId="5533" xr:uid="{C87A5A4D-B67D-4840-A1BD-91EDF34568FC}"/>
    <cellStyle name="Comma 51 3 2 2 2" xfId="9599" xr:uid="{B46EDC3B-365E-410B-B968-8B0E1B904AC6}"/>
    <cellStyle name="Comma 51 3 2 2 2 2" xfId="16435" xr:uid="{8252CD41-69DF-41E3-B27E-7311E535BAF0}"/>
    <cellStyle name="Comma 51 3 2 2 3" xfId="13078" xr:uid="{9E2F99BB-37DB-4BD2-AC6B-98D7B19A2D3C}"/>
    <cellStyle name="Comma 51 3 2 3" xfId="5534" xr:uid="{CFEEE5CD-C527-407C-8678-7E190B8C54BF}"/>
    <cellStyle name="Comma 51 3 2 3 2" xfId="9600" xr:uid="{832B40E1-884A-4394-8D86-E00E082A0367}"/>
    <cellStyle name="Comma 51 3 2 3 2 2" xfId="16436" xr:uid="{AEE8EE96-5180-402E-8656-ACEB72A845F6}"/>
    <cellStyle name="Comma 51 3 2 3 3" xfId="13079" xr:uid="{72DF09C1-84F0-4328-ABB5-DCDE2B130DB4}"/>
    <cellStyle name="Comma 51 3 2 4" xfId="8468" xr:uid="{E0B56729-943D-4B1F-B124-D5A3157DA924}"/>
    <cellStyle name="Comma 51 3 2 4 2" xfId="15304" xr:uid="{85B7334B-70C8-4BE8-87E3-4BAE110B8169}"/>
    <cellStyle name="Comma 51 3 2 5" xfId="11947" xr:uid="{6934621C-D562-4D59-BDAC-5A4ED207E875}"/>
    <cellStyle name="Comma 51 3 3" xfId="3957" xr:uid="{1A388EB4-161A-454C-8C30-ABB66BD9E9F2}"/>
    <cellStyle name="Comma 51 3 3 2" xfId="5535" xr:uid="{61051747-047C-4CCE-98B4-B1A89AD234B0}"/>
    <cellStyle name="Comma 51 3 3 2 2" xfId="9601" xr:uid="{E4422EE0-2B50-47D2-804C-9513775235AA}"/>
    <cellStyle name="Comma 51 3 3 2 2 2" xfId="16437" xr:uid="{1A9F7981-701A-4E33-A708-E9310ED92040}"/>
    <cellStyle name="Comma 51 3 3 2 3" xfId="13080" xr:uid="{71338FFA-D5EC-4FEF-BA03-FD730F1C2244}"/>
    <cellStyle name="Comma 51 3 3 3" xfId="8469" xr:uid="{4E56DADC-9B25-4A12-8587-CCA0302DFD18}"/>
    <cellStyle name="Comma 51 3 3 3 2" xfId="15305" xr:uid="{F7E5F3F7-58BA-471C-859B-632F222EF772}"/>
    <cellStyle name="Comma 51 3 3 4" xfId="11948" xr:uid="{2FB656FC-5FC2-4898-AE30-FC14A656E2AF}"/>
    <cellStyle name="Comma 51 3 4" xfId="4986" xr:uid="{57E7FAB4-BF25-4FD4-9E6C-F5B08045B0D2}"/>
    <cellStyle name="Comma 51 3 4 2" xfId="9155" xr:uid="{4B631473-F225-4168-83A6-60BA1131B5AE}"/>
    <cellStyle name="Comma 51 3 4 2 2" xfId="15991" xr:uid="{38536038-E4BC-484E-8AD5-84DA4FC67E16}"/>
    <cellStyle name="Comma 51 3 4 3" xfId="12634" xr:uid="{59DFA7F4-3589-4D02-B36A-ADE9A4459CEF}"/>
    <cellStyle name="Comma 51 3 5" xfId="6694" xr:uid="{28DE568D-33AA-49BE-8B5A-2A55F0D076D6}"/>
    <cellStyle name="Comma 51 3 5 2" xfId="10585" xr:uid="{9ED017BF-FF67-489C-B2D8-D7C92FB53FE5}"/>
    <cellStyle name="Comma 51 3 5 2 2" xfId="17421" xr:uid="{8C285D47-10C4-420D-A157-56BA5392EB55}"/>
    <cellStyle name="Comma 51 3 5 3" xfId="14064" xr:uid="{5FBCB5C7-5485-43FC-B05D-CFF732974F31}"/>
    <cellStyle name="Comma 51 3 6" xfId="7066" xr:uid="{F3C13AE6-40F7-47A5-BFD8-B105B2E6DF03}"/>
    <cellStyle name="Comma 51 3 6 2" xfId="10957" xr:uid="{A6C36364-1D39-463B-92E8-0EE5674E0B39}"/>
    <cellStyle name="Comma 51 3 6 2 2" xfId="17793" xr:uid="{EA57BB25-C593-47BB-9A29-95C56730DEE6}"/>
    <cellStyle name="Comma 51 3 6 3" xfId="14436" xr:uid="{795DE0B4-33E1-4C08-8FDC-7D7767638699}"/>
    <cellStyle name="Comma 51 3 7" xfId="8044" xr:uid="{A49647A9-6C16-4653-ACCA-10A30E0447D3}"/>
    <cellStyle name="Comma 51 3 7 2" xfId="14883" xr:uid="{AEF233D9-2002-49D7-B737-28CBAA7332F7}"/>
    <cellStyle name="Comma 51 3 8" xfId="11525" xr:uid="{BD7741BB-DAB3-4F9C-97ED-A3EEE20E6006}"/>
    <cellStyle name="Comma 51 4" xfId="1891" xr:uid="{BA9FBA42-972E-4E0E-92D3-A71319896BD6}"/>
    <cellStyle name="Comma 51 4 2" xfId="3958" xr:uid="{33D6A8F5-71AA-4B44-BFB7-F90E7E20C18E}"/>
    <cellStyle name="Comma 51 4 2 2" xfId="5536" xr:uid="{5B07BCD3-E1EB-4285-8764-F37B084DE68A}"/>
    <cellStyle name="Comma 51 4 2 2 2" xfId="9602" xr:uid="{B4E04358-FF6D-4829-A1EF-3825802CF97F}"/>
    <cellStyle name="Comma 51 4 2 2 2 2" xfId="16438" xr:uid="{92E48812-1957-48F8-8C18-50A60A05DD56}"/>
    <cellStyle name="Comma 51 4 2 2 3" xfId="13081" xr:uid="{819AE3CC-1E2E-497E-8310-0A3151A87632}"/>
    <cellStyle name="Comma 51 4 2 3" xfId="5537" xr:uid="{F08BFB77-5BED-47C1-97AB-259D73A3D471}"/>
    <cellStyle name="Comma 51 4 2 3 2" xfId="9603" xr:uid="{CA5CB47A-A7A5-44E9-8769-266DCA523A62}"/>
    <cellStyle name="Comma 51 4 2 3 2 2" xfId="16439" xr:uid="{B1349968-9C61-4602-9B5E-EAA8D8AB67A8}"/>
    <cellStyle name="Comma 51 4 2 3 3" xfId="13082" xr:uid="{7974B519-F6C3-46B6-8693-39224E4D6B63}"/>
    <cellStyle name="Comma 51 4 2 4" xfId="8470" xr:uid="{29BB4BEE-9FE5-4613-9DC3-8B658F1489B0}"/>
    <cellStyle name="Comma 51 4 2 4 2" xfId="15306" xr:uid="{69F27685-367C-4FD8-8E80-8923D50C47BE}"/>
    <cellStyle name="Comma 51 4 2 5" xfId="11949" xr:uid="{7E456145-DEEB-462A-88BD-119D6F5041E6}"/>
    <cellStyle name="Comma 51 4 3" xfId="3959" xr:uid="{AB90AF9D-EE05-40B1-B5A5-20459D7CEF03}"/>
    <cellStyle name="Comma 51 4 3 2" xfId="5538" xr:uid="{80F84EAA-56E1-44C5-999B-63CD623EA4DC}"/>
    <cellStyle name="Comma 51 4 3 2 2" xfId="9604" xr:uid="{584D496A-3C6C-4D91-89C3-42D5479EAE21}"/>
    <cellStyle name="Comma 51 4 3 2 2 2" xfId="16440" xr:uid="{B0BD656A-5458-4E66-BFC9-62EB2B802897}"/>
    <cellStyle name="Comma 51 4 3 2 3" xfId="13083" xr:uid="{A088F671-E836-48DB-95B3-04F4589EF118}"/>
    <cellStyle name="Comma 51 4 3 3" xfId="8471" xr:uid="{EC350B50-5B23-4A34-963A-D460E8D64127}"/>
    <cellStyle name="Comma 51 4 3 3 2" xfId="15307" xr:uid="{517484CE-DDC2-411C-AAD8-130D5A55EA86}"/>
    <cellStyle name="Comma 51 4 3 4" xfId="11950" xr:uid="{85DBEEAE-CA10-4133-8672-ADD584FB48B6}"/>
    <cellStyle name="Comma 51 4 4" xfId="4987" xr:uid="{6DDB91FB-5679-48FB-83D2-3612636BB075}"/>
    <cellStyle name="Comma 51 4 4 2" xfId="9156" xr:uid="{5CC94754-A74E-418F-AD01-933C2687C504}"/>
    <cellStyle name="Comma 51 4 4 2 2" xfId="15992" xr:uid="{AB9A8574-0361-4893-B41E-654F42959BB7}"/>
    <cellStyle name="Comma 51 4 4 3" xfId="12635" xr:uid="{C3AF23BA-B29B-4B63-91D6-305CC84072E7}"/>
    <cellStyle name="Comma 51 4 5" xfId="6695" xr:uid="{5428DE94-7DA1-4AF4-94FD-F215FC20E311}"/>
    <cellStyle name="Comma 51 4 5 2" xfId="10586" xr:uid="{83F3FB76-B6B4-4796-931E-DDB9FDE35FA2}"/>
    <cellStyle name="Comma 51 4 5 2 2" xfId="17422" xr:uid="{188992CF-4FEF-470C-9FCF-14A38729A9C7}"/>
    <cellStyle name="Comma 51 4 5 3" xfId="14065" xr:uid="{514AB7D4-BD6E-4451-9655-2D2F97EAEAE0}"/>
    <cellStyle name="Comma 51 4 6" xfId="7067" xr:uid="{74EB8442-60A3-4221-BFE2-1BED639E5833}"/>
    <cellStyle name="Comma 51 4 6 2" xfId="10958" xr:uid="{A13E7A60-8A4F-406C-8B3F-3C53F3882102}"/>
    <cellStyle name="Comma 51 4 6 2 2" xfId="17794" xr:uid="{B78523BE-7624-4145-9981-DA93F74842AE}"/>
    <cellStyle name="Comma 51 4 6 3" xfId="14437" xr:uid="{1C0FF84F-8CA6-4E3B-B6E5-F126F11D44C5}"/>
    <cellStyle name="Comma 51 4 7" xfId="8045" xr:uid="{49A523AB-00DB-4837-AA6F-C98B577EE355}"/>
    <cellStyle name="Comma 51 4 7 2" xfId="14884" xr:uid="{36DF286C-E203-4386-BC44-51B7BCCE6D73}"/>
    <cellStyle name="Comma 51 4 8" xfId="11526" xr:uid="{467453E8-7DB3-4564-84DA-A1C013BD8505}"/>
    <cellStyle name="Comma 51 5" xfId="3960" xr:uid="{D85D255C-9636-4AB5-9786-E30DC308C1A6}"/>
    <cellStyle name="Comma 51 5 2" xfId="5539" xr:uid="{30276570-3E07-438D-89BE-CF4DF6EFC7B5}"/>
    <cellStyle name="Comma 51 5 2 2" xfId="9605" xr:uid="{366B54BF-CCC0-4F84-B6A0-9A72E103708A}"/>
    <cellStyle name="Comma 51 5 2 2 2" xfId="16441" xr:uid="{FEB23F0E-EB0F-4E02-9400-3DFD4B731C69}"/>
    <cellStyle name="Comma 51 5 2 3" xfId="13084" xr:uid="{B825644A-424E-49FF-9E8C-E9BB1935A934}"/>
    <cellStyle name="Comma 51 5 3" xfId="5540" xr:uid="{B2D89116-E8CC-4DFB-B9BA-2F931B600F3A}"/>
    <cellStyle name="Comma 51 5 3 2" xfId="9606" xr:uid="{1154ADB5-4E1B-4702-A918-7ADC58E84CA6}"/>
    <cellStyle name="Comma 51 5 3 2 2" xfId="16442" xr:uid="{F4ACD039-25E6-429C-AE95-D7C3F8248B8D}"/>
    <cellStyle name="Comma 51 5 3 3" xfId="13085" xr:uid="{2B2233AC-4761-4914-889A-8609BB2D9F37}"/>
    <cellStyle name="Comma 51 5 4" xfId="8472" xr:uid="{7FEFF078-E9CD-41A4-A125-1C92A5457D49}"/>
    <cellStyle name="Comma 51 5 4 2" xfId="15308" xr:uid="{43212CF1-61F4-4DCA-AAC7-747AEEF6ACF0}"/>
    <cellStyle name="Comma 51 5 5" xfId="11951" xr:uid="{4007820F-3F2F-43DC-A442-66178E170AD1}"/>
    <cellStyle name="Comma 51 6" xfId="3961" xr:uid="{6A2FDE81-5ECD-475A-9A7B-CECBB5F7F9C7}"/>
    <cellStyle name="Comma 51 6 2" xfId="5541" xr:uid="{E3C0AF10-9CCD-4BFF-B0C8-F24A66774B2D}"/>
    <cellStyle name="Comma 51 6 2 2" xfId="9607" xr:uid="{55F704C1-0224-4BA7-B2AC-16B232107219}"/>
    <cellStyle name="Comma 51 6 2 2 2" xfId="16443" xr:uid="{735709D8-60D3-42F4-B3D2-2FA2883D1B31}"/>
    <cellStyle name="Comma 51 6 2 3" xfId="13086" xr:uid="{22ADFC74-B1F4-46EB-A3C1-95F3AF1EC5F4}"/>
    <cellStyle name="Comma 51 6 3" xfId="8473" xr:uid="{A2B3EE00-7773-497E-BDB3-5AD536B078F7}"/>
    <cellStyle name="Comma 51 6 3 2" xfId="15309" xr:uid="{1A88141A-21E9-4C6F-AB1F-97F8A7FDEB78}"/>
    <cellStyle name="Comma 51 6 4" xfId="11952" xr:uid="{182FEAB9-7F4B-45CF-824C-89510E7417B5}"/>
    <cellStyle name="Comma 51 7" xfId="4983" xr:uid="{70D6D3A1-85A1-4220-9B0A-046CC87ED364}"/>
    <cellStyle name="Comma 51 7 2" xfId="9152" xr:uid="{42AEEC73-22CD-49F9-A59C-0AACB321D37D}"/>
    <cellStyle name="Comma 51 7 2 2" xfId="15988" xr:uid="{EE30F7ED-E02E-4664-9885-358AB1572576}"/>
    <cellStyle name="Comma 51 7 3" xfId="12631" xr:uid="{9568DBEF-D548-4D2E-8446-E9A3932AB837}"/>
    <cellStyle name="Comma 51 8" xfId="6691" xr:uid="{F6A04FB0-8BBB-45E8-8CE4-075F3202E5FB}"/>
    <cellStyle name="Comma 51 8 2" xfId="10582" xr:uid="{79BA5ACE-2EF1-4BC1-A429-C79175415945}"/>
    <cellStyle name="Comma 51 8 2 2" xfId="17418" xr:uid="{07258C67-6A85-40AA-9FE8-255CD6C29B70}"/>
    <cellStyle name="Comma 51 8 3" xfId="14061" xr:uid="{5DC6AE66-F259-4EB8-B81A-07013BC4BEA2}"/>
    <cellStyle name="Comma 51 9" xfId="7063" xr:uid="{42783B2B-50E1-4D6F-8B20-5FAB1FCA2A8C}"/>
    <cellStyle name="Comma 51 9 2" xfId="10954" xr:uid="{5E0DFADC-9951-4BB8-A14B-1523F1FAC47B}"/>
    <cellStyle name="Comma 51 9 2 2" xfId="17790" xr:uid="{662BB59B-75F4-4844-817A-3F9D9D73EC8F}"/>
    <cellStyle name="Comma 51 9 3" xfId="14433" xr:uid="{16E9F37D-0ACD-4C0D-A34A-E1596D535873}"/>
    <cellStyle name="Comma 52" xfId="1892" xr:uid="{8AEC876C-7E19-4A57-A359-253B0024272E}"/>
    <cellStyle name="Comma 52 10" xfId="7590" xr:uid="{74E6762B-D9DC-4A88-8ABD-421BE75DFC30}"/>
    <cellStyle name="Comma 52 11" xfId="8046" xr:uid="{691237D8-42B7-418A-BBE6-234A120DCAEF}"/>
    <cellStyle name="Comma 52 11 2" xfId="14885" xr:uid="{8FDFDC23-2495-4073-851F-69530FE5148B}"/>
    <cellStyle name="Comma 52 12" xfId="11527" xr:uid="{188927B9-1915-4F70-BF34-863CE5677464}"/>
    <cellStyle name="Comma 52 2" xfId="1893" xr:uid="{304ED02F-0B75-48F5-B4F4-8B17FC26EECE}"/>
    <cellStyle name="Comma 52 2 2" xfId="1894" xr:uid="{09BE153F-18CF-456D-87CF-42539C300E4D}"/>
    <cellStyle name="Comma 52 2 2 2" xfId="3962" xr:uid="{96409F45-0479-4601-BE0F-ACE4C6BE5973}"/>
    <cellStyle name="Comma 52 2 2 2 2" xfId="5542" xr:uid="{9D62FA46-D006-4487-BDD6-B4336E01E308}"/>
    <cellStyle name="Comma 52 2 2 2 2 2" xfId="9608" xr:uid="{C9318CE1-2F51-4E6F-9350-EE5B01072086}"/>
    <cellStyle name="Comma 52 2 2 2 2 2 2" xfId="16444" xr:uid="{CA1A5A13-5F8E-4683-87D8-2911B6E4C073}"/>
    <cellStyle name="Comma 52 2 2 2 2 3" xfId="13087" xr:uid="{B1659CA2-BCA2-47C6-AA7F-FD3566950BEF}"/>
    <cellStyle name="Comma 52 2 2 2 3" xfId="5543" xr:uid="{6E1DEA98-EFC7-422C-B7FB-4906EECFAD3B}"/>
    <cellStyle name="Comma 52 2 2 2 3 2" xfId="9609" xr:uid="{4A20CFB0-4A0E-4892-93AE-3C2F2056B74B}"/>
    <cellStyle name="Comma 52 2 2 2 3 2 2" xfId="16445" xr:uid="{7E154441-9FFC-4940-924F-69211089FC4D}"/>
    <cellStyle name="Comma 52 2 2 2 3 3" xfId="13088" xr:uid="{24779FE7-E880-420A-B98B-C7B09160E213}"/>
    <cellStyle name="Comma 52 2 2 2 4" xfId="8474" xr:uid="{CCB0D4E4-04D2-410A-AE82-F561291313B9}"/>
    <cellStyle name="Comma 52 2 2 2 4 2" xfId="15310" xr:uid="{F07E9168-061F-4517-9F31-4AF5ED16654A}"/>
    <cellStyle name="Comma 52 2 2 2 5" xfId="11953" xr:uid="{E7476189-C9C2-44C8-9CE4-AF2AA17E0FE6}"/>
    <cellStyle name="Comma 52 2 2 3" xfId="3963" xr:uid="{744DBC06-DD4B-4985-89A3-A41187128277}"/>
    <cellStyle name="Comma 52 2 2 3 2" xfId="5544" xr:uid="{9BD35FFF-93C0-49C6-BB5C-80EAE3EC981E}"/>
    <cellStyle name="Comma 52 2 2 3 2 2" xfId="9610" xr:uid="{E0205D2F-B324-4B3F-B90E-4AA20FD7706B}"/>
    <cellStyle name="Comma 52 2 2 3 2 2 2" xfId="16446" xr:uid="{43CD1F68-6517-4DE8-9CB6-665C3C99C72C}"/>
    <cellStyle name="Comma 52 2 2 3 2 3" xfId="13089" xr:uid="{2F46E16A-13CB-4AD2-A1EE-29CFF8E1763F}"/>
    <cellStyle name="Comma 52 2 2 3 3" xfId="8475" xr:uid="{2263E938-1D31-4CB3-A8AD-9A8343B76916}"/>
    <cellStyle name="Comma 52 2 2 3 3 2" xfId="15311" xr:uid="{1AB48661-E09A-45CF-89EF-3A3015C4E64D}"/>
    <cellStyle name="Comma 52 2 2 3 4" xfId="11954" xr:uid="{7019E5BA-ECB6-4F04-AA40-6CD37E786293}"/>
    <cellStyle name="Comma 52 2 2 4" xfId="4990" xr:uid="{E963BF63-80C0-4AD4-9420-B7177C8299E4}"/>
    <cellStyle name="Comma 52 2 2 4 2" xfId="9159" xr:uid="{AE6C9BEB-B9EB-49FB-86CA-57E14987745A}"/>
    <cellStyle name="Comma 52 2 2 4 2 2" xfId="15995" xr:uid="{9D18224E-932E-4D34-B745-0A0A10E34D16}"/>
    <cellStyle name="Comma 52 2 2 4 3" xfId="12638" xr:uid="{950EFE26-4519-4D52-91E1-D6D7962E9CF5}"/>
    <cellStyle name="Comma 52 2 2 5" xfId="6698" xr:uid="{372DC292-A72F-4CD5-9490-03E81D20F118}"/>
    <cellStyle name="Comma 52 2 2 5 2" xfId="10589" xr:uid="{766A87E4-7015-4E08-8289-D29C3A1B8C6E}"/>
    <cellStyle name="Comma 52 2 2 5 2 2" xfId="17425" xr:uid="{0F375054-30DB-43BD-B78B-41F29E2C25C1}"/>
    <cellStyle name="Comma 52 2 2 5 3" xfId="14068" xr:uid="{EB96BE2D-62D6-4D42-B168-0B872E0D021B}"/>
    <cellStyle name="Comma 52 2 2 6" xfId="7070" xr:uid="{24FB7C84-857E-4A6A-BBF6-EC61349CCF98}"/>
    <cellStyle name="Comma 52 2 2 6 2" xfId="10961" xr:uid="{0420BDFE-FD85-4CCE-A9B3-B04CB71E931E}"/>
    <cellStyle name="Comma 52 2 2 6 2 2" xfId="17797" xr:uid="{53A16473-62E9-456C-B74E-D86BFB331452}"/>
    <cellStyle name="Comma 52 2 2 6 3" xfId="14440" xr:uid="{C5E291EA-4209-4F09-8201-265B8F9C0195}"/>
    <cellStyle name="Comma 52 2 2 7" xfId="8048" xr:uid="{66EE6910-590B-4C82-B8E1-1B9791B9BB7F}"/>
    <cellStyle name="Comma 52 2 2 7 2" xfId="14887" xr:uid="{DB685E89-0C55-4F6B-BB4C-5F804963C995}"/>
    <cellStyle name="Comma 52 2 2 8" xfId="11529" xr:uid="{3C29D8B0-0983-462F-9B7F-F6501F6DED3D}"/>
    <cellStyle name="Comma 52 2 3" xfId="3964" xr:uid="{6A9E8520-BFD1-41B7-B8C2-81B1D74814E1}"/>
    <cellStyle name="Comma 52 2 3 2" xfId="5545" xr:uid="{99C89A12-E568-45BC-8348-951BE2CD72BA}"/>
    <cellStyle name="Comma 52 2 3 2 2" xfId="9611" xr:uid="{8D31EEF6-B802-4835-A929-5002A6DBE4C4}"/>
    <cellStyle name="Comma 52 2 3 2 2 2" xfId="16447" xr:uid="{1F6384A0-E11C-498A-A76C-A680CE85E842}"/>
    <cellStyle name="Comma 52 2 3 2 3" xfId="13090" xr:uid="{0DAE2C58-06D8-4E3C-826D-7CF8956E4B47}"/>
    <cellStyle name="Comma 52 2 3 3" xfId="5546" xr:uid="{6B14273C-78CB-4AC2-B386-E020DCBF30AA}"/>
    <cellStyle name="Comma 52 2 3 3 2" xfId="9612" xr:uid="{2D410AE9-FA84-454E-9EDD-95E3ABA036F6}"/>
    <cellStyle name="Comma 52 2 3 3 2 2" xfId="16448" xr:uid="{34564455-7F63-4B70-869D-48011993FE69}"/>
    <cellStyle name="Comma 52 2 3 3 3" xfId="13091" xr:uid="{F2517E5C-A45D-4FED-9F5F-1E33A1A2B3A6}"/>
    <cellStyle name="Comma 52 2 3 4" xfId="8476" xr:uid="{E1E68199-4A7E-4D80-B928-26767BF21CBA}"/>
    <cellStyle name="Comma 52 2 3 4 2" xfId="15312" xr:uid="{8A0B760E-DA8B-4FD7-A9EF-CD4DF67E7385}"/>
    <cellStyle name="Comma 52 2 3 5" xfId="11955" xr:uid="{A4B00F55-4CAD-4D2D-9135-D317034C6401}"/>
    <cellStyle name="Comma 52 2 4" xfId="3965" xr:uid="{F65ADCC9-21A4-4DD9-A84D-B6A77F99ED1D}"/>
    <cellStyle name="Comma 52 2 4 2" xfId="5547" xr:uid="{FC3ABF82-230A-43AF-9413-44F84E01115D}"/>
    <cellStyle name="Comma 52 2 4 2 2" xfId="9613" xr:uid="{67A5111F-1257-48FB-8222-03EFB7225E68}"/>
    <cellStyle name="Comma 52 2 4 2 2 2" xfId="16449" xr:uid="{936EA354-D043-4582-847B-D5D85A99F737}"/>
    <cellStyle name="Comma 52 2 4 2 3" xfId="13092" xr:uid="{DE140D85-FD68-4860-8220-E01FC6078082}"/>
    <cellStyle name="Comma 52 2 4 3" xfId="8477" xr:uid="{FCFC35E1-4567-4E2B-A266-132CE9F09BDC}"/>
    <cellStyle name="Comma 52 2 4 3 2" xfId="15313" xr:uid="{8B04F678-E4EA-41EA-9153-27AE00B1B7DA}"/>
    <cellStyle name="Comma 52 2 4 4" xfId="11956" xr:uid="{E01C1EAC-7198-41CA-8FC3-7D45F0AB7C04}"/>
    <cellStyle name="Comma 52 2 5" xfId="4989" xr:uid="{95FD6905-B450-4B8A-B50E-FFB9FEEF50A4}"/>
    <cellStyle name="Comma 52 2 5 2" xfId="9158" xr:uid="{28012D28-E69F-4902-BCE3-31220B737145}"/>
    <cellStyle name="Comma 52 2 5 2 2" xfId="15994" xr:uid="{4E41CEFB-8C89-4013-AD49-6B4C6CC34680}"/>
    <cellStyle name="Comma 52 2 5 3" xfId="12637" xr:uid="{670ABE80-1F88-43EE-91B6-BCBC0073FD48}"/>
    <cellStyle name="Comma 52 2 6" xfId="6697" xr:uid="{21F21E72-676E-4108-91F5-9A5B33D7281F}"/>
    <cellStyle name="Comma 52 2 6 2" xfId="10588" xr:uid="{866D11C8-CF18-4D8D-B812-43AC5A14E8EA}"/>
    <cellStyle name="Comma 52 2 6 2 2" xfId="17424" xr:uid="{C186A97C-D307-441A-AA50-F856F6670F5C}"/>
    <cellStyle name="Comma 52 2 6 3" xfId="14067" xr:uid="{C6A15A21-1B05-424C-9BAC-B6D513796BC3}"/>
    <cellStyle name="Comma 52 2 7" xfId="7069" xr:uid="{2A4DD02C-46E0-44B3-A7FA-CCEE6EF4CD6C}"/>
    <cellStyle name="Comma 52 2 7 2" xfId="10960" xr:uid="{EA2C065C-926A-47ED-95B3-EAEFDBCAC4F5}"/>
    <cellStyle name="Comma 52 2 7 2 2" xfId="17796" xr:uid="{CC872702-E22E-4B8C-B300-88BC25591FBA}"/>
    <cellStyle name="Comma 52 2 7 3" xfId="14439" xr:uid="{C8BB2829-F1FA-434F-B20C-2DAF3955C607}"/>
    <cellStyle name="Comma 52 2 8" xfId="8047" xr:uid="{F9E73235-F941-4A90-AEF4-22A72ED7471B}"/>
    <cellStyle name="Comma 52 2 8 2" xfId="14886" xr:uid="{DB51AC4B-D6EE-4241-AE59-1A4974D1B51D}"/>
    <cellStyle name="Comma 52 2 9" xfId="11528" xr:uid="{67D0D709-CD09-4F64-AB10-E6ABA960F5E3}"/>
    <cellStyle name="Comma 52 3" xfId="1895" xr:uid="{677ED4C8-6483-4F5D-A868-4CC3F50824AD}"/>
    <cellStyle name="Comma 52 3 2" xfId="3966" xr:uid="{13DF36A4-B045-4289-9781-F35E8FB689EC}"/>
    <cellStyle name="Comma 52 3 2 2" xfId="5548" xr:uid="{2EBD4721-72CE-4604-A737-F826EDD6FA1F}"/>
    <cellStyle name="Comma 52 3 2 2 2" xfId="9614" xr:uid="{6FC5AC24-2B0E-4BD1-A8EF-9D9B7E82EB8C}"/>
    <cellStyle name="Comma 52 3 2 2 2 2" xfId="16450" xr:uid="{1F87BA73-9FFC-4486-B050-A698C409516B}"/>
    <cellStyle name="Comma 52 3 2 2 3" xfId="13093" xr:uid="{DAAA1965-A283-40F5-837A-82A4A44C1633}"/>
    <cellStyle name="Comma 52 3 2 3" xfId="5549" xr:uid="{648755E3-1E8B-40A7-9EC7-3039A4599AAE}"/>
    <cellStyle name="Comma 52 3 2 3 2" xfId="9615" xr:uid="{67B3DF61-89FE-40EE-86E4-BD498F5E6280}"/>
    <cellStyle name="Comma 52 3 2 3 2 2" xfId="16451" xr:uid="{92E019A4-8EFC-47D7-861A-9B91BBA193D5}"/>
    <cellStyle name="Comma 52 3 2 3 3" xfId="13094" xr:uid="{8F0AEC85-6A09-4AE8-A2E7-CDFDD6507436}"/>
    <cellStyle name="Comma 52 3 2 4" xfId="8478" xr:uid="{AC322EDE-F6E0-48C6-8225-56B18E67D1C3}"/>
    <cellStyle name="Comma 52 3 2 4 2" xfId="15314" xr:uid="{890E4FA4-2BBC-45AF-B278-B9779FB6AFD7}"/>
    <cellStyle name="Comma 52 3 2 5" xfId="11957" xr:uid="{28CA6DA9-4396-42D3-BFDE-3C34AEBE9FBC}"/>
    <cellStyle name="Comma 52 3 3" xfId="3967" xr:uid="{D478C13D-51C6-41FF-9A43-6AAC60535D6C}"/>
    <cellStyle name="Comma 52 3 3 2" xfId="5550" xr:uid="{A76E11B9-4E20-4D8E-9E70-54E52FEC0F9E}"/>
    <cellStyle name="Comma 52 3 3 2 2" xfId="9616" xr:uid="{ABCD970A-5ACB-4A13-9D95-CAA3ABEE119A}"/>
    <cellStyle name="Comma 52 3 3 2 2 2" xfId="16452" xr:uid="{4888259C-0E62-4DDB-8C72-F030F297791F}"/>
    <cellStyle name="Comma 52 3 3 2 3" xfId="13095" xr:uid="{9089871C-6BFA-48F3-9142-E0A090E8D695}"/>
    <cellStyle name="Comma 52 3 3 3" xfId="8479" xr:uid="{77D15EB9-4BA8-434D-A259-AFE1117A5B9B}"/>
    <cellStyle name="Comma 52 3 3 3 2" xfId="15315" xr:uid="{C5DBAFF9-8786-4B20-90AD-B70ADC4440BD}"/>
    <cellStyle name="Comma 52 3 3 4" xfId="11958" xr:uid="{4AE60367-F128-458A-8138-50E6153B4738}"/>
    <cellStyle name="Comma 52 3 4" xfId="4991" xr:uid="{197BDF62-7B3B-4BA2-95D5-D0A63A8094BE}"/>
    <cellStyle name="Comma 52 3 4 2" xfId="9160" xr:uid="{EAC62462-86EE-4027-8DBB-649D788BCE20}"/>
    <cellStyle name="Comma 52 3 4 2 2" xfId="15996" xr:uid="{2A749557-FA9F-4D93-A512-8317815D681C}"/>
    <cellStyle name="Comma 52 3 4 3" xfId="12639" xr:uid="{CF6F8CC6-5D38-4448-923E-1260E86E8D4D}"/>
    <cellStyle name="Comma 52 3 5" xfId="6699" xr:uid="{4E76C7DF-078E-4E8E-81CD-60C13709F4F8}"/>
    <cellStyle name="Comma 52 3 5 2" xfId="10590" xr:uid="{89ADA6CB-152F-4302-92C7-FF1D9FDC2187}"/>
    <cellStyle name="Comma 52 3 5 2 2" xfId="17426" xr:uid="{D07374F3-66AD-4650-A604-3BB5FFA03EFB}"/>
    <cellStyle name="Comma 52 3 5 3" xfId="14069" xr:uid="{181C863B-B4C8-42B5-A55F-BA7287AD0E45}"/>
    <cellStyle name="Comma 52 3 6" xfId="7071" xr:uid="{93A33317-EFDC-4724-A386-9298CEB2C2B1}"/>
    <cellStyle name="Comma 52 3 6 2" xfId="10962" xr:uid="{CB7C7A9C-AC81-4C3A-B553-022517B7BFC8}"/>
    <cellStyle name="Comma 52 3 6 2 2" xfId="17798" xr:uid="{AE14391F-94EA-46E6-8FC0-6FE4FF2A265F}"/>
    <cellStyle name="Comma 52 3 6 3" xfId="14441" xr:uid="{FBD33D28-0890-45B0-97FD-E46DAAA43957}"/>
    <cellStyle name="Comma 52 3 7" xfId="8049" xr:uid="{2C72DCA8-0A6E-437D-A623-3217509333AB}"/>
    <cellStyle name="Comma 52 3 7 2" xfId="14888" xr:uid="{776B759D-003C-4898-954C-EFF5292C1017}"/>
    <cellStyle name="Comma 52 3 8" xfId="11530" xr:uid="{E33B16B8-EBEB-4AAB-8E1A-4919F6ED0888}"/>
    <cellStyle name="Comma 52 4" xfId="1896" xr:uid="{7DE74FF6-B9B6-4D41-B76F-5669C1840D52}"/>
    <cellStyle name="Comma 52 4 2" xfId="3968" xr:uid="{59BF5110-3F66-4937-A8F4-D472CDDD3F04}"/>
    <cellStyle name="Comma 52 4 2 2" xfId="5551" xr:uid="{47FD7D87-B3D8-4A67-B427-067166B84A5C}"/>
    <cellStyle name="Comma 52 4 2 2 2" xfId="9617" xr:uid="{2D992575-A7B2-4A3A-A45D-0719136253DE}"/>
    <cellStyle name="Comma 52 4 2 2 2 2" xfId="16453" xr:uid="{337EB18E-8770-4E4A-8F11-7B181C1973BA}"/>
    <cellStyle name="Comma 52 4 2 2 3" xfId="13096" xr:uid="{4DA9260D-3C5E-41D6-9F69-D799B15A85AF}"/>
    <cellStyle name="Comma 52 4 2 3" xfId="5552" xr:uid="{E2AB9307-782C-4139-90C9-7A3B3A8309D8}"/>
    <cellStyle name="Comma 52 4 2 3 2" xfId="9618" xr:uid="{092965DC-B2BF-4165-9CC8-0430572D04A6}"/>
    <cellStyle name="Comma 52 4 2 3 2 2" xfId="16454" xr:uid="{054042CA-2F0B-45BF-87B1-84CE32707F1C}"/>
    <cellStyle name="Comma 52 4 2 3 3" xfId="13097" xr:uid="{4634FBF5-C75C-48FA-89F0-BE49DAA7861E}"/>
    <cellStyle name="Comma 52 4 2 4" xfId="8480" xr:uid="{C5E2C749-E2BC-49AB-B22E-B63C117E7FEC}"/>
    <cellStyle name="Comma 52 4 2 4 2" xfId="15316" xr:uid="{5F9BD345-571E-4374-913A-CB237B1CFAD6}"/>
    <cellStyle name="Comma 52 4 2 5" xfId="11959" xr:uid="{8C0F4E90-AB97-4E47-981D-B4759BC2AE03}"/>
    <cellStyle name="Comma 52 4 3" xfId="3969" xr:uid="{C9B8595F-E9CF-43CD-982F-82A7F9DC13EB}"/>
    <cellStyle name="Comma 52 4 3 2" xfId="5553" xr:uid="{E9096163-3A95-455C-A8DD-159265AF1F65}"/>
    <cellStyle name="Comma 52 4 3 2 2" xfId="9619" xr:uid="{D85E55BC-9A62-4360-AECF-190F98BAC845}"/>
    <cellStyle name="Comma 52 4 3 2 2 2" xfId="16455" xr:uid="{B720B2C4-AB71-4ECE-9C2D-A5268C9CD43C}"/>
    <cellStyle name="Comma 52 4 3 2 3" xfId="13098" xr:uid="{74F87788-51E9-4915-84AD-DD7CC0313ABE}"/>
    <cellStyle name="Comma 52 4 3 3" xfId="8481" xr:uid="{58F8CC92-D3C3-4BB0-BDEB-666171E40C03}"/>
    <cellStyle name="Comma 52 4 3 3 2" xfId="15317" xr:uid="{D7E36772-E56B-4A95-9B63-466ED2D92FD7}"/>
    <cellStyle name="Comma 52 4 3 4" xfId="11960" xr:uid="{E38B0825-CC39-4AB2-964C-4023AE79AD6B}"/>
    <cellStyle name="Comma 52 4 4" xfId="4992" xr:uid="{A5DA26F4-BD16-43D6-9144-DE96C1084D24}"/>
    <cellStyle name="Comma 52 4 4 2" xfId="9161" xr:uid="{682F3FBC-C96E-4728-B3AC-9CEEE867178F}"/>
    <cellStyle name="Comma 52 4 4 2 2" xfId="15997" xr:uid="{F9C8E4E7-2D7C-4E36-8696-D77DAF5B9DAB}"/>
    <cellStyle name="Comma 52 4 4 3" xfId="12640" xr:uid="{607FF1B3-96E9-474C-9975-B0F2BABEF6EC}"/>
    <cellStyle name="Comma 52 4 5" xfId="6700" xr:uid="{2DBEDC52-368A-43E3-836F-F0717E9277BB}"/>
    <cellStyle name="Comma 52 4 5 2" xfId="10591" xr:uid="{086BD863-993F-4431-BA19-EDCA46A5A922}"/>
    <cellStyle name="Comma 52 4 5 2 2" xfId="17427" xr:uid="{E59F577F-440C-403C-A052-0B8D479C49C0}"/>
    <cellStyle name="Comma 52 4 5 3" xfId="14070" xr:uid="{48720902-E46F-428C-A284-E4A52EFDE9E3}"/>
    <cellStyle name="Comma 52 4 6" xfId="7072" xr:uid="{40851A4F-8AC4-4700-9FE2-3CBCD87B4AF2}"/>
    <cellStyle name="Comma 52 4 6 2" xfId="10963" xr:uid="{2460293E-F7A9-4172-9679-6BE68A3C2D9A}"/>
    <cellStyle name="Comma 52 4 6 2 2" xfId="17799" xr:uid="{F3EA3821-96F7-4942-A164-19172C20CF0F}"/>
    <cellStyle name="Comma 52 4 6 3" xfId="14442" xr:uid="{C059962C-D8E0-465F-9CD8-3BF49263D3D3}"/>
    <cellStyle name="Comma 52 4 7" xfId="8050" xr:uid="{9A6B54CB-C916-425A-830B-9CCB383A0E18}"/>
    <cellStyle name="Comma 52 4 7 2" xfId="14889" xr:uid="{901DE0BC-C49A-41AD-ACBA-37731A9763D5}"/>
    <cellStyle name="Comma 52 4 8" xfId="11531" xr:uid="{279DB40D-F902-4629-AD26-DC5D358FACE1}"/>
    <cellStyle name="Comma 52 5" xfId="3970" xr:uid="{70AC64FC-1FA3-46C7-9348-43E097098666}"/>
    <cellStyle name="Comma 52 5 2" xfId="5554" xr:uid="{89FA3444-2AA9-429C-BB48-64BF31F512DA}"/>
    <cellStyle name="Comma 52 5 2 2" xfId="9620" xr:uid="{46618576-2EA2-4BB1-8707-0AE0B40B3697}"/>
    <cellStyle name="Comma 52 5 2 2 2" xfId="16456" xr:uid="{D21B9DF4-609A-46DA-A8EE-6A8831E7A35B}"/>
    <cellStyle name="Comma 52 5 2 3" xfId="13099" xr:uid="{D7866145-5170-4F5E-94D8-AFC45502AC4F}"/>
    <cellStyle name="Comma 52 5 3" xfId="5555" xr:uid="{A38EC21D-52D7-425C-BA44-E82C3840E985}"/>
    <cellStyle name="Comma 52 5 3 2" xfId="9621" xr:uid="{EE4486C9-56AB-44E9-A92A-7515DE11AEB2}"/>
    <cellStyle name="Comma 52 5 3 2 2" xfId="16457" xr:uid="{619425F1-27F6-4549-8396-36E8D5C03965}"/>
    <cellStyle name="Comma 52 5 3 3" xfId="13100" xr:uid="{26A14126-C662-451F-899D-53DD9D8DF87B}"/>
    <cellStyle name="Comma 52 5 4" xfId="8482" xr:uid="{535A3901-CC22-419A-8EBF-7692D5DA108D}"/>
    <cellStyle name="Comma 52 5 4 2" xfId="15318" xr:uid="{70ECEBDD-6649-4AA0-896C-A7BC855B951F}"/>
    <cellStyle name="Comma 52 5 5" xfId="11961" xr:uid="{D2EF70F0-8877-4989-93E9-479F52780088}"/>
    <cellStyle name="Comma 52 6" xfId="3971" xr:uid="{AB1B5A7A-8ADE-4F5A-B0B0-2799448CD39C}"/>
    <cellStyle name="Comma 52 6 2" xfId="5556" xr:uid="{CFAE2A92-3EE6-4EEE-9851-A2FDE3535475}"/>
    <cellStyle name="Comma 52 6 2 2" xfId="9622" xr:uid="{D8ADD4EC-556D-4997-B95B-F58B0BC9AEDD}"/>
    <cellStyle name="Comma 52 6 2 2 2" xfId="16458" xr:uid="{20DE4F4A-BA65-40E6-ACC9-9ED73602423A}"/>
    <cellStyle name="Comma 52 6 2 3" xfId="13101" xr:uid="{284362F0-9F8A-4EFC-BABC-81368E973F55}"/>
    <cellStyle name="Comma 52 6 3" xfId="8483" xr:uid="{DC3F6A7A-DB44-427C-8A02-1B42F8131295}"/>
    <cellStyle name="Comma 52 6 3 2" xfId="15319" xr:uid="{0C0A5A32-7200-4B0E-A61B-A8F1199D460E}"/>
    <cellStyle name="Comma 52 6 4" xfId="11962" xr:uid="{E90B3022-25A0-4A37-98B7-650251B84235}"/>
    <cellStyle name="Comma 52 7" xfId="4988" xr:uid="{6C4A713C-04E3-460A-9D03-07DEE2A5AAED}"/>
    <cellStyle name="Comma 52 7 2" xfId="9157" xr:uid="{48FD8A09-8C81-4D40-B641-1343699C4175}"/>
    <cellStyle name="Comma 52 7 2 2" xfId="15993" xr:uid="{A59EA951-14AE-4F1D-A5A0-0675368542CA}"/>
    <cellStyle name="Comma 52 7 3" xfId="12636" xr:uid="{43F77F4F-3929-439D-A5D2-9EC337B32024}"/>
    <cellStyle name="Comma 52 8" xfId="6696" xr:uid="{8DEFF865-A7B7-4431-887D-DD701527AF56}"/>
    <cellStyle name="Comma 52 8 2" xfId="10587" xr:uid="{C66BF7AD-D1DD-4288-81CB-FF23329128F0}"/>
    <cellStyle name="Comma 52 8 2 2" xfId="17423" xr:uid="{6D72B510-15DC-453C-8E1C-22B41CDF5415}"/>
    <cellStyle name="Comma 52 8 3" xfId="14066" xr:uid="{5F07BCDF-DB4A-4CE9-AF35-D95FFAF3EE7D}"/>
    <cellStyle name="Comma 52 9" xfId="7068" xr:uid="{A5EE2544-B5A0-46FA-8689-1E7998FC3892}"/>
    <cellStyle name="Comma 52 9 2" xfId="10959" xr:uid="{167803D1-AFBA-4934-9510-C859468AD47D}"/>
    <cellStyle name="Comma 52 9 2 2" xfId="17795" xr:uid="{3E172901-54B4-4121-A566-E76044C8FE69}"/>
    <cellStyle name="Comma 52 9 3" xfId="14438" xr:uid="{0D09E2DA-989E-4BD4-90F6-83E6F184205E}"/>
    <cellStyle name="Comma 53" xfId="1897" xr:uid="{7CAE4B1B-8F21-498A-9FFA-755C518CD3AD}"/>
    <cellStyle name="Comma 53 10" xfId="7591" xr:uid="{55D8D452-9769-4993-8E55-579CE0EE06FD}"/>
    <cellStyle name="Comma 53 11" xfId="8051" xr:uid="{36E3B58E-8B21-4024-9B13-98BFC61ECC87}"/>
    <cellStyle name="Comma 53 11 2" xfId="14890" xr:uid="{4CB7773F-F39E-4B65-A197-FA87EE87BDAD}"/>
    <cellStyle name="Comma 53 12" xfId="11532" xr:uid="{C7C9F1B8-DA6B-43DB-894B-2BCB2C20AB84}"/>
    <cellStyle name="Comma 53 2" xfId="1898" xr:uid="{2ABCB988-EA5C-41A8-B0EA-703EC08B0EA6}"/>
    <cellStyle name="Comma 53 2 2" xfId="1899" xr:uid="{66557147-3B5D-4B43-8FEA-A2FBD46050F6}"/>
    <cellStyle name="Comma 53 2 2 2" xfId="3972" xr:uid="{33DB170E-0623-4A2E-BB6F-6BF6336424C8}"/>
    <cellStyle name="Comma 53 2 2 2 2" xfId="5557" xr:uid="{BD8DF5B2-6B9C-4DCC-AF26-35D0146B7DAD}"/>
    <cellStyle name="Comma 53 2 2 2 2 2" xfId="9623" xr:uid="{741173F0-9CA1-4BB3-82B0-EE27B102A8E5}"/>
    <cellStyle name="Comma 53 2 2 2 2 2 2" xfId="16459" xr:uid="{9C766EBB-CD62-4473-98D0-4945569484D0}"/>
    <cellStyle name="Comma 53 2 2 2 2 3" xfId="13102" xr:uid="{AB8BD1BB-23A6-4BD2-BCF8-0780DCCB5FCD}"/>
    <cellStyle name="Comma 53 2 2 2 3" xfId="5558" xr:uid="{33C311CF-9156-4B39-8314-5D3957B105F0}"/>
    <cellStyle name="Comma 53 2 2 2 3 2" xfId="9624" xr:uid="{70674869-8827-4CA9-80F7-C6EEE8501393}"/>
    <cellStyle name="Comma 53 2 2 2 3 2 2" xfId="16460" xr:uid="{3321B138-3E7C-45C9-8DED-7D9EF35A7FCB}"/>
    <cellStyle name="Comma 53 2 2 2 3 3" xfId="13103" xr:uid="{0850103A-1F81-4E3E-BE89-38572EC66F7E}"/>
    <cellStyle name="Comma 53 2 2 2 4" xfId="8484" xr:uid="{9C334102-8D96-4A0A-8369-79808AD7A404}"/>
    <cellStyle name="Comma 53 2 2 2 4 2" xfId="15320" xr:uid="{C88EE314-3D5B-46B5-BBCC-8035B6B7DFA0}"/>
    <cellStyle name="Comma 53 2 2 2 5" xfId="11963" xr:uid="{F7AE873D-4F76-4493-AA66-64DA00971438}"/>
    <cellStyle name="Comma 53 2 2 3" xfId="3973" xr:uid="{1875F1D2-BEBC-4E0D-AC9C-9545FB2DC66B}"/>
    <cellStyle name="Comma 53 2 2 3 2" xfId="5559" xr:uid="{A565447A-D7CB-4132-B1B0-362C83BC4C7E}"/>
    <cellStyle name="Comma 53 2 2 3 2 2" xfId="9625" xr:uid="{C03C5DB3-F9B0-4E04-8109-E3C4CDCC4918}"/>
    <cellStyle name="Comma 53 2 2 3 2 2 2" xfId="16461" xr:uid="{164F303C-E7CC-45BC-9E13-C0086B921741}"/>
    <cellStyle name="Comma 53 2 2 3 2 3" xfId="13104" xr:uid="{DF3726FE-0982-4602-8632-90B1ABE045B0}"/>
    <cellStyle name="Comma 53 2 2 3 3" xfId="8485" xr:uid="{687043F9-F74D-4048-9E98-EF13B889B727}"/>
    <cellStyle name="Comma 53 2 2 3 3 2" xfId="15321" xr:uid="{B1C8412A-9593-4D5B-BCC4-431C5314674C}"/>
    <cellStyle name="Comma 53 2 2 3 4" xfId="11964" xr:uid="{7AF4B4DF-6906-4A76-8C1D-83B8F402CFB2}"/>
    <cellStyle name="Comma 53 2 2 4" xfId="4995" xr:uid="{3F8EF680-0A00-42CA-B7ED-A2E33E54E90D}"/>
    <cellStyle name="Comma 53 2 2 4 2" xfId="9164" xr:uid="{79C9846A-815A-4939-A79D-B92DFCFAF6C3}"/>
    <cellStyle name="Comma 53 2 2 4 2 2" xfId="16000" xr:uid="{8C4B7BB4-0208-4053-8CC6-F77799851CAD}"/>
    <cellStyle name="Comma 53 2 2 4 3" xfId="12643" xr:uid="{BBE0565B-FE03-4DDC-A740-88F2DF8BF5D5}"/>
    <cellStyle name="Comma 53 2 2 5" xfId="6703" xr:uid="{2DFA95E6-BA2F-4F32-AB4A-EB056D8620D2}"/>
    <cellStyle name="Comma 53 2 2 5 2" xfId="10594" xr:uid="{60B40185-3D96-4053-BC6C-9C21F71AB413}"/>
    <cellStyle name="Comma 53 2 2 5 2 2" xfId="17430" xr:uid="{50D382C1-2905-4739-BB63-470539F59596}"/>
    <cellStyle name="Comma 53 2 2 5 3" xfId="14073" xr:uid="{A5C28BC1-96B4-4148-90CC-CCA887087721}"/>
    <cellStyle name="Comma 53 2 2 6" xfId="7075" xr:uid="{14769D20-F0BF-44D4-95D4-E1BF2AEA3796}"/>
    <cellStyle name="Comma 53 2 2 6 2" xfId="10966" xr:uid="{6DB8EE1D-453D-4F1D-8A14-1E668E19BF19}"/>
    <cellStyle name="Comma 53 2 2 6 2 2" xfId="17802" xr:uid="{A56CC9E6-5B2A-41B5-9C8E-58A0096CF01A}"/>
    <cellStyle name="Comma 53 2 2 6 3" xfId="14445" xr:uid="{4E36A2E0-3961-4369-A860-DA58FF7AB70A}"/>
    <cellStyle name="Comma 53 2 2 7" xfId="8053" xr:uid="{9EE389A3-0799-48A2-B309-B1A4CD17E438}"/>
    <cellStyle name="Comma 53 2 2 7 2" xfId="14892" xr:uid="{D107F8DC-8A8F-495D-9587-47E0DB66CB0C}"/>
    <cellStyle name="Comma 53 2 2 8" xfId="11534" xr:uid="{CABA5F64-92E6-4C55-875D-7819C2005196}"/>
    <cellStyle name="Comma 53 2 3" xfId="3974" xr:uid="{D295633B-FD5D-4250-BA46-24665328B3BA}"/>
    <cellStyle name="Comma 53 2 3 2" xfId="5560" xr:uid="{534C1CBA-4374-4C61-B584-D87B18153A3A}"/>
    <cellStyle name="Comma 53 2 3 2 2" xfId="9626" xr:uid="{19E3E5D6-0C38-44A5-BA7C-75141FD11B37}"/>
    <cellStyle name="Comma 53 2 3 2 2 2" xfId="16462" xr:uid="{881F0118-0192-4911-9684-9191859034CC}"/>
    <cellStyle name="Comma 53 2 3 2 3" xfId="13105" xr:uid="{8FFF3A16-36AD-447A-A900-FB15CFB547C7}"/>
    <cellStyle name="Comma 53 2 3 3" xfId="5561" xr:uid="{B0AD883E-256E-4D9A-88D2-F99AF5986FB6}"/>
    <cellStyle name="Comma 53 2 3 3 2" xfId="9627" xr:uid="{7A9139D0-76D0-41AE-AC84-EEB8F7F36959}"/>
    <cellStyle name="Comma 53 2 3 3 2 2" xfId="16463" xr:uid="{0E3EE392-351E-4564-9CB3-05E130984A1F}"/>
    <cellStyle name="Comma 53 2 3 3 3" xfId="13106" xr:uid="{43641ADC-42A6-4727-BC32-B3A4E8651B23}"/>
    <cellStyle name="Comma 53 2 3 4" xfId="8486" xr:uid="{924A46A6-3304-4CAE-BE07-AEFB3637ADB9}"/>
    <cellStyle name="Comma 53 2 3 4 2" xfId="15322" xr:uid="{827A5537-9FE4-4FA8-A279-8429DC1393CC}"/>
    <cellStyle name="Comma 53 2 3 5" xfId="11965" xr:uid="{02C6B089-9410-41F8-8831-1A9AD663B01B}"/>
    <cellStyle name="Comma 53 2 4" xfId="3975" xr:uid="{6DE4A40C-82A3-4F20-91B2-F4BF7C7D4CB1}"/>
    <cellStyle name="Comma 53 2 4 2" xfId="5562" xr:uid="{0740D192-B389-44F8-A91A-FD608B1D49B6}"/>
    <cellStyle name="Comma 53 2 4 2 2" xfId="9628" xr:uid="{59828E34-630E-45D5-B212-DD00BA1A3973}"/>
    <cellStyle name="Comma 53 2 4 2 2 2" xfId="16464" xr:uid="{4D0384ED-76F6-4910-8CE0-5DDAC6428B94}"/>
    <cellStyle name="Comma 53 2 4 2 3" xfId="13107" xr:uid="{65F1230A-4B37-4F95-AF5A-FF2EE618F0BF}"/>
    <cellStyle name="Comma 53 2 4 3" xfId="8487" xr:uid="{C912AF3D-5D0A-42C0-B334-101E03BEB8E9}"/>
    <cellStyle name="Comma 53 2 4 3 2" xfId="15323" xr:uid="{65D4792D-9608-40F5-8BB1-343C0CF176D0}"/>
    <cellStyle name="Comma 53 2 4 4" xfId="11966" xr:uid="{ECBAE067-F528-490A-AF66-A6B86E9B6EA0}"/>
    <cellStyle name="Comma 53 2 5" xfId="4994" xr:uid="{BFBF6EF8-746A-456D-A5D1-223233DC51CB}"/>
    <cellStyle name="Comma 53 2 5 2" xfId="9163" xr:uid="{FFDC9699-4C75-4371-AF60-7EAA57914B36}"/>
    <cellStyle name="Comma 53 2 5 2 2" xfId="15999" xr:uid="{852322CB-2F92-42AD-BA98-987CADFF0897}"/>
    <cellStyle name="Comma 53 2 5 3" xfId="12642" xr:uid="{32349DB3-62C5-46FC-8BF8-F936FEB078B9}"/>
    <cellStyle name="Comma 53 2 6" xfId="6702" xr:uid="{22590DEE-A3FA-45AA-8D80-AC81EB655393}"/>
    <cellStyle name="Comma 53 2 6 2" xfId="10593" xr:uid="{7715E892-E88A-41D8-B99D-69180F4CCB96}"/>
    <cellStyle name="Comma 53 2 6 2 2" xfId="17429" xr:uid="{55010021-8E38-4540-A2B7-9B8A5459122D}"/>
    <cellStyle name="Comma 53 2 6 3" xfId="14072" xr:uid="{A13B66CC-4C24-4B2A-9017-23CBB020FE36}"/>
    <cellStyle name="Comma 53 2 7" xfId="7074" xr:uid="{ED9B5195-49B7-494B-AB0B-1DF9F5FCCB83}"/>
    <cellStyle name="Comma 53 2 7 2" xfId="10965" xr:uid="{A9AD56BA-B016-4E3A-8126-BAB5C3F49E76}"/>
    <cellStyle name="Comma 53 2 7 2 2" xfId="17801" xr:uid="{F1C809AD-3216-4239-A79C-A986293F925F}"/>
    <cellStyle name="Comma 53 2 7 3" xfId="14444" xr:uid="{1E906447-95D6-49B6-8AB5-3F5EEDB22701}"/>
    <cellStyle name="Comma 53 2 8" xfId="8052" xr:uid="{93FE53A7-698B-43B7-820E-C35F69E0AFDB}"/>
    <cellStyle name="Comma 53 2 8 2" xfId="14891" xr:uid="{C271A918-437C-4DDD-9228-641ABCDF0A44}"/>
    <cellStyle name="Comma 53 2 9" xfId="11533" xr:uid="{FF96237D-29AF-4A91-92A3-B5BFD327D747}"/>
    <cellStyle name="Comma 53 3" xfId="1900" xr:uid="{DA3F8270-C11F-4596-86A6-2B9802EDB56D}"/>
    <cellStyle name="Comma 53 3 2" xfId="3976" xr:uid="{952E7564-AE01-4A7C-8CF4-166910979B36}"/>
    <cellStyle name="Comma 53 3 2 2" xfId="5563" xr:uid="{79BDD5E2-11E7-429F-8BE0-8A6A76D81274}"/>
    <cellStyle name="Comma 53 3 2 2 2" xfId="9629" xr:uid="{78A3CFB5-28BD-4A91-B680-A5BDDBDE0928}"/>
    <cellStyle name="Comma 53 3 2 2 2 2" xfId="16465" xr:uid="{3CA6ED84-BC2A-4EE4-A439-B30D6C33D1A9}"/>
    <cellStyle name="Comma 53 3 2 2 3" xfId="13108" xr:uid="{C64928F7-1AC5-400E-B9FE-1EF297930606}"/>
    <cellStyle name="Comma 53 3 2 3" xfId="5564" xr:uid="{C368C584-3F99-4CEE-A587-1F43327962C2}"/>
    <cellStyle name="Comma 53 3 2 3 2" xfId="9630" xr:uid="{F99F8AF3-A9C8-4AE8-8076-B5A3547C19F7}"/>
    <cellStyle name="Comma 53 3 2 3 2 2" xfId="16466" xr:uid="{78505B89-3416-4EFE-A765-062E7E64C8C1}"/>
    <cellStyle name="Comma 53 3 2 3 3" xfId="13109" xr:uid="{5191721C-2CC7-4F5C-95BB-D5D20EAA091D}"/>
    <cellStyle name="Comma 53 3 2 4" xfId="8488" xr:uid="{FB7EF1E4-B306-4015-BAAF-CC9F3B4D1D5D}"/>
    <cellStyle name="Comma 53 3 2 4 2" xfId="15324" xr:uid="{BBEC35CD-C48B-47FF-9B24-6E6F5BCF598E}"/>
    <cellStyle name="Comma 53 3 2 5" xfId="11967" xr:uid="{09A43B37-B38C-4701-934A-D33333BCD811}"/>
    <cellStyle name="Comma 53 3 3" xfId="3977" xr:uid="{13854138-171B-4821-A903-9A4DCFCFDD06}"/>
    <cellStyle name="Comma 53 3 3 2" xfId="5565" xr:uid="{4A9ECF89-317A-4B4C-B783-DA238EE3CA52}"/>
    <cellStyle name="Comma 53 3 3 2 2" xfId="9631" xr:uid="{18A65789-98A1-4BC6-BF04-C1F4A609BE10}"/>
    <cellStyle name="Comma 53 3 3 2 2 2" xfId="16467" xr:uid="{56C37254-3C2B-46B5-AFAB-F403CAF01119}"/>
    <cellStyle name="Comma 53 3 3 2 3" xfId="13110" xr:uid="{48F2CE12-09B3-4527-9016-9ECD61FD8609}"/>
    <cellStyle name="Comma 53 3 3 3" xfId="8489" xr:uid="{E5C1B628-A366-41C9-B71D-2B7CE6703A80}"/>
    <cellStyle name="Comma 53 3 3 3 2" xfId="15325" xr:uid="{867A017E-33FE-4A02-8176-A7601E8C325B}"/>
    <cellStyle name="Comma 53 3 3 4" xfId="11968" xr:uid="{E6E8851C-797F-4A5B-81FE-CF3A63410808}"/>
    <cellStyle name="Comma 53 3 4" xfId="4996" xr:uid="{F85E689C-1D73-4330-B450-427F015E1151}"/>
    <cellStyle name="Comma 53 3 4 2" xfId="9165" xr:uid="{FF3AD0C9-6E9E-4859-8387-E11499C1D896}"/>
    <cellStyle name="Comma 53 3 4 2 2" xfId="16001" xr:uid="{088572AD-754F-418A-9D37-CF1F81C4F81B}"/>
    <cellStyle name="Comma 53 3 4 3" xfId="12644" xr:uid="{432E8EF4-BE72-470A-962B-3E74A5426163}"/>
    <cellStyle name="Comma 53 3 5" xfId="6704" xr:uid="{61B02FF9-7D78-40F8-9950-05F756B39254}"/>
    <cellStyle name="Comma 53 3 5 2" xfId="10595" xr:uid="{F9C23B5A-3E08-4C14-95B8-CAD4BD0ED57D}"/>
    <cellStyle name="Comma 53 3 5 2 2" xfId="17431" xr:uid="{F94F82E6-9D5C-4F24-B80D-98F657B44C73}"/>
    <cellStyle name="Comma 53 3 5 3" xfId="14074" xr:uid="{CFEBD688-6976-4415-BEAC-3926A8B0CC3C}"/>
    <cellStyle name="Comma 53 3 6" xfId="7076" xr:uid="{A2A65CDC-3A90-4695-A260-D3522E65263E}"/>
    <cellStyle name="Comma 53 3 6 2" xfId="10967" xr:uid="{ADF94189-9E1D-44CB-881A-126967BFF386}"/>
    <cellStyle name="Comma 53 3 6 2 2" xfId="17803" xr:uid="{4FB61DF5-6A1C-46AC-A828-EEDCC98219B7}"/>
    <cellStyle name="Comma 53 3 6 3" xfId="14446" xr:uid="{B5CEC10E-3211-43F4-81DD-19FBA749BB6C}"/>
    <cellStyle name="Comma 53 3 7" xfId="8054" xr:uid="{52DCB980-2FE2-4824-B290-A09A205A198F}"/>
    <cellStyle name="Comma 53 3 7 2" xfId="14893" xr:uid="{A25D8B90-6043-47C7-A690-103554D8B830}"/>
    <cellStyle name="Comma 53 3 8" xfId="11535" xr:uid="{09ECB88F-151D-4B55-9467-13DA078098FC}"/>
    <cellStyle name="Comma 53 4" xfId="1901" xr:uid="{9BE67A20-8769-4648-B24C-1E9B94A43A65}"/>
    <cellStyle name="Comma 53 4 2" xfId="3978" xr:uid="{86EB4A6B-A9B3-426A-BA6B-7BCB1AB6A847}"/>
    <cellStyle name="Comma 53 4 2 2" xfId="5566" xr:uid="{0E633FE8-9E82-4CFE-873C-53C643493A09}"/>
    <cellStyle name="Comma 53 4 2 2 2" xfId="9632" xr:uid="{BB758F9D-035E-4382-B10B-5B44BC767DD1}"/>
    <cellStyle name="Comma 53 4 2 2 2 2" xfId="16468" xr:uid="{14825244-27D4-487B-A9D2-479A62DF5E44}"/>
    <cellStyle name="Comma 53 4 2 2 3" xfId="13111" xr:uid="{ACDA0BD2-21CE-4A74-8425-789A5EC281B5}"/>
    <cellStyle name="Comma 53 4 2 3" xfId="5567" xr:uid="{A871DFDE-7A58-4077-99A6-280E2B99661F}"/>
    <cellStyle name="Comma 53 4 2 3 2" xfId="9633" xr:uid="{8D6108A5-9910-451D-9589-2E3F3C071C5F}"/>
    <cellStyle name="Comma 53 4 2 3 2 2" xfId="16469" xr:uid="{AE872064-1B63-4618-8555-885489E54803}"/>
    <cellStyle name="Comma 53 4 2 3 3" xfId="13112" xr:uid="{F38606D7-0096-4C77-89EF-56380F1908BE}"/>
    <cellStyle name="Comma 53 4 2 4" xfId="8490" xr:uid="{0C420F52-93D4-4683-85A8-7D7810B45C70}"/>
    <cellStyle name="Comma 53 4 2 4 2" xfId="15326" xr:uid="{7F0F81A9-4B10-4376-BED1-B3E0D950C14D}"/>
    <cellStyle name="Comma 53 4 2 5" xfId="11969" xr:uid="{D8701AA4-BDDF-453E-9843-478AE36C40D2}"/>
    <cellStyle name="Comma 53 4 3" xfId="3979" xr:uid="{05515966-DAB9-4067-B91C-8DF88A328FDC}"/>
    <cellStyle name="Comma 53 4 3 2" xfId="5568" xr:uid="{B2B4AD55-BD60-4B29-A45B-2593925515EC}"/>
    <cellStyle name="Comma 53 4 3 2 2" xfId="9634" xr:uid="{0086B731-1354-401F-AC32-EC543CE67E11}"/>
    <cellStyle name="Comma 53 4 3 2 2 2" xfId="16470" xr:uid="{38D8ED7E-1166-42EC-962A-5EE2A046A088}"/>
    <cellStyle name="Comma 53 4 3 2 3" xfId="13113" xr:uid="{0410C826-2C8D-4747-97B8-4ED1EA2C5BBE}"/>
    <cellStyle name="Comma 53 4 3 3" xfId="8491" xr:uid="{A3E70C53-0288-475F-8C37-C7BC58C19D78}"/>
    <cellStyle name="Comma 53 4 3 3 2" xfId="15327" xr:uid="{350E86EC-C902-4892-842F-76732AC5A891}"/>
    <cellStyle name="Comma 53 4 3 4" xfId="11970" xr:uid="{BB2034B8-BD57-4C9C-87DE-DFFCB7177091}"/>
    <cellStyle name="Comma 53 4 4" xfId="4997" xr:uid="{96B7860C-6A5A-470B-B226-1B875364853D}"/>
    <cellStyle name="Comma 53 4 4 2" xfId="9166" xr:uid="{BD46C5D4-AC5B-476A-98BE-7F8082089DA3}"/>
    <cellStyle name="Comma 53 4 4 2 2" xfId="16002" xr:uid="{00774397-2435-4403-875B-586F37ABF5C1}"/>
    <cellStyle name="Comma 53 4 4 3" xfId="12645" xr:uid="{E05B8587-26B9-439D-8FAC-C65C1CD86DCE}"/>
    <cellStyle name="Comma 53 4 5" xfId="6705" xr:uid="{8E8033A2-62D5-4F86-9D37-39758091A294}"/>
    <cellStyle name="Comma 53 4 5 2" xfId="10596" xr:uid="{C49370B4-2C53-488E-9B3E-FACA531BD9DC}"/>
    <cellStyle name="Comma 53 4 5 2 2" xfId="17432" xr:uid="{BA841368-92F3-497D-8F63-708BF5184B7B}"/>
    <cellStyle name="Comma 53 4 5 3" xfId="14075" xr:uid="{F4C1A872-D615-46A9-A7E9-CF3144B4D297}"/>
    <cellStyle name="Comma 53 4 6" xfId="7077" xr:uid="{0C388DCF-1A57-4F3D-88B6-597B312026CE}"/>
    <cellStyle name="Comma 53 4 6 2" xfId="10968" xr:uid="{4FDF8D7B-7D6F-4D90-8A6A-DF01ACBE2E0E}"/>
    <cellStyle name="Comma 53 4 6 2 2" xfId="17804" xr:uid="{C080FF9D-9EEA-4269-9439-5349FAA49384}"/>
    <cellStyle name="Comma 53 4 6 3" xfId="14447" xr:uid="{33BEE931-DA7F-44BF-A54B-0E382F4F7AC2}"/>
    <cellStyle name="Comma 53 4 7" xfId="8055" xr:uid="{300F9A03-E55A-4423-AF90-2345E225EA80}"/>
    <cellStyle name="Comma 53 4 7 2" xfId="14894" xr:uid="{949E1893-76A3-4759-840B-19CDB29B086E}"/>
    <cellStyle name="Comma 53 4 8" xfId="11536" xr:uid="{CFA7B001-67CF-43C8-81F9-FF5F5DB1A3CC}"/>
    <cellStyle name="Comma 53 5" xfId="3980" xr:uid="{BBDA70B4-B5F1-4F3E-90D9-42B65D8855F1}"/>
    <cellStyle name="Comma 53 5 2" xfId="5569" xr:uid="{1F497747-25A1-444D-815C-BD7BC8F21D2A}"/>
    <cellStyle name="Comma 53 5 2 2" xfId="9635" xr:uid="{DF1191C7-8675-4471-8763-ABD1C18138C5}"/>
    <cellStyle name="Comma 53 5 2 2 2" xfId="16471" xr:uid="{C0DCF7A0-25CA-42DD-BB0C-8AB20BD0B9F5}"/>
    <cellStyle name="Comma 53 5 2 3" xfId="13114" xr:uid="{A22F55EC-0D81-48ED-8496-AD8AABEDEE11}"/>
    <cellStyle name="Comma 53 5 3" xfId="5570" xr:uid="{938A2FA2-B51A-4206-8C33-90758F461F40}"/>
    <cellStyle name="Comma 53 5 3 2" xfId="9636" xr:uid="{AC76C57E-0A29-45A0-BA74-4030862501B4}"/>
    <cellStyle name="Comma 53 5 3 2 2" xfId="16472" xr:uid="{B831E1A6-A10D-438E-92DB-355C9D833CBA}"/>
    <cellStyle name="Comma 53 5 3 3" xfId="13115" xr:uid="{55B458CE-0CCC-40BB-AD15-BC757F236497}"/>
    <cellStyle name="Comma 53 5 4" xfId="8492" xr:uid="{B654104E-F6C0-4BB1-B293-FB81940D23B3}"/>
    <cellStyle name="Comma 53 5 4 2" xfId="15328" xr:uid="{AA70D617-0E34-4C10-A5C7-7A742DFD096C}"/>
    <cellStyle name="Comma 53 5 5" xfId="11971" xr:uid="{C6C1D024-D696-4C5C-A5CC-F76FC9D95399}"/>
    <cellStyle name="Comma 53 6" xfId="3981" xr:uid="{14219ADC-8822-4E78-A261-EB097A377A9F}"/>
    <cellStyle name="Comma 53 6 2" xfId="5571" xr:uid="{7158A5D2-A106-4AE9-8C9D-9310ED99B90D}"/>
    <cellStyle name="Comma 53 6 2 2" xfId="9637" xr:uid="{78375E8E-C7C4-40B2-AAF9-9AEE1F4144B9}"/>
    <cellStyle name="Comma 53 6 2 2 2" xfId="16473" xr:uid="{F39E06CC-CC01-402D-A73C-402BF5883ACD}"/>
    <cellStyle name="Comma 53 6 2 3" xfId="13116" xr:uid="{D49F2E22-2DAC-4EEB-A12B-C97FB4C1FD66}"/>
    <cellStyle name="Comma 53 6 3" xfId="8493" xr:uid="{1E9E37B3-433F-4E97-905D-40986FD47427}"/>
    <cellStyle name="Comma 53 6 3 2" xfId="15329" xr:uid="{5C39C8A7-A000-40BE-B02A-98025EDB6C9F}"/>
    <cellStyle name="Comma 53 6 4" xfId="11972" xr:uid="{C263BC76-D5F6-4D0E-9647-CE22BF490A66}"/>
    <cellStyle name="Comma 53 7" xfId="4993" xr:uid="{966EF679-6C72-4D97-8539-15A745D0021A}"/>
    <cellStyle name="Comma 53 7 2" xfId="9162" xr:uid="{EAB70D27-6201-498F-B376-2812BEB58390}"/>
    <cellStyle name="Comma 53 7 2 2" xfId="15998" xr:uid="{655398FB-E38C-40FC-B159-80F60810749B}"/>
    <cellStyle name="Comma 53 7 3" xfId="12641" xr:uid="{8CEAA45F-413C-4EB1-8801-F9C63D575A1B}"/>
    <cellStyle name="Comma 53 8" xfId="6701" xr:uid="{B477A5CB-99DF-4F43-A8A8-17BE94495461}"/>
    <cellStyle name="Comma 53 8 2" xfId="10592" xr:uid="{DFD0BC95-A2A3-472B-BB11-70600BCE6611}"/>
    <cellStyle name="Comma 53 8 2 2" xfId="17428" xr:uid="{8DC3CE81-BFA0-4D52-80C8-1D32FEAEEA8F}"/>
    <cellStyle name="Comma 53 8 3" xfId="14071" xr:uid="{44F9DC03-C614-4495-B55B-CC4F51F11B6D}"/>
    <cellStyle name="Comma 53 9" xfId="7073" xr:uid="{6109BE38-D615-4804-9100-FA4BBA22FC55}"/>
    <cellStyle name="Comma 53 9 2" xfId="10964" xr:uid="{65EC7BDD-E050-4D71-AAD7-F6878E26C317}"/>
    <cellStyle name="Comma 53 9 2 2" xfId="17800" xr:uid="{C304CB3B-0558-4B7E-81BD-38F465F55B25}"/>
    <cellStyle name="Comma 53 9 3" xfId="14443" xr:uid="{2A1B17DC-DBCA-48BC-ABFF-2BAB8070A4C8}"/>
    <cellStyle name="Comma 54" xfId="1902" xr:uid="{550462A1-6423-4999-892D-5B9310D70DFD}"/>
    <cellStyle name="Comma 54 10" xfId="7592" xr:uid="{69272D1D-D06A-46B3-B9E3-1477AF5B82AF}"/>
    <cellStyle name="Comma 54 11" xfId="8056" xr:uid="{1F93B755-02E1-48F1-8053-7089BF4C26F7}"/>
    <cellStyle name="Comma 54 11 2" xfId="14895" xr:uid="{15AC1E18-2716-4D90-A3F7-F658D4D2BB57}"/>
    <cellStyle name="Comma 54 12" xfId="11537" xr:uid="{50EEAD19-D683-4388-9042-47B8E3ED8617}"/>
    <cellStyle name="Comma 54 2" xfId="1903" xr:uid="{8D089EFC-0F52-40DE-A37B-704E2CAE1D3D}"/>
    <cellStyle name="Comma 54 2 2" xfId="1904" xr:uid="{78574E48-86BD-45BE-9EAF-C6CDAF40BC4B}"/>
    <cellStyle name="Comma 54 2 2 2" xfId="3982" xr:uid="{5F5218C3-78F5-4A08-BAD4-76F4BDAC50D7}"/>
    <cellStyle name="Comma 54 2 2 2 2" xfId="5572" xr:uid="{71F06D23-F2B4-4418-90EF-77483F99A72F}"/>
    <cellStyle name="Comma 54 2 2 2 2 2" xfId="9638" xr:uid="{F3B095D4-FF7C-48AD-A154-558CFE2D660E}"/>
    <cellStyle name="Comma 54 2 2 2 2 2 2" xfId="16474" xr:uid="{36A8803B-2073-4CEB-88AD-D9F5766571AC}"/>
    <cellStyle name="Comma 54 2 2 2 2 3" xfId="13117" xr:uid="{263249FE-127D-410D-AC96-2DA55EC62BBB}"/>
    <cellStyle name="Comma 54 2 2 2 3" xfId="5573" xr:uid="{654D9ED0-6F9E-4560-BE29-57020A062EB9}"/>
    <cellStyle name="Comma 54 2 2 2 3 2" xfId="9639" xr:uid="{48F966F1-2143-4B38-82C3-6AF738F92103}"/>
    <cellStyle name="Comma 54 2 2 2 3 2 2" xfId="16475" xr:uid="{5BC60C45-97BE-4EFA-A0C6-A9FE20C9453E}"/>
    <cellStyle name="Comma 54 2 2 2 3 3" xfId="13118" xr:uid="{658FCB2E-950F-422D-9C1D-EC8030F5454C}"/>
    <cellStyle name="Comma 54 2 2 2 4" xfId="8494" xr:uid="{E2CA5A36-762A-4ECA-82D5-83D2596B3A1F}"/>
    <cellStyle name="Comma 54 2 2 2 4 2" xfId="15330" xr:uid="{CB6A3E47-FECC-46CD-B850-E245FC0A84EC}"/>
    <cellStyle name="Comma 54 2 2 2 5" xfId="11973" xr:uid="{BF183D6E-8A84-4AB9-AA4D-6FE45DDE7E7F}"/>
    <cellStyle name="Comma 54 2 2 3" xfId="3983" xr:uid="{D37DB9C2-E8C4-48CE-85C6-61F3FE9A7B56}"/>
    <cellStyle name="Comma 54 2 2 3 2" xfId="5574" xr:uid="{17B36FE1-F8A0-4BF7-9C66-114C6D711D0F}"/>
    <cellStyle name="Comma 54 2 2 3 2 2" xfId="9640" xr:uid="{CFB05E42-1FFD-471A-AD6C-0A9849075F66}"/>
    <cellStyle name="Comma 54 2 2 3 2 2 2" xfId="16476" xr:uid="{379556E7-8C86-496D-9E68-7A6EFCF19C30}"/>
    <cellStyle name="Comma 54 2 2 3 2 3" xfId="13119" xr:uid="{0C507C38-A340-46BC-9C49-3030C3D50B47}"/>
    <cellStyle name="Comma 54 2 2 3 3" xfId="8495" xr:uid="{2BB7F16B-DEAD-4CEC-8522-99F038A43FE9}"/>
    <cellStyle name="Comma 54 2 2 3 3 2" xfId="15331" xr:uid="{A35880FF-930A-46CE-8C62-A13CDBC633F9}"/>
    <cellStyle name="Comma 54 2 2 3 4" xfId="11974" xr:uid="{FEA987EC-C5D6-423B-A60B-B4DE6C6DDC20}"/>
    <cellStyle name="Comma 54 2 2 4" xfId="5000" xr:uid="{FF7EDCA1-39C8-4D2A-83D9-7D9893225CEF}"/>
    <cellStyle name="Comma 54 2 2 4 2" xfId="9169" xr:uid="{52E6B389-D641-4372-B80F-FBA2F8F4A716}"/>
    <cellStyle name="Comma 54 2 2 4 2 2" xfId="16005" xr:uid="{4CC4926A-9DE7-477C-AB3D-0825914BEA7A}"/>
    <cellStyle name="Comma 54 2 2 4 3" xfId="12648" xr:uid="{E79FE885-9A20-4708-91F6-BFDFA886A44B}"/>
    <cellStyle name="Comma 54 2 2 5" xfId="6708" xr:uid="{9E13175D-5B5D-4674-8391-313BAD32FC90}"/>
    <cellStyle name="Comma 54 2 2 5 2" xfId="10599" xr:uid="{6B018B82-314A-4BDB-B1CE-DE319CAC38C7}"/>
    <cellStyle name="Comma 54 2 2 5 2 2" xfId="17435" xr:uid="{D649634F-C66E-4EF5-8A1D-5BDABC10E949}"/>
    <cellStyle name="Comma 54 2 2 5 3" xfId="14078" xr:uid="{2A2677C7-AAA7-44CD-A7BD-237220CF9408}"/>
    <cellStyle name="Comma 54 2 2 6" xfId="7080" xr:uid="{D7E1798E-F59A-43FC-92D4-3397B701CB84}"/>
    <cellStyle name="Comma 54 2 2 6 2" xfId="10971" xr:uid="{9EA8400B-B2C9-4889-A9DF-54AD415C1A23}"/>
    <cellStyle name="Comma 54 2 2 6 2 2" xfId="17807" xr:uid="{99138AA9-0013-4487-A283-B9B93859E048}"/>
    <cellStyle name="Comma 54 2 2 6 3" xfId="14450" xr:uid="{A826508F-219E-4B84-8B35-335001F51FE2}"/>
    <cellStyle name="Comma 54 2 2 7" xfId="8058" xr:uid="{52CEB863-C27D-42B2-88A5-45561EE4DD1B}"/>
    <cellStyle name="Comma 54 2 2 7 2" xfId="14897" xr:uid="{BD3035E2-1AA7-4B2E-B4E2-A1C17251C4FA}"/>
    <cellStyle name="Comma 54 2 2 8" xfId="11539" xr:uid="{4A45A547-D6DA-4F5F-95C2-C3D58FC364FC}"/>
    <cellStyle name="Comma 54 2 3" xfId="3984" xr:uid="{52B110DC-CBC6-4427-BB3C-4580B279557B}"/>
    <cellStyle name="Comma 54 2 3 2" xfId="5575" xr:uid="{876FD917-A23E-4809-AAEB-C70C98313138}"/>
    <cellStyle name="Comma 54 2 3 2 2" xfId="9641" xr:uid="{7FBD566D-40A7-4CB4-9667-C566DD02C760}"/>
    <cellStyle name="Comma 54 2 3 2 2 2" xfId="16477" xr:uid="{D7250D51-2FD2-4035-8AE3-68F5813CB603}"/>
    <cellStyle name="Comma 54 2 3 2 3" xfId="13120" xr:uid="{448CD0A9-4A7C-48FB-BF5A-CC572A75C0B9}"/>
    <cellStyle name="Comma 54 2 3 3" xfId="5576" xr:uid="{FE14CEE3-EA4C-4119-8088-3ADDC8843A72}"/>
    <cellStyle name="Comma 54 2 3 3 2" xfId="9642" xr:uid="{28F40BF7-D678-4F0F-AD41-9314DF666CA7}"/>
    <cellStyle name="Comma 54 2 3 3 2 2" xfId="16478" xr:uid="{1F5F93AA-E9FF-4D71-BA33-FCF733F988C4}"/>
    <cellStyle name="Comma 54 2 3 3 3" xfId="13121" xr:uid="{9DEF5B32-B401-4FC2-B2CE-D37D77311341}"/>
    <cellStyle name="Comma 54 2 3 4" xfId="8496" xr:uid="{90F4DAA3-86DA-49E3-A136-72AA003BD5BF}"/>
    <cellStyle name="Comma 54 2 3 4 2" xfId="15332" xr:uid="{E5356138-93E6-4A0D-B097-077577B6A4BC}"/>
    <cellStyle name="Comma 54 2 3 5" xfId="11975" xr:uid="{9C6F1BC7-BD70-4DFB-B58C-FCBFF5C9881E}"/>
    <cellStyle name="Comma 54 2 4" xfId="3985" xr:uid="{FECE208A-8A97-4F5E-BDB8-2B8A67BDEFC3}"/>
    <cellStyle name="Comma 54 2 4 2" xfId="5577" xr:uid="{35FB16E9-B95F-4CC4-8292-26CD543D3476}"/>
    <cellStyle name="Comma 54 2 4 2 2" xfId="9643" xr:uid="{D6852F78-4B95-46DA-B198-FF1A6680BF85}"/>
    <cellStyle name="Comma 54 2 4 2 2 2" xfId="16479" xr:uid="{BCDE8F1B-153E-4D6A-8F35-11987DF5A573}"/>
    <cellStyle name="Comma 54 2 4 2 3" xfId="13122" xr:uid="{14CF6100-3099-4311-BF69-B8C93B54C09A}"/>
    <cellStyle name="Comma 54 2 4 3" xfId="8497" xr:uid="{345ECDD3-9398-4FF2-A204-F39CE614513C}"/>
    <cellStyle name="Comma 54 2 4 3 2" xfId="15333" xr:uid="{92580B44-2F55-426B-8493-8A06C94804FA}"/>
    <cellStyle name="Comma 54 2 4 4" xfId="11976" xr:uid="{3C4E02F1-4CD6-48B4-8319-0A4E6933980D}"/>
    <cellStyle name="Comma 54 2 5" xfId="4999" xr:uid="{FBC82D29-715E-4E78-8B86-283F7187C071}"/>
    <cellStyle name="Comma 54 2 5 2" xfId="9168" xr:uid="{FBC1E177-B540-4FE9-855D-717C94BF7237}"/>
    <cellStyle name="Comma 54 2 5 2 2" xfId="16004" xr:uid="{7F4F3BC0-8E08-4269-A9A3-54F3B499C2BD}"/>
    <cellStyle name="Comma 54 2 5 3" xfId="12647" xr:uid="{B1A7BCA6-A506-4DE2-B5EF-AA4445FDA077}"/>
    <cellStyle name="Comma 54 2 6" xfId="6707" xr:uid="{12BB22E9-4B41-4174-98CD-4679F9F2671C}"/>
    <cellStyle name="Comma 54 2 6 2" xfId="10598" xr:uid="{EBCB3DB7-8367-4CC2-A07D-93D03816AED5}"/>
    <cellStyle name="Comma 54 2 6 2 2" xfId="17434" xr:uid="{E59F0304-8583-4905-B6C6-4D3C8B127DD1}"/>
    <cellStyle name="Comma 54 2 6 3" xfId="14077" xr:uid="{811FDAB1-67AD-4C0D-A3AA-8BA1BAF14D01}"/>
    <cellStyle name="Comma 54 2 7" xfId="7079" xr:uid="{7A7DB7AB-44CB-4F86-9C71-112C4098E3C8}"/>
    <cellStyle name="Comma 54 2 7 2" xfId="10970" xr:uid="{5AB7D8D1-545B-481D-BFB2-39BE69B643CA}"/>
    <cellStyle name="Comma 54 2 7 2 2" xfId="17806" xr:uid="{31D7A7EE-3546-4E36-9DD5-0EC8CC8D39A8}"/>
    <cellStyle name="Comma 54 2 7 3" xfId="14449" xr:uid="{467D5E48-6C82-4A42-A300-92EF5136995C}"/>
    <cellStyle name="Comma 54 2 8" xfId="8057" xr:uid="{A48148BC-CCEC-4780-8B47-A10C3E22B9F7}"/>
    <cellStyle name="Comma 54 2 8 2" xfId="14896" xr:uid="{823BB124-3EBF-460B-AA1D-8CA106482FFE}"/>
    <cellStyle name="Comma 54 2 9" xfId="11538" xr:uid="{D64706E8-C207-47A7-84DC-810BCD0301DE}"/>
    <cellStyle name="Comma 54 3" xfId="1905" xr:uid="{5FCB569E-5D58-4F7F-A43E-ECC9648B4B9C}"/>
    <cellStyle name="Comma 54 3 2" xfId="3986" xr:uid="{E753068B-B2FB-4921-B030-56D808D6A56E}"/>
    <cellStyle name="Comma 54 3 2 2" xfId="5578" xr:uid="{ACEBE187-F12D-4C9B-9416-47975998CB0D}"/>
    <cellStyle name="Comma 54 3 2 2 2" xfId="9644" xr:uid="{5A92E212-4C3E-46A8-850F-0B8E18F7A31D}"/>
    <cellStyle name="Comma 54 3 2 2 2 2" xfId="16480" xr:uid="{87BAC0D2-E115-4E94-9777-5B7BA406B932}"/>
    <cellStyle name="Comma 54 3 2 2 3" xfId="13123" xr:uid="{CF519DD5-45F4-43AA-BDED-2D6D15150F4E}"/>
    <cellStyle name="Comma 54 3 2 3" xfId="5579" xr:uid="{35E2CA14-72E5-4518-9AEE-48D768974201}"/>
    <cellStyle name="Comma 54 3 2 3 2" xfId="9645" xr:uid="{45537254-9519-4BF9-8C14-22BB6BC9EE6C}"/>
    <cellStyle name="Comma 54 3 2 3 2 2" xfId="16481" xr:uid="{CABAAAB0-3217-49A0-B422-492A8CEB8411}"/>
    <cellStyle name="Comma 54 3 2 3 3" xfId="13124" xr:uid="{0BCB7286-2271-494E-BB30-B3CE6E49A88B}"/>
    <cellStyle name="Comma 54 3 2 4" xfId="8498" xr:uid="{6A89B9E0-8112-4A8C-B367-86BF51305E7C}"/>
    <cellStyle name="Comma 54 3 2 4 2" xfId="15334" xr:uid="{B51B38E2-9729-46E5-BCD8-62CB9BA1DDFE}"/>
    <cellStyle name="Comma 54 3 2 5" xfId="11977" xr:uid="{217F76D1-E3F8-4E7A-98AA-096FD520B3C6}"/>
    <cellStyle name="Comma 54 3 3" xfId="3987" xr:uid="{F201437A-0196-465E-80E7-59DC05D9C65A}"/>
    <cellStyle name="Comma 54 3 3 2" xfId="5580" xr:uid="{31568FC9-FA96-4978-80F2-C6E01B2DD0C7}"/>
    <cellStyle name="Comma 54 3 3 2 2" xfId="9646" xr:uid="{1818BA04-6EE5-450D-AAA2-B76FDA8C6591}"/>
    <cellStyle name="Comma 54 3 3 2 2 2" xfId="16482" xr:uid="{21C08C71-339E-4F82-B393-74A59832B0E5}"/>
    <cellStyle name="Comma 54 3 3 2 3" xfId="13125" xr:uid="{0FF4BAC3-DC0D-4C3A-9E32-4F68181A0B75}"/>
    <cellStyle name="Comma 54 3 3 3" xfId="8499" xr:uid="{3C4B003A-D273-498B-A047-646E27EEBE16}"/>
    <cellStyle name="Comma 54 3 3 3 2" xfId="15335" xr:uid="{5C56BE2C-EA7E-42E7-AAC2-93F303C8DE72}"/>
    <cellStyle name="Comma 54 3 3 4" xfId="11978" xr:uid="{DB8EFE9E-9609-42D1-B16A-0D0316A178CC}"/>
    <cellStyle name="Comma 54 3 4" xfId="5001" xr:uid="{BDA48527-591C-474A-B25B-787D7369DAC0}"/>
    <cellStyle name="Comma 54 3 4 2" xfId="9170" xr:uid="{0CC061B0-6324-4914-9477-FA218CB6FD2C}"/>
    <cellStyle name="Comma 54 3 4 2 2" xfId="16006" xr:uid="{D9651687-775E-44CD-9596-4A724C129431}"/>
    <cellStyle name="Comma 54 3 4 3" xfId="12649" xr:uid="{76D73811-75D2-485A-83E4-9FEE99ADC277}"/>
    <cellStyle name="Comma 54 3 5" xfId="6709" xr:uid="{ED3B4B04-BEBA-4B36-A2A5-35A826ED41D4}"/>
    <cellStyle name="Comma 54 3 5 2" xfId="10600" xr:uid="{04F07AA6-A1FD-4D20-99CC-2DF54CEC37D7}"/>
    <cellStyle name="Comma 54 3 5 2 2" xfId="17436" xr:uid="{B9DC9437-B274-4B44-99FC-CB0F1F4D4AFA}"/>
    <cellStyle name="Comma 54 3 5 3" xfId="14079" xr:uid="{28610C44-EFC7-4B41-8B8A-1C76C86B1B24}"/>
    <cellStyle name="Comma 54 3 6" xfId="7081" xr:uid="{0F1D57FA-50CE-4DC3-8F89-BE98DDCE7AA0}"/>
    <cellStyle name="Comma 54 3 6 2" xfId="10972" xr:uid="{B6D28E78-5BB8-44BB-9FDF-9E6759338F23}"/>
    <cellStyle name="Comma 54 3 6 2 2" xfId="17808" xr:uid="{0F853633-014B-4D66-A13F-9ADB3F1D8DB1}"/>
    <cellStyle name="Comma 54 3 6 3" xfId="14451" xr:uid="{13E194FD-0F97-4710-A0D3-06E27B76ABA5}"/>
    <cellStyle name="Comma 54 3 7" xfId="8059" xr:uid="{4A8CE0B7-994E-41FA-B3EF-7B5499ADF713}"/>
    <cellStyle name="Comma 54 3 7 2" xfId="14898" xr:uid="{3BBD978E-5F81-4ED7-A572-F774F85FC60D}"/>
    <cellStyle name="Comma 54 3 8" xfId="11540" xr:uid="{215C3809-B3C4-423F-A2EA-A73F56DBA29F}"/>
    <cellStyle name="Comma 54 4" xfId="1906" xr:uid="{20A1177B-F5BB-4EB6-AB8E-1F8C2E9D7DD7}"/>
    <cellStyle name="Comma 54 4 2" xfId="3988" xr:uid="{6AED7FE9-DD07-4BC7-A1BD-34A10352BB31}"/>
    <cellStyle name="Comma 54 4 2 2" xfId="5581" xr:uid="{85BF22C1-481A-4310-9D60-F77235FB1DDD}"/>
    <cellStyle name="Comma 54 4 2 2 2" xfId="9647" xr:uid="{136853F2-8117-469B-82FE-FCDB196E5B88}"/>
    <cellStyle name="Comma 54 4 2 2 2 2" xfId="16483" xr:uid="{6C63B199-6914-46A3-AFF6-AD20900B3BB1}"/>
    <cellStyle name="Comma 54 4 2 2 3" xfId="13126" xr:uid="{E273E376-DDE0-4184-8805-B6A9A68A6430}"/>
    <cellStyle name="Comma 54 4 2 3" xfId="5582" xr:uid="{C3E8650A-FE3B-4503-8E92-91E8ED4F6E85}"/>
    <cellStyle name="Comma 54 4 2 3 2" xfId="9648" xr:uid="{CF97124F-20A8-48D2-814B-46D2FC2D90EE}"/>
    <cellStyle name="Comma 54 4 2 3 2 2" xfId="16484" xr:uid="{6FD24910-8751-4F74-AF37-03D1B2DFB3D6}"/>
    <cellStyle name="Comma 54 4 2 3 3" xfId="13127" xr:uid="{BD036090-FCE8-4650-BC74-3A806EA7A759}"/>
    <cellStyle name="Comma 54 4 2 4" xfId="8500" xr:uid="{A8A7E5D7-64FD-4C6E-8563-0D803618BEDD}"/>
    <cellStyle name="Comma 54 4 2 4 2" xfId="15336" xr:uid="{273032A7-0FF8-4649-BDB9-6DDB974A7AE3}"/>
    <cellStyle name="Comma 54 4 2 5" xfId="11979" xr:uid="{BA71F42C-8982-4B97-88BB-C00504998FA0}"/>
    <cellStyle name="Comma 54 4 3" xfId="3989" xr:uid="{38B1CD04-9FAE-4A2E-97E0-4589EA75FDC9}"/>
    <cellStyle name="Comma 54 4 3 2" xfId="5583" xr:uid="{5035458B-C8CB-4585-B3D4-FC7665C8E711}"/>
    <cellStyle name="Comma 54 4 3 2 2" xfId="9649" xr:uid="{BF285E6C-D0B4-4AC4-BC71-A7985888DCE2}"/>
    <cellStyle name="Comma 54 4 3 2 2 2" xfId="16485" xr:uid="{5BC4755F-1BD2-4FE9-BBB9-979989D573F1}"/>
    <cellStyle name="Comma 54 4 3 2 3" xfId="13128" xr:uid="{8189F63E-B425-452D-B33C-7B006E7678B1}"/>
    <cellStyle name="Comma 54 4 3 3" xfId="8501" xr:uid="{4A28B39A-FAED-40B0-A897-EC2BCAE8A9E6}"/>
    <cellStyle name="Comma 54 4 3 3 2" xfId="15337" xr:uid="{6E0B8C4B-8F69-4746-B348-9DE28C460ECD}"/>
    <cellStyle name="Comma 54 4 3 4" xfId="11980" xr:uid="{B4156944-C187-4839-9061-47694059E826}"/>
    <cellStyle name="Comma 54 4 4" xfId="5002" xr:uid="{F6D262BF-59B7-4D52-A91B-18DB9378A406}"/>
    <cellStyle name="Comma 54 4 4 2" xfId="9171" xr:uid="{5B3AF9F5-C9AD-4A03-B727-361295761882}"/>
    <cellStyle name="Comma 54 4 4 2 2" xfId="16007" xr:uid="{A2924CAD-78C1-49E7-A577-C4B5FA50E424}"/>
    <cellStyle name="Comma 54 4 4 3" xfId="12650" xr:uid="{8C01F189-068D-4678-95F9-9F64966B9C3C}"/>
    <cellStyle name="Comma 54 4 5" xfId="6710" xr:uid="{6A6006A2-427C-492E-8B5D-B3F8ABA709FC}"/>
    <cellStyle name="Comma 54 4 5 2" xfId="10601" xr:uid="{FB56C926-6920-4DC0-811E-260FE98A0188}"/>
    <cellStyle name="Comma 54 4 5 2 2" xfId="17437" xr:uid="{DB531C79-7F06-47C2-8D7D-F7ADD9770849}"/>
    <cellStyle name="Comma 54 4 5 3" xfId="14080" xr:uid="{0D15FDD5-E3E0-46A3-BA60-3FA577595BD6}"/>
    <cellStyle name="Comma 54 4 6" xfId="7082" xr:uid="{33921F5F-CBE7-4559-8918-D6EF7CC5A02B}"/>
    <cellStyle name="Comma 54 4 6 2" xfId="10973" xr:uid="{84D842F3-BBCC-4B51-86AD-191DA9032A43}"/>
    <cellStyle name="Comma 54 4 6 2 2" xfId="17809" xr:uid="{F2756286-CF16-44AB-AE5F-8189761674D4}"/>
    <cellStyle name="Comma 54 4 6 3" xfId="14452" xr:uid="{9EA3A8EA-DA59-47B1-8B8F-B2A175252D05}"/>
    <cellStyle name="Comma 54 4 7" xfId="8060" xr:uid="{A5FD28AF-FC6D-4B99-8A0F-5F60757651BD}"/>
    <cellStyle name="Comma 54 4 7 2" xfId="14899" xr:uid="{7EDAF786-16E8-491A-A7FE-4AC81FA72DDE}"/>
    <cellStyle name="Comma 54 4 8" xfId="11541" xr:uid="{31C84EAD-F4B4-4630-8791-6544EB321596}"/>
    <cellStyle name="Comma 54 5" xfId="3990" xr:uid="{2BC72044-D534-4C1A-8324-87A0092BABA3}"/>
    <cellStyle name="Comma 54 5 2" xfId="5584" xr:uid="{B7427DAE-2DB8-4368-B667-E69FFE2158A4}"/>
    <cellStyle name="Comma 54 5 2 2" xfId="9650" xr:uid="{7036C58D-2D56-46D9-88EE-56FAB2DB20EA}"/>
    <cellStyle name="Comma 54 5 2 2 2" xfId="16486" xr:uid="{37DD4D50-EE3B-476E-BF29-767FD06FC547}"/>
    <cellStyle name="Comma 54 5 2 3" xfId="13129" xr:uid="{FBAE6225-C3B1-4956-B397-EBB2D54A94EF}"/>
    <cellStyle name="Comma 54 5 3" xfId="5585" xr:uid="{B52FE03D-CCB0-4604-8FD7-08CEA24B12ED}"/>
    <cellStyle name="Comma 54 5 3 2" xfId="9651" xr:uid="{90323372-1FFB-47F2-90A2-5C41FD8105A8}"/>
    <cellStyle name="Comma 54 5 3 2 2" xfId="16487" xr:uid="{B98621C4-1491-452C-84C0-F524F8CD0290}"/>
    <cellStyle name="Comma 54 5 3 3" xfId="13130" xr:uid="{9A7B9165-02CB-469F-B47F-96F2A17C15FD}"/>
    <cellStyle name="Comma 54 5 4" xfId="8502" xr:uid="{C1AF6A45-49D3-4C64-AFDD-A947E89DA716}"/>
    <cellStyle name="Comma 54 5 4 2" xfId="15338" xr:uid="{6EA18A60-F0A0-43B9-BF79-54B96FB1AB78}"/>
    <cellStyle name="Comma 54 5 5" xfId="11981" xr:uid="{C97896C0-2BEE-4416-9744-09942CFC9758}"/>
    <cellStyle name="Comma 54 6" xfId="3991" xr:uid="{0D12BBA8-CAC1-462C-8E1E-3C8A26341AC1}"/>
    <cellStyle name="Comma 54 6 2" xfId="5586" xr:uid="{748257CC-B671-4EE0-80AB-F3992545645F}"/>
    <cellStyle name="Comma 54 6 2 2" xfId="9652" xr:uid="{1DBDB562-9578-49C0-AE9E-B3A9964F142F}"/>
    <cellStyle name="Comma 54 6 2 2 2" xfId="16488" xr:uid="{723CF443-C426-4C33-A235-3FDF4A3634D1}"/>
    <cellStyle name="Comma 54 6 2 3" xfId="13131" xr:uid="{11183D86-829B-4A71-BC33-8A5B77CE0052}"/>
    <cellStyle name="Comma 54 6 3" xfId="8503" xr:uid="{07E2FE29-58EC-4712-A6A1-82E3E4C779D2}"/>
    <cellStyle name="Comma 54 6 3 2" xfId="15339" xr:uid="{58A2D56E-582F-4238-929E-29C4AC234B47}"/>
    <cellStyle name="Comma 54 6 4" xfId="11982" xr:uid="{BDE77F09-A9C0-41A9-B745-8DEEDF904561}"/>
    <cellStyle name="Comma 54 7" xfId="4998" xr:uid="{23A0393A-F58D-4628-958C-16B2BBECC70F}"/>
    <cellStyle name="Comma 54 7 2" xfId="9167" xr:uid="{E485AD81-CF9D-426C-B05A-5CE021977B5D}"/>
    <cellStyle name="Comma 54 7 2 2" xfId="16003" xr:uid="{B60A3DB8-A0BD-42F5-A6F8-E0D0502A327A}"/>
    <cellStyle name="Comma 54 7 3" xfId="12646" xr:uid="{D72D30E3-C06C-4EF4-8402-743E751FD6E2}"/>
    <cellStyle name="Comma 54 8" xfId="6706" xr:uid="{9211F7BE-1BEB-4202-9A3A-F17FD9F1BD5A}"/>
    <cellStyle name="Comma 54 8 2" xfId="10597" xr:uid="{007F6A87-5D7B-48D2-AD55-411C4678D8F8}"/>
    <cellStyle name="Comma 54 8 2 2" xfId="17433" xr:uid="{F2FE7112-A16F-425F-93C5-EF5BCB851DBE}"/>
    <cellStyle name="Comma 54 8 3" xfId="14076" xr:uid="{DC11C28D-C658-46FF-A84F-C9FB28E0715E}"/>
    <cellStyle name="Comma 54 9" xfId="7078" xr:uid="{35F00B65-9B1E-424C-8334-68BCDCEDA1B4}"/>
    <cellStyle name="Comma 54 9 2" xfId="10969" xr:uid="{758BB80B-01AD-4F95-BC2E-E7030CBE86E4}"/>
    <cellStyle name="Comma 54 9 2 2" xfId="17805" xr:uid="{DE56BB23-5507-4E0C-BC33-EE9FB1AF60C4}"/>
    <cellStyle name="Comma 54 9 3" xfId="14448" xr:uid="{19C8CFDF-F423-4C6A-AF5F-0AA3C47016A9}"/>
    <cellStyle name="Comma 55" xfId="1907" xr:uid="{49DD1275-D7AC-4624-ABE1-E39DE0CB89A7}"/>
    <cellStyle name="Comma 55 10" xfId="7593" xr:uid="{88E484B0-932B-45C5-87BD-69A59409C5DF}"/>
    <cellStyle name="Comma 55 11" xfId="8061" xr:uid="{A5491D49-A886-4161-98B6-3A1DDAF89A18}"/>
    <cellStyle name="Comma 55 11 2" xfId="14900" xr:uid="{8540CA20-91B2-4924-B0F6-A38E6D598D2B}"/>
    <cellStyle name="Comma 55 12" xfId="11542" xr:uid="{34C94DE0-AE55-4275-AC4A-84C12835257A}"/>
    <cellStyle name="Comma 55 2" xfId="1908" xr:uid="{DF09F225-2400-4A7C-93F7-CC17FB6F6136}"/>
    <cellStyle name="Comma 55 2 2" xfId="1909" xr:uid="{D1A135C0-D16A-410B-8C6E-241C88DE32D7}"/>
    <cellStyle name="Comma 55 2 2 2" xfId="3992" xr:uid="{B66CB161-4502-4CBC-A437-989F82F19EE1}"/>
    <cellStyle name="Comma 55 2 2 2 2" xfId="5587" xr:uid="{085AF13B-1ABA-4C3C-B330-0201C3815A86}"/>
    <cellStyle name="Comma 55 2 2 2 2 2" xfId="9653" xr:uid="{9BB46A22-0022-4AA1-B251-FB9704F8B97F}"/>
    <cellStyle name="Comma 55 2 2 2 2 2 2" xfId="16489" xr:uid="{FCE2404F-C2FE-413D-B0BB-C6EC513C0148}"/>
    <cellStyle name="Comma 55 2 2 2 2 3" xfId="13132" xr:uid="{CEB3273A-0DEC-4AB2-B061-38FC352EEF27}"/>
    <cellStyle name="Comma 55 2 2 2 3" xfId="5588" xr:uid="{18179243-BCF5-4ED9-ADF9-097AEFD4226B}"/>
    <cellStyle name="Comma 55 2 2 2 3 2" xfId="9654" xr:uid="{1DD0B839-07F1-4EDD-943C-0FF4F9A4BE26}"/>
    <cellStyle name="Comma 55 2 2 2 3 2 2" xfId="16490" xr:uid="{A8670507-C0A6-4654-A19B-833A690FF2DB}"/>
    <cellStyle name="Comma 55 2 2 2 3 3" xfId="13133" xr:uid="{75D2CC64-CB11-48BA-9886-6967F2549B95}"/>
    <cellStyle name="Comma 55 2 2 2 4" xfId="8504" xr:uid="{6E238EF9-8B2B-4056-933D-E25514DF5ABB}"/>
    <cellStyle name="Comma 55 2 2 2 4 2" xfId="15340" xr:uid="{6F22DDD1-AC0A-4FE4-A605-82C58150F4DF}"/>
    <cellStyle name="Comma 55 2 2 2 5" xfId="11983" xr:uid="{A51D9EDE-F3DE-4A64-8D6A-2F5D168D4865}"/>
    <cellStyle name="Comma 55 2 2 3" xfId="3993" xr:uid="{5AA48442-1FD1-48B9-9957-C8AAC21D31B9}"/>
    <cellStyle name="Comma 55 2 2 3 2" xfId="5589" xr:uid="{1D402A90-0A03-49CE-8CF1-1FD3B2042972}"/>
    <cellStyle name="Comma 55 2 2 3 2 2" xfId="9655" xr:uid="{C063AD93-29BB-404A-83C4-DB56B684BE6C}"/>
    <cellStyle name="Comma 55 2 2 3 2 2 2" xfId="16491" xr:uid="{D6B3DDB1-F91D-4DBB-B3EF-25D96392D59F}"/>
    <cellStyle name="Comma 55 2 2 3 2 3" xfId="13134" xr:uid="{1F670992-E2A7-4EB9-9F3D-888001EF48FD}"/>
    <cellStyle name="Comma 55 2 2 3 3" xfId="8505" xr:uid="{78683EA9-534E-4C9F-A64B-14B5F68BCEB7}"/>
    <cellStyle name="Comma 55 2 2 3 3 2" xfId="15341" xr:uid="{1D23EA7B-3EEF-4BEC-B55A-EFE7B1E185A2}"/>
    <cellStyle name="Comma 55 2 2 3 4" xfId="11984" xr:uid="{DC41EE80-B98A-4B1D-B27C-112E8A0982BF}"/>
    <cellStyle name="Comma 55 2 2 4" xfId="5005" xr:uid="{85A647E9-3AED-40DD-A49B-A449FD89DA21}"/>
    <cellStyle name="Comma 55 2 2 4 2" xfId="9174" xr:uid="{52494B8B-7FFC-4696-852F-2B069E830F14}"/>
    <cellStyle name="Comma 55 2 2 4 2 2" xfId="16010" xr:uid="{8072AEE5-6BC3-4C22-9906-B3FCC98B2E4D}"/>
    <cellStyle name="Comma 55 2 2 4 3" xfId="12653" xr:uid="{D220608D-9E62-432B-8861-39FFF57693FA}"/>
    <cellStyle name="Comma 55 2 2 5" xfId="6713" xr:uid="{29ECBEF6-645E-4691-9E90-F9D2C320B143}"/>
    <cellStyle name="Comma 55 2 2 5 2" xfId="10604" xr:uid="{6BC93B60-C51E-4AE8-957D-E3551FCAF8AD}"/>
    <cellStyle name="Comma 55 2 2 5 2 2" xfId="17440" xr:uid="{32A1B89E-06CE-4A55-9AE3-A2C4A80EDE51}"/>
    <cellStyle name="Comma 55 2 2 5 3" xfId="14083" xr:uid="{BF631ABD-27B0-40A8-86DF-388B376C0664}"/>
    <cellStyle name="Comma 55 2 2 6" xfId="7085" xr:uid="{826F0807-9F13-4B03-855E-D29D6794D826}"/>
    <cellStyle name="Comma 55 2 2 6 2" xfId="10976" xr:uid="{91CDE073-92DF-4D30-B8DD-1DF1BB1CB805}"/>
    <cellStyle name="Comma 55 2 2 6 2 2" xfId="17812" xr:uid="{5516DBBD-1EA2-4124-ADA9-10F9AFA7054D}"/>
    <cellStyle name="Comma 55 2 2 6 3" xfId="14455" xr:uid="{F4FFAC18-27CE-40C0-BE7B-640D31B02FFC}"/>
    <cellStyle name="Comma 55 2 2 7" xfId="8063" xr:uid="{0D34ED67-6CB4-4C02-8C03-423C04ED4726}"/>
    <cellStyle name="Comma 55 2 2 7 2" xfId="14902" xr:uid="{A7D8E7D0-410B-4B1F-8C81-CCE3932D300A}"/>
    <cellStyle name="Comma 55 2 2 8" xfId="11544" xr:uid="{E50C414D-D169-46D9-BE22-4719E34AECE6}"/>
    <cellStyle name="Comma 55 2 3" xfId="3994" xr:uid="{4DCA478A-C2E1-4092-B249-BDE9D2659D03}"/>
    <cellStyle name="Comma 55 2 3 2" xfId="5590" xr:uid="{39A67198-FC90-4681-B26D-9C1F4ABDB476}"/>
    <cellStyle name="Comma 55 2 3 2 2" xfId="9656" xr:uid="{4ABCF2C1-471B-4182-BAC7-E76342B251B0}"/>
    <cellStyle name="Comma 55 2 3 2 2 2" xfId="16492" xr:uid="{07606364-6328-481B-ADFE-A8C6051530A6}"/>
    <cellStyle name="Comma 55 2 3 2 3" xfId="13135" xr:uid="{F54E0EC5-376C-4236-8D0D-B02E7EE5ACD3}"/>
    <cellStyle name="Comma 55 2 3 3" xfId="5591" xr:uid="{DF2EF112-7CBE-4DE0-8911-60309230332B}"/>
    <cellStyle name="Comma 55 2 3 3 2" xfId="9657" xr:uid="{709052FC-3A05-47D4-BA8B-9CE7693D937B}"/>
    <cellStyle name="Comma 55 2 3 3 2 2" xfId="16493" xr:uid="{27F31CC5-34BE-4E8A-853F-55C70AE8D5A6}"/>
    <cellStyle name="Comma 55 2 3 3 3" xfId="13136" xr:uid="{34049445-3041-4157-8E03-1C3766CB1F7A}"/>
    <cellStyle name="Comma 55 2 3 4" xfId="8506" xr:uid="{E392D972-3B5B-4CE9-86EA-7494F6DCBC8A}"/>
    <cellStyle name="Comma 55 2 3 4 2" xfId="15342" xr:uid="{F24A1483-2F17-408B-92CC-0BF5553D0132}"/>
    <cellStyle name="Comma 55 2 3 5" xfId="11985" xr:uid="{52D830F2-E67C-4C61-8861-5AC235E4071F}"/>
    <cellStyle name="Comma 55 2 4" xfId="3995" xr:uid="{9796B5FD-C0D2-42FD-8BE2-5459BC9ED213}"/>
    <cellStyle name="Comma 55 2 4 2" xfId="5592" xr:uid="{11284CDC-5B65-4BAA-AB42-69859D292957}"/>
    <cellStyle name="Comma 55 2 4 2 2" xfId="9658" xr:uid="{4469586D-2C22-45A1-B2A4-80BFB699E411}"/>
    <cellStyle name="Comma 55 2 4 2 2 2" xfId="16494" xr:uid="{0EDD5DAC-DA24-443C-8A0D-97298ED654BD}"/>
    <cellStyle name="Comma 55 2 4 2 3" xfId="13137" xr:uid="{1B2311DA-FCAE-480A-A0AF-83F0D6E681AB}"/>
    <cellStyle name="Comma 55 2 4 3" xfId="8507" xr:uid="{49CA8D74-6624-4E04-BEA7-43F7C623F3ED}"/>
    <cellStyle name="Comma 55 2 4 3 2" xfId="15343" xr:uid="{F60D768C-2066-48AF-8506-7CDA372937A1}"/>
    <cellStyle name="Comma 55 2 4 4" xfId="11986" xr:uid="{18252C73-E73A-4AFE-88BD-55637D65F478}"/>
    <cellStyle name="Comma 55 2 5" xfId="5004" xr:uid="{328F348A-4A71-4117-8ECF-951B87AA712D}"/>
    <cellStyle name="Comma 55 2 5 2" xfId="9173" xr:uid="{FCB93DD9-2C77-445E-B009-CEC8AD72B77B}"/>
    <cellStyle name="Comma 55 2 5 2 2" xfId="16009" xr:uid="{DAF311C9-7113-45C5-9866-12CB4688A8B9}"/>
    <cellStyle name="Comma 55 2 5 3" xfId="12652" xr:uid="{D7B7000F-E8FF-4DA8-A8A1-E7E5C6C90CFD}"/>
    <cellStyle name="Comma 55 2 6" xfId="6712" xr:uid="{60CE9EBE-EF62-42D4-838A-8BAD74D907FC}"/>
    <cellStyle name="Comma 55 2 6 2" xfId="10603" xr:uid="{A4BE21C0-9DE2-4AFA-AB66-652B214C4A36}"/>
    <cellStyle name="Comma 55 2 6 2 2" xfId="17439" xr:uid="{11685B3C-1438-4203-B62C-3992B3FD4CBF}"/>
    <cellStyle name="Comma 55 2 6 3" xfId="14082" xr:uid="{3E002A2F-28DB-4E54-87F5-F61AB94205C4}"/>
    <cellStyle name="Comma 55 2 7" xfId="7084" xr:uid="{E25B340D-014B-4770-866A-449F3718AC05}"/>
    <cellStyle name="Comma 55 2 7 2" xfId="10975" xr:uid="{5201360D-B2CF-43C2-A033-B4112D259585}"/>
    <cellStyle name="Comma 55 2 7 2 2" xfId="17811" xr:uid="{AABEBB16-9648-4195-9268-D9E8A5B0777F}"/>
    <cellStyle name="Comma 55 2 7 3" xfId="14454" xr:uid="{5433D7A8-1D3C-42FD-8C4F-8962BBE42457}"/>
    <cellStyle name="Comma 55 2 8" xfId="8062" xr:uid="{E5B26FD7-7746-43E8-B126-544CF6525E04}"/>
    <cellStyle name="Comma 55 2 8 2" xfId="14901" xr:uid="{5ECDE20D-8DFA-4EF7-BCF6-3E376B65F65F}"/>
    <cellStyle name="Comma 55 2 9" xfId="11543" xr:uid="{3FAE8E09-5DEB-4F57-9245-BB521BADCBCD}"/>
    <cellStyle name="Comma 55 3" xfId="1910" xr:uid="{3058C718-E4B9-425A-8A59-29FA094C261E}"/>
    <cellStyle name="Comma 55 3 2" xfId="3996" xr:uid="{94284096-F823-4377-99E4-9D76B89A0C53}"/>
    <cellStyle name="Comma 55 3 2 2" xfId="5593" xr:uid="{7A9153C0-49CE-4275-B473-E700D2B5DB1F}"/>
    <cellStyle name="Comma 55 3 2 2 2" xfId="9659" xr:uid="{43FFFA72-BD04-4DF5-BC4B-AD1F0E3BF348}"/>
    <cellStyle name="Comma 55 3 2 2 2 2" xfId="16495" xr:uid="{C1E3CA42-3A17-4DA2-A761-7DCC0F0EFC00}"/>
    <cellStyle name="Comma 55 3 2 2 3" xfId="13138" xr:uid="{7E0B96EB-4B68-426D-A562-CF76B3A5FBEF}"/>
    <cellStyle name="Comma 55 3 2 3" xfId="5594" xr:uid="{D0D14B05-6677-4540-BA58-65B5712D2766}"/>
    <cellStyle name="Comma 55 3 2 3 2" xfId="9660" xr:uid="{D834AAB6-476B-4555-8335-50DAD7EA047F}"/>
    <cellStyle name="Comma 55 3 2 3 2 2" xfId="16496" xr:uid="{6C122A6A-183E-45DB-BA5A-EDF848B52DCC}"/>
    <cellStyle name="Comma 55 3 2 3 3" xfId="13139" xr:uid="{C691BED6-6B53-48F0-870C-DE75C4E0378A}"/>
    <cellStyle name="Comma 55 3 2 4" xfId="8508" xr:uid="{1CCEB9C6-4806-46DA-B79A-F52C70BB3F18}"/>
    <cellStyle name="Comma 55 3 2 4 2" xfId="15344" xr:uid="{82E3667A-D996-426B-BBDC-7B2E4355C5C1}"/>
    <cellStyle name="Comma 55 3 2 5" xfId="11987" xr:uid="{6C1923F2-6B06-4B5C-9206-83C732A69366}"/>
    <cellStyle name="Comma 55 3 3" xfId="3997" xr:uid="{C450B6D3-1E7A-4647-97CB-350E1CFCFBD0}"/>
    <cellStyle name="Comma 55 3 3 2" xfId="5595" xr:uid="{B1577869-E96C-4651-B600-08D8BDB3AC59}"/>
    <cellStyle name="Comma 55 3 3 2 2" xfId="9661" xr:uid="{833CFA19-946B-4AEC-8B76-E5917195CA8C}"/>
    <cellStyle name="Comma 55 3 3 2 2 2" xfId="16497" xr:uid="{80C2F090-50C8-4724-968F-AFC2E4568B89}"/>
    <cellStyle name="Comma 55 3 3 2 3" xfId="13140" xr:uid="{6B8F14EE-718F-44A9-80AC-551409CCD65F}"/>
    <cellStyle name="Comma 55 3 3 3" xfId="8509" xr:uid="{B3BC32EA-ABED-4496-A4BE-9C534CFF72F2}"/>
    <cellStyle name="Comma 55 3 3 3 2" xfId="15345" xr:uid="{B831BB51-EF76-4898-B81A-68FE9D7E0A00}"/>
    <cellStyle name="Comma 55 3 3 4" xfId="11988" xr:uid="{36675904-996C-4874-9198-F4D52B549F09}"/>
    <cellStyle name="Comma 55 3 4" xfId="5006" xr:uid="{1DB0B128-D11A-4513-8BA5-03A0F2CB5E06}"/>
    <cellStyle name="Comma 55 3 4 2" xfId="9175" xr:uid="{0F0E6A92-30D1-4880-A51A-747EF41111E3}"/>
    <cellStyle name="Comma 55 3 4 2 2" xfId="16011" xr:uid="{DE425204-A4FE-4084-BFD4-DB38A110D0F1}"/>
    <cellStyle name="Comma 55 3 4 3" xfId="12654" xr:uid="{B2E4BE67-6DCE-4E54-BB04-FF64E6B26974}"/>
    <cellStyle name="Comma 55 3 5" xfId="6714" xr:uid="{9B1F62BC-1A35-4063-8D49-686EB60AA26B}"/>
    <cellStyle name="Comma 55 3 5 2" xfId="10605" xr:uid="{6C39BCE1-EC0D-4CF0-B19D-5671390B6600}"/>
    <cellStyle name="Comma 55 3 5 2 2" xfId="17441" xr:uid="{A56EEB31-6B9C-48A8-8B9F-71A7E712DB68}"/>
    <cellStyle name="Comma 55 3 5 3" xfId="14084" xr:uid="{C1664EB7-DF1E-4563-88E9-703B323DAA68}"/>
    <cellStyle name="Comma 55 3 6" xfId="7086" xr:uid="{D52514FF-CF7A-4BFD-8E79-FC23A41EE6D0}"/>
    <cellStyle name="Comma 55 3 6 2" xfId="10977" xr:uid="{169467D2-C604-4FCF-9471-1D61157F0FD1}"/>
    <cellStyle name="Comma 55 3 6 2 2" xfId="17813" xr:uid="{4A9BDB89-56E1-4080-93AC-B18CB4F7A7F7}"/>
    <cellStyle name="Comma 55 3 6 3" xfId="14456" xr:uid="{D91EE026-3925-42E6-8226-7E99C0F0ED16}"/>
    <cellStyle name="Comma 55 3 7" xfId="8064" xr:uid="{54D68E5E-3754-4672-8BE4-5884C4217952}"/>
    <cellStyle name="Comma 55 3 7 2" xfId="14903" xr:uid="{779ADDB5-CF38-47B5-9422-43BA3A0141A3}"/>
    <cellStyle name="Comma 55 3 8" xfId="11545" xr:uid="{D73E8E7F-4E49-4EAB-BA4F-516231C1978F}"/>
    <cellStyle name="Comma 55 4" xfId="1911" xr:uid="{203597F9-9977-4FB2-A814-3BFBAF98008F}"/>
    <cellStyle name="Comma 55 4 2" xfId="3998" xr:uid="{B8E5B914-29AF-4A1B-BB8A-FB5504A3748B}"/>
    <cellStyle name="Comma 55 4 2 2" xfId="5596" xr:uid="{C4D6DA9E-0C25-41F4-AB0A-C9888FE921F0}"/>
    <cellStyle name="Comma 55 4 2 2 2" xfId="9662" xr:uid="{B459E375-7D52-4629-9C40-D25292AB6247}"/>
    <cellStyle name="Comma 55 4 2 2 2 2" xfId="16498" xr:uid="{B0E16AA9-AFA4-4C78-B0B9-8036B8CC3008}"/>
    <cellStyle name="Comma 55 4 2 2 3" xfId="13141" xr:uid="{E03282F0-0EA0-4494-B3BC-04541C6400CE}"/>
    <cellStyle name="Comma 55 4 2 3" xfId="5597" xr:uid="{79DB22F0-0BDC-4B97-B761-E029DC2E036F}"/>
    <cellStyle name="Comma 55 4 2 3 2" xfId="9663" xr:uid="{02F3C809-EB22-429B-A7BE-83C35C43778F}"/>
    <cellStyle name="Comma 55 4 2 3 2 2" xfId="16499" xr:uid="{C11ABB06-C130-48FA-AB03-DF4EFFA828E3}"/>
    <cellStyle name="Comma 55 4 2 3 3" xfId="13142" xr:uid="{F38EE27C-34FC-42DB-BBC4-D732B15F7102}"/>
    <cellStyle name="Comma 55 4 2 4" xfId="8510" xr:uid="{2EEBADAA-5786-4426-B784-97F9F06481E9}"/>
    <cellStyle name="Comma 55 4 2 4 2" xfId="15346" xr:uid="{24C3822C-F9A3-4FDE-87B6-C63FFF63F089}"/>
    <cellStyle name="Comma 55 4 2 5" xfId="11989" xr:uid="{F8AC19FE-FD78-4BD7-90F0-3469AF76E29D}"/>
    <cellStyle name="Comma 55 4 3" xfId="3999" xr:uid="{58E53B1F-3E94-4F96-AB6D-A9B1C0B01D11}"/>
    <cellStyle name="Comma 55 4 3 2" xfId="5598" xr:uid="{ACE57AAB-DC2E-4E07-AD69-26E926361961}"/>
    <cellStyle name="Comma 55 4 3 2 2" xfId="9664" xr:uid="{0F98F107-CC4F-4C0E-B2AE-08C46A71183E}"/>
    <cellStyle name="Comma 55 4 3 2 2 2" xfId="16500" xr:uid="{FA1E63C2-3F3B-495A-B94E-EBFE54F3111E}"/>
    <cellStyle name="Comma 55 4 3 2 3" xfId="13143" xr:uid="{177901D3-A5A0-4A8D-9811-CB1B92ACB1A6}"/>
    <cellStyle name="Comma 55 4 3 3" xfId="8511" xr:uid="{B41D2015-316B-4787-B573-4897E923BCFF}"/>
    <cellStyle name="Comma 55 4 3 3 2" xfId="15347" xr:uid="{A6129B09-1198-4A83-BF7F-6FC3DC0CBF1F}"/>
    <cellStyle name="Comma 55 4 3 4" xfId="11990" xr:uid="{4609DA69-1D3A-4561-B571-7FFC4906DF46}"/>
    <cellStyle name="Comma 55 4 4" xfId="5007" xr:uid="{8104F303-3C2C-40C4-886F-9FBA052F3E3A}"/>
    <cellStyle name="Comma 55 4 4 2" xfId="9176" xr:uid="{27F7CA78-63E0-4992-9111-DF0925462B49}"/>
    <cellStyle name="Comma 55 4 4 2 2" xfId="16012" xr:uid="{C5ABAD5A-F253-4C16-BE86-4FFC1E934118}"/>
    <cellStyle name="Comma 55 4 4 3" xfId="12655" xr:uid="{0D295830-A577-4DC1-95E5-725E814CC29F}"/>
    <cellStyle name="Comma 55 4 5" xfId="6715" xr:uid="{08F71C5C-9537-4EDA-8960-18AE9A88C23E}"/>
    <cellStyle name="Comma 55 4 5 2" xfId="10606" xr:uid="{DF5ED7B5-15B3-4CAD-B0FF-D18BD2DB97CC}"/>
    <cellStyle name="Comma 55 4 5 2 2" xfId="17442" xr:uid="{8AB78FD7-FACF-4E93-BD4A-C213A86F58B5}"/>
    <cellStyle name="Comma 55 4 5 3" xfId="14085" xr:uid="{D2941554-61D7-4070-AEA1-2E8E463C0239}"/>
    <cellStyle name="Comma 55 4 6" xfId="7087" xr:uid="{F489D20E-EEBE-48BC-98B3-77970285C1AF}"/>
    <cellStyle name="Comma 55 4 6 2" xfId="10978" xr:uid="{BADB44D6-C48A-41A9-8273-C4CB6B6848EF}"/>
    <cellStyle name="Comma 55 4 6 2 2" xfId="17814" xr:uid="{DAD46D84-AC96-4841-B053-411406FA7D36}"/>
    <cellStyle name="Comma 55 4 6 3" xfId="14457" xr:uid="{1EC69B42-E9B2-4D32-850E-E5023F87672C}"/>
    <cellStyle name="Comma 55 4 7" xfId="8065" xr:uid="{C88A30B9-CC3F-4468-AA99-6F00E96431B1}"/>
    <cellStyle name="Comma 55 4 7 2" xfId="14904" xr:uid="{AFBB4791-E835-4D05-B5BB-86F22F7A3297}"/>
    <cellStyle name="Comma 55 4 8" xfId="11546" xr:uid="{01A37EF2-7D6A-4234-AA7B-20BC0134B414}"/>
    <cellStyle name="Comma 55 5" xfId="4000" xr:uid="{A0CA62ED-BE30-4741-A3E7-7410550044F4}"/>
    <cellStyle name="Comma 55 5 2" xfId="5599" xr:uid="{651DFB14-FD88-4B3B-873F-C5EB6A59F3A5}"/>
    <cellStyle name="Comma 55 5 2 2" xfId="9665" xr:uid="{DC8F6184-D5B7-472C-A306-B441EAA4AE55}"/>
    <cellStyle name="Comma 55 5 2 2 2" xfId="16501" xr:uid="{5004331C-103C-4E2A-8C45-91C3C41B809B}"/>
    <cellStyle name="Comma 55 5 2 3" xfId="13144" xr:uid="{A239321A-0CB5-48BF-933C-3DBE649179C0}"/>
    <cellStyle name="Comma 55 5 3" xfId="5600" xr:uid="{DDF66A4B-CEF0-4CA7-9DF5-DDF1F731D985}"/>
    <cellStyle name="Comma 55 5 3 2" xfId="9666" xr:uid="{A96325DF-FD38-4A29-A44B-86147B57E093}"/>
    <cellStyle name="Comma 55 5 3 2 2" xfId="16502" xr:uid="{4C44F862-09AC-4A90-BEFA-4562C9435984}"/>
    <cellStyle name="Comma 55 5 3 3" xfId="13145" xr:uid="{E124A14D-6028-4A3F-B5E5-431EEDB5164A}"/>
    <cellStyle name="Comma 55 5 4" xfId="8512" xr:uid="{B017431E-C700-4931-89F7-AB73178AFA5C}"/>
    <cellStyle name="Comma 55 5 4 2" xfId="15348" xr:uid="{03C31354-5823-40E2-AF6E-936D74F7522B}"/>
    <cellStyle name="Comma 55 5 5" xfId="11991" xr:uid="{14A3DCC2-59FF-4879-99A1-C54B575000FF}"/>
    <cellStyle name="Comma 55 6" xfId="4001" xr:uid="{A88CC835-C754-4FDD-9320-C952D4394037}"/>
    <cellStyle name="Comma 55 6 2" xfId="5601" xr:uid="{C297766D-E585-4E25-8C55-1E77D658E18C}"/>
    <cellStyle name="Comma 55 6 2 2" xfId="9667" xr:uid="{59FD04C9-26BA-41AB-BBF4-5709E37EBB96}"/>
    <cellStyle name="Comma 55 6 2 2 2" xfId="16503" xr:uid="{599032F4-D469-4971-AF05-7AB5B1F6DA08}"/>
    <cellStyle name="Comma 55 6 2 3" xfId="13146" xr:uid="{6898CE50-C5C4-437A-89F8-F875F6408E39}"/>
    <cellStyle name="Comma 55 6 3" xfId="8513" xr:uid="{09E9FEA6-D7AC-4F1D-B492-4528D4F6C65F}"/>
    <cellStyle name="Comma 55 6 3 2" xfId="15349" xr:uid="{4CB65AE1-6DE1-4DC1-99FF-4D3A8776FAE1}"/>
    <cellStyle name="Comma 55 6 4" xfId="11992" xr:uid="{2DD117FE-F212-42A0-914C-01D8BB210EB9}"/>
    <cellStyle name="Comma 55 7" xfId="5003" xr:uid="{E43E2272-0122-4FDE-BD5F-BF9C3940D698}"/>
    <cellStyle name="Comma 55 7 2" xfId="9172" xr:uid="{05CAA1CE-35DC-4736-A766-6BDF39675FBE}"/>
    <cellStyle name="Comma 55 7 2 2" xfId="16008" xr:uid="{D52C807D-04F9-41F3-B7EC-6155ABEA4426}"/>
    <cellStyle name="Comma 55 7 3" xfId="12651" xr:uid="{A1078A07-F69A-4B11-8C47-4FE68E8A22E0}"/>
    <cellStyle name="Comma 55 8" xfId="6711" xr:uid="{C2B9F831-EA90-4053-AA14-69F659F8419F}"/>
    <cellStyle name="Comma 55 8 2" xfId="10602" xr:uid="{1B8346C5-3B8E-47C5-88AE-9AECCE5FB919}"/>
    <cellStyle name="Comma 55 8 2 2" xfId="17438" xr:uid="{4850621D-B1AC-4FEB-88B6-C2755084CC48}"/>
    <cellStyle name="Comma 55 8 3" xfId="14081" xr:uid="{E3897B8B-E2F5-49E8-86C1-0AD39E6E61BB}"/>
    <cellStyle name="Comma 55 9" xfId="7083" xr:uid="{50A5D605-367B-44D3-B7E0-0E52D30CA217}"/>
    <cellStyle name="Comma 55 9 2" xfId="10974" xr:uid="{A6D50157-3218-4063-99F6-DFC3AD6AE762}"/>
    <cellStyle name="Comma 55 9 2 2" xfId="17810" xr:uid="{9A39A16B-F9ED-44AE-A3DB-9D551D896D01}"/>
    <cellStyle name="Comma 55 9 3" xfId="14453" xr:uid="{6300E561-9EA6-4497-8D51-98260BCB149A}"/>
    <cellStyle name="Comma 56" xfId="1912" xr:uid="{96412C4E-C9F2-41C8-94D5-5F771A2891CE}"/>
    <cellStyle name="Comma 56 10" xfId="7594" xr:uid="{EBC73B74-DF42-4A1D-9DC9-A611A57F2DF0}"/>
    <cellStyle name="Comma 56 11" xfId="8066" xr:uid="{0D68E6D8-BBE0-4293-938A-7744EF787285}"/>
    <cellStyle name="Comma 56 11 2" xfId="14905" xr:uid="{F02209D0-8247-4007-BC5E-1C5DF360097B}"/>
    <cellStyle name="Comma 56 12" xfId="11547" xr:uid="{3C562E22-F31E-4B2A-A028-768334D0B7C7}"/>
    <cellStyle name="Comma 56 2" xfId="1913" xr:uid="{DA816708-48EB-4788-84C5-BBB961A4DA01}"/>
    <cellStyle name="Comma 56 2 2" xfId="1914" xr:uid="{5AC23762-9542-4DAC-8128-A78DD1F95AA3}"/>
    <cellStyle name="Comma 56 2 2 2" xfId="4002" xr:uid="{1CCE6120-7209-4767-A18E-E9188668AC7A}"/>
    <cellStyle name="Comma 56 2 2 2 2" xfId="5602" xr:uid="{5A8A012E-E0BE-4923-A740-A186E781E324}"/>
    <cellStyle name="Comma 56 2 2 2 2 2" xfId="9668" xr:uid="{D835573A-8CD5-4EBF-9E21-99AAA164E98B}"/>
    <cellStyle name="Comma 56 2 2 2 2 2 2" xfId="16504" xr:uid="{D30D982B-6888-44A1-A8DA-4E8BFC46B1EB}"/>
    <cellStyle name="Comma 56 2 2 2 2 3" xfId="13147" xr:uid="{67510A1A-38CB-4C49-A070-F7FE0F016F32}"/>
    <cellStyle name="Comma 56 2 2 2 3" xfId="5603" xr:uid="{80A0F713-0F32-4921-8252-368B973920BB}"/>
    <cellStyle name="Comma 56 2 2 2 3 2" xfId="9669" xr:uid="{FE7263FD-AE09-4DF3-882C-7677483049D0}"/>
    <cellStyle name="Comma 56 2 2 2 3 2 2" xfId="16505" xr:uid="{D29092F2-4364-4917-8483-0EF08BEE6CC8}"/>
    <cellStyle name="Comma 56 2 2 2 3 3" xfId="13148" xr:uid="{A2456880-B57F-4D61-9602-9DA614E4BCAA}"/>
    <cellStyle name="Comma 56 2 2 2 4" xfId="8514" xr:uid="{E22C6AC2-6F85-41B1-9172-C65E67C5453F}"/>
    <cellStyle name="Comma 56 2 2 2 4 2" xfId="15350" xr:uid="{8B37AA2E-C523-44A3-95B6-DC50258195CE}"/>
    <cellStyle name="Comma 56 2 2 2 5" xfId="11993" xr:uid="{197721C1-D05E-42A9-948C-7540E8E19245}"/>
    <cellStyle name="Comma 56 2 2 3" xfId="4003" xr:uid="{ADDF6C1B-D224-4000-8F42-B45ACED3A230}"/>
    <cellStyle name="Comma 56 2 2 3 2" xfId="5604" xr:uid="{CF681B2C-6FA1-4019-996F-8259A8C79A1C}"/>
    <cellStyle name="Comma 56 2 2 3 2 2" xfId="9670" xr:uid="{D819793F-04A6-49EE-90D8-AAE37DBB169D}"/>
    <cellStyle name="Comma 56 2 2 3 2 2 2" xfId="16506" xr:uid="{60DB60D3-9297-448F-A1BB-13869777296E}"/>
    <cellStyle name="Comma 56 2 2 3 2 3" xfId="13149" xr:uid="{DC6BC0A7-51A3-4594-B262-D96CD2840533}"/>
    <cellStyle name="Comma 56 2 2 3 3" xfId="8515" xr:uid="{00A99E3A-F981-425B-AA02-2B9E9B84F47A}"/>
    <cellStyle name="Comma 56 2 2 3 3 2" xfId="15351" xr:uid="{BACF61B6-3638-4656-9F0F-8B9204FC255D}"/>
    <cellStyle name="Comma 56 2 2 3 4" xfId="11994" xr:uid="{87BDE0AD-179A-4006-A6B5-049524CD0647}"/>
    <cellStyle name="Comma 56 2 2 4" xfId="5010" xr:uid="{5262F4D1-7C50-4D4E-AB96-FF419E6E1BFE}"/>
    <cellStyle name="Comma 56 2 2 4 2" xfId="9179" xr:uid="{AA39A3B7-2E3F-4526-B593-3BF8EB1F5014}"/>
    <cellStyle name="Comma 56 2 2 4 2 2" xfId="16015" xr:uid="{D9043185-F80E-41B8-A67D-01855494508A}"/>
    <cellStyle name="Comma 56 2 2 4 3" xfId="12658" xr:uid="{C183D4DA-0AF6-4D04-823B-7C45E02CBAAE}"/>
    <cellStyle name="Comma 56 2 2 5" xfId="6718" xr:uid="{13D68057-3EAA-42C4-8010-70D72F6B3BB8}"/>
    <cellStyle name="Comma 56 2 2 5 2" xfId="10609" xr:uid="{998CF7FA-8309-4067-8E9A-641CC207304C}"/>
    <cellStyle name="Comma 56 2 2 5 2 2" xfId="17445" xr:uid="{D5C6C79F-0F7E-488C-B1EA-EBDD22A7A810}"/>
    <cellStyle name="Comma 56 2 2 5 3" xfId="14088" xr:uid="{3ABD771E-C8C2-4B35-8F9E-276107D8BC88}"/>
    <cellStyle name="Comma 56 2 2 6" xfId="7090" xr:uid="{BDD98C77-267D-4637-90C5-2BAE5D55D9FF}"/>
    <cellStyle name="Comma 56 2 2 6 2" xfId="10981" xr:uid="{B298B807-9855-4131-A216-DEBECD28492A}"/>
    <cellStyle name="Comma 56 2 2 6 2 2" xfId="17817" xr:uid="{D565D4F3-BF62-479D-AD86-1F26F0814B38}"/>
    <cellStyle name="Comma 56 2 2 6 3" xfId="14460" xr:uid="{D1C16217-0989-425B-86D8-FF9FEAC78AAB}"/>
    <cellStyle name="Comma 56 2 2 7" xfId="8068" xr:uid="{FF0188AF-602D-4E36-9D29-1D5CAB80292C}"/>
    <cellStyle name="Comma 56 2 2 7 2" xfId="14907" xr:uid="{A3327DE3-43E1-4F2A-809B-031109FCCFE6}"/>
    <cellStyle name="Comma 56 2 2 8" xfId="11549" xr:uid="{00903F40-786E-4D44-B8D5-7E45270A9343}"/>
    <cellStyle name="Comma 56 2 3" xfId="4004" xr:uid="{978C576F-A06F-43B5-96EF-95402505446C}"/>
    <cellStyle name="Comma 56 2 3 2" xfId="5605" xr:uid="{86683DF8-8794-47BA-A5B1-D7C22E4B2626}"/>
    <cellStyle name="Comma 56 2 3 2 2" xfId="9671" xr:uid="{902AFB54-AC64-4CDB-977A-5F09F46172B7}"/>
    <cellStyle name="Comma 56 2 3 2 2 2" xfId="16507" xr:uid="{CD13B91B-B892-46CA-840B-B9529854E7BD}"/>
    <cellStyle name="Comma 56 2 3 2 3" xfId="13150" xr:uid="{4B3337BC-D1F9-4A76-AA27-1BDB1D917398}"/>
    <cellStyle name="Comma 56 2 3 3" xfId="5606" xr:uid="{12AA8CB4-8FA5-4D21-B278-AF491AD7A6AF}"/>
    <cellStyle name="Comma 56 2 3 3 2" xfId="9672" xr:uid="{0D415AE9-D4FE-4379-84B6-66A047764F3E}"/>
    <cellStyle name="Comma 56 2 3 3 2 2" xfId="16508" xr:uid="{8904A788-9174-42D9-B72B-CBF9B13030E5}"/>
    <cellStyle name="Comma 56 2 3 3 3" xfId="13151" xr:uid="{48A648CE-467E-4F86-AC2A-BD70B7A769D5}"/>
    <cellStyle name="Comma 56 2 3 4" xfId="8516" xr:uid="{686A503A-714D-4C6E-8D90-2C0410338E52}"/>
    <cellStyle name="Comma 56 2 3 4 2" xfId="15352" xr:uid="{669F10FA-B607-476D-ABE7-A5CD345C4960}"/>
    <cellStyle name="Comma 56 2 3 5" xfId="11995" xr:uid="{91CE48B1-4BF8-4F79-BA59-CB3C7DA74D3A}"/>
    <cellStyle name="Comma 56 2 4" xfId="4005" xr:uid="{3FC9448B-E9FA-43D1-BB7E-EF27A15E5F65}"/>
    <cellStyle name="Comma 56 2 4 2" xfId="5607" xr:uid="{D8F33495-1B3E-40DB-ADCA-768D4584B9C1}"/>
    <cellStyle name="Comma 56 2 4 2 2" xfId="9673" xr:uid="{D4DD382D-16D8-4DD0-B5FF-45F96EDEE1F9}"/>
    <cellStyle name="Comma 56 2 4 2 2 2" xfId="16509" xr:uid="{F2655515-9420-4C8A-A7D9-0C9D353AADB7}"/>
    <cellStyle name="Comma 56 2 4 2 3" xfId="13152" xr:uid="{7E1D4EE9-99BA-4EBD-8F8E-20B070464677}"/>
    <cellStyle name="Comma 56 2 4 3" xfId="8517" xr:uid="{3912A4C9-EE8A-4D58-A6D8-3D7E75333FBA}"/>
    <cellStyle name="Comma 56 2 4 3 2" xfId="15353" xr:uid="{CE8F9ED1-667C-4241-812A-51CF0A8E12A2}"/>
    <cellStyle name="Comma 56 2 4 4" xfId="11996" xr:uid="{E0E08CB2-9EC4-4E67-9BF3-8EA619842AA0}"/>
    <cellStyle name="Comma 56 2 5" xfId="5009" xr:uid="{C36D2679-40A0-45B1-A345-CD6D7418E5C0}"/>
    <cellStyle name="Comma 56 2 5 2" xfId="9178" xr:uid="{50F2F019-3A41-47E7-A2AF-3B7ED904995D}"/>
    <cellStyle name="Comma 56 2 5 2 2" xfId="16014" xr:uid="{1D5BA256-908E-4B28-92C3-76322C8D6625}"/>
    <cellStyle name="Comma 56 2 5 3" xfId="12657" xr:uid="{35B60F54-EB4A-4492-A168-61DEEA167B8F}"/>
    <cellStyle name="Comma 56 2 6" xfId="6717" xr:uid="{EC0D718D-2C36-458C-8AF1-9F05B64FE5A9}"/>
    <cellStyle name="Comma 56 2 6 2" xfId="10608" xr:uid="{22309F4E-BB68-4213-ADC4-700D60F548B2}"/>
    <cellStyle name="Comma 56 2 6 2 2" xfId="17444" xr:uid="{2A24AFED-59B6-499A-B7C2-BE48BA970CAC}"/>
    <cellStyle name="Comma 56 2 6 3" xfId="14087" xr:uid="{7C73F3A2-492A-4036-A29D-994999C14F08}"/>
    <cellStyle name="Comma 56 2 7" xfId="7089" xr:uid="{7A2809AE-7303-499C-A998-FEA086D7308A}"/>
    <cellStyle name="Comma 56 2 7 2" xfId="10980" xr:uid="{903FD574-4E99-4556-A84B-0EF647478EAB}"/>
    <cellStyle name="Comma 56 2 7 2 2" xfId="17816" xr:uid="{6957E437-7F07-4329-B2EE-B75236F57A4B}"/>
    <cellStyle name="Comma 56 2 7 3" xfId="14459" xr:uid="{2F9AA667-CFFC-4C67-AE47-67DC4AC3A198}"/>
    <cellStyle name="Comma 56 2 8" xfId="8067" xr:uid="{6EE85972-65E0-4BBD-B0C9-FEB0F7307ECA}"/>
    <cellStyle name="Comma 56 2 8 2" xfId="14906" xr:uid="{D7DFE494-5FA0-44A6-B5F7-DFE7B84C1145}"/>
    <cellStyle name="Comma 56 2 9" xfId="11548" xr:uid="{B95A43CD-CC21-4165-9C85-4E07300F7A25}"/>
    <cellStyle name="Comma 56 3" xfId="1915" xr:uid="{D064A6F0-FD7D-4F77-8B52-5679659FFEEE}"/>
    <cellStyle name="Comma 56 3 2" xfId="4006" xr:uid="{A8A13EA1-8094-4BA9-B232-29B122E009B7}"/>
    <cellStyle name="Comma 56 3 2 2" xfId="5608" xr:uid="{5F409484-4335-4608-A44A-86DF6F8CB1A9}"/>
    <cellStyle name="Comma 56 3 2 2 2" xfId="9674" xr:uid="{E67C18F2-2EE9-43FC-898A-79492B884BD8}"/>
    <cellStyle name="Comma 56 3 2 2 2 2" xfId="16510" xr:uid="{0C8F9022-33A7-4F8D-B43B-E146341354B0}"/>
    <cellStyle name="Comma 56 3 2 2 3" xfId="13153" xr:uid="{4B04779C-331B-474C-AB76-9077080B2B55}"/>
    <cellStyle name="Comma 56 3 2 3" xfId="5609" xr:uid="{15181115-D72C-4DEF-8F94-80A0020499A3}"/>
    <cellStyle name="Comma 56 3 2 3 2" xfId="9675" xr:uid="{7E11C9B9-8B9B-4D5E-9F87-E64B0976CB7D}"/>
    <cellStyle name="Comma 56 3 2 3 2 2" xfId="16511" xr:uid="{0A779B56-150A-4B22-9802-710144AC0AC4}"/>
    <cellStyle name="Comma 56 3 2 3 3" xfId="13154" xr:uid="{D0650CC4-EFD5-4023-AAF1-5CA26515FDFF}"/>
    <cellStyle name="Comma 56 3 2 4" xfId="8518" xr:uid="{89729308-FCD7-4643-8E65-FD10AEBF45EB}"/>
    <cellStyle name="Comma 56 3 2 4 2" xfId="15354" xr:uid="{22442B72-09B1-4C31-8BBD-0C97DDE3F52B}"/>
    <cellStyle name="Comma 56 3 2 5" xfId="11997" xr:uid="{BF57C75E-B50B-404A-8D85-652974A51378}"/>
    <cellStyle name="Comma 56 3 3" xfId="4007" xr:uid="{857DB700-0F63-4E33-99A6-D4ECCFBD7C89}"/>
    <cellStyle name="Comma 56 3 3 2" xfId="5610" xr:uid="{CC55ED1B-35E7-4ED5-BC5E-E5095AAF512E}"/>
    <cellStyle name="Comma 56 3 3 2 2" xfId="9676" xr:uid="{DDC0C6F7-A745-4186-9CD9-D0AF74253546}"/>
    <cellStyle name="Comma 56 3 3 2 2 2" xfId="16512" xr:uid="{7D26555B-A073-4540-988A-92A9FC06F8A6}"/>
    <cellStyle name="Comma 56 3 3 2 3" xfId="13155" xr:uid="{F41D35D6-1707-4A34-903B-34E8F3072714}"/>
    <cellStyle name="Comma 56 3 3 3" xfId="8519" xr:uid="{64819ED2-C9F8-4764-B0C7-6F6397C95CFB}"/>
    <cellStyle name="Comma 56 3 3 3 2" xfId="15355" xr:uid="{922D3E4C-5125-424A-A743-731BFDE45144}"/>
    <cellStyle name="Comma 56 3 3 4" xfId="11998" xr:uid="{496975D6-CF60-4438-8751-8600BFF5F460}"/>
    <cellStyle name="Comma 56 3 4" xfId="5011" xr:uid="{D7C79F67-E321-48FC-99B7-57F6CDC2187E}"/>
    <cellStyle name="Comma 56 3 4 2" xfId="9180" xr:uid="{70BD8079-2E83-453D-BD38-38A549AC0CB5}"/>
    <cellStyle name="Comma 56 3 4 2 2" xfId="16016" xr:uid="{D937363B-58E7-4E90-B7CF-54724E195C04}"/>
    <cellStyle name="Comma 56 3 4 3" xfId="12659" xr:uid="{B9507805-2C4B-4A77-BFCC-617B9351E2E7}"/>
    <cellStyle name="Comma 56 3 5" xfId="6719" xr:uid="{F66C1E15-FA3D-47F9-AA77-788C6FDBF7A0}"/>
    <cellStyle name="Comma 56 3 5 2" xfId="10610" xr:uid="{AEF9E323-E0ED-4FBC-BCA5-497BD484840C}"/>
    <cellStyle name="Comma 56 3 5 2 2" xfId="17446" xr:uid="{3A9CF789-ADCD-43FB-99C0-5AB32F59F8F7}"/>
    <cellStyle name="Comma 56 3 5 3" xfId="14089" xr:uid="{7AF94994-EC2D-44D3-853E-D3926FF7CCAE}"/>
    <cellStyle name="Comma 56 3 6" xfId="7091" xr:uid="{8C179588-DC10-4C7E-8CCD-83297D441CF1}"/>
    <cellStyle name="Comma 56 3 6 2" xfId="10982" xr:uid="{E758FC11-0A80-43B8-8739-9361FDD2F125}"/>
    <cellStyle name="Comma 56 3 6 2 2" xfId="17818" xr:uid="{92D0197A-8843-4C59-814F-1D2116F5A02D}"/>
    <cellStyle name="Comma 56 3 6 3" xfId="14461" xr:uid="{61AB1ADB-3988-436A-AAC3-AB37B9DFE08E}"/>
    <cellStyle name="Comma 56 3 7" xfId="8069" xr:uid="{878DB09C-1D48-486D-9801-AC4E2EFF0907}"/>
    <cellStyle name="Comma 56 3 7 2" xfId="14908" xr:uid="{BDDCEE67-60B0-462F-A926-6BC86C556759}"/>
    <cellStyle name="Comma 56 3 8" xfId="11550" xr:uid="{C49DBD67-DE77-4887-BBEF-BF2ACAEF6636}"/>
    <cellStyle name="Comma 56 4" xfId="1916" xr:uid="{A02F3A88-0C86-4EE3-B841-43DFEE61C4B1}"/>
    <cellStyle name="Comma 56 4 2" xfId="4008" xr:uid="{23E4BF33-31C9-4DBB-9AC9-CA05BF13A768}"/>
    <cellStyle name="Comma 56 4 2 2" xfId="5611" xr:uid="{BCBD0F14-7301-4EEA-B7C6-A6F73722EE16}"/>
    <cellStyle name="Comma 56 4 2 2 2" xfId="9677" xr:uid="{B738E744-0C2B-47F6-BBAD-DFF5AC37F097}"/>
    <cellStyle name="Comma 56 4 2 2 2 2" xfId="16513" xr:uid="{D3822559-3026-4D87-A5EA-656885A1C5AA}"/>
    <cellStyle name="Comma 56 4 2 2 3" xfId="13156" xr:uid="{583D4E1F-CBDB-4507-986B-097612DE31F5}"/>
    <cellStyle name="Comma 56 4 2 3" xfId="5612" xr:uid="{1B1356D0-2EFB-4E1E-9D79-5A80DD8C61C5}"/>
    <cellStyle name="Comma 56 4 2 3 2" xfId="9678" xr:uid="{694CEEF6-F6A4-45C0-837C-09F6433DD67B}"/>
    <cellStyle name="Comma 56 4 2 3 2 2" xfId="16514" xr:uid="{FE9C07B5-A829-406B-BF57-8110336593BA}"/>
    <cellStyle name="Comma 56 4 2 3 3" xfId="13157" xr:uid="{784ED8AE-B4F5-4D5E-95D4-9443BA0F1E61}"/>
    <cellStyle name="Comma 56 4 2 4" xfId="8520" xr:uid="{9B2E856D-A8BA-4D23-8E9F-ED827DC90E73}"/>
    <cellStyle name="Comma 56 4 2 4 2" xfId="15356" xr:uid="{A4999E02-AB30-4394-A9A7-09AB09A4C7D4}"/>
    <cellStyle name="Comma 56 4 2 5" xfId="11999" xr:uid="{F536E7FF-5A8D-4453-8F7C-2376A598E89B}"/>
    <cellStyle name="Comma 56 4 3" xfId="4009" xr:uid="{3D638CD6-A79E-4539-8E69-872173EAE46B}"/>
    <cellStyle name="Comma 56 4 3 2" xfId="5613" xr:uid="{ACF46575-21BB-4493-878D-F97474989D67}"/>
    <cellStyle name="Comma 56 4 3 2 2" xfId="9679" xr:uid="{42DD5E26-2E45-460F-9C0F-EBFD6551C294}"/>
    <cellStyle name="Comma 56 4 3 2 2 2" xfId="16515" xr:uid="{8CA3B068-917C-4F8F-96F1-D77F3B74FB62}"/>
    <cellStyle name="Comma 56 4 3 2 3" xfId="13158" xr:uid="{ECAEE1A2-B8CF-4567-BEF5-D4A6C5FD594B}"/>
    <cellStyle name="Comma 56 4 3 3" xfId="8521" xr:uid="{FE0AE337-E440-45A9-991F-6A3F38831262}"/>
    <cellStyle name="Comma 56 4 3 3 2" xfId="15357" xr:uid="{6F5044CE-FC13-400D-95E8-C5CE52FF35EA}"/>
    <cellStyle name="Comma 56 4 3 4" xfId="12000" xr:uid="{49CDD2C0-136C-4512-96EE-A8AF076A460D}"/>
    <cellStyle name="Comma 56 4 4" xfId="5012" xr:uid="{6B88ABE3-75D6-4B50-A135-579638D58EC0}"/>
    <cellStyle name="Comma 56 4 4 2" xfId="9181" xr:uid="{24D21E97-17B9-4AD7-9776-E5145F26C2B1}"/>
    <cellStyle name="Comma 56 4 4 2 2" xfId="16017" xr:uid="{9D3A6713-3B27-44DB-8E24-F9C5879F6E80}"/>
    <cellStyle name="Comma 56 4 4 3" xfId="12660" xr:uid="{1ED9A1FC-7EB0-48DF-A2D3-9428CDCE20D0}"/>
    <cellStyle name="Comma 56 4 5" xfId="6720" xr:uid="{975BB0F5-FB07-420C-93E4-FBB815CB464B}"/>
    <cellStyle name="Comma 56 4 5 2" xfId="10611" xr:uid="{37B85145-BC41-4403-A42A-539AC85D90BC}"/>
    <cellStyle name="Comma 56 4 5 2 2" xfId="17447" xr:uid="{7E30BD0B-A000-426B-8A59-DB5CDA576D4B}"/>
    <cellStyle name="Comma 56 4 5 3" xfId="14090" xr:uid="{17ACAB25-4A5F-43DF-8490-138CFFE8A621}"/>
    <cellStyle name="Comma 56 4 6" xfId="7092" xr:uid="{B4DBDEBC-54B0-4A5D-B443-0F7856D1E1E4}"/>
    <cellStyle name="Comma 56 4 6 2" xfId="10983" xr:uid="{CA2E7B5C-A9B2-41DA-9D60-3C8A35BD2C57}"/>
    <cellStyle name="Comma 56 4 6 2 2" xfId="17819" xr:uid="{E7A194CC-58BA-482A-9F7C-DE768A24E738}"/>
    <cellStyle name="Comma 56 4 6 3" xfId="14462" xr:uid="{715E5B05-88BB-4E5E-A5EB-F70394596810}"/>
    <cellStyle name="Comma 56 4 7" xfId="8070" xr:uid="{9A9A9B40-1BB6-4810-A0B5-EB22DDE09627}"/>
    <cellStyle name="Comma 56 4 7 2" xfId="14909" xr:uid="{8266D7C2-3B94-48A3-9AD7-3F06A20EDFE7}"/>
    <cellStyle name="Comma 56 4 8" xfId="11551" xr:uid="{250D0C82-70F4-4EF2-B52F-DEE8FBA1A412}"/>
    <cellStyle name="Comma 56 5" xfId="4010" xr:uid="{719EBF50-D576-4EFE-A9AF-CBC03202EB20}"/>
    <cellStyle name="Comma 56 5 2" xfId="5614" xr:uid="{62BFE5BF-B18B-4B93-B085-6DF6FD497AE7}"/>
    <cellStyle name="Comma 56 5 2 2" xfId="9680" xr:uid="{1B092E42-E224-4561-A7FC-82F0757AE499}"/>
    <cellStyle name="Comma 56 5 2 2 2" xfId="16516" xr:uid="{E2C236AC-854D-4B52-845C-29319565BE0E}"/>
    <cellStyle name="Comma 56 5 2 3" xfId="13159" xr:uid="{37E04031-3B4B-4EEB-B329-1453A7CB901F}"/>
    <cellStyle name="Comma 56 5 3" xfId="5615" xr:uid="{760FF87F-0D1D-487C-A222-9B31C4F350C9}"/>
    <cellStyle name="Comma 56 5 3 2" xfId="9681" xr:uid="{00068F56-CC54-43DC-89DA-ACEA54E0017A}"/>
    <cellStyle name="Comma 56 5 3 2 2" xfId="16517" xr:uid="{806569F9-0C39-4821-BD85-D296DD9F169A}"/>
    <cellStyle name="Comma 56 5 3 3" xfId="13160" xr:uid="{A27C3527-1311-48B1-917F-DF7EF86341B0}"/>
    <cellStyle name="Comma 56 5 4" xfId="8522" xr:uid="{4E243A60-0D5D-4F2D-B3A0-071DCCDF0764}"/>
    <cellStyle name="Comma 56 5 4 2" xfId="15358" xr:uid="{3A0CD088-B182-4A66-8F3A-090DC7E8874A}"/>
    <cellStyle name="Comma 56 5 5" xfId="12001" xr:uid="{57B89950-F51F-415C-A2B2-90D734DB8F2A}"/>
    <cellStyle name="Comma 56 6" xfId="4011" xr:uid="{E139A2F3-A315-4A85-9B9F-109D47C363DB}"/>
    <cellStyle name="Comma 56 6 2" xfId="5616" xr:uid="{EFD113D2-CEF1-4F8F-B891-0B6B24FF1D3C}"/>
    <cellStyle name="Comma 56 6 2 2" xfId="9682" xr:uid="{24A709E6-08B3-44DE-ACD5-0CC19A1CC412}"/>
    <cellStyle name="Comma 56 6 2 2 2" xfId="16518" xr:uid="{F540FDD5-90F5-456D-8BDB-AC63CE7E8BA1}"/>
    <cellStyle name="Comma 56 6 2 3" xfId="13161" xr:uid="{6C0C2B9A-D3F1-4AE3-B524-B43F7A42EF22}"/>
    <cellStyle name="Comma 56 6 3" xfId="8523" xr:uid="{E1332DD8-D8BD-483A-99A5-62753A1D57B8}"/>
    <cellStyle name="Comma 56 6 3 2" xfId="15359" xr:uid="{26B49262-78B8-4446-82EA-65E6D8CCE985}"/>
    <cellStyle name="Comma 56 6 4" xfId="12002" xr:uid="{2CA96E43-E2B9-449E-818C-07BF2D3322F5}"/>
    <cellStyle name="Comma 56 7" xfId="5008" xr:uid="{7912985C-D37F-423E-AB23-10D489A1BB31}"/>
    <cellStyle name="Comma 56 7 2" xfId="9177" xr:uid="{7A74B73E-C8B9-4A6B-833C-7A423A475968}"/>
    <cellStyle name="Comma 56 7 2 2" xfId="16013" xr:uid="{AC90296D-4D4E-4344-A6C5-ADA670B6ACA3}"/>
    <cellStyle name="Comma 56 7 3" xfId="12656" xr:uid="{8FDBBE2A-BDBC-446B-B5BA-2612E4911995}"/>
    <cellStyle name="Comma 56 8" xfId="6716" xr:uid="{3EDB3B0F-E9BB-4494-90CC-F2E03370CDAC}"/>
    <cellStyle name="Comma 56 8 2" xfId="10607" xr:uid="{DE7C1213-6DA2-40E0-93C0-346702992245}"/>
    <cellStyle name="Comma 56 8 2 2" xfId="17443" xr:uid="{3DE72219-0CD6-499B-B407-72CF72DDB870}"/>
    <cellStyle name="Comma 56 8 3" xfId="14086" xr:uid="{C0509A86-0DCD-456F-893A-58DF6BECCF3E}"/>
    <cellStyle name="Comma 56 9" xfId="7088" xr:uid="{84CF0309-8047-48E8-9DB2-04BA0B5467A3}"/>
    <cellStyle name="Comma 56 9 2" xfId="10979" xr:uid="{43DACE23-4F74-45B2-83F3-C40375F21AC2}"/>
    <cellStyle name="Comma 56 9 2 2" xfId="17815" xr:uid="{7B68EA7E-2058-458C-AA5D-A905DF0595FF}"/>
    <cellStyle name="Comma 56 9 3" xfId="14458" xr:uid="{FDBFD0FE-FCBE-4E36-B819-E57BEF3585C9}"/>
    <cellStyle name="Comma 57" xfId="1333" xr:uid="{567DCA49-80B7-4207-BB9B-16CABD18F6C4}"/>
    <cellStyle name="Comma 57 10" xfId="7595" xr:uid="{B1F97019-FF13-4F4E-9759-03A2E733857E}"/>
    <cellStyle name="Comma 57 11" xfId="8000" xr:uid="{8E4D5CCD-CABB-4ADF-A43D-CA052C612D0E}"/>
    <cellStyle name="Comma 57 11 2" xfId="14839" xr:uid="{A6C1C590-8373-4915-8EB5-F84192EDA46F}"/>
    <cellStyle name="Comma 57 12" xfId="11481" xr:uid="{48C970D3-DF6C-4DBE-AE75-3209F3E8E1CC}"/>
    <cellStyle name="Comma 57 2" xfId="1917" xr:uid="{A7A16314-C6FE-4B6C-9534-2B7EFC442178}"/>
    <cellStyle name="Comma 57 2 2" xfId="1918" xr:uid="{D615CD96-A875-4436-A984-913AF1F8911C}"/>
    <cellStyle name="Comma 57 2 2 2" xfId="4012" xr:uid="{2CF5E5AB-3CFC-41E2-8DAC-6BB29A89D9D8}"/>
    <cellStyle name="Comma 57 2 2 2 2" xfId="5617" xr:uid="{0DB2D78D-568C-44EA-BF88-64D345B32E92}"/>
    <cellStyle name="Comma 57 2 2 2 2 2" xfId="9683" xr:uid="{377FAF39-24AA-4D86-B933-594B9AA3EF67}"/>
    <cellStyle name="Comma 57 2 2 2 2 2 2" xfId="16519" xr:uid="{B1DBC7F9-F7A7-48A6-9579-9072D36CC53E}"/>
    <cellStyle name="Comma 57 2 2 2 2 3" xfId="13162" xr:uid="{12D54EA6-E539-4245-A897-69B382C702AA}"/>
    <cellStyle name="Comma 57 2 2 2 3" xfId="5618" xr:uid="{AE4625A0-D0D6-44B7-91B1-385187497B58}"/>
    <cellStyle name="Comma 57 2 2 2 3 2" xfId="9684" xr:uid="{3B8E7E51-0FA3-4076-98D4-5E7300662D8D}"/>
    <cellStyle name="Comma 57 2 2 2 3 2 2" xfId="16520" xr:uid="{8E3E139C-5C24-4E34-B84E-81F2835AFE0A}"/>
    <cellStyle name="Comma 57 2 2 2 3 3" xfId="13163" xr:uid="{94C0C48B-D79E-40DA-A4DC-A29EDE6522BC}"/>
    <cellStyle name="Comma 57 2 2 2 4" xfId="8524" xr:uid="{D6A298DB-FC97-41EC-9C42-D2C34559C1B1}"/>
    <cellStyle name="Comma 57 2 2 2 4 2" xfId="15360" xr:uid="{847379F0-ACD2-45EE-A49A-DA1F9B2397BA}"/>
    <cellStyle name="Comma 57 2 2 2 5" xfId="12003" xr:uid="{9C482C99-12AA-4F56-81CC-1B6FB940D225}"/>
    <cellStyle name="Comma 57 2 2 3" xfId="4013" xr:uid="{97C16222-26A2-442E-B87A-227203FB2875}"/>
    <cellStyle name="Comma 57 2 2 3 2" xfId="5619" xr:uid="{C31AA501-19CC-4849-AFF7-E2780A1F24B2}"/>
    <cellStyle name="Comma 57 2 2 3 2 2" xfId="9685" xr:uid="{AD3F272F-7A97-45EF-AF77-9581D63582AA}"/>
    <cellStyle name="Comma 57 2 2 3 2 2 2" xfId="16521" xr:uid="{347FF42B-48CA-41D1-9EB5-116C9F2F1303}"/>
    <cellStyle name="Comma 57 2 2 3 2 3" xfId="13164" xr:uid="{69F86593-E591-4363-8313-B2B86B1E7FD1}"/>
    <cellStyle name="Comma 57 2 2 3 3" xfId="8525" xr:uid="{9AA66C3B-BD27-4B5A-AFA6-194C570558D1}"/>
    <cellStyle name="Comma 57 2 2 3 3 2" xfId="15361" xr:uid="{CEFA6ED2-6346-4BCE-A032-ACBD489994F7}"/>
    <cellStyle name="Comma 57 2 2 3 4" xfId="12004" xr:uid="{7303DD6D-27EF-40B2-A68E-CB3C4C6B3E33}"/>
    <cellStyle name="Comma 57 2 2 4" xfId="5014" xr:uid="{7A01AB0C-5FA0-4E4C-B0A3-E0CB6EB0E335}"/>
    <cellStyle name="Comma 57 2 2 4 2" xfId="9183" xr:uid="{D830D448-4390-47BA-A636-9AFA51A6A2DB}"/>
    <cellStyle name="Comma 57 2 2 4 2 2" xfId="16019" xr:uid="{3617B522-8BEB-4A35-8DCF-8EF6D980FB4F}"/>
    <cellStyle name="Comma 57 2 2 4 3" xfId="12662" xr:uid="{184533AE-A9A1-4D48-976E-6A59347858E0}"/>
    <cellStyle name="Comma 57 2 2 5" xfId="6723" xr:uid="{471D8347-1331-494D-851B-D6CACD67445F}"/>
    <cellStyle name="Comma 57 2 2 5 2" xfId="10614" xr:uid="{8ECB1BFF-0506-4CDD-9CC9-43D7D57B03A0}"/>
    <cellStyle name="Comma 57 2 2 5 2 2" xfId="17450" xr:uid="{71F73153-C48E-4829-ACF7-12D129D08A62}"/>
    <cellStyle name="Comma 57 2 2 5 3" xfId="14093" xr:uid="{9AC2CC16-1843-4E58-B07D-CA23CC35870A}"/>
    <cellStyle name="Comma 57 2 2 6" xfId="7095" xr:uid="{5068AB8E-A64F-4A1D-BC4E-134909999E91}"/>
    <cellStyle name="Comma 57 2 2 6 2" xfId="10986" xr:uid="{F8653B7B-04F3-4AB2-A964-AD0D77DE291F}"/>
    <cellStyle name="Comma 57 2 2 6 2 2" xfId="17822" xr:uid="{91907018-91A8-4EA2-AD84-FB96FF3FE109}"/>
    <cellStyle name="Comma 57 2 2 6 3" xfId="14465" xr:uid="{A77AE179-12A5-4B13-B41D-D9CC6E89BE64}"/>
    <cellStyle name="Comma 57 2 2 7" xfId="8072" xr:uid="{1DA61770-05E6-4ED1-87E2-18ECCFAF8E3C}"/>
    <cellStyle name="Comma 57 2 2 7 2" xfId="14911" xr:uid="{31C74ED4-BDBC-4A9D-9C1F-2D22C174FFA0}"/>
    <cellStyle name="Comma 57 2 2 8" xfId="11553" xr:uid="{5BC92A3A-7705-429F-A1DA-A8CE2020622E}"/>
    <cellStyle name="Comma 57 2 3" xfId="4014" xr:uid="{0F2ECB06-1E7E-4953-8C5D-C602C21C1212}"/>
    <cellStyle name="Comma 57 2 3 2" xfId="5620" xr:uid="{786D65B1-6C17-4E1A-95D1-349F2B0A5941}"/>
    <cellStyle name="Comma 57 2 3 2 2" xfId="9686" xr:uid="{181C84BD-9008-4C07-ABA4-288C10E8F30F}"/>
    <cellStyle name="Comma 57 2 3 2 2 2" xfId="16522" xr:uid="{EB1957BD-708F-4020-91B7-B8419D076142}"/>
    <cellStyle name="Comma 57 2 3 2 3" xfId="13165" xr:uid="{026741BF-F537-449E-9BCD-4E4439B1AB94}"/>
    <cellStyle name="Comma 57 2 3 3" xfId="5621" xr:uid="{9E69A0A9-88CA-4717-A821-0534FBF252B0}"/>
    <cellStyle name="Comma 57 2 3 3 2" xfId="9687" xr:uid="{3025B54A-BA1A-4FDE-A8B3-5256518C0982}"/>
    <cellStyle name="Comma 57 2 3 3 2 2" xfId="16523" xr:uid="{752B623D-0C19-4471-8423-F6DEF880F0F4}"/>
    <cellStyle name="Comma 57 2 3 3 3" xfId="13166" xr:uid="{02108F78-0496-42D9-BEB0-6493B1635155}"/>
    <cellStyle name="Comma 57 2 3 4" xfId="8526" xr:uid="{EBFA2F82-72A0-4D1A-9DC7-A54C818DA484}"/>
    <cellStyle name="Comma 57 2 3 4 2" xfId="15362" xr:uid="{AD5CC969-C700-4006-8B87-B9E695C76404}"/>
    <cellStyle name="Comma 57 2 3 5" xfId="12005" xr:uid="{B8F531C8-CC8B-4E52-A884-305837394DFB}"/>
    <cellStyle name="Comma 57 2 4" xfId="4015" xr:uid="{7DC91342-344B-4923-B776-AF6D30D26DCA}"/>
    <cellStyle name="Comma 57 2 4 2" xfId="5622" xr:uid="{CDF33A5F-247B-415D-8D4C-5B3662A3FDB1}"/>
    <cellStyle name="Comma 57 2 4 2 2" xfId="9688" xr:uid="{E0CE3821-74BB-4E22-92F2-78817CE2FD13}"/>
    <cellStyle name="Comma 57 2 4 2 2 2" xfId="16524" xr:uid="{14153BD6-244D-470F-B9D5-7A070E34C584}"/>
    <cellStyle name="Comma 57 2 4 2 3" xfId="13167" xr:uid="{F5F1E1DD-3A47-42AC-BA63-53CD88DEB40B}"/>
    <cellStyle name="Comma 57 2 4 3" xfId="8527" xr:uid="{4619A334-F6CD-4D94-A1F7-211C2178A9CC}"/>
    <cellStyle name="Comma 57 2 4 3 2" xfId="15363" xr:uid="{AB5BD67C-AB76-483A-A7B0-B61A24A8558E}"/>
    <cellStyle name="Comma 57 2 4 4" xfId="12006" xr:uid="{402A2254-31CA-42AB-9841-185642474C1B}"/>
    <cellStyle name="Comma 57 2 5" xfId="5013" xr:uid="{B1FA4B45-360A-4231-ABDC-1C62468BDFD0}"/>
    <cellStyle name="Comma 57 2 5 2" xfId="9182" xr:uid="{CAA99C93-08A8-4FC4-A49F-4DC3D75718A0}"/>
    <cellStyle name="Comma 57 2 5 2 2" xfId="16018" xr:uid="{E5429727-D63B-4EF7-BBBC-D9BDC2DECBBE}"/>
    <cellStyle name="Comma 57 2 5 3" xfId="12661" xr:uid="{9FFE6AFD-D103-4321-A034-5ADF7CB8F207}"/>
    <cellStyle name="Comma 57 2 6" xfId="6722" xr:uid="{2FF6F516-1547-4869-A302-CAD31CFAED3A}"/>
    <cellStyle name="Comma 57 2 6 2" xfId="10613" xr:uid="{A4B3F1F4-9797-47AE-90A7-A33BBAA9C679}"/>
    <cellStyle name="Comma 57 2 6 2 2" xfId="17449" xr:uid="{B3371A5D-98AE-4703-B7B5-5952E128C1D3}"/>
    <cellStyle name="Comma 57 2 6 3" xfId="14092" xr:uid="{84A7EF14-1B01-41FD-BE49-D284A49E3F98}"/>
    <cellStyle name="Comma 57 2 7" xfId="7094" xr:uid="{660D478A-E02B-4153-AD77-5265819D28CF}"/>
    <cellStyle name="Comma 57 2 7 2" xfId="10985" xr:uid="{EF43E6CB-9805-4FD2-9BAF-296AA9E19FC6}"/>
    <cellStyle name="Comma 57 2 7 2 2" xfId="17821" xr:uid="{A8465EC4-3FC8-42E8-B5C4-7049D037E0A6}"/>
    <cellStyle name="Comma 57 2 7 3" xfId="14464" xr:uid="{5E834C58-CBA4-4E69-A75F-6A0350B43DE8}"/>
    <cellStyle name="Comma 57 2 8" xfId="8071" xr:uid="{AC686406-08C7-4FE0-B5A7-96D4D91D18E4}"/>
    <cellStyle name="Comma 57 2 8 2" xfId="14910" xr:uid="{8A0426C9-90B3-4573-AE5D-23E5BFCC9DE9}"/>
    <cellStyle name="Comma 57 2 9" xfId="11552" xr:uid="{5A1A532D-D8CF-4536-9EF3-D9A8DA5CE891}"/>
    <cellStyle name="Comma 57 3" xfId="1919" xr:uid="{F6BCA65C-C36A-4F74-A284-34D80FC3C037}"/>
    <cellStyle name="Comma 57 3 2" xfId="4016" xr:uid="{37292EA5-F13A-4EB4-9102-EA314BB9E214}"/>
    <cellStyle name="Comma 57 3 2 2" xfId="5623" xr:uid="{0F663A9D-93BD-4FC6-83FA-7F6F4F8825DF}"/>
    <cellStyle name="Comma 57 3 2 2 2" xfId="9689" xr:uid="{9EA448C0-D3AA-4A87-B136-AB5B17D8F50B}"/>
    <cellStyle name="Comma 57 3 2 2 2 2" xfId="16525" xr:uid="{151D04DD-057D-4C84-B8C2-D2DE56B32468}"/>
    <cellStyle name="Comma 57 3 2 2 3" xfId="13168" xr:uid="{CDE01384-7025-49C8-B47B-2B5424ACEBE2}"/>
    <cellStyle name="Comma 57 3 2 3" xfId="5624" xr:uid="{A592A9C4-4F3C-463C-B46D-21831AFA4FA8}"/>
    <cellStyle name="Comma 57 3 2 3 2" xfId="9690" xr:uid="{0E62C8D7-0FB5-4A34-8441-A24B354E958F}"/>
    <cellStyle name="Comma 57 3 2 3 2 2" xfId="16526" xr:uid="{2225451C-9C60-4EB5-BEE4-53B4175F658C}"/>
    <cellStyle name="Comma 57 3 2 3 3" xfId="13169" xr:uid="{A19DE60C-820B-49D2-AB5C-238D58441D77}"/>
    <cellStyle name="Comma 57 3 2 4" xfId="8528" xr:uid="{35C94052-F794-4C4E-9F71-0BE9CDA8E94B}"/>
    <cellStyle name="Comma 57 3 2 4 2" xfId="15364" xr:uid="{19C3B7AE-565A-4F45-98B9-48A42ECEB80B}"/>
    <cellStyle name="Comma 57 3 2 5" xfId="12007" xr:uid="{44D165D0-7E4E-4938-94D5-C92683651C47}"/>
    <cellStyle name="Comma 57 3 3" xfId="4017" xr:uid="{551A7D5B-AB40-4016-93A4-1A70DC1EAC48}"/>
    <cellStyle name="Comma 57 3 3 2" xfId="5625" xr:uid="{57E46728-A5DC-46E8-BCDE-8EE23373F131}"/>
    <cellStyle name="Comma 57 3 3 2 2" xfId="9691" xr:uid="{9EAC0397-641E-44A8-AA47-A6FB5D2BDAF1}"/>
    <cellStyle name="Comma 57 3 3 2 2 2" xfId="16527" xr:uid="{579498BA-6EA5-48B8-88C3-1EC2B18ECB46}"/>
    <cellStyle name="Comma 57 3 3 2 3" xfId="13170" xr:uid="{0530B44F-0685-4F6A-98D7-BF0B4BB0096F}"/>
    <cellStyle name="Comma 57 3 3 3" xfId="8529" xr:uid="{B18AF49A-E389-4688-A91C-E9D8592C5F1D}"/>
    <cellStyle name="Comma 57 3 3 3 2" xfId="15365" xr:uid="{0D1E6E4E-2148-44A1-B5C8-AFE4E19AA596}"/>
    <cellStyle name="Comma 57 3 3 4" xfId="12008" xr:uid="{C9131E62-6EFF-422D-BFD4-970C62C89223}"/>
    <cellStyle name="Comma 57 3 4" xfId="5015" xr:uid="{B7BE5196-2563-4FE8-B99A-F1F4B9A8DB72}"/>
    <cellStyle name="Comma 57 3 4 2" xfId="9184" xr:uid="{447A6DE0-B0DB-4F4F-9564-B5A7679141DA}"/>
    <cellStyle name="Comma 57 3 4 2 2" xfId="16020" xr:uid="{AB8D93CC-50C8-4332-BA84-34D74595D1FB}"/>
    <cellStyle name="Comma 57 3 4 3" xfId="12663" xr:uid="{96294B33-F553-4969-995B-1CD6473D6587}"/>
    <cellStyle name="Comma 57 3 5" xfId="6724" xr:uid="{33CE1D6F-E567-4370-A732-3C782A9F35FA}"/>
    <cellStyle name="Comma 57 3 5 2" xfId="10615" xr:uid="{3FC585A8-0763-4F03-9624-DD270B8E9379}"/>
    <cellStyle name="Comma 57 3 5 2 2" xfId="17451" xr:uid="{B2738FD2-8BDE-472C-8230-F4B3A85F385B}"/>
    <cellStyle name="Comma 57 3 5 3" xfId="14094" xr:uid="{ABBCDB7E-6C45-4C1C-9BD7-314123A18370}"/>
    <cellStyle name="Comma 57 3 6" xfId="7096" xr:uid="{44140BF8-D66F-46C0-BC8C-C7D09952E2C4}"/>
    <cellStyle name="Comma 57 3 6 2" xfId="10987" xr:uid="{A36B9C78-DE88-4FA8-BE91-2F9304ED7C26}"/>
    <cellStyle name="Comma 57 3 6 2 2" xfId="17823" xr:uid="{077A5728-0FF3-4FE1-9A32-649AB2683ABB}"/>
    <cellStyle name="Comma 57 3 6 3" xfId="14466" xr:uid="{17A0292A-432F-46B7-B8D7-7F3F3B43E5B6}"/>
    <cellStyle name="Comma 57 3 7" xfId="8073" xr:uid="{09EBED79-2B31-4D49-950E-71EDD516EC6F}"/>
    <cellStyle name="Comma 57 3 7 2" xfId="14912" xr:uid="{3ED6C05C-0A82-4417-930D-936B465161ED}"/>
    <cellStyle name="Comma 57 3 8" xfId="11554" xr:uid="{3692F4AB-0C21-4B8C-AC2D-472DEB20F2F8}"/>
    <cellStyle name="Comma 57 4" xfId="1920" xr:uid="{E950A849-659E-4BBD-BD5B-3DC0892520D5}"/>
    <cellStyle name="Comma 57 4 2" xfId="4018" xr:uid="{A5A7933B-CD15-42CC-A62E-FC108463DB71}"/>
    <cellStyle name="Comma 57 4 2 2" xfId="5626" xr:uid="{2A3E6A53-623D-4EC6-990E-21482063A1FB}"/>
    <cellStyle name="Comma 57 4 2 2 2" xfId="9692" xr:uid="{579637C3-15B7-4C97-86E8-D38EEA3957DD}"/>
    <cellStyle name="Comma 57 4 2 2 2 2" xfId="16528" xr:uid="{699B8A7E-2371-4110-974C-49F91DC33A10}"/>
    <cellStyle name="Comma 57 4 2 2 3" xfId="13171" xr:uid="{99C0CC2C-961D-4EE1-9D11-2B7360347E93}"/>
    <cellStyle name="Comma 57 4 2 3" xfId="5627" xr:uid="{EA0E3D85-7EC2-4D42-B206-651968355D5D}"/>
    <cellStyle name="Comma 57 4 2 3 2" xfId="9693" xr:uid="{C72FB659-A748-4B7B-B22B-DD6157DF7253}"/>
    <cellStyle name="Comma 57 4 2 3 2 2" xfId="16529" xr:uid="{54EFD5C4-885A-4E9B-8EF7-19B8CA9C1493}"/>
    <cellStyle name="Comma 57 4 2 3 3" xfId="13172" xr:uid="{B2479560-39B0-4C26-B90F-B8725144AC44}"/>
    <cellStyle name="Comma 57 4 2 4" xfId="8530" xr:uid="{D4380185-E188-4068-81F8-61DAD634001B}"/>
    <cellStyle name="Comma 57 4 2 4 2" xfId="15366" xr:uid="{2AE8A919-10FE-4B2D-AC9C-C17C5583CB12}"/>
    <cellStyle name="Comma 57 4 2 5" xfId="12009" xr:uid="{8B51F036-8B2C-4AF5-BDE2-072E4200637A}"/>
    <cellStyle name="Comma 57 4 3" xfId="4019" xr:uid="{EC72BF78-D22C-4FBC-9887-F286842702E4}"/>
    <cellStyle name="Comma 57 4 3 2" xfId="5628" xr:uid="{9CAC4E20-983E-4A85-9132-556AA18CEA60}"/>
    <cellStyle name="Comma 57 4 3 2 2" xfId="9694" xr:uid="{029579B7-E28B-4DB2-B1E8-CFABE0B5B23C}"/>
    <cellStyle name="Comma 57 4 3 2 2 2" xfId="16530" xr:uid="{0C7C8DA8-6952-47AC-B203-59D4A327DDDD}"/>
    <cellStyle name="Comma 57 4 3 2 3" xfId="13173" xr:uid="{1DF0CD07-99D0-4174-BB37-E0580C90F699}"/>
    <cellStyle name="Comma 57 4 3 3" xfId="8531" xr:uid="{8CB77FC1-C419-4643-9E3A-1C4881EDBA3A}"/>
    <cellStyle name="Comma 57 4 3 3 2" xfId="15367" xr:uid="{F731594D-4EBA-447E-8ED9-B493FEF06521}"/>
    <cellStyle name="Comma 57 4 3 4" xfId="12010" xr:uid="{63E66D99-3A99-4459-AAA3-1BBA9CCCA3CB}"/>
    <cellStyle name="Comma 57 4 4" xfId="5016" xr:uid="{6DE6B128-D29D-4800-B4E6-94E44AF144C0}"/>
    <cellStyle name="Comma 57 4 4 2" xfId="9185" xr:uid="{D8C0A715-CB72-4464-97E9-45FB7C5E4EC6}"/>
    <cellStyle name="Comma 57 4 4 2 2" xfId="16021" xr:uid="{2A2F5386-2D8B-4A22-A201-7FC354C53D59}"/>
    <cellStyle name="Comma 57 4 4 3" xfId="12664" xr:uid="{376AB4ED-B351-4662-B6C6-A4CE74726150}"/>
    <cellStyle name="Comma 57 4 5" xfId="6725" xr:uid="{DDB1BF7A-C144-479F-8474-81CDFD39DE2E}"/>
    <cellStyle name="Comma 57 4 5 2" xfId="10616" xr:uid="{524C255A-F3FB-4ADD-A564-F32D8E657F06}"/>
    <cellStyle name="Comma 57 4 5 2 2" xfId="17452" xr:uid="{8A308DEB-F24C-44DD-AD7D-590963101224}"/>
    <cellStyle name="Comma 57 4 5 3" xfId="14095" xr:uid="{A5171434-114C-4ADD-9B5E-6A6C1FCA3E83}"/>
    <cellStyle name="Comma 57 4 6" xfId="7097" xr:uid="{F7A41CE7-2635-44AC-90DF-8412A840C73E}"/>
    <cellStyle name="Comma 57 4 6 2" xfId="10988" xr:uid="{E4B4BECF-CA6C-4474-A8BF-22C0193A92F4}"/>
    <cellStyle name="Comma 57 4 6 2 2" xfId="17824" xr:uid="{981273EE-936F-4DA9-9A74-C4110DE11BC8}"/>
    <cellStyle name="Comma 57 4 6 3" xfId="14467" xr:uid="{D206C4F3-B0A1-40FA-AF04-8CCE56B51D35}"/>
    <cellStyle name="Comma 57 4 7" xfId="8074" xr:uid="{0ED36791-D4C6-4AE8-8D74-6142C54AE4E9}"/>
    <cellStyle name="Comma 57 4 7 2" xfId="14913" xr:uid="{4F199285-89ED-42B5-904F-5760EB667201}"/>
    <cellStyle name="Comma 57 4 8" xfId="11555" xr:uid="{D8DB9478-D6F3-49AF-BD33-6D405EC1EF73}"/>
    <cellStyle name="Comma 57 5" xfId="4020" xr:uid="{EA86B3CC-3AD5-4317-BC07-5E8754EF1C7F}"/>
    <cellStyle name="Comma 57 5 2" xfId="5629" xr:uid="{B36F2CAB-B375-4C61-80FE-1B2BC2F5F6F5}"/>
    <cellStyle name="Comma 57 5 2 2" xfId="9695" xr:uid="{776572C7-42F7-4FAE-B324-964F13FCA906}"/>
    <cellStyle name="Comma 57 5 2 2 2" xfId="16531" xr:uid="{A7243874-58E9-4987-BC8B-6FD3D1A5AB4C}"/>
    <cellStyle name="Comma 57 5 2 3" xfId="13174" xr:uid="{5F16BBD4-3611-483F-A520-2FABE8AA1EBC}"/>
    <cellStyle name="Comma 57 5 3" xfId="5630" xr:uid="{F9D8FE53-BA11-4D11-B16A-516FA047CB46}"/>
    <cellStyle name="Comma 57 5 3 2" xfId="9696" xr:uid="{7826A617-F9B1-4E66-A822-830485DE1F78}"/>
    <cellStyle name="Comma 57 5 3 2 2" xfId="16532" xr:uid="{E02E44B6-997E-4022-A73E-88EBD9BFB0C3}"/>
    <cellStyle name="Comma 57 5 3 3" xfId="13175" xr:uid="{DD995ABA-1523-44D8-823B-84AB027AE56E}"/>
    <cellStyle name="Comma 57 5 4" xfId="8532" xr:uid="{6F485331-A7FC-4B91-9A58-10AFCEB63FCF}"/>
    <cellStyle name="Comma 57 5 4 2" xfId="15368" xr:uid="{F3C4CD33-7627-4291-8AB2-5B6233D0E25C}"/>
    <cellStyle name="Comma 57 5 5" xfId="12011" xr:uid="{29A895A9-195B-4318-964D-38261D14A7A5}"/>
    <cellStyle name="Comma 57 6" xfId="4021" xr:uid="{C4A28FFF-DA6F-4E44-ABFD-C1D416A06595}"/>
    <cellStyle name="Comma 57 6 2" xfId="5631" xr:uid="{0BAB8EB0-FCE4-416D-B4C8-2DDF4B4C1503}"/>
    <cellStyle name="Comma 57 6 2 2" xfId="9697" xr:uid="{3D63D7AB-75F8-4324-9CAF-D0DA232037DC}"/>
    <cellStyle name="Comma 57 6 2 2 2" xfId="16533" xr:uid="{868D7581-45A5-4186-8C0D-201C42E8ABA5}"/>
    <cellStyle name="Comma 57 6 2 3" xfId="13176" xr:uid="{EC1D2AD3-A97D-4BE3-8ADB-3B0798505E1B}"/>
    <cellStyle name="Comma 57 6 3" xfId="8533" xr:uid="{7C13ADC1-5852-43BC-916E-EF3BF5E340C0}"/>
    <cellStyle name="Comma 57 6 3 2" xfId="15369" xr:uid="{1D75F860-264F-4E61-8C08-540772F0B716}"/>
    <cellStyle name="Comma 57 6 4" xfId="12012" xr:uid="{98A92605-F4F4-4491-BA52-C2B863A7E911}"/>
    <cellStyle name="Comma 57 7" xfId="4942" xr:uid="{AFDBF7FF-2D05-49EE-8C93-CE8BCE3FB8BD}"/>
    <cellStyle name="Comma 57 7 2" xfId="9111" xr:uid="{596B3AEB-52C1-4AC4-AD19-C9EDA46EC333}"/>
    <cellStyle name="Comma 57 7 2 2" xfId="15947" xr:uid="{E7F4EBB8-B605-439B-949F-7220274338F8}"/>
    <cellStyle name="Comma 57 7 3" xfId="12590" xr:uid="{7BF73292-857E-4C55-98BD-F25FDF37A134}"/>
    <cellStyle name="Comma 57 8" xfId="6721" xr:uid="{BACDA3E0-610E-4554-AF2D-21BE679328DE}"/>
    <cellStyle name="Comma 57 8 2" xfId="10612" xr:uid="{28E6F3C1-3739-4DE8-B701-7B0B4287A67D}"/>
    <cellStyle name="Comma 57 8 2 2" xfId="17448" xr:uid="{D8C3CB67-DF0E-4388-873F-9A576AA52FFB}"/>
    <cellStyle name="Comma 57 8 3" xfId="14091" xr:uid="{E6A3D41E-CC96-4173-B9C4-C23F37004CB0}"/>
    <cellStyle name="Comma 57 9" xfId="7093" xr:uid="{51F78D3D-CC4D-4BA0-BF43-C08785080FED}"/>
    <cellStyle name="Comma 57 9 2" xfId="10984" xr:uid="{73EED333-B542-424A-8C7C-CC65B71AAEB4}"/>
    <cellStyle name="Comma 57 9 2 2" xfId="17820" xr:uid="{5F9146EE-9C8B-46D2-95EA-D904BE2755F8}"/>
    <cellStyle name="Comma 57 9 3" xfId="14463" xr:uid="{E7400648-83D9-42BD-98C8-DEB529893E33}"/>
    <cellStyle name="Comma 58" xfId="1921" xr:uid="{E5ECA601-66E7-4E63-918B-A88D2DA4CB56}"/>
    <cellStyle name="Comma 58 10" xfId="7596" xr:uid="{998C3F3E-329E-4400-81A3-3DF274B3EFDB}"/>
    <cellStyle name="Comma 58 11" xfId="8075" xr:uid="{4EA110E6-71CE-484A-B4D5-1B81F08E0665}"/>
    <cellStyle name="Comma 58 11 2" xfId="14914" xr:uid="{08484726-6DA3-4331-B204-93212AE021B1}"/>
    <cellStyle name="Comma 58 12" xfId="11556" xr:uid="{8F91589E-8ACA-4B3F-8544-B440003BE299}"/>
    <cellStyle name="Comma 58 2" xfId="1922" xr:uid="{DF5F887D-1316-47ED-A2E9-E8F58C63C520}"/>
    <cellStyle name="Comma 58 2 2" xfId="1923" xr:uid="{C4D7FA4C-1075-4E92-B08F-295D4722AE0C}"/>
    <cellStyle name="Comma 58 2 2 2" xfId="4022" xr:uid="{E12DB41C-84B0-4C9C-A0A4-1554BD4221E4}"/>
    <cellStyle name="Comma 58 2 2 2 2" xfId="5632" xr:uid="{D5108FA4-49E4-465D-BE3D-BC27D00E7347}"/>
    <cellStyle name="Comma 58 2 2 2 2 2" xfId="9698" xr:uid="{22C1D293-586A-437E-9176-A9F98A64889C}"/>
    <cellStyle name="Comma 58 2 2 2 2 2 2" xfId="16534" xr:uid="{927EBFF5-AD32-4693-8681-51F9119FD52C}"/>
    <cellStyle name="Comma 58 2 2 2 2 3" xfId="13177" xr:uid="{056E75F1-D9ED-4D50-8BD5-504DD6C1FF9E}"/>
    <cellStyle name="Comma 58 2 2 2 3" xfId="5633" xr:uid="{394D7C5C-BFD8-4C95-A63D-7BDA609C1C4B}"/>
    <cellStyle name="Comma 58 2 2 2 3 2" xfId="9699" xr:uid="{CCCBE62A-D477-40B1-9044-1A55C317FB9A}"/>
    <cellStyle name="Comma 58 2 2 2 3 2 2" xfId="16535" xr:uid="{260534BF-3756-4154-8055-CFAEEF0A3C13}"/>
    <cellStyle name="Comma 58 2 2 2 3 3" xfId="13178" xr:uid="{6F9A384C-77BC-41BA-A187-1201CECC9DC9}"/>
    <cellStyle name="Comma 58 2 2 2 4" xfId="8534" xr:uid="{DCD75753-DCB0-4817-9E50-70ED8D947459}"/>
    <cellStyle name="Comma 58 2 2 2 4 2" xfId="15370" xr:uid="{03872417-AB93-4294-9737-A39119E7F725}"/>
    <cellStyle name="Comma 58 2 2 2 5" xfId="12013" xr:uid="{EE2BD226-E314-48BF-91EE-17BACEFA3B7C}"/>
    <cellStyle name="Comma 58 2 2 3" xfId="4023" xr:uid="{BA33BCEB-DC2D-4A86-B8A5-DED011A42642}"/>
    <cellStyle name="Comma 58 2 2 3 2" xfId="5634" xr:uid="{7F648B88-39A4-475C-9671-75668C6D6B4D}"/>
    <cellStyle name="Comma 58 2 2 3 2 2" xfId="9700" xr:uid="{D8B9EF65-2ED4-494A-ACF8-1101F6A2E7CA}"/>
    <cellStyle name="Comma 58 2 2 3 2 2 2" xfId="16536" xr:uid="{3486888F-F157-44A5-AFD0-D34788812C08}"/>
    <cellStyle name="Comma 58 2 2 3 2 3" xfId="13179" xr:uid="{7A634F4B-7335-4951-9088-E0505F744F54}"/>
    <cellStyle name="Comma 58 2 2 3 3" xfId="8535" xr:uid="{2402E8E7-25EC-462D-A993-CA98B3EC91A7}"/>
    <cellStyle name="Comma 58 2 2 3 3 2" xfId="15371" xr:uid="{8766067A-0245-4A84-AED7-6817AB4EE05E}"/>
    <cellStyle name="Comma 58 2 2 3 4" xfId="12014" xr:uid="{4B648005-BEDC-42F4-9271-7661052C47DC}"/>
    <cellStyle name="Comma 58 2 2 4" xfId="5019" xr:uid="{5F2F32C2-A7CD-443A-9E4C-855E2E9D36C8}"/>
    <cellStyle name="Comma 58 2 2 4 2" xfId="9188" xr:uid="{0B5651E1-9C39-4D0B-8059-5BD413DDD71E}"/>
    <cellStyle name="Comma 58 2 2 4 2 2" xfId="16024" xr:uid="{72AD3562-E1D2-4D2A-8735-06E9ED47F990}"/>
    <cellStyle name="Comma 58 2 2 4 3" xfId="12667" xr:uid="{816ED60E-116F-41B0-A8EE-BFC9DC075C3D}"/>
    <cellStyle name="Comma 58 2 2 5" xfId="6728" xr:uid="{11E955D2-44BA-4242-8816-735F1BC4A4D0}"/>
    <cellStyle name="Comma 58 2 2 5 2" xfId="10619" xr:uid="{C10DF498-E35C-4C76-973A-A325F1275509}"/>
    <cellStyle name="Comma 58 2 2 5 2 2" xfId="17455" xr:uid="{3607A853-1B11-433D-A8AB-8B69A3341ACA}"/>
    <cellStyle name="Comma 58 2 2 5 3" xfId="14098" xr:uid="{62BE4565-517D-4083-9524-ECE12295CDD3}"/>
    <cellStyle name="Comma 58 2 2 6" xfId="7100" xr:uid="{0B7B8CBB-C832-4D16-80F6-F91EC06ABBE8}"/>
    <cellStyle name="Comma 58 2 2 6 2" xfId="10991" xr:uid="{61C902AE-2115-41A4-8C00-3AB7E62E61DA}"/>
    <cellStyle name="Comma 58 2 2 6 2 2" xfId="17827" xr:uid="{4AA81BD5-74C2-4FA3-B5E0-81A00BBB684C}"/>
    <cellStyle name="Comma 58 2 2 6 3" xfId="14470" xr:uid="{519B79EC-94E9-4463-A1E6-4F43D589CC13}"/>
    <cellStyle name="Comma 58 2 2 7" xfId="8077" xr:uid="{2103AD93-6CCA-4F9C-BF43-574EAA8E4103}"/>
    <cellStyle name="Comma 58 2 2 7 2" xfId="14916" xr:uid="{30C56C7E-E47A-4F6F-89B1-4EA147947EA0}"/>
    <cellStyle name="Comma 58 2 2 8" xfId="11558" xr:uid="{4C5B2715-C81B-4F89-A1E7-900A4075AE27}"/>
    <cellStyle name="Comma 58 2 3" xfId="4024" xr:uid="{BA79A12C-06B3-4673-823A-948E90920602}"/>
    <cellStyle name="Comma 58 2 3 2" xfId="5635" xr:uid="{0ED56CFA-34C1-4AC0-99B5-AA3A12FEDCB2}"/>
    <cellStyle name="Comma 58 2 3 2 2" xfId="9701" xr:uid="{E11FC47B-487E-45E5-91B6-56C528BB6577}"/>
    <cellStyle name="Comma 58 2 3 2 2 2" xfId="16537" xr:uid="{93269A88-4245-4A32-B38A-DFF3F39E00D6}"/>
    <cellStyle name="Comma 58 2 3 2 3" xfId="13180" xr:uid="{F5F9458C-8824-42B1-8C63-4ADC24FF5707}"/>
    <cellStyle name="Comma 58 2 3 3" xfId="5636" xr:uid="{56EAF1FB-854B-40BF-8526-1B375E06C160}"/>
    <cellStyle name="Comma 58 2 3 3 2" xfId="9702" xr:uid="{C8B2644F-5212-4C31-A61D-D4F3AA42DC6B}"/>
    <cellStyle name="Comma 58 2 3 3 2 2" xfId="16538" xr:uid="{38BF2DD8-148A-4E67-9CF8-16A9013D038D}"/>
    <cellStyle name="Comma 58 2 3 3 3" xfId="13181" xr:uid="{D0121213-7F86-4925-A905-325587E3DF5B}"/>
    <cellStyle name="Comma 58 2 3 4" xfId="8536" xr:uid="{3364AB17-1469-4788-BBAE-4C6481CC4E5F}"/>
    <cellStyle name="Comma 58 2 3 4 2" xfId="15372" xr:uid="{A56CFA4D-3F6C-46A4-AC7B-69CED5BD5DE4}"/>
    <cellStyle name="Comma 58 2 3 5" xfId="12015" xr:uid="{A9F2653A-F4DC-45E8-8CCF-B57B24472FA1}"/>
    <cellStyle name="Comma 58 2 4" xfId="4025" xr:uid="{F10686D7-A52A-4451-B4CF-81A1792961CF}"/>
    <cellStyle name="Comma 58 2 4 2" xfId="5637" xr:uid="{AB3C42CE-C86A-4E5E-8E99-97F13A82FE10}"/>
    <cellStyle name="Comma 58 2 4 2 2" xfId="9703" xr:uid="{C1E608A6-0DA0-47A3-9005-187E0596CDB7}"/>
    <cellStyle name="Comma 58 2 4 2 2 2" xfId="16539" xr:uid="{EF8AEE3C-1F9A-4301-8F8C-3297203EF4B6}"/>
    <cellStyle name="Comma 58 2 4 2 3" xfId="13182" xr:uid="{D1DA93A5-0F03-456C-9990-2F75423E06DA}"/>
    <cellStyle name="Comma 58 2 4 3" xfId="8537" xr:uid="{884C2CD7-2239-45DB-BDDB-D93861567001}"/>
    <cellStyle name="Comma 58 2 4 3 2" xfId="15373" xr:uid="{47897354-F64C-45ED-B6B5-7D7446FA807D}"/>
    <cellStyle name="Comma 58 2 4 4" xfId="12016" xr:uid="{F78AF345-A1D4-4FE3-A54E-C7001C094C74}"/>
    <cellStyle name="Comma 58 2 5" xfId="5018" xr:uid="{375CBB66-325D-41AC-9431-355B5758CE7E}"/>
    <cellStyle name="Comma 58 2 5 2" xfId="9187" xr:uid="{DF41A315-E5D7-47A2-9BEC-D13132B5306E}"/>
    <cellStyle name="Comma 58 2 5 2 2" xfId="16023" xr:uid="{6E1FC2DC-C7C0-4F9A-A73E-C8567183D110}"/>
    <cellStyle name="Comma 58 2 5 3" xfId="12666" xr:uid="{F8D74C38-D822-461E-839A-0094D8A0AF85}"/>
    <cellStyle name="Comma 58 2 6" xfId="6727" xr:uid="{419CD5A4-EA79-4B8A-A054-0E34FAE7FF8C}"/>
    <cellStyle name="Comma 58 2 6 2" xfId="10618" xr:uid="{48153058-D5C8-423F-B5FF-B96278E36D2F}"/>
    <cellStyle name="Comma 58 2 6 2 2" xfId="17454" xr:uid="{41A89A57-E019-4664-8825-539C8ABCC2B6}"/>
    <cellStyle name="Comma 58 2 6 3" xfId="14097" xr:uid="{F410BB86-02BB-4538-94AF-6C3C72D9490F}"/>
    <cellStyle name="Comma 58 2 7" xfId="7099" xr:uid="{24E827BB-4B83-49F6-BF8E-68E427BB2FFC}"/>
    <cellStyle name="Comma 58 2 7 2" xfId="10990" xr:uid="{C4C27F0E-D98F-4520-B99B-86DEF1BBD5B5}"/>
    <cellStyle name="Comma 58 2 7 2 2" xfId="17826" xr:uid="{C38A4684-0D1D-44E5-A9E4-42D38DB38B72}"/>
    <cellStyle name="Comma 58 2 7 3" xfId="14469" xr:uid="{BE37DB04-B4F2-48C7-8D74-B82BA90C78D4}"/>
    <cellStyle name="Comma 58 2 8" xfId="8076" xr:uid="{B53D82A2-3208-4168-8B40-71373D5371E7}"/>
    <cellStyle name="Comma 58 2 8 2" xfId="14915" xr:uid="{75918DD9-C546-451B-B7BF-5398679BEF30}"/>
    <cellStyle name="Comma 58 2 9" xfId="11557" xr:uid="{C188C7CE-71B9-4A78-AECE-EE6B1A3B87A1}"/>
    <cellStyle name="Comma 58 3" xfId="1924" xr:uid="{134089FA-EC29-46F3-B60E-4C1DA8853183}"/>
    <cellStyle name="Comma 58 3 2" xfId="4026" xr:uid="{01C3494B-8EC4-4811-968B-43580FC2BE9A}"/>
    <cellStyle name="Comma 58 3 2 2" xfId="5638" xr:uid="{8A6A0293-0D4C-4C92-AB7E-95EFC42CCBF3}"/>
    <cellStyle name="Comma 58 3 2 2 2" xfId="9704" xr:uid="{9011B598-C052-4E39-92CA-380F274A42DC}"/>
    <cellStyle name="Comma 58 3 2 2 2 2" xfId="16540" xr:uid="{25E57D51-71C2-46A6-878F-FF078C9B36BA}"/>
    <cellStyle name="Comma 58 3 2 2 3" xfId="13183" xr:uid="{AF3586C5-1A56-48E9-99D6-455B967533AC}"/>
    <cellStyle name="Comma 58 3 2 3" xfId="5639" xr:uid="{715BD27F-36C1-4EF7-AF9A-10C0A4C5C454}"/>
    <cellStyle name="Comma 58 3 2 3 2" xfId="9705" xr:uid="{79C1723D-A114-4605-8E36-06B73B56D394}"/>
    <cellStyle name="Comma 58 3 2 3 2 2" xfId="16541" xr:uid="{5F19D357-1B79-4C1A-BA6F-CE1C10DAA37B}"/>
    <cellStyle name="Comma 58 3 2 3 3" xfId="13184" xr:uid="{C61E3CBD-1293-4FCB-88A9-9D5F388E0483}"/>
    <cellStyle name="Comma 58 3 2 4" xfId="8538" xr:uid="{3D8BD6DD-4D36-46C8-991B-C056952D8EB8}"/>
    <cellStyle name="Comma 58 3 2 4 2" xfId="15374" xr:uid="{3F6E026F-1253-4E6F-8294-0C6276689D88}"/>
    <cellStyle name="Comma 58 3 2 5" xfId="12017" xr:uid="{26140806-B4A3-438B-897C-EBFA5EF82A98}"/>
    <cellStyle name="Comma 58 3 3" xfId="4027" xr:uid="{F548BAC0-08CE-4282-87B4-96C01F499F08}"/>
    <cellStyle name="Comma 58 3 3 2" xfId="5640" xr:uid="{E2D3F986-3FB7-4FC2-8D8D-B30CCE52E0AF}"/>
    <cellStyle name="Comma 58 3 3 2 2" xfId="9706" xr:uid="{F8E7EDB3-9B33-4669-9604-F7DEE16222D6}"/>
    <cellStyle name="Comma 58 3 3 2 2 2" xfId="16542" xr:uid="{3EC8EE67-CBB9-4BDA-96D5-B163113FACEB}"/>
    <cellStyle name="Comma 58 3 3 2 3" xfId="13185" xr:uid="{1CEDB071-C104-4410-BC47-ACA5BCA39345}"/>
    <cellStyle name="Comma 58 3 3 3" xfId="8539" xr:uid="{09AAEC1D-CAF1-4E0D-B62F-58F28D504858}"/>
    <cellStyle name="Comma 58 3 3 3 2" xfId="15375" xr:uid="{7F4FBC40-7B58-4BE7-A6B6-F706E706FC3A}"/>
    <cellStyle name="Comma 58 3 3 4" xfId="12018" xr:uid="{0134A718-D73A-4999-87C7-25DD686D2174}"/>
    <cellStyle name="Comma 58 3 4" xfId="5020" xr:uid="{8571A126-3DF4-45C9-8BE5-C57F69EA0B95}"/>
    <cellStyle name="Comma 58 3 4 2" xfId="9189" xr:uid="{0DEBE6C0-1F14-44E2-BF96-1B78D9435561}"/>
    <cellStyle name="Comma 58 3 4 2 2" xfId="16025" xr:uid="{DE8BCB26-2404-4720-9258-83CEC2235039}"/>
    <cellStyle name="Comma 58 3 4 3" xfId="12668" xr:uid="{84CA43A9-470E-4B31-A9CD-C132AFE799E9}"/>
    <cellStyle name="Comma 58 3 5" xfId="6729" xr:uid="{7431B81E-510E-4574-98F1-693244270B07}"/>
    <cellStyle name="Comma 58 3 5 2" xfId="10620" xr:uid="{020002BF-9142-45D3-90A2-C8B2A5EFFD65}"/>
    <cellStyle name="Comma 58 3 5 2 2" xfId="17456" xr:uid="{BAB5A618-6868-42EA-A44C-2E9950DA2928}"/>
    <cellStyle name="Comma 58 3 5 3" xfId="14099" xr:uid="{5DC5C842-96E2-43C0-9903-5B00D3359429}"/>
    <cellStyle name="Comma 58 3 6" xfId="7101" xr:uid="{CFEF89C5-8272-4D28-9BF0-4045D6549B0E}"/>
    <cellStyle name="Comma 58 3 6 2" xfId="10992" xr:uid="{1CA42E6E-70AC-4AB0-B72A-72532CA8933E}"/>
    <cellStyle name="Comma 58 3 6 2 2" xfId="17828" xr:uid="{E5C86E2E-EAC2-47A4-B0A6-3459E4431FBB}"/>
    <cellStyle name="Comma 58 3 6 3" xfId="14471" xr:uid="{E3CC351F-0AED-462E-B5BA-EFAFAA436DEC}"/>
    <cellStyle name="Comma 58 3 7" xfId="8078" xr:uid="{39C6DA4A-761E-4D2D-B3BC-A62BB99F7C90}"/>
    <cellStyle name="Comma 58 3 7 2" xfId="14917" xr:uid="{835055EF-DE19-4CD4-B87D-25F77A08E951}"/>
    <cellStyle name="Comma 58 3 8" xfId="11559" xr:uid="{22B02672-D814-46A0-9F3C-2DF892FA91F0}"/>
    <cellStyle name="Comma 58 4" xfId="1925" xr:uid="{3B514BCA-956B-41E4-8365-DAC418668499}"/>
    <cellStyle name="Comma 58 4 2" xfId="4028" xr:uid="{B4596E5E-F868-461A-AFA8-4704AD0A5914}"/>
    <cellStyle name="Comma 58 4 2 2" xfId="5641" xr:uid="{0B44F4F3-088E-4C56-8EA7-5C3AEC083945}"/>
    <cellStyle name="Comma 58 4 2 2 2" xfId="9707" xr:uid="{F732A631-F363-4842-B3B2-26A6EBBB0100}"/>
    <cellStyle name="Comma 58 4 2 2 2 2" xfId="16543" xr:uid="{C0CE6D6F-435A-419C-B8A2-5EEF7C5961BE}"/>
    <cellStyle name="Comma 58 4 2 2 3" xfId="13186" xr:uid="{470D1186-40CD-4647-95CF-44CE3B9B929F}"/>
    <cellStyle name="Comma 58 4 2 3" xfId="5642" xr:uid="{C180CFB1-59BA-4F13-95CF-3B6794B17899}"/>
    <cellStyle name="Comma 58 4 2 3 2" xfId="9708" xr:uid="{CAA0DB4F-7CF3-46C3-AABF-3AF8DF2045FF}"/>
    <cellStyle name="Comma 58 4 2 3 2 2" xfId="16544" xr:uid="{4AECB822-ACB3-452C-B94B-66E7A1106057}"/>
    <cellStyle name="Comma 58 4 2 3 3" xfId="13187" xr:uid="{5953CED5-3952-4F4A-BE1B-F4BC9980C852}"/>
    <cellStyle name="Comma 58 4 2 4" xfId="8540" xr:uid="{3D6DF01F-E2B3-4CC4-9A6D-87D90866B05D}"/>
    <cellStyle name="Comma 58 4 2 4 2" xfId="15376" xr:uid="{9C3E2CB2-8FFA-48C1-AB42-4B67F896D41A}"/>
    <cellStyle name="Comma 58 4 2 5" xfId="12019" xr:uid="{C7732A22-CB7B-4853-A59C-9E08888A3B1A}"/>
    <cellStyle name="Comma 58 4 3" xfId="4029" xr:uid="{8817FA4D-EFA6-4DC9-915D-A76A6C401F39}"/>
    <cellStyle name="Comma 58 4 3 2" xfId="5643" xr:uid="{B24AF932-93C1-4144-B56B-7DF5F6C9E4F2}"/>
    <cellStyle name="Comma 58 4 3 2 2" xfId="9709" xr:uid="{6B3942E2-6C72-4D79-BF2E-703A63227194}"/>
    <cellStyle name="Comma 58 4 3 2 2 2" xfId="16545" xr:uid="{B39D1CF8-6736-4CD2-9D9D-3D274F8C36FF}"/>
    <cellStyle name="Comma 58 4 3 2 3" xfId="13188" xr:uid="{FFFA4B0F-A7D0-46C1-8CE6-49A888D9A199}"/>
    <cellStyle name="Comma 58 4 3 3" xfId="8541" xr:uid="{B839BCD1-A7A8-4149-BC5D-416622638E4C}"/>
    <cellStyle name="Comma 58 4 3 3 2" xfId="15377" xr:uid="{33FC959E-A468-44DF-9374-835B7393CF50}"/>
    <cellStyle name="Comma 58 4 3 4" xfId="12020" xr:uid="{9CC2CF78-6314-434D-9AEE-1DDAD202555F}"/>
    <cellStyle name="Comma 58 4 4" xfId="5021" xr:uid="{635A78C6-F669-4A12-A999-BD04B3DB6A77}"/>
    <cellStyle name="Comma 58 4 4 2" xfId="9190" xr:uid="{7B02AAC1-A34D-42ED-8319-41C7DE802876}"/>
    <cellStyle name="Comma 58 4 4 2 2" xfId="16026" xr:uid="{6F6240FE-5CBC-4F7F-84E8-6BB296A401EC}"/>
    <cellStyle name="Comma 58 4 4 3" xfId="12669" xr:uid="{7120B53E-B218-4F79-A6A4-AA56A9141FC4}"/>
    <cellStyle name="Comma 58 4 5" xfId="6730" xr:uid="{F7E8EADC-CBFF-4570-A143-D39FDA09D39A}"/>
    <cellStyle name="Comma 58 4 5 2" xfId="10621" xr:uid="{1E9ADF6F-5122-4CED-A6D8-3EEDEB4873FC}"/>
    <cellStyle name="Comma 58 4 5 2 2" xfId="17457" xr:uid="{BD729B6C-DCD9-46A3-92FE-4AAB0ACBCBED}"/>
    <cellStyle name="Comma 58 4 5 3" xfId="14100" xr:uid="{EE175BF7-B50B-4612-AA73-0EB036EF7D2B}"/>
    <cellStyle name="Comma 58 4 6" xfId="7102" xr:uid="{A95B79E8-2FCF-47C7-A464-9084DEE301C6}"/>
    <cellStyle name="Comma 58 4 6 2" xfId="10993" xr:uid="{522F5AB2-C784-42E9-AB9B-3A0319C76657}"/>
    <cellStyle name="Comma 58 4 6 2 2" xfId="17829" xr:uid="{17747F0D-2C31-4390-A31F-A63830CC4BD9}"/>
    <cellStyle name="Comma 58 4 6 3" xfId="14472" xr:uid="{B7079577-5ECF-4B6F-B8D4-B67FE5DBFFB8}"/>
    <cellStyle name="Comma 58 4 7" xfId="8079" xr:uid="{B83AAEB1-7233-4072-B4B6-BA0BA89C64EA}"/>
    <cellStyle name="Comma 58 4 7 2" xfId="14918" xr:uid="{DF58A96C-0E74-44C0-9EED-4EC7B6E89A58}"/>
    <cellStyle name="Comma 58 4 8" xfId="11560" xr:uid="{A0403AB2-5E0C-4D0C-A4AB-E0B033A48260}"/>
    <cellStyle name="Comma 58 5" xfId="4030" xr:uid="{63D35B43-0B67-4F0D-BB4A-5E2CBFA0FAD4}"/>
    <cellStyle name="Comma 58 5 2" xfId="5644" xr:uid="{BA69695C-2123-46B7-9046-E212F4527010}"/>
    <cellStyle name="Comma 58 5 2 2" xfId="9710" xr:uid="{F79DAED9-4AF7-479D-A694-E9EAC38B0920}"/>
    <cellStyle name="Comma 58 5 2 2 2" xfId="16546" xr:uid="{D6899FC4-59C0-4520-AE46-A14F9DF828BC}"/>
    <cellStyle name="Comma 58 5 2 3" xfId="13189" xr:uid="{4188C4E1-A3B3-4A05-B861-5114482E1912}"/>
    <cellStyle name="Comma 58 5 3" xfId="5645" xr:uid="{AB837AEB-B3E9-4342-9EEA-69DFD0B4B72A}"/>
    <cellStyle name="Comma 58 5 3 2" xfId="9711" xr:uid="{54BE48DC-6851-44D2-939C-9FDDC4362F13}"/>
    <cellStyle name="Comma 58 5 3 2 2" xfId="16547" xr:uid="{02EEFB07-DE40-41B7-B909-550C46CA16DB}"/>
    <cellStyle name="Comma 58 5 3 3" xfId="13190" xr:uid="{56829AAB-49EE-4AB0-A9F7-257166F21E3B}"/>
    <cellStyle name="Comma 58 5 4" xfId="8542" xr:uid="{5076DDD1-134A-47FB-B068-A32FF76F5AC6}"/>
    <cellStyle name="Comma 58 5 4 2" xfId="15378" xr:uid="{A7949682-F1BD-4E94-BF6D-95A78684CE6B}"/>
    <cellStyle name="Comma 58 5 5" xfId="12021" xr:uid="{5F202B0D-5916-4B30-91E3-046153920B97}"/>
    <cellStyle name="Comma 58 6" xfId="4031" xr:uid="{25FB924E-97C3-46E5-B155-820AC303AA1D}"/>
    <cellStyle name="Comma 58 6 2" xfId="5646" xr:uid="{0ED41B7A-0E95-4F77-B515-C5F7A1C6F22D}"/>
    <cellStyle name="Comma 58 6 2 2" xfId="9712" xr:uid="{301CC9F4-5F6B-4094-B1F7-0F62E549D9CE}"/>
    <cellStyle name="Comma 58 6 2 2 2" xfId="16548" xr:uid="{E87D720D-FE53-4460-BC1C-DB8C45DF2A08}"/>
    <cellStyle name="Comma 58 6 2 3" xfId="13191" xr:uid="{701AB4B7-6E5D-4C07-A75F-A5F0DF321841}"/>
    <cellStyle name="Comma 58 6 3" xfId="8543" xr:uid="{ADE0591E-761C-4AFA-A661-C02B150610FA}"/>
    <cellStyle name="Comma 58 6 3 2" xfId="15379" xr:uid="{C9C71BF3-CB44-463C-9691-E1EF0C93A4AC}"/>
    <cellStyle name="Comma 58 6 4" xfId="12022" xr:uid="{19346CF2-D532-4DA9-8BF3-276BC6472931}"/>
    <cellStyle name="Comma 58 7" xfId="5017" xr:uid="{DEAA2E19-8D7D-4745-9B21-3A4794CF09F7}"/>
    <cellStyle name="Comma 58 7 2" xfId="9186" xr:uid="{1B3D534E-8460-4634-9A91-62301BDA8A0C}"/>
    <cellStyle name="Comma 58 7 2 2" xfId="16022" xr:uid="{ABC1606E-0F4B-4129-92D7-5CCBF02EC6F0}"/>
    <cellStyle name="Comma 58 7 3" xfId="12665" xr:uid="{8B632B8E-6371-4005-8105-2892EC232DA7}"/>
    <cellStyle name="Comma 58 8" xfId="6726" xr:uid="{64C92086-14BE-4150-BB1A-BAC600EE81D7}"/>
    <cellStyle name="Comma 58 8 2" xfId="10617" xr:uid="{0C992117-57D3-4C65-A1C5-E35A6305572C}"/>
    <cellStyle name="Comma 58 8 2 2" xfId="17453" xr:uid="{368FEC95-2C0D-4C54-93C4-B198B0AA6753}"/>
    <cellStyle name="Comma 58 8 3" xfId="14096" xr:uid="{31DD5D4B-BD8C-406B-856E-0F7EB1D416F5}"/>
    <cellStyle name="Comma 58 9" xfId="7098" xr:uid="{9B8B0F5C-0569-4C1F-86AC-370739B2CB12}"/>
    <cellStyle name="Comma 58 9 2" xfId="10989" xr:uid="{0E146C2C-699E-4D5F-98D9-AC27FD29F008}"/>
    <cellStyle name="Comma 58 9 2 2" xfId="17825" xr:uid="{F3AD1F30-1CEC-4F6A-AEE8-34B8DF790B5E}"/>
    <cellStyle name="Comma 58 9 3" xfId="14468" xr:uid="{3CAE7D7A-6B29-4979-A950-5C130066A359}"/>
    <cellStyle name="Comma 59" xfId="1926" xr:uid="{3C626C46-0235-4A1F-97A9-FB25040B9630}"/>
    <cellStyle name="Comma 59 2" xfId="7597" xr:uid="{6918A775-4491-4C6B-8475-742FC7B991A4}"/>
    <cellStyle name="Comma 6" xfId="728" xr:uid="{380D2553-291B-4761-B45A-69529164880A}"/>
    <cellStyle name="Comma 6 2" xfId="729" xr:uid="{C42FB281-CC0E-4C49-85F3-C545B003BF38}"/>
    <cellStyle name="Comma 6 2 2" xfId="1927" xr:uid="{13A96681-B232-44B9-912F-1B8BD31ED741}"/>
    <cellStyle name="Comma 6 2 3" xfId="4032" xr:uid="{63239E2A-57C3-4139-BB98-94C13D0DCB8E}"/>
    <cellStyle name="Comma 6 2 4" xfId="5647" xr:uid="{3E51BAD6-F83F-4DF7-9DC0-1A8C67FDC2AF}"/>
    <cellStyle name="Comma 6 2 5" xfId="7599" xr:uid="{AE97BC4B-18C4-4941-BE84-E5AA3649A17C}"/>
    <cellStyle name="Comma 6 3" xfId="1928" xr:uid="{63264153-2DC5-4D2B-B7D6-151D459A520D}"/>
    <cellStyle name="Comma 6 3 2" xfId="7600" xr:uid="{59B1B25C-BC8B-4047-B6E7-F3B3883E6F5C}"/>
    <cellStyle name="Comma 6 4" xfId="1929" xr:uid="{3D5397F9-B49E-4A97-9CB3-25DD1A3FF740}"/>
    <cellStyle name="Comma 6 4 2" xfId="7601" xr:uid="{92538894-3F59-451B-8787-1739101A8984}"/>
    <cellStyle name="Comma 6 5" xfId="4033" xr:uid="{C32A8BE6-0081-42CA-9C40-22D60D5543E3}"/>
    <cellStyle name="Comma 6 6" xfId="7598" xr:uid="{31433734-627F-42DB-A5ED-4FBFAA8569D4}"/>
    <cellStyle name="Comma 6_L NewChargingVSCostPlus" xfId="730" xr:uid="{58C27977-3117-4654-BEBA-6DF4A26A6D06}"/>
    <cellStyle name="Comma 60" xfId="1930" xr:uid="{5DD49F7B-3CF4-4A6A-B060-66D44E42CA51}"/>
    <cellStyle name="Comma 60 10" xfId="7602" xr:uid="{3858A6EC-1636-48B3-8B02-82C19321BAC1}"/>
    <cellStyle name="Comma 60 11" xfId="8080" xr:uid="{9BDE3AD4-4E63-4FFE-B4CA-11706A318EFA}"/>
    <cellStyle name="Comma 60 11 2" xfId="14919" xr:uid="{52C24BB4-3E56-4DA6-A90A-ED1E0A96730D}"/>
    <cellStyle name="Comma 60 12" xfId="11561" xr:uid="{7C634C11-4A2D-4C23-B675-0E78A661771D}"/>
    <cellStyle name="Comma 60 2" xfId="1931" xr:uid="{21E2FEEC-E5C1-49F1-9EB3-725109B66379}"/>
    <cellStyle name="Comma 60 2 2" xfId="1932" xr:uid="{EBC8E882-68AC-4A42-9838-323890F67CEF}"/>
    <cellStyle name="Comma 60 2 2 2" xfId="4034" xr:uid="{6FE50B75-FB9B-4E37-9C6E-945819F93051}"/>
    <cellStyle name="Comma 60 2 2 2 2" xfId="5648" xr:uid="{DC8FB46D-9CA7-47D9-854F-96D2D31825CE}"/>
    <cellStyle name="Comma 60 2 2 2 2 2" xfId="9713" xr:uid="{6C0D0C9E-BAE2-43DF-9777-7626F2E4FFE5}"/>
    <cellStyle name="Comma 60 2 2 2 2 2 2" xfId="16549" xr:uid="{A3E9788C-FB49-40F9-8CD9-28E2C6CEDE0E}"/>
    <cellStyle name="Comma 60 2 2 2 2 3" xfId="13192" xr:uid="{ED769CFA-D02A-484E-8242-E0CDD778793E}"/>
    <cellStyle name="Comma 60 2 2 2 3" xfId="5649" xr:uid="{91230F20-91EE-4C6A-B45A-7AAD9217B4A2}"/>
    <cellStyle name="Comma 60 2 2 2 3 2" xfId="9714" xr:uid="{92ADC63B-32D1-4BAE-B494-387450195E7F}"/>
    <cellStyle name="Comma 60 2 2 2 3 2 2" xfId="16550" xr:uid="{C6C57AB3-496C-438D-9B57-BA580BAC29CC}"/>
    <cellStyle name="Comma 60 2 2 2 3 3" xfId="13193" xr:uid="{6AFD909D-4909-4E53-A2F8-8A0D3324DA63}"/>
    <cellStyle name="Comma 60 2 2 2 4" xfId="8544" xr:uid="{A965CA26-9C43-426C-81AF-0270CDE7B53B}"/>
    <cellStyle name="Comma 60 2 2 2 4 2" xfId="15380" xr:uid="{96D3C29A-C7A1-44F7-979B-F2D3B19863EC}"/>
    <cellStyle name="Comma 60 2 2 2 5" xfId="12023" xr:uid="{0C653191-B20F-4DE1-84E1-40B5D1419875}"/>
    <cellStyle name="Comma 60 2 2 3" xfId="4035" xr:uid="{758D89E1-3DB5-4755-A4FC-ED0D7054C261}"/>
    <cellStyle name="Comma 60 2 2 3 2" xfId="5650" xr:uid="{E1F4D26C-CD40-4F00-BD07-FCAB3C8E6584}"/>
    <cellStyle name="Comma 60 2 2 3 2 2" xfId="9715" xr:uid="{4B54D2E2-10C9-4481-87CC-1B01633FB5D8}"/>
    <cellStyle name="Comma 60 2 2 3 2 2 2" xfId="16551" xr:uid="{2BE16CEF-99B4-41DE-99F8-339B442DE09B}"/>
    <cellStyle name="Comma 60 2 2 3 2 3" xfId="13194" xr:uid="{0EA4988A-8C61-4675-A933-8D40DF24BA7F}"/>
    <cellStyle name="Comma 60 2 2 3 3" xfId="8545" xr:uid="{73736BBA-D440-49D4-84CF-DAC3BE76835D}"/>
    <cellStyle name="Comma 60 2 2 3 3 2" xfId="15381" xr:uid="{0C897BE3-E703-4909-9900-627D5C6E8C47}"/>
    <cellStyle name="Comma 60 2 2 3 4" xfId="12024" xr:uid="{682A0223-DCFB-4434-9E00-D13DDCED49B8}"/>
    <cellStyle name="Comma 60 2 2 4" xfId="5024" xr:uid="{53A8270C-254F-4EA8-8CCB-A5B89B9C417D}"/>
    <cellStyle name="Comma 60 2 2 4 2" xfId="9193" xr:uid="{2D3B2460-8A64-4B70-8E2D-032EA0A146D3}"/>
    <cellStyle name="Comma 60 2 2 4 2 2" xfId="16029" xr:uid="{D97436BE-6BB9-4A27-BAA7-B0999E225716}"/>
    <cellStyle name="Comma 60 2 2 4 3" xfId="12672" xr:uid="{E7DE2189-1626-4BC2-ADCC-7FE0A2778F88}"/>
    <cellStyle name="Comma 60 2 2 5" xfId="6733" xr:uid="{A537955C-0646-46F9-A403-6152B04DAA7B}"/>
    <cellStyle name="Comma 60 2 2 5 2" xfId="10624" xr:uid="{7C04B15F-1FEE-4ABE-9DD9-99F3C2F3E3FC}"/>
    <cellStyle name="Comma 60 2 2 5 2 2" xfId="17460" xr:uid="{E7C4066D-6DAF-4A2A-AAD0-02FB442D7E50}"/>
    <cellStyle name="Comma 60 2 2 5 3" xfId="14103" xr:uid="{3C563336-2B57-4B5D-8F20-9B1B5486FFCE}"/>
    <cellStyle name="Comma 60 2 2 6" xfId="7105" xr:uid="{66B82B21-5FCB-40FE-A797-BFCD58B2BFCE}"/>
    <cellStyle name="Comma 60 2 2 6 2" xfId="10996" xr:uid="{00D5F94F-4CC0-43AA-9A61-F995FD249491}"/>
    <cellStyle name="Comma 60 2 2 6 2 2" xfId="17832" xr:uid="{BAC2DAE3-882D-4C4F-99E4-AC3C26B0CDF4}"/>
    <cellStyle name="Comma 60 2 2 6 3" xfId="14475" xr:uid="{61AD72AD-773F-4F26-9C85-87CB32E3185D}"/>
    <cellStyle name="Comma 60 2 2 7" xfId="8082" xr:uid="{4E951704-4EE9-4BF0-B468-2A4244F4B406}"/>
    <cellStyle name="Comma 60 2 2 7 2" xfId="14921" xr:uid="{AB43B309-E62A-4BE0-BE4D-F564A4C20A36}"/>
    <cellStyle name="Comma 60 2 2 8" xfId="11563" xr:uid="{60D91893-1784-4EF4-A01E-31CDECC45CB9}"/>
    <cellStyle name="Comma 60 2 3" xfId="4036" xr:uid="{3F4BB3F7-79A0-4DA9-8064-673466B24791}"/>
    <cellStyle name="Comma 60 2 3 2" xfId="5651" xr:uid="{548039F5-EE27-460A-830C-A599BBBD3479}"/>
    <cellStyle name="Comma 60 2 3 2 2" xfId="9716" xr:uid="{E7B062DD-3D04-4430-9BB3-62D5DE823D22}"/>
    <cellStyle name="Comma 60 2 3 2 2 2" xfId="16552" xr:uid="{841B4D55-A582-42CD-969F-651E5075FAA5}"/>
    <cellStyle name="Comma 60 2 3 2 3" xfId="13195" xr:uid="{13A86781-54F6-4406-894E-AE50DC317921}"/>
    <cellStyle name="Comma 60 2 3 3" xfId="5652" xr:uid="{C615BEC4-7535-4605-8651-986CF997A3F8}"/>
    <cellStyle name="Comma 60 2 3 3 2" xfId="9717" xr:uid="{073D6AE8-ACEC-41AB-91E6-E1D83F5BCE01}"/>
    <cellStyle name="Comma 60 2 3 3 2 2" xfId="16553" xr:uid="{553BF784-2DE1-46B2-89CD-56CC86F64974}"/>
    <cellStyle name="Comma 60 2 3 3 3" xfId="13196" xr:uid="{D5F89393-963C-4762-B2FB-3766D14C0A32}"/>
    <cellStyle name="Comma 60 2 3 4" xfId="8546" xr:uid="{213E07F5-AF65-43CA-8E9A-93AB94AC014B}"/>
    <cellStyle name="Comma 60 2 3 4 2" xfId="15382" xr:uid="{83794C50-93F7-4A90-8DD9-185585ACCC58}"/>
    <cellStyle name="Comma 60 2 3 5" xfId="12025" xr:uid="{F3B3BF73-9465-427A-A61E-35790BC390D1}"/>
    <cellStyle name="Comma 60 2 4" xfId="4037" xr:uid="{08B22159-8D0F-42C8-ADFE-C9AF4785D9A7}"/>
    <cellStyle name="Comma 60 2 4 2" xfId="5653" xr:uid="{898947DF-5F9C-4AC9-9897-93CFDC90AF4C}"/>
    <cellStyle name="Comma 60 2 4 2 2" xfId="9718" xr:uid="{BA3ADCA4-1632-4F20-B348-8CDB32BB60FC}"/>
    <cellStyle name="Comma 60 2 4 2 2 2" xfId="16554" xr:uid="{2DEE6996-00AB-42B1-9BD2-56C9F7AD76F5}"/>
    <cellStyle name="Comma 60 2 4 2 3" xfId="13197" xr:uid="{C1768382-F608-44B5-8A66-0E03FA323AE2}"/>
    <cellStyle name="Comma 60 2 4 3" xfId="8547" xr:uid="{A72486F0-73D4-4291-9589-342048040EA7}"/>
    <cellStyle name="Comma 60 2 4 3 2" xfId="15383" xr:uid="{53FDE043-F7A2-447A-AB78-F20BA94A2633}"/>
    <cellStyle name="Comma 60 2 4 4" xfId="12026" xr:uid="{C0A62307-4595-412F-AB3A-0A758057368E}"/>
    <cellStyle name="Comma 60 2 5" xfId="5023" xr:uid="{4DD1D130-4C55-400B-8A91-4EC25AB7C711}"/>
    <cellStyle name="Comma 60 2 5 2" xfId="9192" xr:uid="{13FFE1B1-91FD-419F-9BF9-09A03C07ECCA}"/>
    <cellStyle name="Comma 60 2 5 2 2" xfId="16028" xr:uid="{F8ABE556-1778-45D1-96A1-937C7E39864F}"/>
    <cellStyle name="Comma 60 2 5 3" xfId="12671" xr:uid="{9E624167-050D-43E3-A696-6B40CD2B7E1C}"/>
    <cellStyle name="Comma 60 2 6" xfId="6732" xr:uid="{555A2276-6E73-4C0B-9BF3-CD4876A6B6AA}"/>
    <cellStyle name="Comma 60 2 6 2" xfId="10623" xr:uid="{D59176D2-FDE1-40D1-98BE-904AD9E1728A}"/>
    <cellStyle name="Comma 60 2 6 2 2" xfId="17459" xr:uid="{0A224A07-331F-4084-A7AE-79040AE8F911}"/>
    <cellStyle name="Comma 60 2 6 3" xfId="14102" xr:uid="{19BF5734-6861-48FF-9497-D05F7FBC6CE4}"/>
    <cellStyle name="Comma 60 2 7" xfId="7104" xr:uid="{D1C53ADA-9198-4F35-947C-778F9B5070CF}"/>
    <cellStyle name="Comma 60 2 7 2" xfId="10995" xr:uid="{8EF8F4AD-5642-4A87-AD15-01EF73CC82F2}"/>
    <cellStyle name="Comma 60 2 7 2 2" xfId="17831" xr:uid="{4DCFBD0B-E3E6-4644-8789-D2CE9FC085F0}"/>
    <cellStyle name="Comma 60 2 7 3" xfId="14474" xr:uid="{8357132A-67B1-4762-85F1-49280A9808C7}"/>
    <cellStyle name="Comma 60 2 8" xfId="8081" xr:uid="{32FDEFAF-84C4-4911-95A9-081201507741}"/>
    <cellStyle name="Comma 60 2 8 2" xfId="14920" xr:uid="{A66A2D1E-E24E-46B8-9A28-95B6755BC30F}"/>
    <cellStyle name="Comma 60 2 9" xfId="11562" xr:uid="{D3B23A6C-FC19-463C-9D7A-AF5E72B2F383}"/>
    <cellStyle name="Comma 60 3" xfId="1933" xr:uid="{ED97F82A-BC91-4241-852D-506D1A950E86}"/>
    <cellStyle name="Comma 60 3 2" xfId="4038" xr:uid="{987B03BB-BA9E-468C-9929-3AC460C828CD}"/>
    <cellStyle name="Comma 60 3 2 2" xfId="5654" xr:uid="{D683A302-2BBB-4ED7-A0D6-DA8239C85AD5}"/>
    <cellStyle name="Comma 60 3 2 2 2" xfId="9719" xr:uid="{0076A02F-8DCD-4006-9E88-B85BAFC2B0BB}"/>
    <cellStyle name="Comma 60 3 2 2 2 2" xfId="16555" xr:uid="{41BD694C-F896-409E-8A18-9415D5111695}"/>
    <cellStyle name="Comma 60 3 2 2 3" xfId="13198" xr:uid="{986031F7-F248-4777-BF9E-FB5AEC40915F}"/>
    <cellStyle name="Comma 60 3 2 3" xfId="5655" xr:uid="{F8159F32-B2C5-49CE-ACBC-3B6C101F4628}"/>
    <cellStyle name="Comma 60 3 2 3 2" xfId="9720" xr:uid="{1D2571CB-D304-4418-8FB2-6C79185DF279}"/>
    <cellStyle name="Comma 60 3 2 3 2 2" xfId="16556" xr:uid="{02CA0E5C-F6F8-4723-BA90-54EE0A18B695}"/>
    <cellStyle name="Comma 60 3 2 3 3" xfId="13199" xr:uid="{4B65AD84-A891-4D2C-81A2-C17004936C1F}"/>
    <cellStyle name="Comma 60 3 2 4" xfId="8548" xr:uid="{F41AE586-68D6-4C6B-9633-7EA9E568AD71}"/>
    <cellStyle name="Comma 60 3 2 4 2" xfId="15384" xr:uid="{2E6C4463-245F-49CA-9E11-29F428317527}"/>
    <cellStyle name="Comma 60 3 2 5" xfId="12027" xr:uid="{C7732911-FCA1-431E-865D-B5C0E9782EBD}"/>
    <cellStyle name="Comma 60 3 3" xfId="4039" xr:uid="{E1CFEDC6-0782-4008-91B1-6BC3F5024CEA}"/>
    <cellStyle name="Comma 60 3 3 2" xfId="5656" xr:uid="{947CA23F-A1BC-4A0C-84FD-134274FA8C80}"/>
    <cellStyle name="Comma 60 3 3 2 2" xfId="9721" xr:uid="{4EDC8655-F98A-4AE6-9CEF-5BBAE04590EE}"/>
    <cellStyle name="Comma 60 3 3 2 2 2" xfId="16557" xr:uid="{A06C3D71-470D-4F51-9FE4-C6131FF09A6A}"/>
    <cellStyle name="Comma 60 3 3 2 3" xfId="13200" xr:uid="{F20D5E6C-3E32-4471-B362-1339D10E97C6}"/>
    <cellStyle name="Comma 60 3 3 3" xfId="8549" xr:uid="{94E93223-F1A1-4C68-B7F3-6E04C65D0EA8}"/>
    <cellStyle name="Comma 60 3 3 3 2" xfId="15385" xr:uid="{C9FABF2A-0415-4E91-93E2-3911F27BD202}"/>
    <cellStyle name="Comma 60 3 3 4" xfId="12028" xr:uid="{43975DBF-7021-49A0-B8F8-56A95D0BE471}"/>
    <cellStyle name="Comma 60 3 4" xfId="5025" xr:uid="{43785B9F-200A-4A5D-8385-8BE481C1D1D6}"/>
    <cellStyle name="Comma 60 3 4 2" xfId="9194" xr:uid="{401D7942-AB5A-4520-87AA-DE3CF2CA05A8}"/>
    <cellStyle name="Comma 60 3 4 2 2" xfId="16030" xr:uid="{3010020F-D940-4C88-B8B4-3A647F484835}"/>
    <cellStyle name="Comma 60 3 4 3" xfId="12673" xr:uid="{AC4EECC8-408E-462F-B1D5-ADA3505E422C}"/>
    <cellStyle name="Comma 60 3 5" xfId="6734" xr:uid="{315E6105-7AA9-4FEB-886E-8C95CEA237B5}"/>
    <cellStyle name="Comma 60 3 5 2" xfId="10625" xr:uid="{C6EC0FAF-0F6F-47BF-AACD-B99D22698DBF}"/>
    <cellStyle name="Comma 60 3 5 2 2" xfId="17461" xr:uid="{867003A5-362D-4349-926F-9D5FE37E742E}"/>
    <cellStyle name="Comma 60 3 5 3" xfId="14104" xr:uid="{FA983F67-A0E9-41AE-A817-F84FE318A7D2}"/>
    <cellStyle name="Comma 60 3 6" xfId="7106" xr:uid="{5F9D1435-A983-4011-B8A4-64B17373CEE4}"/>
    <cellStyle name="Comma 60 3 6 2" xfId="10997" xr:uid="{E73554D5-CF3A-4B37-A5AB-98407F84BCCD}"/>
    <cellStyle name="Comma 60 3 6 2 2" xfId="17833" xr:uid="{C1CAA510-13C2-437B-BFE7-22185147663F}"/>
    <cellStyle name="Comma 60 3 6 3" xfId="14476" xr:uid="{172472C0-95E1-41DA-AE5F-F70763FC2236}"/>
    <cellStyle name="Comma 60 3 7" xfId="8083" xr:uid="{50176430-30F0-4298-82D2-8D7B01A0A5BF}"/>
    <cellStyle name="Comma 60 3 7 2" xfId="14922" xr:uid="{4890A2F6-7498-4A6D-9B97-C14577041291}"/>
    <cellStyle name="Comma 60 3 8" xfId="11564" xr:uid="{1856E211-A2C7-4187-B45C-1DE216A901C6}"/>
    <cellStyle name="Comma 60 4" xfId="1934" xr:uid="{F3A380A6-99B8-4505-B1A7-37A02EA5E3A5}"/>
    <cellStyle name="Comma 60 4 2" xfId="4040" xr:uid="{46186021-1266-4764-8D59-E3E638DC1EAA}"/>
    <cellStyle name="Comma 60 4 2 2" xfId="5657" xr:uid="{86CA5E9B-F6A5-4650-842E-3AFA1A96EAA7}"/>
    <cellStyle name="Comma 60 4 2 2 2" xfId="9722" xr:uid="{C7F93D06-09DF-4B46-8900-30E11F9DE34A}"/>
    <cellStyle name="Comma 60 4 2 2 2 2" xfId="16558" xr:uid="{29C2DF54-57C6-48D0-B086-662BBBC1FB78}"/>
    <cellStyle name="Comma 60 4 2 2 3" xfId="13201" xr:uid="{1D660E48-93D1-48CA-B2EE-0126D032B24A}"/>
    <cellStyle name="Comma 60 4 2 3" xfId="5658" xr:uid="{5B0D8674-86C1-479F-82C9-FCC0A58A05CF}"/>
    <cellStyle name="Comma 60 4 2 3 2" xfId="9723" xr:uid="{B34B0A43-71D2-4357-B54E-005ABACCA528}"/>
    <cellStyle name="Comma 60 4 2 3 2 2" xfId="16559" xr:uid="{AC830609-2954-4AA8-9832-699BE1446AAB}"/>
    <cellStyle name="Comma 60 4 2 3 3" xfId="13202" xr:uid="{386CBE61-5848-4C17-BEAC-AB2020BC4892}"/>
    <cellStyle name="Comma 60 4 2 4" xfId="8550" xr:uid="{4DB4623F-99D2-4E2C-800D-D4357ECC9338}"/>
    <cellStyle name="Comma 60 4 2 4 2" xfId="15386" xr:uid="{5C3044DD-D690-482D-9CD4-E09A48B3AABF}"/>
    <cellStyle name="Comma 60 4 2 5" xfId="12029" xr:uid="{62DB8EE9-548A-4911-9911-0DDDC2063D73}"/>
    <cellStyle name="Comma 60 4 3" xfId="4041" xr:uid="{612423B1-0AB6-4DEA-8A89-5F8B7461CEE5}"/>
    <cellStyle name="Comma 60 4 3 2" xfId="5659" xr:uid="{3BC17621-B995-49AA-AE77-E4E79CBEF35C}"/>
    <cellStyle name="Comma 60 4 3 2 2" xfId="9724" xr:uid="{3B5EAF75-2449-43BD-BD36-2C7F50A38738}"/>
    <cellStyle name="Comma 60 4 3 2 2 2" xfId="16560" xr:uid="{0BA4E543-F118-4634-9DF7-4FAC6B934CC3}"/>
    <cellStyle name="Comma 60 4 3 2 3" xfId="13203" xr:uid="{1B8E1114-D0DC-4269-8F67-49107EB37456}"/>
    <cellStyle name="Comma 60 4 3 3" xfId="8551" xr:uid="{7B124478-2829-4F95-B20C-7E3B02BF6506}"/>
    <cellStyle name="Comma 60 4 3 3 2" xfId="15387" xr:uid="{3FF4AE00-1E4E-43F8-AFE2-A2F5B25C605B}"/>
    <cellStyle name="Comma 60 4 3 4" xfId="12030" xr:uid="{A252DF48-12FA-4E1B-99F9-EBE403348B4E}"/>
    <cellStyle name="Comma 60 4 4" xfId="5026" xr:uid="{F328E6D6-E5E9-44B6-9DDA-1A12C6BCCF86}"/>
    <cellStyle name="Comma 60 4 4 2" xfId="9195" xr:uid="{26275CB8-0AB4-4B5B-840E-E0F2DCFD0073}"/>
    <cellStyle name="Comma 60 4 4 2 2" xfId="16031" xr:uid="{3D98BC34-547E-4464-8F53-1B0D2A3D3FFF}"/>
    <cellStyle name="Comma 60 4 4 3" xfId="12674" xr:uid="{752FAEF2-DD0B-4B92-86B7-94AA1AA8AC46}"/>
    <cellStyle name="Comma 60 4 5" xfId="6735" xr:uid="{EBAAA796-63F8-477C-AE0B-1B348367C8EE}"/>
    <cellStyle name="Comma 60 4 5 2" xfId="10626" xr:uid="{290CEF6F-B4D7-4021-86CE-82DDBCBBCD4E}"/>
    <cellStyle name="Comma 60 4 5 2 2" xfId="17462" xr:uid="{9C80621E-C733-4FEB-8BB1-6F85DDB5D84F}"/>
    <cellStyle name="Comma 60 4 5 3" xfId="14105" xr:uid="{9E127A94-177B-40BE-ABE2-DB88C66FA380}"/>
    <cellStyle name="Comma 60 4 6" xfId="7107" xr:uid="{76834778-9A84-4F5E-9E1E-3DC92577663E}"/>
    <cellStyle name="Comma 60 4 6 2" xfId="10998" xr:uid="{27452A6B-CEC3-446F-A8DC-D05426B8068B}"/>
    <cellStyle name="Comma 60 4 6 2 2" xfId="17834" xr:uid="{9EF0145A-D938-4BAD-8362-BBC83326DAC5}"/>
    <cellStyle name="Comma 60 4 6 3" xfId="14477" xr:uid="{CCC12E42-7C59-47E9-9D19-9071713A5CD2}"/>
    <cellStyle name="Comma 60 4 7" xfId="8084" xr:uid="{425CF352-7431-4D1B-91B1-2640DD7A5046}"/>
    <cellStyle name="Comma 60 4 7 2" xfId="14923" xr:uid="{8D1DDB0B-CF7F-49B4-B528-0022F23AF5E8}"/>
    <cellStyle name="Comma 60 4 8" xfId="11565" xr:uid="{2157873E-505A-4DD3-ABD0-C3BCBB312E47}"/>
    <cellStyle name="Comma 60 5" xfId="4042" xr:uid="{A321318D-121C-49AB-9CA2-FC61FABAF4FD}"/>
    <cellStyle name="Comma 60 5 2" xfId="5660" xr:uid="{A74B59F1-438B-49FA-AD96-2D6F45D366C8}"/>
    <cellStyle name="Comma 60 5 2 2" xfId="9725" xr:uid="{497C4742-D0E2-41F4-9CFF-82ADAF470E55}"/>
    <cellStyle name="Comma 60 5 2 2 2" xfId="16561" xr:uid="{8F0516B3-BFCA-4C95-84FD-6FCBDE0E5267}"/>
    <cellStyle name="Comma 60 5 2 3" xfId="13204" xr:uid="{67BA0548-5518-47B1-AC2C-665C55D05CBE}"/>
    <cellStyle name="Comma 60 5 3" xfId="5661" xr:uid="{9D757DF4-D35C-4B08-BA99-E0F94C3625EB}"/>
    <cellStyle name="Comma 60 5 3 2" xfId="9726" xr:uid="{8387EFF1-2BA3-4978-A2C3-4615485E6EF2}"/>
    <cellStyle name="Comma 60 5 3 2 2" xfId="16562" xr:uid="{390EA330-096B-4671-98A9-B0EA2087D663}"/>
    <cellStyle name="Comma 60 5 3 3" xfId="13205" xr:uid="{C8302113-E5A4-464A-9B96-26C1AD49C332}"/>
    <cellStyle name="Comma 60 5 4" xfId="8552" xr:uid="{B27465B5-9249-4ACB-9C02-D948C015A955}"/>
    <cellStyle name="Comma 60 5 4 2" xfId="15388" xr:uid="{66D25FBB-9C94-4183-9426-CF101EFDF900}"/>
    <cellStyle name="Comma 60 5 5" xfId="12031" xr:uid="{77B02E8A-094A-4358-8353-A991EE307284}"/>
    <cellStyle name="Comma 60 6" xfId="4043" xr:uid="{C33DA22E-2B18-4D91-9B8F-C84018AA4622}"/>
    <cellStyle name="Comma 60 6 2" xfId="5662" xr:uid="{6601A072-1194-40CE-AE63-C43F8469D75D}"/>
    <cellStyle name="Comma 60 6 2 2" xfId="9727" xr:uid="{2323909A-E1A4-47C5-8DBE-EA8164F58BB7}"/>
    <cellStyle name="Comma 60 6 2 2 2" xfId="16563" xr:uid="{A69A6581-9FA1-4BEF-87D2-B4F3DAB9E6AC}"/>
    <cellStyle name="Comma 60 6 2 3" xfId="13206" xr:uid="{8C8FD6AB-FD07-4320-A115-E58D81461061}"/>
    <cellStyle name="Comma 60 6 3" xfId="8553" xr:uid="{DCD51943-E761-4A65-9DF6-5368FA1556A9}"/>
    <cellStyle name="Comma 60 6 3 2" xfId="15389" xr:uid="{5F16AC5E-0088-4059-816E-2C4E127DB9DE}"/>
    <cellStyle name="Comma 60 6 4" xfId="12032" xr:uid="{B1BE62B5-A1F9-4AAB-9760-6650AC72A0DF}"/>
    <cellStyle name="Comma 60 7" xfId="5022" xr:uid="{15BB9450-1F98-4EEF-80C3-1E63237D988F}"/>
    <cellStyle name="Comma 60 7 2" xfId="9191" xr:uid="{0351BAB6-8786-4DE1-8CFD-DCE3B502DCC9}"/>
    <cellStyle name="Comma 60 7 2 2" xfId="16027" xr:uid="{0EE33C09-568D-489F-8D89-E2937449476E}"/>
    <cellStyle name="Comma 60 7 3" xfId="12670" xr:uid="{E0CB613E-C86C-4B38-9DE5-AB51B59AEF54}"/>
    <cellStyle name="Comma 60 8" xfId="6731" xr:uid="{8C699837-E191-41E8-ADAA-22B09B378DD9}"/>
    <cellStyle name="Comma 60 8 2" xfId="10622" xr:uid="{C95247F1-A2A7-4859-8251-7E8120200B8F}"/>
    <cellStyle name="Comma 60 8 2 2" xfId="17458" xr:uid="{E6D70B71-6DB5-4952-9207-9926C109CC97}"/>
    <cellStyle name="Comma 60 8 3" xfId="14101" xr:uid="{D8327631-2312-41B5-942F-08BDE8D9BE9F}"/>
    <cellStyle name="Comma 60 9" xfId="7103" xr:uid="{46A5C052-ECC0-4331-B455-528753E87910}"/>
    <cellStyle name="Comma 60 9 2" xfId="10994" xr:uid="{FE8C264C-4304-404C-8817-B12A77D9DE50}"/>
    <cellStyle name="Comma 60 9 2 2" xfId="17830" xr:uid="{BE8644EF-E30E-46C1-9259-68BE8D5CBA58}"/>
    <cellStyle name="Comma 60 9 3" xfId="14473" xr:uid="{09F750CD-B04B-4A36-8AE3-D27F4B98D872}"/>
    <cellStyle name="Comma 61" xfId="1935" xr:uid="{B4DDF5C9-B95D-4ABB-A725-4A9D18689329}"/>
    <cellStyle name="Comma 61 10" xfId="7603" xr:uid="{5242A9A8-81CF-4B77-B497-A8516EEAB6BA}"/>
    <cellStyle name="Comma 61 11" xfId="8085" xr:uid="{382BB94C-8F1E-4D07-A79F-705896E852BF}"/>
    <cellStyle name="Comma 61 11 2" xfId="14924" xr:uid="{EC4D5C2F-16DC-4B47-A11D-EDAF6C1BA6B6}"/>
    <cellStyle name="Comma 61 12" xfId="11566" xr:uid="{58B1FBE9-3E2B-4520-B2A0-0EDAC19DF882}"/>
    <cellStyle name="Comma 61 2" xfId="1936" xr:uid="{D38BCBEA-B48C-46EE-9E8E-F49C9CD280C6}"/>
    <cellStyle name="Comma 61 2 2" xfId="1937" xr:uid="{A5BFCC7D-F956-4D49-8192-9036B640B660}"/>
    <cellStyle name="Comma 61 2 2 2" xfId="4044" xr:uid="{1C35F8AF-2212-47D4-AE21-2C5A801C7AE2}"/>
    <cellStyle name="Comma 61 2 2 2 2" xfId="5663" xr:uid="{B7EE5C90-7F0E-4F20-83B2-DB98F6A5302E}"/>
    <cellStyle name="Comma 61 2 2 2 2 2" xfId="9728" xr:uid="{2E95CD3F-C9E8-4E8D-84A6-333AB2AFB4AB}"/>
    <cellStyle name="Comma 61 2 2 2 2 2 2" xfId="16564" xr:uid="{2C57BC18-4F3E-4840-919C-D3B8B8241910}"/>
    <cellStyle name="Comma 61 2 2 2 2 3" xfId="13207" xr:uid="{F97ADB0C-3083-4868-903A-8D59F2B77340}"/>
    <cellStyle name="Comma 61 2 2 2 3" xfId="5664" xr:uid="{AEA809F0-ACE0-4AEF-B10B-D38019E146F7}"/>
    <cellStyle name="Comma 61 2 2 2 3 2" xfId="9729" xr:uid="{F681B15C-D6B7-46FD-9067-7567FB65F8C8}"/>
    <cellStyle name="Comma 61 2 2 2 3 2 2" xfId="16565" xr:uid="{13472375-779B-4235-A820-D2EAD07E3AA8}"/>
    <cellStyle name="Comma 61 2 2 2 3 3" xfId="13208" xr:uid="{1102027F-5844-4C77-8C2C-BDCE35F28F81}"/>
    <cellStyle name="Comma 61 2 2 2 4" xfId="8554" xr:uid="{12888D90-AFC2-43D2-9873-B408CF67F28E}"/>
    <cellStyle name="Comma 61 2 2 2 4 2" xfId="15390" xr:uid="{6236DA69-CF13-4C62-9B05-9E73A0BF0746}"/>
    <cellStyle name="Comma 61 2 2 2 5" xfId="12033" xr:uid="{EA4274F8-8BA1-48BE-9D6B-EC64FFA0EA08}"/>
    <cellStyle name="Comma 61 2 2 3" xfId="4045" xr:uid="{7A47EFA1-DE63-4DC2-905A-5F176A9096E4}"/>
    <cellStyle name="Comma 61 2 2 3 2" xfId="5665" xr:uid="{EE0484BF-B71A-4A96-84B7-1B4CBA9F779D}"/>
    <cellStyle name="Comma 61 2 2 3 2 2" xfId="9730" xr:uid="{8A4FAC1C-9550-411D-A7F9-E9C08B165568}"/>
    <cellStyle name="Comma 61 2 2 3 2 2 2" xfId="16566" xr:uid="{AB92580C-0C06-4404-B013-FD57601D7244}"/>
    <cellStyle name="Comma 61 2 2 3 2 3" xfId="13209" xr:uid="{97639BC6-7C9B-464D-9F4D-5152F7DE577B}"/>
    <cellStyle name="Comma 61 2 2 3 3" xfId="8555" xr:uid="{BAFD6982-270E-4DE4-B5EC-A80961FA20A3}"/>
    <cellStyle name="Comma 61 2 2 3 3 2" xfId="15391" xr:uid="{B2A08312-6BA1-42B7-84FE-A625F853D975}"/>
    <cellStyle name="Comma 61 2 2 3 4" xfId="12034" xr:uid="{44232B3E-3F1A-4CC9-9E2E-DB83CD4C7C43}"/>
    <cellStyle name="Comma 61 2 2 4" xfId="5029" xr:uid="{84361BA2-B7A1-4EBF-ACA1-B2E95071148C}"/>
    <cellStyle name="Comma 61 2 2 4 2" xfId="9198" xr:uid="{DD397CC8-B00D-4F2E-A2E3-CD46D218000E}"/>
    <cellStyle name="Comma 61 2 2 4 2 2" xfId="16034" xr:uid="{3494A951-F85A-4B39-AAAB-3EEF302B111B}"/>
    <cellStyle name="Comma 61 2 2 4 3" xfId="12677" xr:uid="{4FFEA9F6-CF18-426F-AC60-E62D7F37542F}"/>
    <cellStyle name="Comma 61 2 2 5" xfId="6738" xr:uid="{8CEA2BA6-6B4B-4DF9-9E7F-5ECDE5487077}"/>
    <cellStyle name="Comma 61 2 2 5 2" xfId="10629" xr:uid="{7042FCA1-E36F-4B9F-8EDC-E84F06CFE468}"/>
    <cellStyle name="Comma 61 2 2 5 2 2" xfId="17465" xr:uid="{15D2E73B-AB77-489C-9369-8DBFFF5A7246}"/>
    <cellStyle name="Comma 61 2 2 5 3" xfId="14108" xr:uid="{8D521302-FAD1-4929-9DD3-259F61CB515C}"/>
    <cellStyle name="Comma 61 2 2 6" xfId="7110" xr:uid="{AF49599B-BAFE-4481-97B3-CC425C760215}"/>
    <cellStyle name="Comma 61 2 2 6 2" xfId="11001" xr:uid="{C3FB9639-6E3E-49E2-8E51-B6B97E175B7B}"/>
    <cellStyle name="Comma 61 2 2 6 2 2" xfId="17837" xr:uid="{349CB900-4BF7-4398-8E79-B989F90D5B41}"/>
    <cellStyle name="Comma 61 2 2 6 3" xfId="14480" xr:uid="{0DB57EA8-B09B-48D6-B900-E2710571F883}"/>
    <cellStyle name="Comma 61 2 2 7" xfId="8087" xr:uid="{864C2537-FF3D-42B2-91BB-68C2F65E9980}"/>
    <cellStyle name="Comma 61 2 2 7 2" xfId="14926" xr:uid="{D53ADF08-1B52-4E4E-9A86-D4423D22D47D}"/>
    <cellStyle name="Comma 61 2 2 8" xfId="11568" xr:uid="{1142ED21-4929-482E-840E-CB1CFCA3A049}"/>
    <cellStyle name="Comma 61 2 3" xfId="4046" xr:uid="{F6FD1477-5FA9-4D1C-A7B3-058243034E55}"/>
    <cellStyle name="Comma 61 2 3 2" xfId="5666" xr:uid="{8D4688BB-BEF4-495D-A7D8-2EE0DA407578}"/>
    <cellStyle name="Comma 61 2 3 2 2" xfId="9731" xr:uid="{E013FF43-E8AB-481B-8721-97FBB08ADD35}"/>
    <cellStyle name="Comma 61 2 3 2 2 2" xfId="16567" xr:uid="{4B608190-05C6-4695-882C-D83159839542}"/>
    <cellStyle name="Comma 61 2 3 2 3" xfId="13210" xr:uid="{E96AA6AE-6F95-4499-A35B-7C774D3C2A31}"/>
    <cellStyle name="Comma 61 2 3 3" xfId="5667" xr:uid="{E53948C1-7FAA-4835-908E-FC77B16CDDA6}"/>
    <cellStyle name="Comma 61 2 3 3 2" xfId="9732" xr:uid="{43914FE1-C5AA-472B-A48C-DF74CDF4208D}"/>
    <cellStyle name="Comma 61 2 3 3 2 2" xfId="16568" xr:uid="{3BE06C4F-7798-450C-9183-508E00990DE4}"/>
    <cellStyle name="Comma 61 2 3 3 3" xfId="13211" xr:uid="{5F3C02AA-D78C-4DAB-8DBB-2C63092EEEA8}"/>
    <cellStyle name="Comma 61 2 3 4" xfId="8556" xr:uid="{623FCCBA-3AA6-4AE4-BC96-BEC8961DE830}"/>
    <cellStyle name="Comma 61 2 3 4 2" xfId="15392" xr:uid="{0B59C741-561B-4BE8-BFA1-07E1F5E86BE3}"/>
    <cellStyle name="Comma 61 2 3 5" xfId="12035" xr:uid="{82A63B65-6BEC-4557-A5B5-7E521ADDF919}"/>
    <cellStyle name="Comma 61 2 4" xfId="4047" xr:uid="{E262CFDE-7C81-4EFE-B71E-AEB209F7C9B9}"/>
    <cellStyle name="Comma 61 2 4 2" xfId="5668" xr:uid="{CACF61F3-8553-4F54-AF6B-FFF9A6DDD3F5}"/>
    <cellStyle name="Comma 61 2 4 2 2" xfId="9733" xr:uid="{123DA720-927F-496D-B348-769A20DE61BD}"/>
    <cellStyle name="Comma 61 2 4 2 2 2" xfId="16569" xr:uid="{C637E982-456F-4849-AB07-1A68A20EBBA4}"/>
    <cellStyle name="Comma 61 2 4 2 3" xfId="13212" xr:uid="{65DF1C4E-83B7-4AD4-90BF-3E5B35CE06FE}"/>
    <cellStyle name="Comma 61 2 4 3" xfId="8557" xr:uid="{850DF8E3-3818-4F00-9FDE-14361BD79DC8}"/>
    <cellStyle name="Comma 61 2 4 3 2" xfId="15393" xr:uid="{8392BFFA-4522-47FD-BE49-4858533D116B}"/>
    <cellStyle name="Comma 61 2 4 4" xfId="12036" xr:uid="{DC63309B-CD3D-4A8B-AC37-1C410E042B37}"/>
    <cellStyle name="Comma 61 2 5" xfId="5028" xr:uid="{C6A31EA7-20EA-4846-99FA-5898499DB38A}"/>
    <cellStyle name="Comma 61 2 5 2" xfId="9197" xr:uid="{EF7A6B92-146F-4A1A-A259-CE0D524EBD01}"/>
    <cellStyle name="Comma 61 2 5 2 2" xfId="16033" xr:uid="{277085AE-402C-4772-BD30-D1DCEFE689FB}"/>
    <cellStyle name="Comma 61 2 5 3" xfId="12676" xr:uid="{BE5B74AE-AC2D-4DF1-8677-F10DA225C8BA}"/>
    <cellStyle name="Comma 61 2 6" xfId="6737" xr:uid="{1C0B3BB1-F122-4E26-9AAD-5AA455277AA4}"/>
    <cellStyle name="Comma 61 2 6 2" xfId="10628" xr:uid="{D502A664-13A8-4F3C-875D-68A74138530E}"/>
    <cellStyle name="Comma 61 2 6 2 2" xfId="17464" xr:uid="{0DFEC745-85FA-44F0-AF54-7FE521A75B20}"/>
    <cellStyle name="Comma 61 2 6 3" xfId="14107" xr:uid="{D8387DDD-F48E-40CE-A018-86F54CA4DD29}"/>
    <cellStyle name="Comma 61 2 7" xfId="7109" xr:uid="{786CC9DD-2063-4E31-A20D-99180B9F6FD3}"/>
    <cellStyle name="Comma 61 2 7 2" xfId="11000" xr:uid="{6253A261-9A68-472E-8A50-80CEBC75E64B}"/>
    <cellStyle name="Comma 61 2 7 2 2" xfId="17836" xr:uid="{901842D3-8966-4FB1-8664-56D926FB102C}"/>
    <cellStyle name="Comma 61 2 7 3" xfId="14479" xr:uid="{D4876B1F-60B3-4F5A-9387-145528D9FEAB}"/>
    <cellStyle name="Comma 61 2 8" xfId="8086" xr:uid="{5A3EE372-9CE8-4E84-B76F-01D584E3697D}"/>
    <cellStyle name="Comma 61 2 8 2" xfId="14925" xr:uid="{28ACD971-336D-4F2C-AB34-F94FEC09296B}"/>
    <cellStyle name="Comma 61 2 9" xfId="11567" xr:uid="{F1D3E8E6-9EFA-44A6-9788-D356B2A0DA6C}"/>
    <cellStyle name="Comma 61 3" xfId="1938" xr:uid="{CDC7B5E7-405A-4D8C-836A-D3A428167396}"/>
    <cellStyle name="Comma 61 3 2" xfId="4048" xr:uid="{EF02093F-E9DE-4B46-8FFD-36453D455934}"/>
    <cellStyle name="Comma 61 3 2 2" xfId="5669" xr:uid="{72D2778A-3E1C-4335-9B4F-747E2B022B43}"/>
    <cellStyle name="Comma 61 3 2 2 2" xfId="9734" xr:uid="{A2501F88-1B58-4BAE-B694-7FC65AFE51A9}"/>
    <cellStyle name="Comma 61 3 2 2 2 2" xfId="16570" xr:uid="{B3881656-B0A1-4E10-B536-0A8AEC5817B1}"/>
    <cellStyle name="Comma 61 3 2 2 3" xfId="13213" xr:uid="{6051C302-9B23-4D4E-BDC7-467FA7519A83}"/>
    <cellStyle name="Comma 61 3 2 3" xfId="5670" xr:uid="{15B0D895-E200-4F2B-B71C-CA2D1A240129}"/>
    <cellStyle name="Comma 61 3 2 3 2" xfId="9735" xr:uid="{833590AC-CFF5-4FEA-90EF-673F7DF3C8D9}"/>
    <cellStyle name="Comma 61 3 2 3 2 2" xfId="16571" xr:uid="{4EBC2737-F26A-43C2-B171-AAE91D808693}"/>
    <cellStyle name="Comma 61 3 2 3 3" xfId="13214" xr:uid="{046C4CF3-AF37-4BB4-A47A-76752CC41C53}"/>
    <cellStyle name="Comma 61 3 2 4" xfId="8558" xr:uid="{7831F8BD-F7C7-46EE-98B1-9DD88100060C}"/>
    <cellStyle name="Comma 61 3 2 4 2" xfId="15394" xr:uid="{B8523760-A13A-493E-9E0F-C268B419BB61}"/>
    <cellStyle name="Comma 61 3 2 5" xfId="12037" xr:uid="{FB4A15BC-E2E4-4499-9A6E-6A0E58238CA0}"/>
    <cellStyle name="Comma 61 3 3" xfId="4049" xr:uid="{251DB6AC-ED31-4E47-AF3F-2B44BFFF6290}"/>
    <cellStyle name="Comma 61 3 3 2" xfId="5671" xr:uid="{48F9F8C6-385D-4BD7-8E56-74EBEC1DA272}"/>
    <cellStyle name="Comma 61 3 3 2 2" xfId="9736" xr:uid="{52096E21-BDBA-4CE0-93AF-043E36F3A0D2}"/>
    <cellStyle name="Comma 61 3 3 2 2 2" xfId="16572" xr:uid="{4774C3B3-B0E2-431B-A854-47028F543984}"/>
    <cellStyle name="Comma 61 3 3 2 3" xfId="13215" xr:uid="{E369521C-FBF9-4350-B052-22FE6D0A7197}"/>
    <cellStyle name="Comma 61 3 3 3" xfId="8559" xr:uid="{7CEC9D93-986C-4A0E-9768-94F53DB6E1A5}"/>
    <cellStyle name="Comma 61 3 3 3 2" xfId="15395" xr:uid="{6E6CECC5-A810-4896-BB4F-6A16A42297C6}"/>
    <cellStyle name="Comma 61 3 3 4" xfId="12038" xr:uid="{BF8C3DC7-647D-4065-BD6A-191FBF341692}"/>
    <cellStyle name="Comma 61 3 4" xfId="5030" xr:uid="{729ED372-9A2E-4C9A-84C6-2D0F338C7836}"/>
    <cellStyle name="Comma 61 3 4 2" xfId="9199" xr:uid="{44F3819E-B275-40CA-8D9B-9E4C14D41E49}"/>
    <cellStyle name="Comma 61 3 4 2 2" xfId="16035" xr:uid="{221B4154-A236-4AF9-B39E-32A28DE581D4}"/>
    <cellStyle name="Comma 61 3 4 3" xfId="12678" xr:uid="{5BFCE666-FFB1-4714-B1E8-C8BE628ABB06}"/>
    <cellStyle name="Comma 61 3 5" xfId="6739" xr:uid="{8E42B506-D8EA-46E0-88D0-CA63BA60C664}"/>
    <cellStyle name="Comma 61 3 5 2" xfId="10630" xr:uid="{011C29E2-288C-4907-BCAD-3C1185A8853C}"/>
    <cellStyle name="Comma 61 3 5 2 2" xfId="17466" xr:uid="{A2A622B8-82D3-4513-B5AA-D21282519901}"/>
    <cellStyle name="Comma 61 3 5 3" xfId="14109" xr:uid="{2DE2D9FB-D44E-4290-89DC-6FB77BEDC28C}"/>
    <cellStyle name="Comma 61 3 6" xfId="7111" xr:uid="{03D2717E-CB1D-455D-B696-2B6FB16C979D}"/>
    <cellStyle name="Comma 61 3 6 2" xfId="11002" xr:uid="{7140BDDE-9F23-4542-9305-7BACE14EA3AB}"/>
    <cellStyle name="Comma 61 3 6 2 2" xfId="17838" xr:uid="{7657D828-F36E-4E70-9DE7-3DA96FB0B825}"/>
    <cellStyle name="Comma 61 3 6 3" xfId="14481" xr:uid="{D703DEE7-188C-49AD-B613-2E834076D049}"/>
    <cellStyle name="Comma 61 3 7" xfId="8088" xr:uid="{ED1D0657-65D2-4CFD-A53B-1D3183A35BC5}"/>
    <cellStyle name="Comma 61 3 7 2" xfId="14927" xr:uid="{3C43C1B4-E2C3-4586-B3CD-C000D3232419}"/>
    <cellStyle name="Comma 61 3 8" xfId="11569" xr:uid="{88BD4C15-B480-443A-9140-F319C09E68CE}"/>
    <cellStyle name="Comma 61 4" xfId="1939" xr:uid="{EDB09C64-FAFF-49C3-97BA-491DCC1016C1}"/>
    <cellStyle name="Comma 61 4 2" xfId="4050" xr:uid="{1E1EC864-A29A-45C2-8CBC-FE86B30D39A8}"/>
    <cellStyle name="Comma 61 4 2 2" xfId="5672" xr:uid="{A182A038-6605-49E1-9CA5-DA91EC26CC60}"/>
    <cellStyle name="Comma 61 4 2 2 2" xfId="9737" xr:uid="{A81EAA85-DB63-4506-8BCA-EDFF697BDA42}"/>
    <cellStyle name="Comma 61 4 2 2 2 2" xfId="16573" xr:uid="{55FF0A63-E0DA-4E0D-BE37-DE7CCCB27DCE}"/>
    <cellStyle name="Comma 61 4 2 2 3" xfId="13216" xr:uid="{3357CC5C-E197-4A12-B9F7-971F5B6F0D1B}"/>
    <cellStyle name="Comma 61 4 2 3" xfId="5673" xr:uid="{CC98D0FB-6673-4753-988A-3C2911034F28}"/>
    <cellStyle name="Comma 61 4 2 3 2" xfId="9738" xr:uid="{CA167EA0-D94F-47C3-98B2-E4AF0D307EB0}"/>
    <cellStyle name="Comma 61 4 2 3 2 2" xfId="16574" xr:uid="{EACC2152-143D-455C-9B2A-41D852D9436E}"/>
    <cellStyle name="Comma 61 4 2 3 3" xfId="13217" xr:uid="{3DD5C379-5B1E-471F-9E2D-0626BCD12961}"/>
    <cellStyle name="Comma 61 4 2 4" xfId="8560" xr:uid="{62730389-04D7-45FB-BD58-F2C0301DDDC5}"/>
    <cellStyle name="Comma 61 4 2 4 2" xfId="15396" xr:uid="{04EB858E-F281-43F5-93FD-5C0D309BC4AF}"/>
    <cellStyle name="Comma 61 4 2 5" xfId="12039" xr:uid="{147204FE-124C-4FD5-AD3A-BA45DCBC8334}"/>
    <cellStyle name="Comma 61 4 3" xfId="4051" xr:uid="{3BC1B1B7-7CDA-4CC6-A939-5D35143F114C}"/>
    <cellStyle name="Comma 61 4 3 2" xfId="5674" xr:uid="{46E32AC0-212B-4406-88AD-D29A31560B96}"/>
    <cellStyle name="Comma 61 4 3 2 2" xfId="9739" xr:uid="{CA433E83-B687-4D4E-9CC4-FF6C21E3E97A}"/>
    <cellStyle name="Comma 61 4 3 2 2 2" xfId="16575" xr:uid="{B1312F70-D32B-44DE-8D50-74D9251BF092}"/>
    <cellStyle name="Comma 61 4 3 2 3" xfId="13218" xr:uid="{7715D3E6-296A-4CAE-B19F-7410BB71C3BB}"/>
    <cellStyle name="Comma 61 4 3 3" xfId="8561" xr:uid="{A90166F2-8841-4FCF-A8A7-64885462A6CF}"/>
    <cellStyle name="Comma 61 4 3 3 2" xfId="15397" xr:uid="{ED6237C7-EED2-446D-AA05-A35758524AF1}"/>
    <cellStyle name="Comma 61 4 3 4" xfId="12040" xr:uid="{59FFBE3B-F7EE-4AB3-9D8E-A2B9DE919A25}"/>
    <cellStyle name="Comma 61 4 4" xfId="5031" xr:uid="{2AFDAE8D-FF0C-4A86-9068-9DEB9DCBCCBF}"/>
    <cellStyle name="Comma 61 4 4 2" xfId="9200" xr:uid="{D0820F8A-D6F5-4478-9FA0-C8601165669F}"/>
    <cellStyle name="Comma 61 4 4 2 2" xfId="16036" xr:uid="{0D387C6D-0155-4C22-A793-93FD9A925411}"/>
    <cellStyle name="Comma 61 4 4 3" xfId="12679" xr:uid="{D96FAC63-8396-43DF-9462-833DD1713B7B}"/>
    <cellStyle name="Comma 61 4 5" xfId="6740" xr:uid="{9A5837C3-3BC3-476F-BB15-FB5558BF27C1}"/>
    <cellStyle name="Comma 61 4 5 2" xfId="10631" xr:uid="{D38888FD-2788-4887-BCF7-40374970B293}"/>
    <cellStyle name="Comma 61 4 5 2 2" xfId="17467" xr:uid="{8F609130-FCCF-487B-8EEB-7EE69F0609F1}"/>
    <cellStyle name="Comma 61 4 5 3" xfId="14110" xr:uid="{541DCDC3-28F7-48F7-B991-8D348CD86810}"/>
    <cellStyle name="Comma 61 4 6" xfId="7112" xr:uid="{7A04D3C8-D66F-4430-9900-47733A61DC45}"/>
    <cellStyle name="Comma 61 4 6 2" xfId="11003" xr:uid="{3EFEE807-585F-4006-BE3E-A0D381999A5E}"/>
    <cellStyle name="Comma 61 4 6 2 2" xfId="17839" xr:uid="{8292F133-75D0-45DF-A538-B88563EF314A}"/>
    <cellStyle name="Comma 61 4 6 3" xfId="14482" xr:uid="{100077AF-4598-4DF7-9017-E8F0CCD8056A}"/>
    <cellStyle name="Comma 61 4 7" xfId="8089" xr:uid="{1AC47C62-15F1-495B-A918-AE8F74C434AB}"/>
    <cellStyle name="Comma 61 4 7 2" xfId="14928" xr:uid="{2E935756-B5C1-459C-866A-EDA8405B140E}"/>
    <cellStyle name="Comma 61 4 8" xfId="11570" xr:uid="{26EC36D1-D857-4AC2-B32B-FB0FB10EE6EE}"/>
    <cellStyle name="Comma 61 5" xfId="4052" xr:uid="{1054DED0-3E97-4F63-B189-AAB97B51FCB1}"/>
    <cellStyle name="Comma 61 5 2" xfId="5675" xr:uid="{8AFB9CA7-7EC3-4A8D-AD47-CBC39C536F5C}"/>
    <cellStyle name="Comma 61 5 2 2" xfId="9740" xr:uid="{7D482AA0-F4D5-4C26-B85A-84262BDDD31C}"/>
    <cellStyle name="Comma 61 5 2 2 2" xfId="16576" xr:uid="{2851B943-E7C5-4040-B041-F1A7BEAE58AC}"/>
    <cellStyle name="Comma 61 5 2 3" xfId="13219" xr:uid="{51A26DAA-6A79-4108-914D-5C3EAE5CF5A8}"/>
    <cellStyle name="Comma 61 5 3" xfId="5676" xr:uid="{BB5047C8-FA13-4995-BF61-A55F9D7339FA}"/>
    <cellStyle name="Comma 61 5 3 2" xfId="9741" xr:uid="{0D701233-778C-40B6-B7E3-A9B80499AB3B}"/>
    <cellStyle name="Comma 61 5 3 2 2" xfId="16577" xr:uid="{104D8F02-84C4-4978-BF2F-5AE54CC0F138}"/>
    <cellStyle name="Comma 61 5 3 3" xfId="13220" xr:uid="{41AF5626-517D-4D79-86FA-9C9CC4A3D065}"/>
    <cellStyle name="Comma 61 5 4" xfId="8562" xr:uid="{DAFC879A-B5D6-4A79-B77C-0AB85D49BC7B}"/>
    <cellStyle name="Comma 61 5 4 2" xfId="15398" xr:uid="{4841F2A4-DA8E-4338-9045-0037F4E0844C}"/>
    <cellStyle name="Comma 61 5 5" xfId="12041" xr:uid="{F1B4E709-506B-466D-A62D-0AA23979E68D}"/>
    <cellStyle name="Comma 61 6" xfId="4053" xr:uid="{CB6A0391-DBBB-4A21-8A0E-DF3CED2546A6}"/>
    <cellStyle name="Comma 61 6 2" xfId="5677" xr:uid="{E58ACF3C-745D-4DEF-ADC4-C8F4D0974255}"/>
    <cellStyle name="Comma 61 6 2 2" xfId="9742" xr:uid="{BCD6ECBA-50FB-43C0-BF65-C4A5198294B3}"/>
    <cellStyle name="Comma 61 6 2 2 2" xfId="16578" xr:uid="{FF1FEA1D-91C7-433C-83AC-E03B80F2E5C3}"/>
    <cellStyle name="Comma 61 6 2 3" xfId="13221" xr:uid="{E14192DC-AB44-4C81-BAB6-2AD33B3811C4}"/>
    <cellStyle name="Comma 61 6 3" xfId="8563" xr:uid="{CB20A5E0-8F89-430F-ADB0-83F4D34D06D0}"/>
    <cellStyle name="Comma 61 6 3 2" xfId="15399" xr:uid="{731513F7-E922-40ED-9801-CDBF0A8DE1F5}"/>
    <cellStyle name="Comma 61 6 4" xfId="12042" xr:uid="{15856EB7-5A25-4A23-BB12-ACA7618D1F3A}"/>
    <cellStyle name="Comma 61 7" xfId="5027" xr:uid="{149FCC26-D67A-4DA7-BB8C-1143FCB6242B}"/>
    <cellStyle name="Comma 61 7 2" xfId="9196" xr:uid="{1861F6F9-E8EE-451D-AADD-CE2AFE23358F}"/>
    <cellStyle name="Comma 61 7 2 2" xfId="16032" xr:uid="{9ABD4B31-E15C-462C-8C38-5D396F3E442A}"/>
    <cellStyle name="Comma 61 7 3" xfId="12675" xr:uid="{B50F4F54-940B-4CDD-AE2B-3691DFE72C9D}"/>
    <cellStyle name="Comma 61 8" xfId="6736" xr:uid="{686F854C-828C-4FC7-81F4-671C4B9169C2}"/>
    <cellStyle name="Comma 61 8 2" xfId="10627" xr:uid="{4B015540-BF9A-49E6-95CC-68779B564495}"/>
    <cellStyle name="Comma 61 8 2 2" xfId="17463" xr:uid="{0DDAD210-8F93-4B7E-B5A8-48AA2E63C887}"/>
    <cellStyle name="Comma 61 8 3" xfId="14106" xr:uid="{D1236E07-19C0-4679-A244-D65F778CCB52}"/>
    <cellStyle name="Comma 61 9" xfId="7108" xr:uid="{53E3CD4A-C79E-4A88-8964-D022D422422E}"/>
    <cellStyle name="Comma 61 9 2" xfId="10999" xr:uid="{D4F7B5D7-46FF-4260-BC02-63F02A90ACED}"/>
    <cellStyle name="Comma 61 9 2 2" xfId="17835" xr:uid="{124FF813-2532-4854-975A-54D645A4BB54}"/>
    <cellStyle name="Comma 61 9 3" xfId="14478" xr:uid="{7B7AFD4E-EE6F-4C6A-901A-9921680C4E81}"/>
    <cellStyle name="Comma 62" xfId="1940" xr:uid="{D97AA72C-8F45-462D-8405-0BD40EB9FBCF}"/>
    <cellStyle name="Comma 62 10" xfId="7604" xr:uid="{43607F50-FF40-4DA3-B5F7-E4595B1A290E}"/>
    <cellStyle name="Comma 62 11" xfId="8090" xr:uid="{8C24C75A-678D-4DB1-9354-4D906C8F73B9}"/>
    <cellStyle name="Comma 62 11 2" xfId="14929" xr:uid="{42894864-FA3D-4440-BEBA-5EA95A0BCC26}"/>
    <cellStyle name="Comma 62 12" xfId="11571" xr:uid="{954F178B-3671-4B59-BC02-BC3F9F71B772}"/>
    <cellStyle name="Comma 62 2" xfId="1941" xr:uid="{86D276BC-B387-4A98-A199-84E30C6CFCE4}"/>
    <cellStyle name="Comma 62 2 2" xfId="1942" xr:uid="{8A88CE5C-264B-42B6-9999-59BE1758F5E6}"/>
    <cellStyle name="Comma 62 2 2 2" xfId="4054" xr:uid="{D2B75E9D-5A33-4DD7-B308-B4259696975D}"/>
    <cellStyle name="Comma 62 2 2 2 2" xfId="5678" xr:uid="{87AD206B-D32A-4085-A58B-211B811C1B98}"/>
    <cellStyle name="Comma 62 2 2 2 2 2" xfId="9743" xr:uid="{08894570-8A71-4837-82D6-EF077379ED29}"/>
    <cellStyle name="Comma 62 2 2 2 2 2 2" xfId="16579" xr:uid="{170235F4-552D-4CD6-BA39-0506A1B0D261}"/>
    <cellStyle name="Comma 62 2 2 2 2 3" xfId="13222" xr:uid="{D2ADEAD8-446F-47AF-8D86-B0C4382FA3C3}"/>
    <cellStyle name="Comma 62 2 2 2 3" xfId="5679" xr:uid="{9BC79BA4-DA51-43E8-A0F4-EE8FD746446A}"/>
    <cellStyle name="Comma 62 2 2 2 3 2" xfId="9744" xr:uid="{967BB63C-23E2-416D-9C89-C6DA3B29A7D4}"/>
    <cellStyle name="Comma 62 2 2 2 3 2 2" xfId="16580" xr:uid="{6C879050-4423-4C88-A605-668F7C571B7E}"/>
    <cellStyle name="Comma 62 2 2 2 3 3" xfId="13223" xr:uid="{159D3EB2-28D6-4DA9-9A5A-15EAFB784F73}"/>
    <cellStyle name="Comma 62 2 2 2 4" xfId="8564" xr:uid="{4F96FFD3-DE88-45FD-8052-E351A0CC1DE6}"/>
    <cellStyle name="Comma 62 2 2 2 4 2" xfId="15400" xr:uid="{C5F50A3B-B4E4-4B17-B0F4-9B09AF6FC7F7}"/>
    <cellStyle name="Comma 62 2 2 2 5" xfId="12043" xr:uid="{2CE41879-6D77-4FFA-8529-640CE3C58904}"/>
    <cellStyle name="Comma 62 2 2 3" xfId="4055" xr:uid="{4FDE158B-F165-40DE-85F0-EFABC5FBD5E0}"/>
    <cellStyle name="Comma 62 2 2 3 2" xfId="5680" xr:uid="{24F7C692-2BAD-4169-BEA9-0C0BF3008E70}"/>
    <cellStyle name="Comma 62 2 2 3 2 2" xfId="9745" xr:uid="{D16F6023-1182-49EE-A0DA-F5B0B80391C1}"/>
    <cellStyle name="Comma 62 2 2 3 2 2 2" xfId="16581" xr:uid="{69BECC42-7E6A-4BFA-A124-47DE69E69734}"/>
    <cellStyle name="Comma 62 2 2 3 2 3" xfId="13224" xr:uid="{4D13B422-3700-438B-8C6A-5CF6C0CC464E}"/>
    <cellStyle name="Comma 62 2 2 3 3" xfId="8565" xr:uid="{6C4BA459-B49F-483F-BFBD-E44CBFBF31A5}"/>
    <cellStyle name="Comma 62 2 2 3 3 2" xfId="15401" xr:uid="{A1373B61-E166-4834-86EC-288C9A71F8CE}"/>
    <cellStyle name="Comma 62 2 2 3 4" xfId="12044" xr:uid="{DC098225-9A56-487D-80DC-9A8917B93B82}"/>
    <cellStyle name="Comma 62 2 2 4" xfId="5034" xr:uid="{CBDC0C74-DB4D-4E94-B631-0409151256D4}"/>
    <cellStyle name="Comma 62 2 2 4 2" xfId="9203" xr:uid="{2C6A4642-3D5D-4CC2-96B6-6C84CB2AE488}"/>
    <cellStyle name="Comma 62 2 2 4 2 2" xfId="16039" xr:uid="{7405B03C-B9F6-47F0-A37E-C9CD05821E1D}"/>
    <cellStyle name="Comma 62 2 2 4 3" xfId="12682" xr:uid="{351A8C0D-1F43-439B-A95A-8B5EA908B211}"/>
    <cellStyle name="Comma 62 2 2 5" xfId="6743" xr:uid="{2B2CE38C-1DD8-4890-933C-E01C0E296767}"/>
    <cellStyle name="Comma 62 2 2 5 2" xfId="10634" xr:uid="{EA85A07B-8300-4A9D-B210-3481BCA0300C}"/>
    <cellStyle name="Comma 62 2 2 5 2 2" xfId="17470" xr:uid="{AFF5AE5B-69F7-4238-A553-7F6F9DF1149D}"/>
    <cellStyle name="Comma 62 2 2 5 3" xfId="14113" xr:uid="{87B1E9ED-C38F-4D37-9295-43DABDFA27DE}"/>
    <cellStyle name="Comma 62 2 2 6" xfId="7115" xr:uid="{AD44AF30-7BE8-4A79-B7D1-15B51C9015D5}"/>
    <cellStyle name="Comma 62 2 2 6 2" xfId="11006" xr:uid="{611C479F-CE5F-4275-A98B-D51D94F96EE0}"/>
    <cellStyle name="Comma 62 2 2 6 2 2" xfId="17842" xr:uid="{8ADBA0BA-E59D-4AC2-9A33-06E84F5AB277}"/>
    <cellStyle name="Comma 62 2 2 6 3" xfId="14485" xr:uid="{67E1A66B-6F45-4137-94AA-76D4C52CD0EF}"/>
    <cellStyle name="Comma 62 2 2 7" xfId="8092" xr:uid="{0DDE3BD7-08B0-4D78-81BD-1114089C80A9}"/>
    <cellStyle name="Comma 62 2 2 7 2" xfId="14931" xr:uid="{64266C87-6B0C-4143-9F19-FCA7770576AE}"/>
    <cellStyle name="Comma 62 2 2 8" xfId="11573" xr:uid="{2D653938-C9B8-44D8-B8E8-CA5304F427D5}"/>
    <cellStyle name="Comma 62 2 3" xfId="4056" xr:uid="{93DCE2B3-FC56-453A-9C28-763A58DF483D}"/>
    <cellStyle name="Comma 62 2 3 2" xfId="5681" xr:uid="{2CC6FD03-48A8-4503-940B-9E1DBECB18A9}"/>
    <cellStyle name="Comma 62 2 3 2 2" xfId="9746" xr:uid="{00AF9502-4B7E-46DE-ABA0-ADC1D193EEED}"/>
    <cellStyle name="Comma 62 2 3 2 2 2" xfId="16582" xr:uid="{F368EEBD-DDC8-4EE8-80A1-ACCDD87E0CC2}"/>
    <cellStyle name="Comma 62 2 3 2 3" xfId="13225" xr:uid="{BF4B3FD2-F47E-4D46-8781-5207516B0392}"/>
    <cellStyle name="Comma 62 2 3 3" xfId="5682" xr:uid="{ABFF142B-40E3-49CC-AC84-7E79E211C12E}"/>
    <cellStyle name="Comma 62 2 3 3 2" xfId="9747" xr:uid="{79344118-AB55-4D50-9FF8-146A1C579535}"/>
    <cellStyle name="Comma 62 2 3 3 2 2" xfId="16583" xr:uid="{699F3290-02A8-46CC-821C-DD1F0CE63BBC}"/>
    <cellStyle name="Comma 62 2 3 3 3" xfId="13226" xr:uid="{862E2D97-DE9E-4CB7-87D1-8C88344E7E5F}"/>
    <cellStyle name="Comma 62 2 3 4" xfId="8566" xr:uid="{CA793FCD-C9CD-4CE6-A705-2745AFD2922E}"/>
    <cellStyle name="Comma 62 2 3 4 2" xfId="15402" xr:uid="{BE99B95C-7BDD-4900-88D7-A6A04D9F7206}"/>
    <cellStyle name="Comma 62 2 3 5" xfId="12045" xr:uid="{69D8C4CD-6AE2-46A2-8C4A-23F0B7E41F9A}"/>
    <cellStyle name="Comma 62 2 4" xfId="4057" xr:uid="{DBA40616-0BFE-47DD-92D2-99ED4022693D}"/>
    <cellStyle name="Comma 62 2 4 2" xfId="5683" xr:uid="{3EFC53B6-5996-43C3-A4D2-876EFECB1F02}"/>
    <cellStyle name="Comma 62 2 4 2 2" xfId="9748" xr:uid="{6774FB2B-D064-441D-B306-A89AEA935CC8}"/>
    <cellStyle name="Comma 62 2 4 2 2 2" xfId="16584" xr:uid="{422AB4FE-BC36-4B14-A41C-DE6AC4364610}"/>
    <cellStyle name="Comma 62 2 4 2 3" xfId="13227" xr:uid="{5AE5FF2F-E86D-4A4A-8479-8FB391B9020A}"/>
    <cellStyle name="Comma 62 2 4 3" xfId="8567" xr:uid="{F40984BD-C6BA-43F4-810F-D680C7D7ED27}"/>
    <cellStyle name="Comma 62 2 4 3 2" xfId="15403" xr:uid="{16C9BB46-3D8E-4623-8CC7-681676DF9DFD}"/>
    <cellStyle name="Comma 62 2 4 4" xfId="12046" xr:uid="{204912CB-F38C-41B8-81EC-9C5445DE02E1}"/>
    <cellStyle name="Comma 62 2 5" xfId="5033" xr:uid="{9DFD0236-5E99-4D22-A221-ED087941B84E}"/>
    <cellStyle name="Comma 62 2 5 2" xfId="9202" xr:uid="{DF1663AE-4769-480D-9418-95DB262FF385}"/>
    <cellStyle name="Comma 62 2 5 2 2" xfId="16038" xr:uid="{4D08EA63-0E8A-4C0B-B4D7-471EEBCEEC71}"/>
    <cellStyle name="Comma 62 2 5 3" xfId="12681" xr:uid="{2B6C0276-4BD3-432D-A924-AEFDD5204F81}"/>
    <cellStyle name="Comma 62 2 6" xfId="6742" xr:uid="{69F8C354-5A31-4C66-91A0-AE36BEDB13F9}"/>
    <cellStyle name="Comma 62 2 6 2" xfId="10633" xr:uid="{98C775AC-43B9-41CD-8327-2B195C292F95}"/>
    <cellStyle name="Comma 62 2 6 2 2" xfId="17469" xr:uid="{8D09E904-A31A-4FCF-92E4-0E3FD3CDF636}"/>
    <cellStyle name="Comma 62 2 6 3" xfId="14112" xr:uid="{6D190008-78BA-40CB-A6C5-B80FB2D1688B}"/>
    <cellStyle name="Comma 62 2 7" xfId="7114" xr:uid="{D23F0117-9D8A-483F-ADEB-1B1BBF64186B}"/>
    <cellStyle name="Comma 62 2 7 2" xfId="11005" xr:uid="{BA65CCCE-E2E2-4F85-9DBF-2FDD7EFE73CC}"/>
    <cellStyle name="Comma 62 2 7 2 2" xfId="17841" xr:uid="{1A46CA1D-62AD-4670-BB38-0A8BFCA5A7B5}"/>
    <cellStyle name="Comma 62 2 7 3" xfId="14484" xr:uid="{94596B6F-6E0A-4E28-A6AB-B7B4BFFBB1BE}"/>
    <cellStyle name="Comma 62 2 8" xfId="8091" xr:uid="{8FA90492-ADD2-4008-BE6A-63AA0AE9C439}"/>
    <cellStyle name="Comma 62 2 8 2" xfId="14930" xr:uid="{64C897BD-1E94-4C26-9488-C1EE6B7C3AC1}"/>
    <cellStyle name="Comma 62 2 9" xfId="11572" xr:uid="{208041F4-1EFA-44E4-812A-96851954BA45}"/>
    <cellStyle name="Comma 62 3" xfId="1943" xr:uid="{3760CF83-47CF-4077-BAAE-B87AE05BC332}"/>
    <cellStyle name="Comma 62 3 2" xfId="4058" xr:uid="{A8B33317-0311-4DA5-A83E-8AEDA2926D2F}"/>
    <cellStyle name="Comma 62 3 2 2" xfId="5684" xr:uid="{9A5FA8E2-F066-4FED-9794-9FF9756C8DB4}"/>
    <cellStyle name="Comma 62 3 2 2 2" xfId="9749" xr:uid="{DE64C241-E677-4A7E-B15F-0570E8CC5B7A}"/>
    <cellStyle name="Comma 62 3 2 2 2 2" xfId="16585" xr:uid="{1EAEFDF8-8332-4AFB-AE08-55C39C7D0761}"/>
    <cellStyle name="Comma 62 3 2 2 3" xfId="13228" xr:uid="{D237EEAD-3B7B-4537-B721-0615CF2EA789}"/>
    <cellStyle name="Comma 62 3 2 3" xfId="5685" xr:uid="{25172B7B-E48D-416F-9CA2-75663A4A2354}"/>
    <cellStyle name="Comma 62 3 2 3 2" xfId="9750" xr:uid="{E0E4E6F9-9C01-4C87-9C01-4EB09D2125A8}"/>
    <cellStyle name="Comma 62 3 2 3 2 2" xfId="16586" xr:uid="{82E5FF66-91F4-419C-A604-82230F096DB3}"/>
    <cellStyle name="Comma 62 3 2 3 3" xfId="13229" xr:uid="{34671736-AA80-437E-85CA-9146D26C60B3}"/>
    <cellStyle name="Comma 62 3 2 4" xfId="8568" xr:uid="{959C5930-ECF0-4656-AE96-447157AB506C}"/>
    <cellStyle name="Comma 62 3 2 4 2" xfId="15404" xr:uid="{A9A94BE5-7223-4076-A8C1-1665F3C1FA53}"/>
    <cellStyle name="Comma 62 3 2 5" xfId="12047" xr:uid="{835EEE6E-2A11-42D1-893B-6419FCBCB508}"/>
    <cellStyle name="Comma 62 3 3" xfId="4059" xr:uid="{826D1033-82AB-458B-8ED8-71BF7B3A4D41}"/>
    <cellStyle name="Comma 62 3 3 2" xfId="5686" xr:uid="{C8E50C8A-87B4-4B44-A182-6D9D92A054B2}"/>
    <cellStyle name="Comma 62 3 3 2 2" xfId="9751" xr:uid="{59C581ED-C4AD-4EE9-951E-BE24850BFDC4}"/>
    <cellStyle name="Comma 62 3 3 2 2 2" xfId="16587" xr:uid="{DA69960A-D742-4A2F-B640-510863B8FBF6}"/>
    <cellStyle name="Comma 62 3 3 2 3" xfId="13230" xr:uid="{419C1F43-49F8-4C17-A3CB-4D85D47F2B19}"/>
    <cellStyle name="Comma 62 3 3 3" xfId="8569" xr:uid="{53207C43-D9C3-4A82-B3B8-857CA683F145}"/>
    <cellStyle name="Comma 62 3 3 3 2" xfId="15405" xr:uid="{1DB85140-555D-4FF3-99AE-4D7768CBD488}"/>
    <cellStyle name="Comma 62 3 3 4" xfId="12048" xr:uid="{613A467E-C32F-4EE8-BBD3-3FDA224ADD80}"/>
    <cellStyle name="Comma 62 3 4" xfId="5035" xr:uid="{AE60DE4C-B8D1-4A4B-8992-851AE8A06015}"/>
    <cellStyle name="Comma 62 3 4 2" xfId="9204" xr:uid="{1A8D64F4-E1DE-46C1-9B7D-74398FD7E24F}"/>
    <cellStyle name="Comma 62 3 4 2 2" xfId="16040" xr:uid="{B6017A8E-0C73-4B7A-AA05-5DAEC03911F3}"/>
    <cellStyle name="Comma 62 3 4 3" xfId="12683" xr:uid="{42F671A5-D731-492C-BFDE-8E8BF345E50E}"/>
    <cellStyle name="Comma 62 3 5" xfId="6744" xr:uid="{F736FD50-6FA7-4FE0-9F22-0A2032E708CE}"/>
    <cellStyle name="Comma 62 3 5 2" xfId="10635" xr:uid="{7FA849AC-38B7-431B-856E-8FA70E6A67B3}"/>
    <cellStyle name="Comma 62 3 5 2 2" xfId="17471" xr:uid="{1E6553AA-39ED-405D-98B6-312F011B7ADF}"/>
    <cellStyle name="Comma 62 3 5 3" xfId="14114" xr:uid="{F9E5D13A-883C-4922-ABC9-E13C7A18F4AA}"/>
    <cellStyle name="Comma 62 3 6" xfId="7116" xr:uid="{1CC80DFF-DDBF-45E1-8C48-C072BF9557B7}"/>
    <cellStyle name="Comma 62 3 6 2" xfId="11007" xr:uid="{9144C44C-E928-4F66-ABD6-7AC0CC912284}"/>
    <cellStyle name="Comma 62 3 6 2 2" xfId="17843" xr:uid="{9F6C7FEF-BB7B-457D-AE5D-E5FBF237689D}"/>
    <cellStyle name="Comma 62 3 6 3" xfId="14486" xr:uid="{CD03797E-9B19-465D-8683-53A41CF4BA28}"/>
    <cellStyle name="Comma 62 3 7" xfId="8093" xr:uid="{81AA9B26-3CDC-4EE2-BE9E-462F164056AC}"/>
    <cellStyle name="Comma 62 3 7 2" xfId="14932" xr:uid="{1F3B41E3-6A01-447D-9A6D-4B65D9D665E8}"/>
    <cellStyle name="Comma 62 3 8" xfId="11574" xr:uid="{422EE40D-D9AF-418B-BEFA-151B2967211B}"/>
    <cellStyle name="Comma 62 4" xfId="1944" xr:uid="{5BBE41BE-F6F5-44BA-89D4-6FC472B90F33}"/>
    <cellStyle name="Comma 62 4 2" xfId="4060" xr:uid="{940CFE7B-B69D-4A91-8807-4A9C31B44FC1}"/>
    <cellStyle name="Comma 62 4 2 2" xfId="5687" xr:uid="{F12F2161-71AD-492E-A8EC-E115FB61CA99}"/>
    <cellStyle name="Comma 62 4 2 2 2" xfId="9752" xr:uid="{73635ABB-BC85-4780-865A-5BB578857DA3}"/>
    <cellStyle name="Comma 62 4 2 2 2 2" xfId="16588" xr:uid="{BFDCA1C6-5A20-4B78-BF99-813F5EB85B49}"/>
    <cellStyle name="Comma 62 4 2 2 3" xfId="13231" xr:uid="{DC72BC72-08B1-48BB-979B-F10EFF3F38D8}"/>
    <cellStyle name="Comma 62 4 2 3" xfId="5688" xr:uid="{4D6989F8-6ACB-4B4E-8976-1B85D1354433}"/>
    <cellStyle name="Comma 62 4 2 3 2" xfId="9753" xr:uid="{4D2E5772-D9BA-4231-837E-9C2D89706682}"/>
    <cellStyle name="Comma 62 4 2 3 2 2" xfId="16589" xr:uid="{B711E98B-F368-496B-8A3B-B505D5229797}"/>
    <cellStyle name="Comma 62 4 2 3 3" xfId="13232" xr:uid="{6E9F9528-75DD-478E-927E-346E026FF4F1}"/>
    <cellStyle name="Comma 62 4 2 4" xfId="8570" xr:uid="{7DEBFEC6-0F17-4191-99B0-8AEC200C26BC}"/>
    <cellStyle name="Comma 62 4 2 4 2" xfId="15406" xr:uid="{182A5871-5510-4C36-893F-EDEC5C77E6AA}"/>
    <cellStyle name="Comma 62 4 2 5" xfId="12049" xr:uid="{2556AE1F-8AC3-4F78-BCB0-3C80FB7F0D00}"/>
    <cellStyle name="Comma 62 4 3" xfId="4061" xr:uid="{36650261-37DE-4146-ADA7-F73C457BC536}"/>
    <cellStyle name="Comma 62 4 3 2" xfId="5689" xr:uid="{4B2FB434-829B-410F-A070-2A9E99928B92}"/>
    <cellStyle name="Comma 62 4 3 2 2" xfId="9754" xr:uid="{55905ECF-2629-4105-8FD8-D32A82FC668D}"/>
    <cellStyle name="Comma 62 4 3 2 2 2" xfId="16590" xr:uid="{CF5B07F3-5FBE-43AE-86E8-BA9AE839E044}"/>
    <cellStyle name="Comma 62 4 3 2 3" xfId="13233" xr:uid="{5CE2798E-A750-4556-93E4-09068173FE2A}"/>
    <cellStyle name="Comma 62 4 3 3" xfId="8571" xr:uid="{6856FC4B-B7AF-49C4-952C-631575E20DD2}"/>
    <cellStyle name="Comma 62 4 3 3 2" xfId="15407" xr:uid="{7146394A-1E8D-4671-B2D8-A73D315B5630}"/>
    <cellStyle name="Comma 62 4 3 4" xfId="12050" xr:uid="{13D30390-B79D-4408-B8F8-DDE1132A2BA3}"/>
    <cellStyle name="Comma 62 4 4" xfId="5036" xr:uid="{B865CD74-F9C3-40C0-B6A1-4E3EC094165F}"/>
    <cellStyle name="Comma 62 4 4 2" xfId="9205" xr:uid="{785CDDE2-1AB8-416D-BE10-482A3EF3802A}"/>
    <cellStyle name="Comma 62 4 4 2 2" xfId="16041" xr:uid="{B26C1300-88C3-4BCA-9E51-7F47F3BDD00B}"/>
    <cellStyle name="Comma 62 4 4 3" xfId="12684" xr:uid="{4FA6B21B-7857-41EA-8CE5-D8D33A360B1F}"/>
    <cellStyle name="Comma 62 4 5" xfId="6745" xr:uid="{69F35470-935B-4894-B3DA-7AB7E9C437A8}"/>
    <cellStyle name="Comma 62 4 5 2" xfId="10636" xr:uid="{373769D4-D44A-48F3-9C9D-F54570DF7B44}"/>
    <cellStyle name="Comma 62 4 5 2 2" xfId="17472" xr:uid="{359392A8-B048-4D20-812A-3BB11DAD80F8}"/>
    <cellStyle name="Comma 62 4 5 3" xfId="14115" xr:uid="{3B5E1FC2-3E85-4999-8ABA-43248166FAEC}"/>
    <cellStyle name="Comma 62 4 6" xfId="7117" xr:uid="{689936CA-74D5-4952-8598-A27FDD790C9D}"/>
    <cellStyle name="Comma 62 4 6 2" xfId="11008" xr:uid="{E892323B-445B-4D5B-98E5-E14EE37A3095}"/>
    <cellStyle name="Comma 62 4 6 2 2" xfId="17844" xr:uid="{B4A88463-0A23-4CF6-A8F9-034E78F54C54}"/>
    <cellStyle name="Comma 62 4 6 3" xfId="14487" xr:uid="{0FCDAD93-A9D8-4243-882B-C9874E685F3A}"/>
    <cellStyle name="Comma 62 4 7" xfId="8094" xr:uid="{5F75A54E-1A35-489F-B59B-0AD3019D7DBB}"/>
    <cellStyle name="Comma 62 4 7 2" xfId="14933" xr:uid="{633D3BAF-98DD-4317-9CD0-B1CADB2D122A}"/>
    <cellStyle name="Comma 62 4 8" xfId="11575" xr:uid="{02FA135D-96F2-4F6E-B8EC-044C5F0E50CC}"/>
    <cellStyle name="Comma 62 5" xfId="4062" xr:uid="{B364402E-023C-4B9A-8BEE-6508158F32C8}"/>
    <cellStyle name="Comma 62 5 2" xfId="5690" xr:uid="{13D758E8-A1DE-4714-AF71-4B776C7B6DAD}"/>
    <cellStyle name="Comma 62 5 2 2" xfId="9755" xr:uid="{CE39408B-E35C-4ED6-928B-E46D90571310}"/>
    <cellStyle name="Comma 62 5 2 2 2" xfId="16591" xr:uid="{1ACFBE5B-DF6B-4BB5-A1F7-3B8D707101AF}"/>
    <cellStyle name="Comma 62 5 2 3" xfId="13234" xr:uid="{65EEB237-CC96-4845-B49A-7DCCA4D046FF}"/>
    <cellStyle name="Comma 62 5 3" xfId="5691" xr:uid="{68255007-884E-4DF2-9DB3-3F42435B3770}"/>
    <cellStyle name="Comma 62 5 3 2" xfId="9756" xr:uid="{7B37F8C1-7FD2-472D-A9A4-62ED744D51E7}"/>
    <cellStyle name="Comma 62 5 3 2 2" xfId="16592" xr:uid="{A41FEB88-A691-4F12-BBE9-3C900384F0B3}"/>
    <cellStyle name="Comma 62 5 3 3" xfId="13235" xr:uid="{483943F5-E9E2-4F48-9DD5-334CAC7A3429}"/>
    <cellStyle name="Comma 62 5 4" xfId="8572" xr:uid="{8E402FDB-1997-4955-8E8E-D5BF8B5B5A50}"/>
    <cellStyle name="Comma 62 5 4 2" xfId="15408" xr:uid="{305C5BB4-0DE8-48F7-AA46-2800B3F8F8C9}"/>
    <cellStyle name="Comma 62 5 5" xfId="12051" xr:uid="{FC472DFF-D2E7-4C7F-99DD-4498E8809EA6}"/>
    <cellStyle name="Comma 62 6" xfId="4063" xr:uid="{D67DAF90-DB74-4687-8B9C-E5D1A3C17A04}"/>
    <cellStyle name="Comma 62 6 2" xfId="5692" xr:uid="{3DFD4EC9-E25A-4064-A39B-CB900C8EBA91}"/>
    <cellStyle name="Comma 62 6 2 2" xfId="9757" xr:uid="{30842E53-A150-4AFF-9CCC-49214F4B8B6F}"/>
    <cellStyle name="Comma 62 6 2 2 2" xfId="16593" xr:uid="{C5953DAC-9310-4796-918B-8CCA0486AD7A}"/>
    <cellStyle name="Comma 62 6 2 3" xfId="13236" xr:uid="{8C4D145E-2F96-4649-A3E7-A45991359C9B}"/>
    <cellStyle name="Comma 62 6 3" xfId="8573" xr:uid="{6BEB671F-40F9-4DED-963F-6787263237A9}"/>
    <cellStyle name="Comma 62 6 3 2" xfId="15409" xr:uid="{3A81EA10-317B-4F4C-BD03-7C9704657AAB}"/>
    <cellStyle name="Comma 62 6 4" xfId="12052" xr:uid="{CCCB917E-F102-498C-A381-76C4F4337521}"/>
    <cellStyle name="Comma 62 7" xfId="5032" xr:uid="{324EEE5D-392F-444B-A2FF-048227BFA3B9}"/>
    <cellStyle name="Comma 62 7 2" xfId="9201" xr:uid="{53D18AFB-AB7D-45D8-9DEE-9F2617881BF0}"/>
    <cellStyle name="Comma 62 7 2 2" xfId="16037" xr:uid="{E5F504F3-E13F-40DC-8521-05F4200BD276}"/>
    <cellStyle name="Comma 62 7 3" xfId="12680" xr:uid="{60FBBE8D-323F-42AF-A268-08745593EEED}"/>
    <cellStyle name="Comma 62 8" xfId="6741" xr:uid="{ADCAE36F-1A11-42DE-AC7D-AB7CD2331724}"/>
    <cellStyle name="Comma 62 8 2" xfId="10632" xr:uid="{319D4824-C9FF-44B1-8DFF-2CB9F54C1D56}"/>
    <cellStyle name="Comma 62 8 2 2" xfId="17468" xr:uid="{4DC994B9-27CE-438F-B530-FA3F3FF4BB14}"/>
    <cellStyle name="Comma 62 8 3" xfId="14111" xr:uid="{8C05687F-3DA1-4033-A433-349CF56C1F7E}"/>
    <cellStyle name="Comma 62 9" xfId="7113" xr:uid="{197AF98F-E318-446E-8919-06609350DDDF}"/>
    <cellStyle name="Comma 62 9 2" xfId="11004" xr:uid="{6B90420E-35FF-4896-970A-1CB7B1313A0B}"/>
    <cellStyle name="Comma 62 9 2 2" xfId="17840" xr:uid="{80A54D33-5221-40E2-96DF-86F18560237A}"/>
    <cellStyle name="Comma 62 9 3" xfId="14483" xr:uid="{868761BF-761F-45E6-A86D-B2BB1C341ABA}"/>
    <cellStyle name="Comma 63" xfId="1945" xr:uid="{02F519FF-D49E-42EB-A6E6-E46479EB66FF}"/>
    <cellStyle name="Comma 63 10" xfId="7605" xr:uid="{BDBE448E-9BCF-4792-AF77-BE5BBEB394E4}"/>
    <cellStyle name="Comma 63 11" xfId="8095" xr:uid="{33A52DD6-FAA9-46D8-8B05-251525CE9AF0}"/>
    <cellStyle name="Comma 63 11 2" xfId="14934" xr:uid="{0C429122-4BEB-4D31-BCEC-8F73424333D0}"/>
    <cellStyle name="Comma 63 12" xfId="11576" xr:uid="{F5C3F0FF-3499-4627-B868-A50C47FF368A}"/>
    <cellStyle name="Comma 63 2" xfId="1946" xr:uid="{16A39BE0-C9E8-4BC1-B73C-CE2390723FE8}"/>
    <cellStyle name="Comma 63 2 2" xfId="1947" xr:uid="{C210F582-958D-43B8-BA46-1456C436B065}"/>
    <cellStyle name="Comma 63 2 2 2" xfId="4064" xr:uid="{63A2E4E6-64F2-497C-A5A8-14E4F564FD82}"/>
    <cellStyle name="Comma 63 2 2 2 2" xfId="5693" xr:uid="{258A6BA0-FCA3-4A20-B375-0E2AE10014B7}"/>
    <cellStyle name="Comma 63 2 2 2 2 2" xfId="9758" xr:uid="{1BC594DB-7996-4ABD-9227-3580ED3F9035}"/>
    <cellStyle name="Comma 63 2 2 2 2 2 2" xfId="16594" xr:uid="{A4134D1E-1204-4995-A7AC-05B926DE6FD7}"/>
    <cellStyle name="Comma 63 2 2 2 2 3" xfId="13237" xr:uid="{670CAC22-32DE-445A-BE82-6EEFC02F06B6}"/>
    <cellStyle name="Comma 63 2 2 2 3" xfId="5694" xr:uid="{E6492ECF-5953-415F-ACB8-502A103D10BD}"/>
    <cellStyle name="Comma 63 2 2 2 3 2" xfId="9759" xr:uid="{26813F82-3E5A-4EDF-BB9D-41656001B593}"/>
    <cellStyle name="Comma 63 2 2 2 3 2 2" xfId="16595" xr:uid="{BA424816-A63C-4F60-95B9-B4698B7B287A}"/>
    <cellStyle name="Comma 63 2 2 2 3 3" xfId="13238" xr:uid="{C08A028E-F155-4A4B-A3E3-2A8376B175EA}"/>
    <cellStyle name="Comma 63 2 2 2 4" xfId="8574" xr:uid="{DE42B78A-1971-4262-BF70-A5E2EAA3DA56}"/>
    <cellStyle name="Comma 63 2 2 2 4 2" xfId="15410" xr:uid="{A24C8429-68DE-4917-BB28-A07858061C76}"/>
    <cellStyle name="Comma 63 2 2 2 5" xfId="12053" xr:uid="{E2A40270-432F-463D-B68C-1CB9D41DDB67}"/>
    <cellStyle name="Comma 63 2 2 3" xfId="4065" xr:uid="{10A8DA5C-DDC8-49A7-9F0A-67C8DD80B714}"/>
    <cellStyle name="Comma 63 2 2 3 2" xfId="5695" xr:uid="{54F3846C-E7AA-4647-888B-FF78C6C9B407}"/>
    <cellStyle name="Comma 63 2 2 3 2 2" xfId="9760" xr:uid="{E2C6D6BA-63F5-42D3-8158-709272681BF1}"/>
    <cellStyle name="Comma 63 2 2 3 2 2 2" xfId="16596" xr:uid="{269548A4-D85C-4E39-BAD6-3950D3840CD7}"/>
    <cellStyle name="Comma 63 2 2 3 2 3" xfId="13239" xr:uid="{9312794C-562E-4E6C-8053-5D8AA61C7F48}"/>
    <cellStyle name="Comma 63 2 2 3 3" xfId="8575" xr:uid="{D48D01FB-B4E4-469B-97BC-60F1E027706A}"/>
    <cellStyle name="Comma 63 2 2 3 3 2" xfId="15411" xr:uid="{A5FC13E8-4035-48DD-BAE9-B48F5243D2F8}"/>
    <cellStyle name="Comma 63 2 2 3 4" xfId="12054" xr:uid="{E131FB81-D0AA-46DB-97E5-83DA33EE5453}"/>
    <cellStyle name="Comma 63 2 2 4" xfId="5039" xr:uid="{0DB0C4C8-9B90-4ED7-AB9C-CC51DBF8E8E2}"/>
    <cellStyle name="Comma 63 2 2 4 2" xfId="9208" xr:uid="{B11A3ACD-EE66-4DFF-9584-2FFC63B770CC}"/>
    <cellStyle name="Comma 63 2 2 4 2 2" xfId="16044" xr:uid="{0337745E-0230-439F-926C-25AA4892E522}"/>
    <cellStyle name="Comma 63 2 2 4 3" xfId="12687" xr:uid="{B5DBDBE2-6FB8-4684-A95E-0D87824DC32A}"/>
    <cellStyle name="Comma 63 2 2 5" xfId="6748" xr:uid="{63E93254-CD69-4F76-92F7-9FA15561744C}"/>
    <cellStyle name="Comma 63 2 2 5 2" xfId="10639" xr:uid="{72A5E515-E340-4B7C-929F-EC7A04C9F3EE}"/>
    <cellStyle name="Comma 63 2 2 5 2 2" xfId="17475" xr:uid="{DE6D0D0B-C128-4D84-A9F2-905EA7C6E4F4}"/>
    <cellStyle name="Comma 63 2 2 5 3" xfId="14118" xr:uid="{AD8E2869-CBE2-40B0-88BA-3B5D8816DE70}"/>
    <cellStyle name="Comma 63 2 2 6" xfId="7120" xr:uid="{ABC39B3C-6338-4257-93D7-A4F4A5718D42}"/>
    <cellStyle name="Comma 63 2 2 6 2" xfId="11011" xr:uid="{39494168-D3F1-484F-982F-9E893E5891C6}"/>
    <cellStyle name="Comma 63 2 2 6 2 2" xfId="17847" xr:uid="{B807523A-692A-4505-852A-982418622329}"/>
    <cellStyle name="Comma 63 2 2 6 3" xfId="14490" xr:uid="{21AFC54A-86B6-4EF2-9974-980D11C4DC21}"/>
    <cellStyle name="Comma 63 2 2 7" xfId="8097" xr:uid="{2346F947-B780-458F-B5F9-A6C23C958948}"/>
    <cellStyle name="Comma 63 2 2 7 2" xfId="14936" xr:uid="{2B990E70-5B3C-4C73-9D6E-B6576776CF61}"/>
    <cellStyle name="Comma 63 2 2 8" xfId="11578" xr:uid="{6180A849-E405-47E4-8CC1-69146FBD1CFD}"/>
    <cellStyle name="Comma 63 2 3" xfId="4066" xr:uid="{091E08AE-0FC3-48AB-A631-FAD1181381C5}"/>
    <cellStyle name="Comma 63 2 3 2" xfId="5696" xr:uid="{FDB5CE7F-2861-45AE-9F4C-218B2FFA7CCA}"/>
    <cellStyle name="Comma 63 2 3 2 2" xfId="9761" xr:uid="{40BA8988-3D40-47B1-9650-27EDC8C119D7}"/>
    <cellStyle name="Comma 63 2 3 2 2 2" xfId="16597" xr:uid="{D44E9872-6582-49F4-93D5-5D72A9F61337}"/>
    <cellStyle name="Comma 63 2 3 2 3" xfId="13240" xr:uid="{C74952C2-1DD6-4B86-A37E-9518CD094AE7}"/>
    <cellStyle name="Comma 63 2 3 3" xfId="5697" xr:uid="{30F26880-4B47-46D3-ADE4-4053011009A1}"/>
    <cellStyle name="Comma 63 2 3 3 2" xfId="9762" xr:uid="{B3893BA2-A2DD-4DD9-92F0-FCA39D64827E}"/>
    <cellStyle name="Comma 63 2 3 3 2 2" xfId="16598" xr:uid="{17262789-8ACF-41E5-A149-1D8E2717F473}"/>
    <cellStyle name="Comma 63 2 3 3 3" xfId="13241" xr:uid="{5F92AECC-72BD-422B-961A-9F256E449DAC}"/>
    <cellStyle name="Comma 63 2 3 4" xfId="8576" xr:uid="{43E028F7-4F26-41E7-A342-F34512A3C520}"/>
    <cellStyle name="Comma 63 2 3 4 2" xfId="15412" xr:uid="{51F13E5C-52DC-483E-8E68-BE586001BD7A}"/>
    <cellStyle name="Comma 63 2 3 5" xfId="12055" xr:uid="{10F93488-593D-479E-A8D3-552063BD3768}"/>
    <cellStyle name="Comma 63 2 4" xfId="4067" xr:uid="{6C003568-BD4E-4C47-B798-A4844B2461E3}"/>
    <cellStyle name="Comma 63 2 4 2" xfId="5698" xr:uid="{5B8838BA-D813-4C01-8448-3A1A0D7F3C2E}"/>
    <cellStyle name="Comma 63 2 4 2 2" xfId="9763" xr:uid="{1B9946E3-7D4A-478C-8F98-6156ABE08D84}"/>
    <cellStyle name="Comma 63 2 4 2 2 2" xfId="16599" xr:uid="{694D2DB4-43AC-4A10-8963-42970B130CBB}"/>
    <cellStyle name="Comma 63 2 4 2 3" xfId="13242" xr:uid="{C59D558A-1FFE-423C-8BF1-0CC9C289DC02}"/>
    <cellStyle name="Comma 63 2 4 3" xfId="8577" xr:uid="{ED7A2213-9A5A-4397-9B67-B41A7CA1DA42}"/>
    <cellStyle name="Comma 63 2 4 3 2" xfId="15413" xr:uid="{C8BCB4BF-D7E6-480A-A8B9-1F918C3B5775}"/>
    <cellStyle name="Comma 63 2 4 4" xfId="12056" xr:uid="{35318F10-8232-49EF-9700-EE7306FF900B}"/>
    <cellStyle name="Comma 63 2 5" xfId="5038" xr:uid="{7D24C9B8-1B1E-464B-9B1F-18CD5E838DAE}"/>
    <cellStyle name="Comma 63 2 5 2" xfId="9207" xr:uid="{089A3315-BE9B-4C30-BD74-2AC14A9BAF4B}"/>
    <cellStyle name="Comma 63 2 5 2 2" xfId="16043" xr:uid="{AEA0D79F-2188-41D7-93D4-FF31DE7F2B81}"/>
    <cellStyle name="Comma 63 2 5 3" xfId="12686" xr:uid="{4C5685BC-30F3-4F1E-A828-527D4CC39B6C}"/>
    <cellStyle name="Comma 63 2 6" xfId="6747" xr:uid="{1D8E120B-9884-4557-8AE5-48831512BA7F}"/>
    <cellStyle name="Comma 63 2 6 2" xfId="10638" xr:uid="{8B1A15F6-63CE-482D-A472-C8861F95D71B}"/>
    <cellStyle name="Comma 63 2 6 2 2" xfId="17474" xr:uid="{36E1E6C9-5864-4C47-ADD6-3B03A120621A}"/>
    <cellStyle name="Comma 63 2 6 3" xfId="14117" xr:uid="{7A420910-2729-4478-B2E4-FC601CB77A88}"/>
    <cellStyle name="Comma 63 2 7" xfId="7119" xr:uid="{B4C03019-F01B-4994-8170-B33B82CC79EF}"/>
    <cellStyle name="Comma 63 2 7 2" xfId="11010" xr:uid="{781FDB99-1847-4BCB-A8EB-747F07500B84}"/>
    <cellStyle name="Comma 63 2 7 2 2" xfId="17846" xr:uid="{CCC73B06-DB3F-493B-9DEE-0804F140555E}"/>
    <cellStyle name="Comma 63 2 7 3" xfId="14489" xr:uid="{61E91C35-0629-440D-9FAF-C3DF8A262A52}"/>
    <cellStyle name="Comma 63 2 8" xfId="8096" xr:uid="{AE961FB3-7342-4662-B60A-3E5558C800CB}"/>
    <cellStyle name="Comma 63 2 8 2" xfId="14935" xr:uid="{A7D7DAD8-16A9-4AAA-A5F8-12057CEFC552}"/>
    <cellStyle name="Comma 63 2 9" xfId="11577" xr:uid="{89736D1C-C9E6-43C9-AA1D-5E58DE2B04CD}"/>
    <cellStyle name="Comma 63 3" xfId="1948" xr:uid="{2EC900C6-DF70-42DA-97F5-373F118338E3}"/>
    <cellStyle name="Comma 63 3 2" xfId="4068" xr:uid="{ACC100E4-E832-4B85-9CDA-BA2BD9236FC5}"/>
    <cellStyle name="Comma 63 3 2 2" xfId="5699" xr:uid="{6AA5D814-5AA1-4B64-8444-9123ED4AA3FD}"/>
    <cellStyle name="Comma 63 3 2 2 2" xfId="9764" xr:uid="{F8C62004-41F6-4136-8346-EF5B60E533DE}"/>
    <cellStyle name="Comma 63 3 2 2 2 2" xfId="16600" xr:uid="{4C66C5B9-4641-4165-8BB3-AB75BC037179}"/>
    <cellStyle name="Comma 63 3 2 2 3" xfId="13243" xr:uid="{BCA1A4B5-C022-40F0-8C3F-27238A634686}"/>
    <cellStyle name="Comma 63 3 2 3" xfId="5700" xr:uid="{6C7FC690-917E-405D-AAAD-2D312B67291D}"/>
    <cellStyle name="Comma 63 3 2 3 2" xfId="9765" xr:uid="{BE5EEC63-B23C-444F-8759-F272D6FE7779}"/>
    <cellStyle name="Comma 63 3 2 3 2 2" xfId="16601" xr:uid="{056DE1EE-3273-4996-94AB-0F73697E1B2A}"/>
    <cellStyle name="Comma 63 3 2 3 3" xfId="13244" xr:uid="{677615E2-5319-41DC-AD5C-F8F50C30987C}"/>
    <cellStyle name="Comma 63 3 2 4" xfId="8578" xr:uid="{F103D56E-6F6C-4870-8DBF-6A629F125FEA}"/>
    <cellStyle name="Comma 63 3 2 4 2" xfId="15414" xr:uid="{EC27E819-2A25-4D8A-B38A-C9B63D3927B8}"/>
    <cellStyle name="Comma 63 3 2 5" xfId="12057" xr:uid="{9C0F88AF-7C1D-4808-98DC-1C34F3C741C5}"/>
    <cellStyle name="Comma 63 3 3" xfId="4069" xr:uid="{B5D595BB-A9FA-4839-A3DA-DEF2535EA246}"/>
    <cellStyle name="Comma 63 3 3 2" xfId="5701" xr:uid="{0861468D-2D5B-456E-9684-BBD124CF328C}"/>
    <cellStyle name="Comma 63 3 3 2 2" xfId="9766" xr:uid="{8287909F-7D77-4E0C-BD85-7E97A158FCDD}"/>
    <cellStyle name="Comma 63 3 3 2 2 2" xfId="16602" xr:uid="{6F8389A9-A59B-4CD6-976E-356CD5E75176}"/>
    <cellStyle name="Comma 63 3 3 2 3" xfId="13245" xr:uid="{6F014B9D-6148-4120-9F16-E7A8747EF452}"/>
    <cellStyle name="Comma 63 3 3 3" xfId="8579" xr:uid="{B50116E8-2CE8-46A8-9170-B186410668AA}"/>
    <cellStyle name="Comma 63 3 3 3 2" xfId="15415" xr:uid="{D7EF9717-92AA-4C37-82CB-F0D1E043DFA0}"/>
    <cellStyle name="Comma 63 3 3 4" xfId="12058" xr:uid="{386B0E74-D165-4003-9805-369BD4E22883}"/>
    <cellStyle name="Comma 63 3 4" xfId="5040" xr:uid="{6C044B86-A046-4141-BB2A-297402D55B8B}"/>
    <cellStyle name="Comma 63 3 4 2" xfId="9209" xr:uid="{4C60B3C2-EF1A-405B-A9EE-019F31513837}"/>
    <cellStyle name="Comma 63 3 4 2 2" xfId="16045" xr:uid="{91CFC7BE-D8E6-4BAB-BA00-40BFB645EB99}"/>
    <cellStyle name="Comma 63 3 4 3" xfId="12688" xr:uid="{736F2956-C62B-4DED-A9E5-A3F568530B36}"/>
    <cellStyle name="Comma 63 3 5" xfId="6749" xr:uid="{CEEDD55F-51F3-4F52-BC47-37878A71A415}"/>
    <cellStyle name="Comma 63 3 5 2" xfId="10640" xr:uid="{D3E54C6E-28A7-4C74-BA6B-9526F45BF2DC}"/>
    <cellStyle name="Comma 63 3 5 2 2" xfId="17476" xr:uid="{DCCB9DE2-DD2E-4E71-9D57-ECEDFFF7C150}"/>
    <cellStyle name="Comma 63 3 5 3" xfId="14119" xr:uid="{614DC913-D366-442D-9005-68F3C1DFA316}"/>
    <cellStyle name="Comma 63 3 6" xfId="7121" xr:uid="{974AE4E7-057E-4A41-9813-359A93533926}"/>
    <cellStyle name="Comma 63 3 6 2" xfId="11012" xr:uid="{C9A4CC45-B982-40A1-9B98-C336BFAAEF8B}"/>
    <cellStyle name="Comma 63 3 6 2 2" xfId="17848" xr:uid="{88AA93C8-C476-4BE1-B9FA-C3412CB886B6}"/>
    <cellStyle name="Comma 63 3 6 3" xfId="14491" xr:uid="{47FC3595-67E8-422A-89D0-A8DB11012AFD}"/>
    <cellStyle name="Comma 63 3 7" xfId="8098" xr:uid="{1113D74A-81B3-41F1-9A1B-5F947D228ADF}"/>
    <cellStyle name="Comma 63 3 7 2" xfId="14937" xr:uid="{411BA1B6-2DE7-41DC-8359-D954391D066B}"/>
    <cellStyle name="Comma 63 3 8" xfId="11579" xr:uid="{A7AE073F-2AF3-447A-B421-5F916405E44A}"/>
    <cellStyle name="Comma 63 4" xfId="1949" xr:uid="{A346216A-1B6C-4C09-A973-3780D0721C74}"/>
    <cellStyle name="Comma 63 4 2" xfId="4070" xr:uid="{8ED8C2C2-271A-4A47-85DE-62B032483A6D}"/>
    <cellStyle name="Comma 63 4 2 2" xfId="5702" xr:uid="{FFBF7F58-5C65-41F6-80D3-C5569D79EFFB}"/>
    <cellStyle name="Comma 63 4 2 2 2" xfId="9767" xr:uid="{7610874E-265B-4301-9936-A650BD9021A8}"/>
    <cellStyle name="Comma 63 4 2 2 2 2" xfId="16603" xr:uid="{17B79176-936E-45C5-ACC0-2DAE947593F7}"/>
    <cellStyle name="Comma 63 4 2 2 3" xfId="13246" xr:uid="{4B17EF2D-2928-4C91-BC3D-9BB03A197F32}"/>
    <cellStyle name="Comma 63 4 2 3" xfId="5703" xr:uid="{784FE7A5-9CC2-4C28-878D-34EB33606DFA}"/>
    <cellStyle name="Comma 63 4 2 3 2" xfId="9768" xr:uid="{28F46997-D20F-431B-8190-186EFD23C19F}"/>
    <cellStyle name="Comma 63 4 2 3 2 2" xfId="16604" xr:uid="{362A5AD8-C4BD-4173-8960-2D1C387733A8}"/>
    <cellStyle name="Comma 63 4 2 3 3" xfId="13247" xr:uid="{F71664C7-74A0-4448-B273-297DA08A2F46}"/>
    <cellStyle name="Comma 63 4 2 4" xfId="8580" xr:uid="{493652AE-395E-480B-8440-1EF6ABCF8434}"/>
    <cellStyle name="Comma 63 4 2 4 2" xfId="15416" xr:uid="{E4D9DDDD-0474-4ABD-AC39-E9ACC6861E6C}"/>
    <cellStyle name="Comma 63 4 2 5" xfId="12059" xr:uid="{EBA19DD4-ED09-4217-9A84-6CC68BD2CB1F}"/>
    <cellStyle name="Comma 63 4 3" xfId="4071" xr:uid="{365BA713-C30E-41C9-9703-7F3F600D5AC2}"/>
    <cellStyle name="Comma 63 4 3 2" xfId="5704" xr:uid="{12C2F739-9A6D-4201-AAC5-2F9D3026C9F1}"/>
    <cellStyle name="Comma 63 4 3 2 2" xfId="9769" xr:uid="{A02DD7D3-0844-494C-B7AF-731AE1EA1AF5}"/>
    <cellStyle name="Comma 63 4 3 2 2 2" xfId="16605" xr:uid="{DA6BC08C-EC66-4001-A6E4-11E1E5EF32C9}"/>
    <cellStyle name="Comma 63 4 3 2 3" xfId="13248" xr:uid="{568AC8C8-CF8A-498C-8D00-F58BCE11C8CC}"/>
    <cellStyle name="Comma 63 4 3 3" xfId="8581" xr:uid="{5F133C07-28E9-40FE-8A7D-A03250C5A780}"/>
    <cellStyle name="Comma 63 4 3 3 2" xfId="15417" xr:uid="{76146049-BB4A-473D-9E7C-6EBE1EBC9D3C}"/>
    <cellStyle name="Comma 63 4 3 4" xfId="12060" xr:uid="{1ABFE97A-A7D7-4030-90E5-532761E1ADDF}"/>
    <cellStyle name="Comma 63 4 4" xfId="5041" xr:uid="{6E215A37-E033-4E35-9DF2-4BC36C38A50E}"/>
    <cellStyle name="Comma 63 4 4 2" xfId="9210" xr:uid="{64AD74BD-1C57-49A2-8262-0C0BB97BD41E}"/>
    <cellStyle name="Comma 63 4 4 2 2" xfId="16046" xr:uid="{C091AA5B-CD76-41DA-9F67-872FFC78DEF7}"/>
    <cellStyle name="Comma 63 4 4 3" xfId="12689" xr:uid="{36352333-ED9B-4BE7-9ADA-DA23E4AC369A}"/>
    <cellStyle name="Comma 63 4 5" xfId="6750" xr:uid="{3414651C-1D6A-4646-94DD-2A1DC13CBE7D}"/>
    <cellStyle name="Comma 63 4 5 2" xfId="10641" xr:uid="{69ED6CA5-03D1-448B-927D-0CE8B8747F25}"/>
    <cellStyle name="Comma 63 4 5 2 2" xfId="17477" xr:uid="{90F91207-DE62-4230-A127-B98429D566FB}"/>
    <cellStyle name="Comma 63 4 5 3" xfId="14120" xr:uid="{EFB8C0F2-E122-46E3-B976-1CB9968A7910}"/>
    <cellStyle name="Comma 63 4 6" xfId="7122" xr:uid="{DE546700-2CEB-45E8-857F-8B593B409B3E}"/>
    <cellStyle name="Comma 63 4 6 2" xfId="11013" xr:uid="{FEDCC46B-60D7-41C8-AFC0-2204C31E0181}"/>
    <cellStyle name="Comma 63 4 6 2 2" xfId="17849" xr:uid="{6DB531A8-E62C-4DB6-A126-505EF9D82D55}"/>
    <cellStyle name="Comma 63 4 6 3" xfId="14492" xr:uid="{14941CC5-7911-43C2-A5D1-47C221B5F960}"/>
    <cellStyle name="Comma 63 4 7" xfId="8099" xr:uid="{7646A5FD-8CC0-4AA0-ADF3-1CD00350E9B7}"/>
    <cellStyle name="Comma 63 4 7 2" xfId="14938" xr:uid="{0FB8BE12-CDEE-47E9-AEB4-43135CFA5EF8}"/>
    <cellStyle name="Comma 63 4 8" xfId="11580" xr:uid="{F74EF31A-7323-4E43-9E5B-534D43F8AFB4}"/>
    <cellStyle name="Comma 63 5" xfId="4072" xr:uid="{7825B83E-4623-4638-BF09-58BD3F57D20C}"/>
    <cellStyle name="Comma 63 5 2" xfId="5705" xr:uid="{58EFC7EA-BF55-46F8-B3D7-44E1E71402B2}"/>
    <cellStyle name="Comma 63 5 2 2" xfId="9770" xr:uid="{92A61F59-1A8F-4C46-AB42-944C9AF5D33D}"/>
    <cellStyle name="Comma 63 5 2 2 2" xfId="16606" xr:uid="{F990193C-C136-44A2-A891-EAA6E76BD17F}"/>
    <cellStyle name="Comma 63 5 2 3" xfId="13249" xr:uid="{FF9A1889-D750-4ABB-BBD5-9D68E9A42030}"/>
    <cellStyle name="Comma 63 5 3" xfId="5706" xr:uid="{985B5C76-A43D-463A-9092-57BF81ABB162}"/>
    <cellStyle name="Comma 63 5 3 2" xfId="9771" xr:uid="{B568A372-9601-4A13-8892-98716D49E669}"/>
    <cellStyle name="Comma 63 5 3 2 2" xfId="16607" xr:uid="{1A04729A-4BFD-4170-953E-56A4A819294D}"/>
    <cellStyle name="Comma 63 5 3 3" xfId="13250" xr:uid="{6A877077-39FB-42F6-A21F-35F07BD00DE8}"/>
    <cellStyle name="Comma 63 5 4" xfId="8582" xr:uid="{6ABC3277-941D-4CC5-9735-C6F41B1FEF1F}"/>
    <cellStyle name="Comma 63 5 4 2" xfId="15418" xr:uid="{844FCE0F-9A92-423C-9F84-471DD1D78CE5}"/>
    <cellStyle name="Comma 63 5 5" xfId="12061" xr:uid="{53E60245-D3AC-4FAC-B74E-5D65AA0F8E29}"/>
    <cellStyle name="Comma 63 6" xfId="4073" xr:uid="{89C3CBBA-1239-40DA-942C-25A9A49B1A28}"/>
    <cellStyle name="Comma 63 6 2" xfId="5707" xr:uid="{B92A17AD-5C6B-4E26-A616-25101D264AEF}"/>
    <cellStyle name="Comma 63 6 2 2" xfId="9772" xr:uid="{E8C5BE3B-CC90-40D8-8C9A-FDBDD6129C29}"/>
    <cellStyle name="Comma 63 6 2 2 2" xfId="16608" xr:uid="{D5D1A022-BD78-4874-8C27-A5DD550A5860}"/>
    <cellStyle name="Comma 63 6 2 3" xfId="13251" xr:uid="{6C29FFBC-7053-4DEE-8F38-C0DBF6B40035}"/>
    <cellStyle name="Comma 63 6 3" xfId="8583" xr:uid="{A58DF470-BB85-4C00-A262-0E32DFF9872C}"/>
    <cellStyle name="Comma 63 6 3 2" xfId="15419" xr:uid="{461F5BB6-1DE2-441E-B2FE-55295FFF19F1}"/>
    <cellStyle name="Comma 63 6 4" xfId="12062" xr:uid="{3178BDBA-DA10-4A56-90E9-218D9256F48E}"/>
    <cellStyle name="Comma 63 7" xfId="5037" xr:uid="{51FACA9B-C6E7-413A-BA5E-0EE3E8FDDBF8}"/>
    <cellStyle name="Comma 63 7 2" xfId="9206" xr:uid="{49F4AE9D-274C-460F-BD19-A2E066E5EA23}"/>
    <cellStyle name="Comma 63 7 2 2" xfId="16042" xr:uid="{2D34ED73-C328-40F4-86B3-02CD1A786350}"/>
    <cellStyle name="Comma 63 7 3" xfId="12685" xr:uid="{3574576F-86C4-41F4-89DC-E068AFD15728}"/>
    <cellStyle name="Comma 63 8" xfId="6746" xr:uid="{6A1B5C82-1285-4DC4-A95D-9F325A70F09D}"/>
    <cellStyle name="Comma 63 8 2" xfId="10637" xr:uid="{24EBB3A9-5989-485F-89E0-40E2B6452EE8}"/>
    <cellStyle name="Comma 63 8 2 2" xfId="17473" xr:uid="{18DE3ABC-BCB6-4E25-AFBB-93289963828E}"/>
    <cellStyle name="Comma 63 8 3" xfId="14116" xr:uid="{1FE3EA83-CEFA-445F-832C-949DB4033C20}"/>
    <cellStyle name="Comma 63 9" xfId="7118" xr:uid="{12F50348-8CD1-4AAE-B4A5-CF0E05E88195}"/>
    <cellStyle name="Comma 63 9 2" xfId="11009" xr:uid="{7D9A9CA2-8320-48FE-829F-C126F0A494C7}"/>
    <cellStyle name="Comma 63 9 2 2" xfId="17845" xr:uid="{D92773D7-0AF5-482D-AF1B-0043F251A1BB}"/>
    <cellStyle name="Comma 63 9 3" xfId="14488" xr:uid="{5CB61255-611A-424A-BCF4-3C495F0DEDE1}"/>
    <cellStyle name="Comma 64" xfId="1950" xr:uid="{F8F45B6A-951A-41AB-8A74-CAD20C0A4721}"/>
    <cellStyle name="Comma 64 2" xfId="1951" xr:uid="{C65EA6A5-85C2-4BE7-A16F-E5DA8FE224D6}"/>
    <cellStyle name="Comma 64 3" xfId="7606" xr:uid="{845DAF04-DF4D-44CD-892A-E40CB4F86462}"/>
    <cellStyle name="Comma 65" xfId="1952" xr:uid="{03C5AB88-AC02-4B89-8D2E-C1CB3CED1921}"/>
    <cellStyle name="Comma 65 2" xfId="1953" xr:uid="{7EE31C18-FD33-4037-B7A3-2B5B632A2A73}"/>
    <cellStyle name="Comma 65 3" xfId="7607" xr:uid="{5EABC314-A3A9-45A3-ABCC-E0715F720B04}"/>
    <cellStyle name="Comma 66" xfId="1954" xr:uid="{818D5D94-98C0-4408-B255-C7DB7D4D90EB}"/>
    <cellStyle name="Comma 66 2" xfId="1955" xr:uid="{60D5687C-CC03-4AE4-828D-BA75D135AFC2}"/>
    <cellStyle name="Comma 66 3" xfId="7608" xr:uid="{E9CAD2B2-B5E6-4FF0-BAD5-08FABC9EC64B}"/>
    <cellStyle name="Comma 67" xfId="1956" xr:uid="{91467E33-53B7-49B9-AB56-112BAEF06F2C}"/>
    <cellStyle name="Comma 67 2" xfId="1957" xr:uid="{EBFFFC27-B7CC-4EE9-A876-D4A460B6C437}"/>
    <cellStyle name="Comma 68" xfId="1958" xr:uid="{97766538-33D1-4754-9252-62F7BF239F48}"/>
    <cellStyle name="Comma 68 2" xfId="1959" xr:uid="{BDB4062C-1BD9-46C4-9D7F-83F36808A2D7}"/>
    <cellStyle name="Comma 69" xfId="1960" xr:uid="{2338AF4D-CB5B-4146-9253-A1B103F857A1}"/>
    <cellStyle name="Comma 7" xfId="731" xr:uid="{9A19E078-C177-4C92-B88D-0173E38455DE}"/>
    <cellStyle name="Comma 7 2" xfId="1961" xr:uid="{7EE489D5-645D-4782-82BB-EA23261376D1}"/>
    <cellStyle name="Comma 7 2 2" xfId="1962" xr:uid="{CC34D566-DCDE-4F89-8F5F-DA320C2DDAEB}"/>
    <cellStyle name="Comma 7 2 3" xfId="7609" xr:uid="{2C8C4544-C1D6-424A-930B-D0FF22A99358}"/>
    <cellStyle name="Comma 7 3" xfId="1963" xr:uid="{3D92C35D-2595-46EC-B7C6-5D7836C06431}"/>
    <cellStyle name="Comma 7 3 2" xfId="7610" xr:uid="{106FC0D7-8569-4BEC-B09E-C68ECF399EB5}"/>
    <cellStyle name="Comma 7 4" xfId="1964" xr:uid="{3491D6D6-6E3D-4D5B-961F-8DCBAF5660DE}"/>
    <cellStyle name="Comma 7 5" xfId="3586" xr:uid="{69683361-B7B0-48DA-A3B5-B3A8DDA57BDC}"/>
    <cellStyle name="Comma 7 6" xfId="4074" xr:uid="{35429B5C-2EAF-4C27-ADD0-171D85B423E0}"/>
    <cellStyle name="Comma 70" xfId="1965" xr:uid="{23E9B58C-01B0-4611-9831-C2DF2DF0311E}"/>
    <cellStyle name="Comma 71" xfId="1966" xr:uid="{377EB7E2-7424-4535-B1CF-961DD12CE932}"/>
    <cellStyle name="Comma 72" xfId="1967" xr:uid="{20192A32-8D81-4996-8AD0-C2BD069475FC}"/>
    <cellStyle name="Comma 73" xfId="1968" xr:uid="{6A4C21DE-3ABC-45A5-8236-C853F446E5E8}"/>
    <cellStyle name="Comma 74" xfId="1969" xr:uid="{95DD5177-4D3B-48C8-BA61-3FB79D12B61D}"/>
    <cellStyle name="Comma 75" xfId="1970" xr:uid="{0CC94E7D-B1F1-4778-97D4-287975B7CAB8}"/>
    <cellStyle name="Comma 76" xfId="1971" xr:uid="{2A920C22-75DA-43D9-AB06-590EB4B92714}"/>
    <cellStyle name="Comma 77" xfId="1972" xr:uid="{8672B57A-7EC5-4E05-A72A-D81E0D947F88}"/>
    <cellStyle name="Comma 78" xfId="1973" xr:uid="{972EBBAE-E6E6-469A-B5F3-887063E04420}"/>
    <cellStyle name="Comma 79" xfId="1974" xr:uid="{0C1452CC-714D-4BE6-A7ED-86EECC6E98BA}"/>
    <cellStyle name="Comma 8" xfId="732" xr:uid="{C30AF570-C185-4D14-8BD4-52FC2A7A1481}"/>
    <cellStyle name="Comma 8 10" xfId="7611" xr:uid="{95E1B05E-57B8-417F-B6EE-059C38DBA7AE}"/>
    <cellStyle name="Comma 8 11" xfId="7988" xr:uid="{0303BCCA-1F4D-486F-92EF-F12841F7A26B}"/>
    <cellStyle name="Comma 8 11 2" xfId="14827" xr:uid="{DA3C61BD-2981-41DD-A568-A2442A46D415}"/>
    <cellStyle name="Comma 8 12" xfId="11406" xr:uid="{F1EE0EB3-693A-4DF4-88C2-A004A53927B8}"/>
    <cellStyle name="Comma 8 2" xfId="1975" xr:uid="{099F6015-F126-4F87-994D-245596C30698}"/>
    <cellStyle name="Comma 8 2 2" xfId="7612" xr:uid="{92183C57-777E-468C-B521-85F5511EC0B5}"/>
    <cellStyle name="Comma 8 3" xfId="1976" xr:uid="{94786384-8A49-40E9-A003-471E007DFB01}"/>
    <cellStyle name="Comma 8 3 2" xfId="7613" xr:uid="{35723B26-02D4-479E-A1AD-4563926787BC}"/>
    <cellStyle name="Comma 8 4" xfId="4075" xr:uid="{31076923-B019-431C-A6A2-611A61C41E54}"/>
    <cellStyle name="Comma 8 4 2" xfId="5708" xr:uid="{F66CED9A-0AC4-4FC0-AEF2-02F7591CEAAC}"/>
    <cellStyle name="Comma 8 4 2 2" xfId="9773" xr:uid="{F72D7CB5-F406-4C5B-9E79-DEA8BF95D6D8}"/>
    <cellStyle name="Comma 8 4 2 2 2" xfId="16609" xr:uid="{F871CFEF-7EE8-4D83-BB75-CA1EDEE28F30}"/>
    <cellStyle name="Comma 8 4 2 3" xfId="13252" xr:uid="{24BB7585-AD90-4F88-BD7E-4B9C91196AF1}"/>
    <cellStyle name="Comma 8 4 3" xfId="8584" xr:uid="{9CECD47A-124D-427A-B73D-20CBCAF9D905}"/>
    <cellStyle name="Comma 8 4 3 2" xfId="15420" xr:uid="{CAA98CF9-6262-46F4-A6E6-AE132E65C69D}"/>
    <cellStyle name="Comma 8 4 4" xfId="12063" xr:uid="{22B527E7-FE64-405E-B650-5C9BF3C38872}"/>
    <cellStyle name="Comma 8 5" xfId="4076" xr:uid="{59E34E1F-6AC0-4D36-B651-E2F1878D09DF}"/>
    <cellStyle name="Comma 8 5 2" xfId="8585" xr:uid="{090C8283-8EED-433C-9E7D-DF8A8F69AAD1}"/>
    <cellStyle name="Comma 8 5 2 2" xfId="15421" xr:uid="{E8C7C459-345F-4F6A-B6A9-56B2E586B6C5}"/>
    <cellStyle name="Comma 8 5 3" xfId="12064" xr:uid="{5D391401-6006-4035-BFDE-6D8D5EE85F33}"/>
    <cellStyle name="Comma 8 6" xfId="4930" xr:uid="{97F7695B-59F3-485C-AAD5-3AFD3FE7C948}"/>
    <cellStyle name="Comma 8 6 2" xfId="9099" xr:uid="{35F0A230-808F-41E1-9ED5-76F000854D0C}"/>
    <cellStyle name="Comma 8 6 2 2" xfId="15935" xr:uid="{D2B4C9CD-D36A-4F10-A074-FEF8410760C9}"/>
    <cellStyle name="Comma 8 6 3" xfId="12578" xr:uid="{2631C6FF-3CCA-4528-A30E-8442E15889D9}"/>
    <cellStyle name="Comma 8 7" xfId="5709" xr:uid="{4C41E691-1200-4D13-8EA5-3133FFC11444}"/>
    <cellStyle name="Comma 8 7 2" xfId="9774" xr:uid="{C9017200-4956-441D-8CAD-256757553C82}"/>
    <cellStyle name="Comma 8 7 2 2" xfId="16610" xr:uid="{664A706E-140A-4041-9196-443478FBA46F}"/>
    <cellStyle name="Comma 8 7 3" xfId="13253" xr:uid="{624CF793-8725-4890-9AB7-E25600444ADC}"/>
    <cellStyle name="Comma 8 8" xfId="6751" xr:uid="{A8C779C4-CAC3-4093-9889-486F0E8A89E1}"/>
    <cellStyle name="Comma 8 8 2" xfId="10642" xr:uid="{68A37A6E-278D-4233-A651-1B41BA5C3C6D}"/>
    <cellStyle name="Comma 8 8 2 2" xfId="17478" xr:uid="{ABCE1780-3382-4A3A-8EB3-A862946536E8}"/>
    <cellStyle name="Comma 8 8 3" xfId="14121" xr:uid="{CAE73AE4-3898-480B-B301-3909DEAB22EA}"/>
    <cellStyle name="Comma 8 9" xfId="7123" xr:uid="{F31B7C6E-CBF0-4537-A5AD-A4FEF7530A99}"/>
    <cellStyle name="Comma 8 9 2" xfId="11014" xr:uid="{6CB2A53C-292D-4C06-B160-2A95671DC070}"/>
    <cellStyle name="Comma 8 9 2 2" xfId="17850" xr:uid="{4CD67862-6212-4E4B-9EDE-BEA1A3B81A15}"/>
    <cellStyle name="Comma 8 9 3" xfId="14493" xr:uid="{4757DED0-8802-4333-A6BD-987735852BB4}"/>
    <cellStyle name="Comma 80" xfId="1977" xr:uid="{5956C41A-B931-4B23-9500-453C1EDB4FE6}"/>
    <cellStyle name="Comma 81" xfId="1978" xr:uid="{BD8029BD-ACA1-486B-A767-EB43306C5439}"/>
    <cellStyle name="Comma 82" xfId="1979" xr:uid="{AD0FF110-5375-4640-8C3B-7794E96F8742}"/>
    <cellStyle name="Comma 83" xfId="1980" xr:uid="{952C8218-7CB5-4C11-91CC-B6ADF16A25D7}"/>
    <cellStyle name="Comma 84" xfId="1981" xr:uid="{CFD5A957-E3AC-4326-8AE0-9B08EC566C04}"/>
    <cellStyle name="Comma 85" xfId="1982" xr:uid="{A9CB042A-7BA6-4DCC-B90D-80D545903CA2}"/>
    <cellStyle name="Comma 86" xfId="1983" xr:uid="{1C3EDABB-86F2-4FA7-A2C1-2361EAF09A06}"/>
    <cellStyle name="Comma 87" xfId="1984" xr:uid="{DDF4BAD3-EDB2-4D3E-8986-E4209575698B}"/>
    <cellStyle name="Comma 88" xfId="1985" xr:uid="{3F767537-7B12-4D4D-B3D6-F80EC824FC16}"/>
    <cellStyle name="Comma 89" xfId="1986" xr:uid="{E7E20C68-8980-4175-9375-91577BA78B99}"/>
    <cellStyle name="Comma 9" xfId="733" xr:uid="{CE07BCEF-8D44-40C9-9205-DD72834AB849}"/>
    <cellStyle name="Comma 9 2" xfId="1987" xr:uid="{9EE9B681-C751-41D7-9F84-D6047B217951}"/>
    <cellStyle name="Comma 9 2 2" xfId="7615" xr:uid="{8A1FDA80-D322-448A-B91C-01A644AC871C}"/>
    <cellStyle name="Comma 9 3" xfId="1988" xr:uid="{CE2EC10C-A654-4909-8FCA-CC97A1902160}"/>
    <cellStyle name="Comma 9 3 10" xfId="7616" xr:uid="{E517FA80-0CA5-46E6-B20F-866AC42E38AF}"/>
    <cellStyle name="Comma 9 3 11" xfId="8100" xr:uid="{BF3B85DA-4F68-4C99-822A-249F1D142035}"/>
    <cellStyle name="Comma 9 3 11 2" xfId="14939" xr:uid="{298EA806-2AB5-42D5-BC35-B32DF94685F3}"/>
    <cellStyle name="Comma 9 3 12" xfId="11581" xr:uid="{3D514101-83B3-488C-B715-A52639F91D67}"/>
    <cellStyle name="Comma 9 3 2" xfId="1989" xr:uid="{151EDBCB-130B-426E-B416-550E821A4851}"/>
    <cellStyle name="Comma 9 3 2 2" xfId="1990" xr:uid="{E787B492-EE73-4081-8E9E-6DFF932414BB}"/>
    <cellStyle name="Comma 9 3 2 2 2" xfId="4077" xr:uid="{42B7C788-7585-4E1C-BB1A-505E385BFAA1}"/>
    <cellStyle name="Comma 9 3 2 2 2 2" xfId="5710" xr:uid="{AFAA31BB-C30D-4040-8696-BFDB287401C8}"/>
    <cellStyle name="Comma 9 3 2 2 2 2 2" xfId="9775" xr:uid="{FEF46F8C-6771-48A1-AE05-629B3E33DFC4}"/>
    <cellStyle name="Comma 9 3 2 2 2 2 2 2" xfId="16611" xr:uid="{156BAC1E-84BC-4562-90A0-E6906D159B37}"/>
    <cellStyle name="Comma 9 3 2 2 2 2 3" xfId="13254" xr:uid="{5E76E640-8CF5-4DC0-97DB-0299D22AC1E5}"/>
    <cellStyle name="Comma 9 3 2 2 2 3" xfId="5711" xr:uid="{F5253DDF-C9A0-4AEC-AD80-805BA498D367}"/>
    <cellStyle name="Comma 9 3 2 2 2 3 2" xfId="9776" xr:uid="{7213D6C0-3EB3-47AD-B658-78514EB7DA83}"/>
    <cellStyle name="Comma 9 3 2 2 2 3 2 2" xfId="16612" xr:uid="{23AB727B-1DFD-422E-9406-D5E681A48E47}"/>
    <cellStyle name="Comma 9 3 2 2 2 3 3" xfId="13255" xr:uid="{6D731875-9987-4DD7-83C1-A47B3737B776}"/>
    <cellStyle name="Comma 9 3 2 2 2 4" xfId="8586" xr:uid="{653892D9-BB98-47DE-B9A1-4E3AF862C006}"/>
    <cellStyle name="Comma 9 3 2 2 2 4 2" xfId="15422" xr:uid="{0B669D8A-4A20-4B09-8B34-6EF31A7642AE}"/>
    <cellStyle name="Comma 9 3 2 2 2 5" xfId="12065" xr:uid="{3164C64D-7C23-4A17-8960-B968330ECA5E}"/>
    <cellStyle name="Comma 9 3 2 2 3" xfId="4078" xr:uid="{B2B993FE-24A0-4535-BCB5-6972AE77F85C}"/>
    <cellStyle name="Comma 9 3 2 2 3 2" xfId="5712" xr:uid="{C95279E2-8C5D-4B52-B105-95F8B13E6460}"/>
    <cellStyle name="Comma 9 3 2 2 3 2 2" xfId="9777" xr:uid="{4190AA95-B2FF-48AE-837A-756716F4F60C}"/>
    <cellStyle name="Comma 9 3 2 2 3 2 2 2" xfId="16613" xr:uid="{5FAC6D81-545F-4DEA-A241-BFFF28711928}"/>
    <cellStyle name="Comma 9 3 2 2 3 2 3" xfId="13256" xr:uid="{C83518CF-90B7-445E-BFC8-0D5466548624}"/>
    <cellStyle name="Comma 9 3 2 2 3 3" xfId="8587" xr:uid="{0DEE6A43-F688-4D43-A05D-A54C0FE4D722}"/>
    <cellStyle name="Comma 9 3 2 2 3 3 2" xfId="15423" xr:uid="{7104262D-50E8-44E6-B760-ADD9482780EA}"/>
    <cellStyle name="Comma 9 3 2 2 3 4" xfId="12066" xr:uid="{C728F821-FEAA-4B54-9AC6-421BF07C4B8D}"/>
    <cellStyle name="Comma 9 3 2 2 4" xfId="5044" xr:uid="{6D6A6DB8-BE74-4F12-A5A6-CE7DDB3C2B8B}"/>
    <cellStyle name="Comma 9 3 2 2 4 2" xfId="9213" xr:uid="{8D7B3628-E194-4A10-AF71-7C73A858953C}"/>
    <cellStyle name="Comma 9 3 2 2 4 2 2" xfId="16049" xr:uid="{2819ECA2-EB19-41E8-BFAE-23558D144EA8}"/>
    <cellStyle name="Comma 9 3 2 2 4 3" xfId="12692" xr:uid="{A16D293D-8F7A-4016-9335-D8D4CEF7945D}"/>
    <cellStyle name="Comma 9 3 2 2 5" xfId="6754" xr:uid="{68E9059D-AC27-480A-BDAD-E0ADC1DB9B2D}"/>
    <cellStyle name="Comma 9 3 2 2 5 2" xfId="10645" xr:uid="{C5A4B668-E871-434B-9D13-79AC0DD29EE8}"/>
    <cellStyle name="Comma 9 3 2 2 5 2 2" xfId="17481" xr:uid="{21483F78-D0DE-436C-AD10-23822F87D667}"/>
    <cellStyle name="Comma 9 3 2 2 5 3" xfId="14124" xr:uid="{B84C54D2-283F-40F4-BA65-5594EB49FCF4}"/>
    <cellStyle name="Comma 9 3 2 2 6" xfId="7126" xr:uid="{1E21E35D-9EC6-45A2-9254-309FA244A139}"/>
    <cellStyle name="Comma 9 3 2 2 6 2" xfId="11017" xr:uid="{A224EA78-3986-409A-93CD-FA0BD2255DF9}"/>
    <cellStyle name="Comma 9 3 2 2 6 2 2" xfId="17853" xr:uid="{1F8F1E5D-65D5-452A-9264-CCCA46EC31D8}"/>
    <cellStyle name="Comma 9 3 2 2 6 3" xfId="14496" xr:uid="{F8333D09-1FA2-42C0-8FF9-C1043AB4501A}"/>
    <cellStyle name="Comma 9 3 2 2 7" xfId="8102" xr:uid="{99B182DC-365E-46AF-9F78-D32CA8B66B67}"/>
    <cellStyle name="Comma 9 3 2 2 7 2" xfId="14941" xr:uid="{1AEB9403-4827-4BE6-9458-D1CA313008E7}"/>
    <cellStyle name="Comma 9 3 2 2 8" xfId="11583" xr:uid="{C260795D-7433-4239-8D27-6AC2C826A4E6}"/>
    <cellStyle name="Comma 9 3 2 3" xfId="4079" xr:uid="{210733A6-8F58-42C6-9952-8B93A3453E45}"/>
    <cellStyle name="Comma 9 3 2 3 2" xfId="5713" xr:uid="{483F4304-D014-4E88-B284-E0EB176F580F}"/>
    <cellStyle name="Comma 9 3 2 3 2 2" xfId="9778" xr:uid="{59880191-1550-4068-92F4-6256C8A85BC6}"/>
    <cellStyle name="Comma 9 3 2 3 2 2 2" xfId="16614" xr:uid="{C68673A0-88E8-4A23-B96E-761B340A2CCE}"/>
    <cellStyle name="Comma 9 3 2 3 2 3" xfId="13257" xr:uid="{23DFF446-862F-4E82-87F0-27ACC0AA619A}"/>
    <cellStyle name="Comma 9 3 2 3 3" xfId="5714" xr:uid="{12BBD72A-4488-45EA-81B7-D80AA2FC5C37}"/>
    <cellStyle name="Comma 9 3 2 3 3 2" xfId="9779" xr:uid="{4895526A-733A-4FB7-987B-575E950E6BB2}"/>
    <cellStyle name="Comma 9 3 2 3 3 2 2" xfId="16615" xr:uid="{7A05E0AE-7E29-4B29-A8D6-04B9C67E5CC6}"/>
    <cellStyle name="Comma 9 3 2 3 3 3" xfId="13258" xr:uid="{00C35065-58B6-4140-BAD4-95CE3228AE12}"/>
    <cellStyle name="Comma 9 3 2 3 4" xfId="8588" xr:uid="{6712018F-5C46-4EF6-8291-EF610AFC985B}"/>
    <cellStyle name="Comma 9 3 2 3 4 2" xfId="15424" xr:uid="{20BF5FAE-99BB-4446-B489-675D4C0339D7}"/>
    <cellStyle name="Comma 9 3 2 3 5" xfId="12067" xr:uid="{B9FA1FB3-831B-45C9-93DF-4BB7D38BC5F1}"/>
    <cellStyle name="Comma 9 3 2 4" xfId="4080" xr:uid="{917BDE61-C62A-4FBD-AEEE-9BBD3120F035}"/>
    <cellStyle name="Comma 9 3 2 4 2" xfId="5715" xr:uid="{56030BD1-D951-48BF-9C38-10E5D1D5FA30}"/>
    <cellStyle name="Comma 9 3 2 4 2 2" xfId="9780" xr:uid="{D1266825-9A92-46F5-A1A2-C6C13EED1FC5}"/>
    <cellStyle name="Comma 9 3 2 4 2 2 2" xfId="16616" xr:uid="{62F84496-732D-4539-BCA3-9DF81E31F023}"/>
    <cellStyle name="Comma 9 3 2 4 2 3" xfId="13259" xr:uid="{99DDE263-9CC0-4A1F-8713-D5CB668E49A8}"/>
    <cellStyle name="Comma 9 3 2 4 3" xfId="8589" xr:uid="{5A8124F4-5159-4EE5-B31C-60A1C1C4876A}"/>
    <cellStyle name="Comma 9 3 2 4 3 2" xfId="15425" xr:uid="{90ADDD90-91E5-41AB-9BC0-94E32AF7AF38}"/>
    <cellStyle name="Comma 9 3 2 4 4" xfId="12068" xr:uid="{864B2D1B-30BD-40F8-8FC7-5F913473ABBE}"/>
    <cellStyle name="Comma 9 3 2 5" xfId="5043" xr:uid="{A7081DA7-5208-435F-9E9C-27E4E0FE6E2E}"/>
    <cellStyle name="Comma 9 3 2 5 2" xfId="9212" xr:uid="{032FD704-270A-4749-B360-FDCA8A02492F}"/>
    <cellStyle name="Comma 9 3 2 5 2 2" xfId="16048" xr:uid="{A4FFEA08-4772-45C1-BE33-87CEBEFA5F4E}"/>
    <cellStyle name="Comma 9 3 2 5 3" xfId="12691" xr:uid="{44D3FCF1-A198-4BBF-B4EB-5ABE967939B1}"/>
    <cellStyle name="Comma 9 3 2 6" xfId="6753" xr:uid="{EC1B06CA-50F3-4865-A860-183DBAD2DC35}"/>
    <cellStyle name="Comma 9 3 2 6 2" xfId="10644" xr:uid="{D0B36B57-94E2-4507-A8E1-F6FD8CCF9E56}"/>
    <cellStyle name="Comma 9 3 2 6 2 2" xfId="17480" xr:uid="{DEBA9B1F-9D89-4F78-9B3A-1B8C538CB2B3}"/>
    <cellStyle name="Comma 9 3 2 6 3" xfId="14123" xr:uid="{7343578A-9CF9-4D76-8DA2-8D49EF4FA227}"/>
    <cellStyle name="Comma 9 3 2 7" xfId="7125" xr:uid="{B8613C97-E228-4AF1-9130-A68DDF172AEF}"/>
    <cellStyle name="Comma 9 3 2 7 2" xfId="11016" xr:uid="{4473101C-A850-4369-82B3-C4FB205D14F1}"/>
    <cellStyle name="Comma 9 3 2 7 2 2" xfId="17852" xr:uid="{74F1E457-F34F-415B-AE06-ECEFCD75AE1F}"/>
    <cellStyle name="Comma 9 3 2 7 3" xfId="14495" xr:uid="{18E33D9E-A054-44B2-9FBA-21081EC0415F}"/>
    <cellStyle name="Comma 9 3 2 8" xfId="8101" xr:uid="{9184E96F-481F-49A3-9DDC-67EAF2B35951}"/>
    <cellStyle name="Comma 9 3 2 8 2" xfId="14940" xr:uid="{FA789749-2C4F-4CA7-A911-F5C7EB56FA29}"/>
    <cellStyle name="Comma 9 3 2 9" xfId="11582" xr:uid="{1987F652-B719-4727-AEC2-7927F245CC8C}"/>
    <cellStyle name="Comma 9 3 3" xfId="1991" xr:uid="{FD06CAE4-9E51-4535-A0A3-E7040894EB5E}"/>
    <cellStyle name="Comma 9 3 3 2" xfId="4081" xr:uid="{6A79959A-4431-453A-A7AD-BB58D01F5322}"/>
    <cellStyle name="Comma 9 3 3 2 2" xfId="5716" xr:uid="{78F361DA-1FE7-4DC6-89AB-061A6669039F}"/>
    <cellStyle name="Comma 9 3 3 2 2 2" xfId="9781" xr:uid="{F501FD84-8175-40F7-95C6-BFD555664D23}"/>
    <cellStyle name="Comma 9 3 3 2 2 2 2" xfId="16617" xr:uid="{13CD5BE1-42F7-468F-B2A9-7DB7288E92B1}"/>
    <cellStyle name="Comma 9 3 3 2 2 3" xfId="13260" xr:uid="{D25E2EF2-2072-4083-94C2-5DC485E56758}"/>
    <cellStyle name="Comma 9 3 3 2 3" xfId="5717" xr:uid="{CB015ADC-491D-4C1B-906F-83412C49D6F0}"/>
    <cellStyle name="Comma 9 3 3 2 3 2" xfId="9782" xr:uid="{9A5AFB85-DA9C-4D5A-AAAA-BE85998189C2}"/>
    <cellStyle name="Comma 9 3 3 2 3 2 2" xfId="16618" xr:uid="{6079DA9E-FFED-42A1-AD7B-D5F10E0100B7}"/>
    <cellStyle name="Comma 9 3 3 2 3 3" xfId="13261" xr:uid="{023D6F49-1BD0-407E-B13D-9489B4B06A91}"/>
    <cellStyle name="Comma 9 3 3 2 4" xfId="8590" xr:uid="{26BC9BE1-E83B-4F92-BE34-11356CE84A1A}"/>
    <cellStyle name="Comma 9 3 3 2 4 2" xfId="15426" xr:uid="{0072C2B4-DB41-47E1-A757-7148EA682CE3}"/>
    <cellStyle name="Comma 9 3 3 2 5" xfId="12069" xr:uid="{84B71D0B-AB4F-4B3E-9DA5-CC8C8E6E6FBC}"/>
    <cellStyle name="Comma 9 3 3 3" xfId="4082" xr:uid="{B11B3D9C-79B6-4179-9A72-AA0E7B252A27}"/>
    <cellStyle name="Comma 9 3 3 3 2" xfId="5718" xr:uid="{00D22797-0A7D-4532-8755-EBAD161B2757}"/>
    <cellStyle name="Comma 9 3 3 3 2 2" xfId="9783" xr:uid="{11CACC7C-45E5-4C88-9A16-A172EA0EAA41}"/>
    <cellStyle name="Comma 9 3 3 3 2 2 2" xfId="16619" xr:uid="{7E2CF1DE-8FF5-4B5E-A056-599606DBF82E}"/>
    <cellStyle name="Comma 9 3 3 3 2 3" xfId="13262" xr:uid="{E2F20B17-1655-454B-8942-366D57FD7FDA}"/>
    <cellStyle name="Comma 9 3 3 3 3" xfId="8591" xr:uid="{A8330936-798C-4403-AF8A-F691607A0473}"/>
    <cellStyle name="Comma 9 3 3 3 3 2" xfId="15427" xr:uid="{AEEF1C5E-E0ED-47BD-A704-BB9DCDD4A5AE}"/>
    <cellStyle name="Comma 9 3 3 3 4" xfId="12070" xr:uid="{9862420F-2774-43F0-B7B3-7BBDDEBE07E5}"/>
    <cellStyle name="Comma 9 3 3 4" xfId="5045" xr:uid="{F15F0663-8E5A-4119-96A3-C8E0F6DF5A32}"/>
    <cellStyle name="Comma 9 3 3 4 2" xfId="9214" xr:uid="{88EAF1F7-AC87-4D83-A7EE-C1C71ABCFD9D}"/>
    <cellStyle name="Comma 9 3 3 4 2 2" xfId="16050" xr:uid="{D43BBBF7-198A-479A-B748-7C204F0FC25A}"/>
    <cellStyle name="Comma 9 3 3 4 3" xfId="12693" xr:uid="{482FC20F-841D-4C91-B696-D90FB6622E4E}"/>
    <cellStyle name="Comma 9 3 3 5" xfId="6755" xr:uid="{60A28EF3-9134-4A22-91DF-DBFCC24CF9C2}"/>
    <cellStyle name="Comma 9 3 3 5 2" xfId="10646" xr:uid="{78540088-873F-46AE-92E5-1CEBBC9ADD24}"/>
    <cellStyle name="Comma 9 3 3 5 2 2" xfId="17482" xr:uid="{8D62F99B-E5AF-4C91-BE32-5024C4EF7591}"/>
    <cellStyle name="Comma 9 3 3 5 3" xfId="14125" xr:uid="{31403CE6-3AA8-4473-A4D9-FD904F0954C6}"/>
    <cellStyle name="Comma 9 3 3 6" xfId="7127" xr:uid="{99D2E43C-FD70-4633-A8FF-9E0141BCD21A}"/>
    <cellStyle name="Comma 9 3 3 6 2" xfId="11018" xr:uid="{477C7D4F-9266-4B6D-B39F-071D96069AA3}"/>
    <cellStyle name="Comma 9 3 3 6 2 2" xfId="17854" xr:uid="{878B3B17-5967-4A39-B10E-677EA1646E1F}"/>
    <cellStyle name="Comma 9 3 3 6 3" xfId="14497" xr:uid="{C702F51E-53FA-4A1E-B32E-0DB44DD2DDA5}"/>
    <cellStyle name="Comma 9 3 3 7" xfId="8103" xr:uid="{76E3D3CF-D83F-4ACD-8878-FF2DE509C136}"/>
    <cellStyle name="Comma 9 3 3 7 2" xfId="14942" xr:uid="{7EBFE10F-7475-40C7-89B2-BB6BB6EF178C}"/>
    <cellStyle name="Comma 9 3 3 8" xfId="11584" xr:uid="{15FA49F3-F89C-47C8-A644-C09CEFF3EBC5}"/>
    <cellStyle name="Comma 9 3 4" xfId="1992" xr:uid="{F7D59852-5F36-4207-AA6D-834E49DEE21A}"/>
    <cellStyle name="Comma 9 3 4 2" xfId="4083" xr:uid="{AE7C5744-B927-451B-8A22-8A3ED9014328}"/>
    <cellStyle name="Comma 9 3 4 2 2" xfId="5719" xr:uid="{EE6F3240-9B52-499F-BA03-B108D9BA6DBF}"/>
    <cellStyle name="Comma 9 3 4 2 2 2" xfId="9784" xr:uid="{E0D48BD6-7E25-4C8E-A0BD-A8EB77AD09B1}"/>
    <cellStyle name="Comma 9 3 4 2 2 2 2" xfId="16620" xr:uid="{3344C3CD-95F7-4AA2-8556-98083881FE20}"/>
    <cellStyle name="Comma 9 3 4 2 2 3" xfId="13263" xr:uid="{E878F1AB-3A65-4CC4-8B21-0EE7C7291CB1}"/>
    <cellStyle name="Comma 9 3 4 2 3" xfId="5720" xr:uid="{E44F9999-017F-49CE-B1ED-FDF0C44613D0}"/>
    <cellStyle name="Comma 9 3 4 2 3 2" xfId="9785" xr:uid="{8530302B-8EAB-45F2-ACE5-54DB193A2914}"/>
    <cellStyle name="Comma 9 3 4 2 3 2 2" xfId="16621" xr:uid="{5946F7AF-0A94-4455-BCC3-1E653D38EE1D}"/>
    <cellStyle name="Comma 9 3 4 2 3 3" xfId="13264" xr:uid="{580CC8A6-E9EE-45C8-A93E-854A0A64D1C7}"/>
    <cellStyle name="Comma 9 3 4 2 4" xfId="8592" xr:uid="{800C8B2E-F204-46BA-AA3D-78709FA7E303}"/>
    <cellStyle name="Comma 9 3 4 2 4 2" xfId="15428" xr:uid="{DE57A416-2414-47F8-AF74-B87160EFB75B}"/>
    <cellStyle name="Comma 9 3 4 2 5" xfId="12071" xr:uid="{723CF5F7-B24A-4195-84B6-A01D26C544DF}"/>
    <cellStyle name="Comma 9 3 4 3" xfId="4084" xr:uid="{5F74151D-655A-47EF-96DC-1A65AC8AF5C7}"/>
    <cellStyle name="Comma 9 3 4 3 2" xfId="5721" xr:uid="{56B61A80-F2DE-4F14-914A-7605DDAF7893}"/>
    <cellStyle name="Comma 9 3 4 3 2 2" xfId="9786" xr:uid="{49D3B1BF-5971-4DED-80E4-8E313C1F89F0}"/>
    <cellStyle name="Comma 9 3 4 3 2 2 2" xfId="16622" xr:uid="{CF586304-6BA5-42CC-8585-9F2390E29A11}"/>
    <cellStyle name="Comma 9 3 4 3 2 3" xfId="13265" xr:uid="{11CE4DE1-1A65-4A13-8E42-193C7FF4356F}"/>
    <cellStyle name="Comma 9 3 4 3 3" xfId="8593" xr:uid="{6A3CEE99-2E65-455C-BD96-6FFBD44964F4}"/>
    <cellStyle name="Comma 9 3 4 3 3 2" xfId="15429" xr:uid="{65D29A4A-C880-411B-9221-E20B485D297B}"/>
    <cellStyle name="Comma 9 3 4 3 4" xfId="12072" xr:uid="{39714354-5EB3-4351-93AC-0CD18E80A63A}"/>
    <cellStyle name="Comma 9 3 4 4" xfId="5046" xr:uid="{03EF2295-6437-40F3-AD88-CB96E01B69F7}"/>
    <cellStyle name="Comma 9 3 4 4 2" xfId="9215" xr:uid="{6F93E28F-F34A-4233-8C2C-FF02602E3708}"/>
    <cellStyle name="Comma 9 3 4 4 2 2" xfId="16051" xr:uid="{478AED98-909E-4E97-A27A-B246E9C69BA5}"/>
    <cellStyle name="Comma 9 3 4 4 3" xfId="12694" xr:uid="{90507592-D0F3-49DE-9B53-10775CC34F69}"/>
    <cellStyle name="Comma 9 3 4 5" xfId="6756" xr:uid="{97B6457A-FDED-40BD-B738-6566134B0416}"/>
    <cellStyle name="Comma 9 3 4 5 2" xfId="10647" xr:uid="{A1778BAC-2021-4F5A-9907-74D5491BC750}"/>
    <cellStyle name="Comma 9 3 4 5 2 2" xfId="17483" xr:uid="{26875717-4667-4065-ABFA-4B28CC3FBEC6}"/>
    <cellStyle name="Comma 9 3 4 5 3" xfId="14126" xr:uid="{CCAF0761-53B7-4452-A439-D8B91DC8E987}"/>
    <cellStyle name="Comma 9 3 4 6" xfId="7128" xr:uid="{0B07287A-5C1D-4326-9A00-77DBDD3F29C6}"/>
    <cellStyle name="Comma 9 3 4 6 2" xfId="11019" xr:uid="{130F7AD9-3CAE-4CD4-A9EF-99F970CCD479}"/>
    <cellStyle name="Comma 9 3 4 6 2 2" xfId="17855" xr:uid="{0FA5A40F-BC07-42FC-9A9F-CE213471063A}"/>
    <cellStyle name="Comma 9 3 4 6 3" xfId="14498" xr:uid="{5EA1A9C1-94E1-4B00-9B10-407AD2192DB4}"/>
    <cellStyle name="Comma 9 3 4 7" xfId="8104" xr:uid="{F8AB1D65-7A12-4C1C-ACFB-E8FE4E846290}"/>
    <cellStyle name="Comma 9 3 4 7 2" xfId="14943" xr:uid="{7C175238-047C-4148-AEFF-588BFA29D263}"/>
    <cellStyle name="Comma 9 3 4 8" xfId="11585" xr:uid="{6289A517-BA02-44A2-9135-3037DFF23DB4}"/>
    <cellStyle name="Comma 9 3 5" xfId="4085" xr:uid="{704948FD-C1A1-4CE0-BCFA-A69998E4A775}"/>
    <cellStyle name="Comma 9 3 5 2" xfId="5722" xr:uid="{E88299BD-51F5-4C6F-ABEA-42934691F32F}"/>
    <cellStyle name="Comma 9 3 5 2 2" xfId="9787" xr:uid="{7A579231-A48A-42C1-8EBF-A99A6F67BC2C}"/>
    <cellStyle name="Comma 9 3 5 2 2 2" xfId="16623" xr:uid="{55FA3E54-F991-40A4-87F9-AA655A1F4039}"/>
    <cellStyle name="Comma 9 3 5 2 3" xfId="13266" xr:uid="{6D7C7569-7A9D-42E3-8F00-FB3EAC9998A6}"/>
    <cellStyle name="Comma 9 3 5 3" xfId="5723" xr:uid="{183461C2-8ACC-47C7-9C22-CA1E79ADF8F1}"/>
    <cellStyle name="Comma 9 3 5 3 2" xfId="9788" xr:uid="{20B75A4E-947D-4351-AE9C-9D430E27CA8D}"/>
    <cellStyle name="Comma 9 3 5 3 2 2" xfId="16624" xr:uid="{17D298ED-90EF-4496-B087-413D85D61C8B}"/>
    <cellStyle name="Comma 9 3 5 3 3" xfId="13267" xr:uid="{6E0199F6-0FBD-4414-8D9A-373C2C0FAD78}"/>
    <cellStyle name="Comma 9 3 5 4" xfId="8594" xr:uid="{F8E30652-C1BD-4DF6-A0D8-84183E1A8242}"/>
    <cellStyle name="Comma 9 3 5 4 2" xfId="15430" xr:uid="{E231ADB0-C83B-4348-86E7-925CB81A791D}"/>
    <cellStyle name="Comma 9 3 5 5" xfId="12073" xr:uid="{4E2E0374-E1B7-4DDB-8833-578EB2505D4B}"/>
    <cellStyle name="Comma 9 3 6" xfId="4086" xr:uid="{699C9798-C686-4458-B645-FD69BDF80132}"/>
    <cellStyle name="Comma 9 3 6 2" xfId="5724" xr:uid="{F09D0374-4C32-404A-B7BD-4FF97FA0F6CA}"/>
    <cellStyle name="Comma 9 3 6 2 2" xfId="9789" xr:uid="{126872E9-2A60-42E2-B218-8039E8391510}"/>
    <cellStyle name="Comma 9 3 6 2 2 2" xfId="16625" xr:uid="{C2712875-97B3-40DD-8B4A-DDA0BD5C8C1F}"/>
    <cellStyle name="Comma 9 3 6 2 3" xfId="13268" xr:uid="{2A1F99D8-EAE3-488A-A264-572A6FB99958}"/>
    <cellStyle name="Comma 9 3 6 3" xfId="8595" xr:uid="{BC72F2A3-160E-48DE-BB23-51D9932951A4}"/>
    <cellStyle name="Comma 9 3 6 3 2" xfId="15431" xr:uid="{F0AD9733-773D-4818-BE97-D81857113364}"/>
    <cellStyle name="Comma 9 3 6 4" xfId="12074" xr:uid="{C5A99C05-FC35-40C0-8EF5-275C17015742}"/>
    <cellStyle name="Comma 9 3 7" xfId="5042" xr:uid="{1E3A3155-B36E-4C93-805C-A771FC701B0E}"/>
    <cellStyle name="Comma 9 3 7 2" xfId="9211" xr:uid="{3610CA5E-1719-415B-9676-8763B00A62EB}"/>
    <cellStyle name="Comma 9 3 7 2 2" xfId="16047" xr:uid="{29611FD9-8E5E-49E2-BC89-F29FB60AD092}"/>
    <cellStyle name="Comma 9 3 7 3" xfId="12690" xr:uid="{6AD2EB63-7CD7-4CD7-934A-FB3616F5C9D1}"/>
    <cellStyle name="Comma 9 3 8" xfId="6752" xr:uid="{D57C0320-5D74-4531-BE05-C6B4270EFE9E}"/>
    <cellStyle name="Comma 9 3 8 2" xfId="10643" xr:uid="{79EE93B4-175D-4AEE-AD68-A630AE7EA540}"/>
    <cellStyle name="Comma 9 3 8 2 2" xfId="17479" xr:uid="{9A7CAF42-FA7B-4BBC-A891-31C54DBE36CA}"/>
    <cellStyle name="Comma 9 3 8 3" xfId="14122" xr:uid="{1EDCD80D-5BF9-4C15-90EC-EA4A1835305B}"/>
    <cellStyle name="Comma 9 3 9" xfId="7124" xr:uid="{F8797F97-BA3C-4A4D-ABE4-F912E91E2E1B}"/>
    <cellStyle name="Comma 9 3 9 2" xfId="11015" xr:uid="{5A1DBC06-BCA5-4B57-ACF5-DAC21A1C2FA0}"/>
    <cellStyle name="Comma 9 3 9 2 2" xfId="17851" xr:uid="{BCC10EAE-F766-48E2-88B8-54D878EB47DD}"/>
    <cellStyle name="Comma 9 3 9 3" xfId="14494" xr:uid="{5C4E94E9-E6BF-4105-B78D-281A475B70BA}"/>
    <cellStyle name="Comma 9 4" xfId="1993" xr:uid="{96581DBF-B352-43AE-9270-9EA125E854E2}"/>
    <cellStyle name="Comma 9 4 2" xfId="1994" xr:uid="{7E7B6C8C-88A1-4845-A35E-258898FCA396}"/>
    <cellStyle name="Comma 9 4 2 2" xfId="4087" xr:uid="{954FD14A-E7E1-45E7-AA7D-20A478953C64}"/>
    <cellStyle name="Comma 9 4 2 2 2" xfId="5725" xr:uid="{249447CD-DCB6-43F7-9B4C-73D87BEDC475}"/>
    <cellStyle name="Comma 9 4 2 2 2 2" xfId="9790" xr:uid="{C8BC976C-A914-4A12-AEF2-7127E7D17AFB}"/>
    <cellStyle name="Comma 9 4 2 2 2 2 2" xfId="16626" xr:uid="{5B3282BC-0AC1-4838-B1C2-14C9E08992F4}"/>
    <cellStyle name="Comma 9 4 2 2 2 3" xfId="13269" xr:uid="{152D3BA2-9BB1-42D5-A491-11A29A486399}"/>
    <cellStyle name="Comma 9 4 2 2 3" xfId="5726" xr:uid="{2221C8B9-6A29-41DC-8A12-ABA28BF4F3FA}"/>
    <cellStyle name="Comma 9 4 2 2 3 2" xfId="9791" xr:uid="{FC1C7F9A-AA00-4114-B088-6D5D68BCF3E0}"/>
    <cellStyle name="Comma 9 4 2 2 3 2 2" xfId="16627" xr:uid="{4A00C588-AE48-49AA-9583-1E82BAA2432F}"/>
    <cellStyle name="Comma 9 4 2 2 3 3" xfId="13270" xr:uid="{89B540B1-E11F-49F4-A75F-DFC5B5BE8D8B}"/>
    <cellStyle name="Comma 9 4 2 2 4" xfId="8596" xr:uid="{139A99F8-645A-42DB-9149-EBC9411DDD0D}"/>
    <cellStyle name="Comma 9 4 2 2 4 2" xfId="15432" xr:uid="{3D7D3698-74B6-41FF-95AD-1F4DB5402EE0}"/>
    <cellStyle name="Comma 9 4 2 2 5" xfId="12075" xr:uid="{105B2A9C-08A6-45B2-9346-5EC99BBA31E1}"/>
    <cellStyle name="Comma 9 4 2 3" xfId="4088" xr:uid="{400DDE25-ACF7-424F-A601-B7472F38AD01}"/>
    <cellStyle name="Comma 9 4 2 3 2" xfId="5727" xr:uid="{1FA830CB-0BEC-461A-89B5-A5D6E44EE6FC}"/>
    <cellStyle name="Comma 9 4 2 3 2 2" xfId="9792" xr:uid="{AF4F3C11-B531-48AC-AF3D-5A953F9EFE62}"/>
    <cellStyle name="Comma 9 4 2 3 2 2 2" xfId="16628" xr:uid="{604EF9E2-AD05-4C03-AEFA-2C0C5F493B5B}"/>
    <cellStyle name="Comma 9 4 2 3 2 3" xfId="13271" xr:uid="{75E83385-489A-480B-B905-2FCB00DAD7FC}"/>
    <cellStyle name="Comma 9 4 2 3 3" xfId="8597" xr:uid="{719B3D59-F4AB-4F9E-8F5C-B8BE9ECC36CA}"/>
    <cellStyle name="Comma 9 4 2 3 3 2" xfId="15433" xr:uid="{AE73909B-2678-4EA0-94C4-62D9CEDC26EE}"/>
    <cellStyle name="Comma 9 4 2 3 4" xfId="12076" xr:uid="{43682295-F54F-4826-AA2C-77E78B0A7CEE}"/>
    <cellStyle name="Comma 9 4 2 4" xfId="5048" xr:uid="{579237F1-9B83-4496-AB62-CFB840A875C7}"/>
    <cellStyle name="Comma 9 4 2 4 2" xfId="9217" xr:uid="{E13F672F-2BDF-4675-A821-F79D538E903F}"/>
    <cellStyle name="Comma 9 4 2 4 2 2" xfId="16053" xr:uid="{D638D886-07C9-4206-ABFE-5C11A617CA27}"/>
    <cellStyle name="Comma 9 4 2 4 3" xfId="12696" xr:uid="{EEA479FB-CC53-4A03-9EB6-10208335A37D}"/>
    <cellStyle name="Comma 9 4 2 5" xfId="6758" xr:uid="{B52B9D05-D57F-4AE0-B4EA-0ABDBB816E47}"/>
    <cellStyle name="Comma 9 4 2 5 2" xfId="10649" xr:uid="{FE7EB6C8-AA66-4A60-AC0B-AD6DDC7E474A}"/>
    <cellStyle name="Comma 9 4 2 5 2 2" xfId="17485" xr:uid="{EBEB57B7-AFFE-4C43-AF28-A1B7B6A11EF9}"/>
    <cellStyle name="Comma 9 4 2 5 3" xfId="14128" xr:uid="{E16E27A9-DB17-4373-959D-51E6F3731BE7}"/>
    <cellStyle name="Comma 9 4 2 6" xfId="7130" xr:uid="{AFCADD76-A5D6-4168-B67E-592F88C4AD60}"/>
    <cellStyle name="Comma 9 4 2 6 2" xfId="11021" xr:uid="{A18441C3-A982-41E1-8B34-7B65C6434D17}"/>
    <cellStyle name="Comma 9 4 2 6 2 2" xfId="17857" xr:uid="{41A1A6A2-13A4-4CDE-A224-28495F7588EF}"/>
    <cellStyle name="Comma 9 4 2 6 3" xfId="14500" xr:uid="{F83BC70B-7C44-4370-972F-7497F12436B7}"/>
    <cellStyle name="Comma 9 4 2 7" xfId="8106" xr:uid="{7E4B61CD-0B2A-498B-8329-B7F25857E1F6}"/>
    <cellStyle name="Comma 9 4 2 7 2" xfId="14945" xr:uid="{3AE9CB3D-427F-43F0-99E5-8F996E968962}"/>
    <cellStyle name="Comma 9 4 2 8" xfId="11587" xr:uid="{F08602B8-792D-41A4-8768-2E883593E58B}"/>
    <cellStyle name="Comma 9 4 3" xfId="4089" xr:uid="{5E5B8DE8-BE2F-4F6D-84EE-3FC2F0BEC13E}"/>
    <cellStyle name="Comma 9 4 3 2" xfId="5728" xr:uid="{5C830082-D82F-48DE-9391-EC8A75086C32}"/>
    <cellStyle name="Comma 9 4 3 2 2" xfId="9793" xr:uid="{F6CBA40F-853B-4A40-BD1A-E7BCE9119E5C}"/>
    <cellStyle name="Comma 9 4 3 2 2 2" xfId="16629" xr:uid="{E624288D-4521-4C7D-8179-62F59796D8A3}"/>
    <cellStyle name="Comma 9 4 3 2 3" xfId="13272" xr:uid="{E62CCF38-C52B-49F6-8CB8-0CFD0C7629C2}"/>
    <cellStyle name="Comma 9 4 3 3" xfId="5729" xr:uid="{D85B8290-612E-419E-B4E0-9F65AF987AC7}"/>
    <cellStyle name="Comma 9 4 3 3 2" xfId="9794" xr:uid="{62B3CA09-09D0-43D0-9E5D-6DDC3E3D0833}"/>
    <cellStyle name="Comma 9 4 3 3 2 2" xfId="16630" xr:uid="{A0AA4670-B4CA-460F-8219-9BF37A52AFA4}"/>
    <cellStyle name="Comma 9 4 3 3 3" xfId="13273" xr:uid="{2278BB94-AD30-4230-8A89-CA4B486B2924}"/>
    <cellStyle name="Comma 9 4 3 4" xfId="8598" xr:uid="{3F00718F-94E6-4A76-AFA4-7B00DE9134DD}"/>
    <cellStyle name="Comma 9 4 3 4 2" xfId="15434" xr:uid="{860D96A3-E0F2-458B-ADEF-D69F3190A721}"/>
    <cellStyle name="Comma 9 4 3 5" xfId="12077" xr:uid="{59AB413E-F887-49BA-B37B-0AA24A5FAEBF}"/>
    <cellStyle name="Comma 9 4 4" xfId="4090" xr:uid="{A1BC3AE7-BEDD-41EE-9375-BD327C6310AC}"/>
    <cellStyle name="Comma 9 4 4 2" xfId="5730" xr:uid="{B4D017F6-0682-40AF-BE7C-89D7A27FEA7E}"/>
    <cellStyle name="Comma 9 4 4 2 2" xfId="9795" xr:uid="{A783CC34-79C9-45B9-A450-FBB73F74FD24}"/>
    <cellStyle name="Comma 9 4 4 2 2 2" xfId="16631" xr:uid="{95A1D393-603E-453B-AC29-831DBA65E30E}"/>
    <cellStyle name="Comma 9 4 4 2 3" xfId="13274" xr:uid="{0D4E367C-B3FF-467B-A355-96856302E60F}"/>
    <cellStyle name="Comma 9 4 4 3" xfId="8599" xr:uid="{6F75F031-C929-41F9-BA3A-9D06E1CFC82C}"/>
    <cellStyle name="Comma 9 4 4 3 2" xfId="15435" xr:uid="{F5DA7040-F787-4859-9961-6920F45123AC}"/>
    <cellStyle name="Comma 9 4 4 4" xfId="12078" xr:uid="{1C3F364A-3275-4886-8E45-6ADBABCFDEF9}"/>
    <cellStyle name="Comma 9 4 5" xfId="5047" xr:uid="{B03FCE98-6395-4B5A-BC8E-D067740EE0CE}"/>
    <cellStyle name="Comma 9 4 5 2" xfId="9216" xr:uid="{C6E3D2B7-2508-477D-A8BF-38D029DB6524}"/>
    <cellStyle name="Comma 9 4 5 2 2" xfId="16052" xr:uid="{9B2FAF34-11B1-421F-9931-FD16337633FA}"/>
    <cellStyle name="Comma 9 4 5 3" xfId="12695" xr:uid="{69A97534-B807-4D5E-87C4-EBA73119C34B}"/>
    <cellStyle name="Comma 9 4 6" xfId="6757" xr:uid="{3EFD0551-5A7A-41A5-AA57-848BA7625BD4}"/>
    <cellStyle name="Comma 9 4 6 2" xfId="10648" xr:uid="{77A742F8-9787-4E5D-8EDE-374A4F8DE94D}"/>
    <cellStyle name="Comma 9 4 6 2 2" xfId="17484" xr:uid="{899C53D7-95E1-4294-8D14-A188F982EE74}"/>
    <cellStyle name="Comma 9 4 6 3" xfId="14127" xr:uid="{14F34476-9EA3-4085-918B-530CF1A14548}"/>
    <cellStyle name="Comma 9 4 7" xfId="7129" xr:uid="{823CF173-9CEE-4A13-85E6-970DAFE55A82}"/>
    <cellStyle name="Comma 9 4 7 2" xfId="11020" xr:uid="{053582C4-F40A-45CF-A3F1-06A15093B986}"/>
    <cellStyle name="Comma 9 4 7 2 2" xfId="17856" xr:uid="{A3C0FC71-5058-4447-BD94-825462186C3C}"/>
    <cellStyle name="Comma 9 4 7 3" xfId="14499" xr:uid="{26DF2629-3338-41F1-94E0-68FF66EEAAE6}"/>
    <cellStyle name="Comma 9 4 8" xfId="8105" xr:uid="{8CFB7CFD-3AF5-4C32-A7FD-C8EE576BA8B9}"/>
    <cellStyle name="Comma 9 4 8 2" xfId="14944" xr:uid="{D0A2DEC3-FE2E-422C-880B-20B8366CE5C0}"/>
    <cellStyle name="Comma 9 4 9" xfId="11586" xr:uid="{4206BBF2-3C8C-4116-A9CB-909E75910EAD}"/>
    <cellStyle name="Comma 9 5" xfId="4091" xr:uid="{CBAC3E81-2C1D-4E6B-B99B-F1E2DCB1C3A4}"/>
    <cellStyle name="Comma 9 6" xfId="7614" xr:uid="{7C4E6D54-D947-4B14-8BDF-EBAA8E73286B}"/>
    <cellStyle name="Comma 90" xfId="1995" xr:uid="{65804E2F-1FDB-4BB1-B448-E1689C4E5E71}"/>
    <cellStyle name="Comma 91" xfId="1996" xr:uid="{CFFA125B-1615-400F-B01A-7ACA535A4368}"/>
    <cellStyle name="Comma 92" xfId="1997" xr:uid="{D4855F73-87B8-4CFA-809B-97336F47F6A8}"/>
    <cellStyle name="Comma 93" xfId="1998" xr:uid="{DECCCDE9-B30A-4064-876A-4F585CE23B94}"/>
    <cellStyle name="Comma 94" xfId="1999" xr:uid="{B36975EE-BFB9-4E4D-8B94-39A7F3D99E73}"/>
    <cellStyle name="Comma 95" xfId="2000" xr:uid="{0509C431-EB92-4634-8F3C-EC5FAF86ABDF}"/>
    <cellStyle name="Comma 96" xfId="2001" xr:uid="{C725479C-90C7-4316-A745-D5B4685D93A0}"/>
    <cellStyle name="Comma 97" xfId="2002" xr:uid="{B0D59546-D936-4F43-9EC7-B14FD84DBAA4}"/>
    <cellStyle name="Comma 98" xfId="2003" xr:uid="{650E8410-BFC0-4B2B-8222-6B26A8A1F5CD}"/>
    <cellStyle name="Comma 99" xfId="2004" xr:uid="{055D2C53-4ECF-487F-B11A-EE0EE5DEDC87}"/>
    <cellStyle name="Comma Ton" xfId="734" xr:uid="{E729195A-B63B-44FB-9041-68070F93F7AD}"/>
    <cellStyle name="comma zerodec" xfId="735" xr:uid="{2F1E8F7E-0450-468D-9569-13F0CB555555}"/>
    <cellStyle name="comma zerodec 2" xfId="736" xr:uid="{A90E78D4-E195-4D03-9E51-8A138B9342E2}"/>
    <cellStyle name="comma zerodec 2 2" xfId="7617" xr:uid="{2D9922A0-FA01-4143-94F7-3CF995F1C1B0}"/>
    <cellStyle name="comma zerodec 3" xfId="4092" xr:uid="{25F2E856-6BD6-4675-962B-1D14CE8A4466}"/>
    <cellStyle name="comma zerodec 4" xfId="7618" xr:uid="{73F84066-DD8D-4EDC-8EB4-1D425D8DBBD7}"/>
    <cellStyle name="comma zerodec_IT Budget PLAN 2008 (2)" xfId="737" xr:uid="{AD0AAAAC-6503-4306-BD37-5E6264D4B164}"/>
    <cellStyle name="Comma พันบาท" xfId="738" xr:uid="{8CC1098E-AE94-4A20-9D9B-DBFAE8521089}"/>
    <cellStyle name="Comma ล้านบาท" xfId="739" xr:uid="{065522B0-D442-411F-997D-DDE2BC5C7A5D}"/>
    <cellStyle name="Comma0" xfId="740" xr:uid="{EF763BCA-70C4-4EDD-998B-D28788C329E1}"/>
    <cellStyle name="comma-0" xfId="2005" xr:uid="{05C45334-E5BF-4C81-BB49-F57B35B82B3E}"/>
    <cellStyle name="Comma0 - Modelo1" xfId="2006" xr:uid="{324AA200-EEDE-41EA-A819-82FBE196E9E5}"/>
    <cellStyle name="Comma0 - Style1" xfId="2007" xr:uid="{6D1369BE-9B76-4787-B005-F6B1DF506050}"/>
    <cellStyle name="Comma0 10" xfId="2008" xr:uid="{6B86A033-F423-4866-976F-404B9489E5BF}"/>
    <cellStyle name="Comma0 11" xfId="2009" xr:uid="{77043EFC-7D01-4E24-A2F5-AC580A1C6B11}"/>
    <cellStyle name="Comma0 12" xfId="2010" xr:uid="{3F240131-F3B4-4F19-AE8A-8A8B30C2DD4B}"/>
    <cellStyle name="Comma0 13" xfId="2011" xr:uid="{17F6B772-3592-4A29-B0E3-5C6E78043888}"/>
    <cellStyle name="Comma0 14" xfId="2012" xr:uid="{1297FA8A-A198-45F7-B683-3C7FC381F5B0}"/>
    <cellStyle name="Comma0 15" xfId="2013" xr:uid="{F571961B-9EF2-48CC-A444-457C99B850F4}"/>
    <cellStyle name="Comma0 16" xfId="2014" xr:uid="{EC2A0E80-A331-4939-BAF9-3B73006DE85A}"/>
    <cellStyle name="Comma0 17" xfId="2015" xr:uid="{0151F50A-6F19-4FFB-A887-0DDAE719724B}"/>
    <cellStyle name="Comma0 18" xfId="2016" xr:uid="{65799555-5F09-4797-A05D-17C03DB4C91C}"/>
    <cellStyle name="Comma0 19" xfId="2017" xr:uid="{5C8AE365-C6D8-42F7-8B2D-9256AC896844}"/>
    <cellStyle name="Comma0 2" xfId="2018" xr:uid="{E6356C84-2FFD-4E9E-B615-799C1BACF21E}"/>
    <cellStyle name="Comma0 20" xfId="2019" xr:uid="{80DD195A-B9D3-42B6-BA80-C760A56C4761}"/>
    <cellStyle name="Comma0 21" xfId="2020" xr:uid="{26EC584C-CB73-4FCB-91CA-4F51843F0E96}"/>
    <cellStyle name="Comma0 22" xfId="2021" xr:uid="{2E461CA6-74FD-4C9C-9844-5B0941B8F9F8}"/>
    <cellStyle name="Comma0 23" xfId="2022" xr:uid="{C7BEB197-3696-43D7-B7C2-9844CCBEBE1C}"/>
    <cellStyle name="Comma0 24" xfId="2023" xr:uid="{E4BDA544-4A8B-4F5F-8086-D9A5D59B1097}"/>
    <cellStyle name="Comma0 25" xfId="2024" xr:uid="{130991B5-B925-43F1-B082-38136A4F9C5E}"/>
    <cellStyle name="Comma0 26" xfId="2025" xr:uid="{061977CE-B81D-4CDF-A7E5-DDEB62DD6721}"/>
    <cellStyle name="Comma0 27" xfId="2026" xr:uid="{F77B8ED6-F606-460B-B2D3-FA789318F879}"/>
    <cellStyle name="Comma0 28" xfId="2027" xr:uid="{EEF9777C-0DC7-4DF5-8728-90F91FF94B4A}"/>
    <cellStyle name="Comma0 29" xfId="2028" xr:uid="{581E211E-D49A-4FEF-BDFF-9EB25D2A94BF}"/>
    <cellStyle name="Comma0 3" xfId="2029" xr:uid="{A2C28D89-EC76-4638-9FA2-43AD5EB822C5}"/>
    <cellStyle name="Comma0 30" xfId="2030" xr:uid="{3E06D8D7-8F80-46C4-B25B-0890618E8ECF}"/>
    <cellStyle name="Comma0 31" xfId="2031" xr:uid="{B570CABD-1871-42FA-A7EF-0E18915CB835}"/>
    <cellStyle name="Comma0 32" xfId="2032" xr:uid="{615B09A9-B2BA-44F7-9A89-F184BB39DD31}"/>
    <cellStyle name="Comma0 33" xfId="2033" xr:uid="{927BF669-C2FD-4070-85C9-736178C0CF12}"/>
    <cellStyle name="Comma0 34" xfId="2034" xr:uid="{4A424ABE-AC54-46C0-BF4A-4CDD821F64ED}"/>
    <cellStyle name="Comma0 35" xfId="2035" xr:uid="{932B13D7-ECB0-4C35-8BEE-9353BB5BA8C6}"/>
    <cellStyle name="Comma0 36" xfId="2036" xr:uid="{69DC7D3E-6C55-491F-8C80-B741247C74DA}"/>
    <cellStyle name="Comma0 37" xfId="2037" xr:uid="{11A364A7-1F79-4C66-85D6-EF9F6FA58DA0}"/>
    <cellStyle name="Comma0 38" xfId="2038" xr:uid="{AFA5EC56-5DF5-4A9B-81AC-080C87CED75F}"/>
    <cellStyle name="Comma0 39" xfId="2039" xr:uid="{AEC812B4-9F10-44A3-AFCB-520E9A2665DD}"/>
    <cellStyle name="Comma0 4" xfId="2040" xr:uid="{03FA95B5-55A0-4AF9-8A7A-B65496A4FF02}"/>
    <cellStyle name="Comma0 40" xfId="2041" xr:uid="{2450B3A2-01CC-4A22-8D91-C5247D853448}"/>
    <cellStyle name="Comma0 41" xfId="2042" xr:uid="{5D3A4C71-51C8-41CC-A095-55B37C10B75D}"/>
    <cellStyle name="Comma0 42" xfId="2043" xr:uid="{22BFB7C9-9BA2-471E-B2D6-7057252D7AF2}"/>
    <cellStyle name="Comma0 43" xfId="2044" xr:uid="{0878D3BE-4C9A-4C2E-A366-831286BC1898}"/>
    <cellStyle name="Comma0 44" xfId="2045" xr:uid="{66BE7BE6-7F5F-48BB-8954-E350A8386B32}"/>
    <cellStyle name="Comma0 45" xfId="2046" xr:uid="{D3C0F750-4EB8-446C-ADB7-80CA86DD6E7F}"/>
    <cellStyle name="Comma0 46" xfId="2047" xr:uid="{8502DF9C-3202-4B4F-B4C1-E0E25240804F}"/>
    <cellStyle name="Comma0 47" xfId="2048" xr:uid="{841149C9-93C4-496C-9B19-1FBCB74F7E11}"/>
    <cellStyle name="Comma0 48" xfId="2049" xr:uid="{26855B34-F022-4AA7-91DC-4633790F178A}"/>
    <cellStyle name="Comma0 49" xfId="2050" xr:uid="{2BD45C5D-79FF-4045-B7C1-8FB9A66B78DC}"/>
    <cellStyle name="Comma0 5" xfId="2051" xr:uid="{C447B9EB-2550-46FD-BF65-B0E51133F956}"/>
    <cellStyle name="Comma0 50" xfId="2052" xr:uid="{6767C097-177C-4051-9C5B-BE92F7AAC20E}"/>
    <cellStyle name="Comma0 51" xfId="2053" xr:uid="{732070FE-900B-4E19-8D24-7A3EFBCDC4F5}"/>
    <cellStyle name="Comma0 52" xfId="2054" xr:uid="{06A7B45F-DB62-482F-BCBB-85AC3E25DB86}"/>
    <cellStyle name="Comma0 53" xfId="2055" xr:uid="{AB5FA671-1425-4EF1-94B7-4481FFA121F8}"/>
    <cellStyle name="Comma0 54" xfId="2056" xr:uid="{1B2ED976-AFF9-4FD5-A928-B56E5A403446}"/>
    <cellStyle name="Comma0 55" xfId="2057" xr:uid="{EF22ADCB-2648-4EBC-A922-5DC51250020A}"/>
    <cellStyle name="Comma0 56" xfId="2058" xr:uid="{F154DF08-661F-4BA9-8C6C-53D076EA8659}"/>
    <cellStyle name="Comma0 57" xfId="2059" xr:uid="{A945D694-4D58-4BF5-BF48-AE953867C357}"/>
    <cellStyle name="Comma0 58" xfId="2060" xr:uid="{4F9B07B2-60B1-40E4-BC56-D56363D8B862}"/>
    <cellStyle name="Comma0 59" xfId="2061" xr:uid="{D41100CE-CB80-4B0E-881D-1E58EAFB0FD7}"/>
    <cellStyle name="Comma0 6" xfId="2062" xr:uid="{4AEF8D9D-C43B-4B94-BAE8-B0C8751D184D}"/>
    <cellStyle name="Comma0 60" xfId="2063" xr:uid="{3F53995A-B1BF-4AD6-AC97-4B3800201F69}"/>
    <cellStyle name="Comma0 61" xfId="2064" xr:uid="{516C93F0-C0D6-4848-A2FC-40B8087AA515}"/>
    <cellStyle name="Comma0 62" xfId="2065" xr:uid="{3382406C-7636-4C56-AED7-315BB3296E6A}"/>
    <cellStyle name="Comma0 63" xfId="2066" xr:uid="{49CCBAC5-FBDF-4BBA-898D-498C5C179B0A}"/>
    <cellStyle name="Comma0 64" xfId="2067" xr:uid="{3338461F-C318-4979-A034-C98937C0033C}"/>
    <cellStyle name="Comma0 65" xfId="2068" xr:uid="{AD560C39-39F0-4DB5-9041-51C1358FC903}"/>
    <cellStyle name="Comma0 66" xfId="2069" xr:uid="{C2626F94-A7A0-4E51-8747-354A41A59D78}"/>
    <cellStyle name="Comma0 67" xfId="2070" xr:uid="{FB015805-4BB3-431B-BB70-530C33C8802F}"/>
    <cellStyle name="Comma0 7" xfId="2071" xr:uid="{D09C0901-B228-4F97-AE1F-D8A49ABCC07C}"/>
    <cellStyle name="Comma0 8" xfId="2072" xr:uid="{7C2E3B3D-9337-48FC-B1CE-C737B6542C3A}"/>
    <cellStyle name="Comma0 9" xfId="2073" xr:uid="{9F9CD5BC-7F77-4080-896C-DC28B59A6353}"/>
    <cellStyle name="Comma0_awiTOP_WORK PING-TCC'2007_BS" xfId="2074" xr:uid="{0F241F08-550E-4D38-9883-13BF5341F42E}"/>
    <cellStyle name="Comma1 - Modelo2" xfId="2075" xr:uid="{DFE0DECB-8CF1-4C9A-AA40-6F15398918C0}"/>
    <cellStyle name="Comma1 - Style2" xfId="2076" xr:uid="{8ED7DB1D-E170-40FC-A51E-8A4CAACCD1CA}"/>
    <cellStyle name="Company Name" xfId="741" xr:uid="{C3E297AF-B275-4C5D-8499-079B0491C019}"/>
    <cellStyle name="company_title" xfId="742" xr:uid="{3CB976EE-61EE-4FD1-9490-81CC03745AC7}"/>
    <cellStyle name="Copied" xfId="743" xr:uid="{CEBF4D27-49AE-488F-92A6-ADEB0EB96F93}"/>
    <cellStyle name="COST1" xfId="2077" xr:uid="{4334B585-7EAE-4F0A-A780-FD303E495C33}"/>
    <cellStyle name="Cover Date" xfId="744" xr:uid="{FFB4EC74-C7FB-4535-88A1-B2B1AEF67D0A}"/>
    <cellStyle name="Cover Date 2" xfId="2078" xr:uid="{0A82809E-9F37-443F-BBBE-FA0DCC0C30CD}"/>
    <cellStyle name="Cover Date 3" xfId="5731" xr:uid="{2D5C4884-5174-4D18-AE41-2B4815E977FB}"/>
    <cellStyle name="Cover Subtitle" xfId="745" xr:uid="{644E67A8-565A-4125-B01D-19EE504C65F2}"/>
    <cellStyle name="Cover Subtitle 2" xfId="2079" xr:uid="{623568AA-43ED-4EDE-9A2C-14F23C416ADE}"/>
    <cellStyle name="Cover Subtitle 3" xfId="5732" xr:uid="{5CC14AD6-A117-4574-A268-48F510342F5B}"/>
    <cellStyle name="Cover Title" xfId="746" xr:uid="{971D88E5-6773-4111-964F-8CCBED7381C0}"/>
    <cellStyle name="Cover Title 2" xfId="2080" xr:uid="{3EF0399E-2C18-4466-9D6F-C7A8A4253BBA}"/>
    <cellStyle name="Cover Title 3" xfId="5733" xr:uid="{B4C82B4C-6DA0-45A6-90C0-C373A9A88591}"/>
    <cellStyle name="Credit" xfId="747" xr:uid="{2C48BC18-8C0E-484F-AC3C-5F03E2960DE0}"/>
    <cellStyle name="Credit subtotal" xfId="748" xr:uid="{FAD20D3E-3C2A-407D-8C21-A1F4E7105519}"/>
    <cellStyle name="Credit Total" xfId="749" xr:uid="{4FF151A6-0F76-42D7-8DD5-8BFCC7C3CE46}"/>
    <cellStyle name="Curpency_FGCOST-1_TCC-LCASH" xfId="2081" xr:uid="{A3206EF2-E2E0-4DE4-BB32-FE86AE58D3F2}"/>
    <cellStyle name="Curren - Style3" xfId="750" xr:uid="{F4534B00-FF56-4E62-ABD0-9D13AD266CA5}"/>
    <cellStyle name="Curren - Style3 2" xfId="2082" xr:uid="{BD66024E-A6B1-4C03-8D69-729397D78076}"/>
    <cellStyle name="Curren - Style4" xfId="751" xr:uid="{3B22FAFD-766F-4768-8088-3A9D63D024C1}"/>
    <cellStyle name="Curren - Style4 2" xfId="2083" xr:uid="{A6DB15D4-2511-432F-BDBF-22C0456D2647}"/>
    <cellStyle name="Currency (hidden)" xfId="2084" xr:uid="{F7032D36-F4AF-430E-9E97-BE97C7C42AC0}"/>
    <cellStyle name="Currency [฿0]" xfId="752" xr:uid="{78BC61C6-B6AD-4698-80AD-C4512733494E}"/>
    <cellStyle name="Currency [0]b" xfId="753" xr:uid="{845F5D8A-064B-465D-A1B1-6B01955C24AA}"/>
    <cellStyle name="Currency [00]" xfId="754" xr:uid="{02388559-D29A-4AC9-9DDD-7AAA80571D8F}"/>
    <cellStyle name="Currency [00] 10" xfId="2085" xr:uid="{FC181BFC-C915-4924-9518-E97334A74FDE}"/>
    <cellStyle name="Currency [00] 11" xfId="2086" xr:uid="{39DF91D3-7B10-4EBE-8411-319B881E9C40}"/>
    <cellStyle name="Currency [00] 12" xfId="2087" xr:uid="{C0E01A41-E520-49AA-B2B8-2CD83DC61ED3}"/>
    <cellStyle name="Currency [00] 13" xfId="2088" xr:uid="{5F19BBEE-3A47-4E5E-8AB6-B8451C737F50}"/>
    <cellStyle name="Currency [00] 14" xfId="2089" xr:uid="{F690EEF2-DC03-48A8-A09B-F7D6A46550E3}"/>
    <cellStyle name="Currency [00] 15" xfId="2090" xr:uid="{914BEFEF-0672-451E-9F3A-9B68B4B12B92}"/>
    <cellStyle name="Currency [00] 16" xfId="2091" xr:uid="{1701D244-8BF7-43AF-BE4D-810C24349E4B}"/>
    <cellStyle name="Currency [00] 17" xfId="2092" xr:uid="{C9CB23CE-46A3-4390-976F-C8B6859717A7}"/>
    <cellStyle name="Currency [00] 18" xfId="2093" xr:uid="{A3E6459B-F997-40C7-8C45-A1965B9800B5}"/>
    <cellStyle name="Currency [00] 19" xfId="2094" xr:uid="{7CEFCAF8-B720-400B-8E1A-C1D19747519C}"/>
    <cellStyle name="Currency [00] 2" xfId="2095" xr:uid="{2FEC3E08-8A01-4F23-9FA4-11C3F12B53AA}"/>
    <cellStyle name="Currency [00] 20" xfId="2096" xr:uid="{4F1CFA29-F9F7-4B7A-AE2A-94FDDB60AD28}"/>
    <cellStyle name="Currency [00] 21" xfId="2097" xr:uid="{5DDC844A-B344-4D52-8AC7-782E40B24078}"/>
    <cellStyle name="Currency [00] 22" xfId="7619" xr:uid="{2617AD90-8205-4A9F-B42B-8FF0A931F8EA}"/>
    <cellStyle name="Currency [00] 3" xfId="2098" xr:uid="{30121B54-B580-4BB7-84FD-4347BA2441A8}"/>
    <cellStyle name="Currency [00] 4" xfId="2099" xr:uid="{48E89677-0D59-44C6-AE84-00742553FCE3}"/>
    <cellStyle name="Currency [00] 5" xfId="2100" xr:uid="{71D00142-8E20-40BB-B7A6-82B1A3A48B3A}"/>
    <cellStyle name="Currency [00] 6" xfId="2101" xr:uid="{8356D58D-423D-4B71-A83D-9373DFC08F85}"/>
    <cellStyle name="Currency [00] 7" xfId="2102" xr:uid="{79206795-4EA3-4102-BEF2-E77F6476A904}"/>
    <cellStyle name="Currency [00] 8" xfId="2103" xr:uid="{C910113F-4580-450D-9B43-9A8D7F9BB023}"/>
    <cellStyle name="Currency [00] 9" xfId="2104" xr:uid="{6B022AF4-5BA2-4DE0-B750-AF1B5EE1A770}"/>
    <cellStyle name="Currency _x001b_0]_laroux_MATERAL2_REINT98" xfId="755" xr:uid="{7750924E-1356-4A16-ADB6-964DA54440BA}"/>
    <cellStyle name="Currency 2" xfId="756" xr:uid="{B04BFA96-404A-4474-9394-F19355FE349E}"/>
    <cellStyle name="Currency 2 2" xfId="4093" xr:uid="{F5D502D4-1373-420E-A5AE-6786CC9E938D}"/>
    <cellStyle name="Currency 2 3" xfId="5734" xr:uid="{C2C456A2-4B4B-4669-B712-831DD851255D}"/>
    <cellStyle name="currency(2)" xfId="757" xr:uid="{4C4826B5-92F2-48E0-ADD6-2003225A5E9B}"/>
    <cellStyle name="Currency0" xfId="758" xr:uid="{071B6F08-571A-427E-A448-5939F53BCD5D}"/>
    <cellStyle name="Currency0 2" xfId="2105" xr:uid="{816334B1-4DA2-4F3E-8191-71E199A7BF4E}"/>
    <cellStyle name="Currency1" xfId="759" xr:uid="{B3B358BA-C57D-4C4E-B4C4-4B4B0F8483D6}"/>
    <cellStyle name="Currency1 2" xfId="760" xr:uid="{941767E0-61B8-48DF-9D7B-00E0E62A7382}"/>
    <cellStyle name="Currency1 2 2" xfId="7620" xr:uid="{C4FB33BC-2E24-4795-A544-E3B8D90F9739}"/>
    <cellStyle name="Currency1 3" xfId="4094" xr:uid="{CD5632C5-6DAD-4EB4-8CBC-4786BB6FA723}"/>
    <cellStyle name="Currency1 4" xfId="7621" xr:uid="{F32CE19C-941C-4B4C-AF42-045EB277E111}"/>
    <cellStyle name="Currency1_IT Budget PLAN 2008 (2)" xfId="761" xr:uid="{97CA952F-44AE-4318-A33F-ECA623248DC6}"/>
    <cellStyle name="Currency2" xfId="762" xr:uid="{4F1285C9-A37B-4441-A8F3-7C658F4D78AF}"/>
    <cellStyle name="Currency2 2" xfId="2106" xr:uid="{7465F2C6-DE55-4BF4-85C3-0841D2337157}"/>
    <cellStyle name="Custom - Style8" xfId="763" xr:uid="{F47B6D79-5D35-4C29-9EAE-EE992DBAC4FF}"/>
    <cellStyle name="Cuၲrency_W艥ek 3" xfId="764" xr:uid="{ADC4B24F-8976-492D-A663-EC418B29E6E3}"/>
    <cellStyle name="Dan" xfId="765" xr:uid="{ACFB4DC6-D552-4EA5-A5A5-3DD13F44E9F9}"/>
    <cellStyle name="Dan 2" xfId="2107" xr:uid="{4E8D5CF9-F175-4A5B-968A-3ABB4AD07091}"/>
    <cellStyle name="Dan 3" xfId="5735" xr:uid="{1B1A8C06-377B-431F-ABA0-BCF2D15B0EB1}"/>
    <cellStyle name="Data   - Style2" xfId="766" xr:uid="{58EFE0A0-2311-45DB-8D81-18A6A159FEB8}"/>
    <cellStyle name="DATE" xfId="767" xr:uid="{FB57E536-0435-4B8F-BCC7-5623102BB21F}"/>
    <cellStyle name="Date 10" xfId="5736" xr:uid="{DE77E65E-B862-4154-BD85-2182968E048F}"/>
    <cellStyle name="DATE 11" xfId="5737" xr:uid="{38B6A1A3-DDF5-4915-AE8D-0121BB85EE58}"/>
    <cellStyle name="Date 12" xfId="7622" xr:uid="{3EAB23D9-47E6-4C9E-95DF-132553DFB4B1}"/>
    <cellStyle name="Date 13" xfId="7913" xr:uid="{8DF1BA4E-2480-444C-BC16-3A060E881527}"/>
    <cellStyle name="Date 14" xfId="7915" xr:uid="{2FABE0F7-0A57-4B9C-AC12-FDA687EBE0F6}"/>
    <cellStyle name="Date 15" xfId="7912" xr:uid="{8A50A759-CE32-4783-9E58-7D35D5D1E0B6}"/>
    <cellStyle name="Date 16" xfId="7916" xr:uid="{724A2152-7C94-46C4-94E0-EC89E4B74C88}"/>
    <cellStyle name="Date 17" xfId="7914" xr:uid="{6378864B-9B89-46DC-881C-BE7EBD2CA8E8}"/>
    <cellStyle name="Date 18" xfId="7917" xr:uid="{25FB274C-8418-4A8B-87BE-DF37E60D4140}"/>
    <cellStyle name="Date 19" xfId="7931" xr:uid="{8EA0AEDF-068C-41FB-9CE7-A137AF759D5D}"/>
    <cellStyle name="Date 2" xfId="2108" xr:uid="{80EF935B-B514-47FA-B64C-DBC31CE65F08}"/>
    <cellStyle name="Date 2 2" xfId="7623" xr:uid="{12948F15-5B47-436D-AF03-4BA52340E7D5}"/>
    <cellStyle name="Date 20" xfId="7932" xr:uid="{D548237B-6CF9-485A-AC36-CDCB098A3ECA}"/>
    <cellStyle name="DATE 3" xfId="4095" xr:uid="{AEC1F073-2F20-45A1-A1AF-C1412ACE0743}"/>
    <cellStyle name="Date 3 2" xfId="7624" xr:uid="{8CBC4502-1587-4D10-B634-476526F93551}"/>
    <cellStyle name="DATE 4" xfId="4096" xr:uid="{FE1B9B1A-6ADD-4E6E-BE0C-979C55383365}"/>
    <cellStyle name="DATE 5" xfId="4097" xr:uid="{BB82667C-B459-4475-99D0-0A2C49B8A8FC}"/>
    <cellStyle name="DATE 6" xfId="4098" xr:uid="{9905584F-D4E6-476C-BB44-B27B5A2CE02E}"/>
    <cellStyle name="DATE 7" xfId="4099" xr:uid="{B0877E2C-9CE9-4070-B3D3-F985EC46E497}"/>
    <cellStyle name="DATE 8" xfId="4100" xr:uid="{094EED82-BE99-4FAC-ACEF-289A2C1C7DAE}"/>
    <cellStyle name="DATE 9" xfId="4101" xr:uid="{119ABDF9-2C06-40B7-A458-13032ABC0040}"/>
    <cellStyle name="Date Short" xfId="768" xr:uid="{F9765B3D-9AAD-4386-8DFB-F1D625E642DC}"/>
    <cellStyle name="Date Short 2" xfId="7625" xr:uid="{56F5F200-CFF9-4166-82EC-1F05CA2DB8C9}"/>
    <cellStyle name="Date_7-291-Cost Calculation_วรรณ" xfId="769" xr:uid="{FBCEC28F-046E-41EF-A0BD-F7FA478C3A26}"/>
    <cellStyle name="day of the month before or after" xfId="2109" xr:uid="{2D7F84B2-463F-449F-89DF-CF63B80D3C61}"/>
    <cellStyle name="Debit" xfId="770" xr:uid="{D0F6A8FB-8E4A-41FE-842A-C7D8747DABFC}"/>
    <cellStyle name="Debit subtotal" xfId="771" xr:uid="{832D55A0-D6ED-4EAF-80ED-6F5673E205A2}"/>
    <cellStyle name="Debit Total" xfId="772" xr:uid="{E6E71FA7-8333-4345-AB46-707EC9BCEDB8}"/>
    <cellStyle name="DELTA" xfId="773" xr:uid="{1AC561C1-9BEA-4617-8513-53DFBD4799CB}"/>
    <cellStyle name="Deviant" xfId="774" xr:uid="{9ED241F0-E661-4C96-8A8F-879DB312B48F}"/>
    <cellStyle name="Dezimal [0]_35ERI8T2gbIEMixb4v26icuOo" xfId="775" xr:uid="{1A3800B9-6D2D-4B23-82D6-1E2E118B38AA}"/>
    <cellStyle name="Dezimal_35ERI8T2gbIEMixb4v26icuOo" xfId="776" xr:uid="{3195A7AF-9B12-440D-BD6F-CFBC82F9F323}"/>
    <cellStyle name="Dia" xfId="2110" xr:uid="{EEF75596-AB56-4EFA-AEF2-BFF9E0C6559B}"/>
    <cellStyle name="Dollar (zero dec)" xfId="777" xr:uid="{F553A01A-5E0C-4831-BEDA-03E9DE7C1C8C}"/>
    <cellStyle name="Dollar (zero dec) 2" xfId="778" xr:uid="{793F4390-ED67-43CA-9B86-E8D4C9376BBD}"/>
    <cellStyle name="Dollar (zero dec) 2 2" xfId="7626" xr:uid="{8316D228-2F22-4654-988F-C182E72B37CE}"/>
    <cellStyle name="Dollar (zero dec) 3" xfId="7627" xr:uid="{E6D863CA-ACF1-4E27-AB69-21AF5564F99E}"/>
    <cellStyle name="Dollar (zero dec)_IT Budget PLAN 2008 (2)" xfId="779" xr:uid="{F81AD260-EEC7-41E9-BAB2-FDD80BCB8987}"/>
    <cellStyle name="Dollars" xfId="7628" xr:uid="{642D2A52-B595-4696-8316-C162B0E082DC}"/>
    <cellStyle name="E&amp;Y House" xfId="780" xr:uid="{CF4C05CB-F3ED-4408-B211-FD0B21A715AB}"/>
    <cellStyle name="Encabez1" xfId="2111" xr:uid="{EF544A19-6568-42AB-912D-C0F616C1687B}"/>
    <cellStyle name="Encabez2" xfId="2112" xr:uid="{0F2D3E63-E27C-4D8A-98FC-3CFEE6208B71}"/>
    <cellStyle name="Enter Currency (0)" xfId="781" xr:uid="{D36EE623-9447-4E1D-B747-CFBAC0DEEB5D}"/>
    <cellStyle name="Enter Currency (0) 10" xfId="2113" xr:uid="{7D120089-738D-42D2-9142-DE81F9BCF855}"/>
    <cellStyle name="Enter Currency (0) 11" xfId="2114" xr:uid="{C7C64A6B-3354-4BF2-A898-E36A50692A22}"/>
    <cellStyle name="Enter Currency (0) 12" xfId="2115" xr:uid="{24BB9E1E-FE63-407C-BE93-87482B6B4AFE}"/>
    <cellStyle name="Enter Currency (0) 13" xfId="2116" xr:uid="{315FD1D3-C325-4CB5-A6C2-65A8AFFBFDD9}"/>
    <cellStyle name="Enter Currency (0) 14" xfId="2117" xr:uid="{C496C79E-00DD-4884-9855-84F30276EA90}"/>
    <cellStyle name="Enter Currency (0) 15" xfId="2118" xr:uid="{B0F34F46-D37B-49B2-8995-01AFC56B258F}"/>
    <cellStyle name="Enter Currency (0) 16" xfId="2119" xr:uid="{06DA39F8-7B22-421C-8C87-F8C6A2476409}"/>
    <cellStyle name="Enter Currency (0) 17" xfId="2120" xr:uid="{C6E88E66-1191-4ACC-8CB1-CC6C414BF657}"/>
    <cellStyle name="Enter Currency (0) 18" xfId="2121" xr:uid="{5E4DF4D2-82F5-4806-82CD-0E296060053E}"/>
    <cellStyle name="Enter Currency (0) 19" xfId="2122" xr:uid="{CCA8F4BE-9DCF-4DB0-884C-31635118937A}"/>
    <cellStyle name="Enter Currency (0) 2" xfId="2123" xr:uid="{F73D5E6A-624E-4DC1-8A61-68F4324C80D2}"/>
    <cellStyle name="Enter Currency (0) 20" xfId="2124" xr:uid="{6AFB561C-BC6E-4164-9DB6-DA5EC1FF1222}"/>
    <cellStyle name="Enter Currency (0) 21" xfId="2125" xr:uid="{3BC9FA6A-9977-43B0-AFE9-B0EA344B1C54}"/>
    <cellStyle name="Enter Currency (0) 22" xfId="4102" xr:uid="{EE9D42E9-273A-46CC-BB5A-22F66AA34E30}"/>
    <cellStyle name="Enter Currency (0) 23" xfId="5738" xr:uid="{75904585-9B90-44EF-AA7C-07ED875966B3}"/>
    <cellStyle name="Enter Currency (0) 24" xfId="7629" xr:uid="{69684B48-F5A2-4B73-8B79-06EDD71E9B3C}"/>
    <cellStyle name="Enter Currency (0) 3" xfId="2126" xr:uid="{BD9763B1-2FFB-4D71-AC99-6A1324060781}"/>
    <cellStyle name="Enter Currency (0) 4" xfId="2127" xr:uid="{842AC113-32F6-4DE7-B5F3-FB6D8DF27D78}"/>
    <cellStyle name="Enter Currency (0) 5" xfId="2128" xr:uid="{B30DDC41-9126-4689-91F6-29F77CC69580}"/>
    <cellStyle name="Enter Currency (0) 6" xfId="2129" xr:uid="{E6ADB9FA-DBA9-4960-8A83-15F215F967E9}"/>
    <cellStyle name="Enter Currency (0) 7" xfId="2130" xr:uid="{75DBCB55-7613-4180-B1EF-B1D8D47F3D30}"/>
    <cellStyle name="Enter Currency (0) 8" xfId="2131" xr:uid="{A5C69694-417B-4767-9A31-AD75E0D5BC3B}"/>
    <cellStyle name="Enter Currency (0) 9" xfId="2132" xr:uid="{D85EF904-168A-4D59-B7B4-4F8EE859449D}"/>
    <cellStyle name="Enter Currency (2)" xfId="782" xr:uid="{D4DD1A54-0DD5-4395-8613-535199F6C5F2}"/>
    <cellStyle name="Enter Currency (2) 10" xfId="2133" xr:uid="{581CC096-D915-4049-9319-21A2CBDFBE5B}"/>
    <cellStyle name="Enter Currency (2) 11" xfId="2134" xr:uid="{E4C3201C-3451-4245-89A1-211360F15AC4}"/>
    <cellStyle name="Enter Currency (2) 12" xfId="2135" xr:uid="{80E00041-0717-4736-B9FB-CACCA7E4188B}"/>
    <cellStyle name="Enter Currency (2) 13" xfId="2136" xr:uid="{0ED8ACB4-628F-466A-A7C6-A4687A71BA00}"/>
    <cellStyle name="Enter Currency (2) 14" xfId="2137" xr:uid="{8374FA81-2C16-4027-991D-649738DEB953}"/>
    <cellStyle name="Enter Currency (2) 15" xfId="2138" xr:uid="{150D9216-77A5-4369-9B86-FDC2FB4326DC}"/>
    <cellStyle name="Enter Currency (2) 16" xfId="2139" xr:uid="{EE490182-F2FB-4592-B8B0-B37494A5AFCA}"/>
    <cellStyle name="Enter Currency (2) 17" xfId="2140" xr:uid="{F219185E-3EB7-4A17-99F3-998AC2F28B50}"/>
    <cellStyle name="Enter Currency (2) 18" xfId="2141" xr:uid="{420931BC-FA15-4E06-AA92-4A2655519DE3}"/>
    <cellStyle name="Enter Currency (2) 19" xfId="2142" xr:uid="{F9CDB17B-70A0-4516-A867-3D371E48632B}"/>
    <cellStyle name="Enter Currency (2) 2" xfId="2143" xr:uid="{9DEE0690-A29B-40F6-8F2C-F111A19B3B5E}"/>
    <cellStyle name="Enter Currency (2) 20" xfId="2144" xr:uid="{B9C1AFD5-5167-4980-816A-710D420743F0}"/>
    <cellStyle name="Enter Currency (2) 21" xfId="2145" xr:uid="{43C0C60A-ADFE-432B-911D-B14CE0A5ACB6}"/>
    <cellStyle name="Enter Currency (2) 22" xfId="7630" xr:uid="{5FAC53A9-FD13-40E9-9E70-6CCAFBBC2453}"/>
    <cellStyle name="Enter Currency (2) 3" xfId="2146" xr:uid="{471C2768-F6DA-4699-AC62-99B6E16C45D9}"/>
    <cellStyle name="Enter Currency (2) 4" xfId="2147" xr:uid="{63A22243-D59C-4276-AFBD-EF00D1DEBFD1}"/>
    <cellStyle name="Enter Currency (2) 5" xfId="2148" xr:uid="{DA94B237-3B4C-46EE-8296-7FB4EAEEA994}"/>
    <cellStyle name="Enter Currency (2) 6" xfId="2149" xr:uid="{7721B0EB-6593-4A05-BB01-80CAEE78684B}"/>
    <cellStyle name="Enter Currency (2) 7" xfId="2150" xr:uid="{062BCFB0-6CAF-4C0D-915E-02E751A4CA58}"/>
    <cellStyle name="Enter Currency (2) 8" xfId="2151" xr:uid="{B28CA073-07D5-4467-9855-29FFF0E3A660}"/>
    <cellStyle name="Enter Currency (2) 9" xfId="2152" xr:uid="{A5617717-3E03-4CE1-9E2C-5CD442FB52AA}"/>
    <cellStyle name="Enter Units (0)" xfId="783" xr:uid="{AB3D02DD-076A-4BF7-8809-6994ADF286A9}"/>
    <cellStyle name="Enter Units (0) 10" xfId="2153" xr:uid="{E67735C6-E5F3-484A-A2E5-92E0BC81AD00}"/>
    <cellStyle name="Enter Units (0) 11" xfId="2154" xr:uid="{59D5DE3A-5C3C-4BDF-A2B4-135C5927153A}"/>
    <cellStyle name="Enter Units (0) 12" xfId="2155" xr:uid="{9BE2912F-0787-4FBF-88F9-0F919A8A9C5C}"/>
    <cellStyle name="Enter Units (0) 13" xfId="2156" xr:uid="{B3540B07-3836-42A0-8E6E-8B51E0CCEC10}"/>
    <cellStyle name="Enter Units (0) 14" xfId="2157" xr:uid="{7CC01B9E-BF0E-4EE5-BC99-BAE797606DA5}"/>
    <cellStyle name="Enter Units (0) 15" xfId="2158" xr:uid="{FC31EF7F-39E5-4B59-9B94-C4BF8F089CD7}"/>
    <cellStyle name="Enter Units (0) 16" xfId="2159" xr:uid="{C23DE5FB-9EB5-430E-B6F2-73C0918F6779}"/>
    <cellStyle name="Enter Units (0) 17" xfId="2160" xr:uid="{DF31FF6B-7AE0-47C4-A3E7-82FC0D53FB2F}"/>
    <cellStyle name="Enter Units (0) 18" xfId="2161" xr:uid="{19C62F45-47EB-4432-8667-35A7079D52E1}"/>
    <cellStyle name="Enter Units (0) 19" xfId="2162" xr:uid="{C058407D-CE47-43BA-BAFC-B461A3293B0B}"/>
    <cellStyle name="Enter Units (0) 2" xfId="2163" xr:uid="{13582AD4-A98F-4501-BBD9-CA4B1F9DF40A}"/>
    <cellStyle name="Enter Units (0) 20" xfId="2164" xr:uid="{4649D32A-F204-4387-BA61-317B003C6F15}"/>
    <cellStyle name="Enter Units (0) 21" xfId="2165" xr:uid="{93A9EA34-B2C1-44FE-895B-71A11D48B953}"/>
    <cellStyle name="Enter Units (0) 22" xfId="4103" xr:uid="{EE90A761-BCAF-4FB3-A688-B3FB4BD40069}"/>
    <cellStyle name="Enter Units (0) 23" xfId="5739" xr:uid="{85A782EB-9E4D-4C14-B036-AFD7AB0441D1}"/>
    <cellStyle name="Enter Units (0) 24" xfId="7631" xr:uid="{BE012989-44F7-4735-BCA0-17437E3C102B}"/>
    <cellStyle name="Enter Units (0) 3" xfId="2166" xr:uid="{697D6107-6C3B-4617-9D5D-52F476F2C014}"/>
    <cellStyle name="Enter Units (0) 4" xfId="2167" xr:uid="{62A16653-2E89-48F2-877F-4E9B4026D987}"/>
    <cellStyle name="Enter Units (0) 5" xfId="2168" xr:uid="{1BB5DD79-E509-4FC7-A079-261A7CCEDA5D}"/>
    <cellStyle name="Enter Units (0) 6" xfId="2169" xr:uid="{39D58CA3-8EF0-40E1-9E12-E4068350CD67}"/>
    <cellStyle name="Enter Units (0) 7" xfId="2170" xr:uid="{88E40EDA-946F-4312-A73C-B97ADB711EBC}"/>
    <cellStyle name="Enter Units (0) 8" xfId="2171" xr:uid="{31AFADF4-AA53-4908-AA27-474BE92DC472}"/>
    <cellStyle name="Enter Units (0) 9" xfId="2172" xr:uid="{91239007-FDE9-4ECE-BF74-6B61C1050470}"/>
    <cellStyle name="Enter Units (1)" xfId="784" xr:uid="{AC04170D-70CF-48AF-989A-69C124E11A48}"/>
    <cellStyle name="Enter Units (1) 10" xfId="2173" xr:uid="{6ADEE6B2-0343-434D-B5BD-494F818487AD}"/>
    <cellStyle name="Enter Units (1) 11" xfId="2174" xr:uid="{6D61F470-A21D-419D-9FC7-097C3BDA26BA}"/>
    <cellStyle name="Enter Units (1) 12" xfId="2175" xr:uid="{CF421D81-F3AE-40F5-8D6C-752A39621C1D}"/>
    <cellStyle name="Enter Units (1) 13" xfId="2176" xr:uid="{B377BDDC-1DD6-48AD-A132-3E4C5E99D266}"/>
    <cellStyle name="Enter Units (1) 14" xfId="2177" xr:uid="{4F279E02-EB9C-4816-9357-B3D5A6069CD4}"/>
    <cellStyle name="Enter Units (1) 15" xfId="2178" xr:uid="{E582E98C-F6DC-4494-A469-DED35C75C759}"/>
    <cellStyle name="Enter Units (1) 16" xfId="2179" xr:uid="{FE9BC316-4D44-45BB-856A-209C0B406145}"/>
    <cellStyle name="Enter Units (1) 17" xfId="2180" xr:uid="{1F0CE4FC-525F-4EE6-BC8D-8FF8973CBD50}"/>
    <cellStyle name="Enter Units (1) 18" xfId="2181" xr:uid="{AEBC6A0A-0A83-4727-8709-16B893ACD3AA}"/>
    <cellStyle name="Enter Units (1) 19" xfId="2182" xr:uid="{2249F2A4-48F4-4D77-A7A8-920FA2809136}"/>
    <cellStyle name="Enter Units (1) 2" xfId="2183" xr:uid="{CA601D81-F787-4406-B192-7C93552F428D}"/>
    <cellStyle name="Enter Units (1) 20" xfId="2184" xr:uid="{4D2D3796-6E3B-44DA-A818-7B0915C383AB}"/>
    <cellStyle name="Enter Units (1) 21" xfId="2185" xr:uid="{303666AB-F77D-4152-8C8C-FCDBCC5A012D}"/>
    <cellStyle name="Enter Units (1) 22" xfId="7632" xr:uid="{34AA1A81-AB59-4490-9C01-E5D45A2DD922}"/>
    <cellStyle name="Enter Units (1) 3" xfId="2186" xr:uid="{3A3471C6-57F0-45EA-846F-29B7D5F78D5C}"/>
    <cellStyle name="Enter Units (1) 4" xfId="2187" xr:uid="{6BCF62B0-66AA-492C-8182-28769730F6E0}"/>
    <cellStyle name="Enter Units (1) 5" xfId="2188" xr:uid="{7AC031BB-7062-4800-A7CC-87DB1B645F86}"/>
    <cellStyle name="Enter Units (1) 6" xfId="2189" xr:uid="{71749946-5D51-4270-BC6E-8F37805F696C}"/>
    <cellStyle name="Enter Units (1) 7" xfId="2190" xr:uid="{9D657A56-8EC9-4C10-93EC-06E60F3F44E5}"/>
    <cellStyle name="Enter Units (1) 8" xfId="2191" xr:uid="{548E7D29-FA70-403C-8E2E-5C4F3813BF12}"/>
    <cellStyle name="Enter Units (1) 9" xfId="2192" xr:uid="{17920060-EB97-42FD-BD8C-2C55ADC62FF0}"/>
    <cellStyle name="Enter Units (2)" xfId="785" xr:uid="{3F264F10-407F-46C3-836F-713B84386954}"/>
    <cellStyle name="Enter Units (2) 10" xfId="2193" xr:uid="{9BFDADF3-02EE-4075-87B4-F202563E6848}"/>
    <cellStyle name="Enter Units (2) 11" xfId="2194" xr:uid="{CAC8BF1E-F74C-4CB3-B6D7-1CBB6F3F3CCE}"/>
    <cellStyle name="Enter Units (2) 12" xfId="2195" xr:uid="{0EB710BE-D494-4974-97C2-4BC13C8F99AA}"/>
    <cellStyle name="Enter Units (2) 13" xfId="2196" xr:uid="{74E0A0AD-474B-4902-AAFC-42D6D6308649}"/>
    <cellStyle name="Enter Units (2) 14" xfId="2197" xr:uid="{9F562073-F048-4C6D-A4B3-C0A2E2FA63B9}"/>
    <cellStyle name="Enter Units (2) 15" xfId="2198" xr:uid="{A5B1C9DB-886B-4246-9700-ED339DF4ED75}"/>
    <cellStyle name="Enter Units (2) 16" xfId="2199" xr:uid="{E0DC90CE-C86C-4C6E-8527-02480D7C670C}"/>
    <cellStyle name="Enter Units (2) 17" xfId="2200" xr:uid="{D0D89D66-789B-4D34-B1CD-8A18834E1EB2}"/>
    <cellStyle name="Enter Units (2) 18" xfId="2201" xr:uid="{B3A4B3A1-6678-4B54-9FDA-405032352923}"/>
    <cellStyle name="Enter Units (2) 19" xfId="2202" xr:uid="{F8D93689-736C-44F1-A3C5-6AC617652DC6}"/>
    <cellStyle name="Enter Units (2) 2" xfId="2203" xr:uid="{AB620EB1-AA87-494C-9990-A67A10E75A90}"/>
    <cellStyle name="Enter Units (2) 20" xfId="2204" xr:uid="{148666C7-D5EF-4D9C-A3A3-CC7297432C99}"/>
    <cellStyle name="Enter Units (2) 21" xfId="2205" xr:uid="{48DDD8D9-0922-411E-B3EB-8216F762A40B}"/>
    <cellStyle name="Enter Units (2) 22" xfId="7633" xr:uid="{D572A524-51C5-47B1-BF31-E385A70E5912}"/>
    <cellStyle name="Enter Units (2) 3" xfId="2206" xr:uid="{F23A434B-710B-4BB2-B01A-FF6DE458C208}"/>
    <cellStyle name="Enter Units (2) 4" xfId="2207" xr:uid="{3C84537C-8513-45FD-9EDF-5415751A8E42}"/>
    <cellStyle name="Enter Units (2) 5" xfId="2208" xr:uid="{E899085F-4B8A-492E-A326-4AB51211C438}"/>
    <cellStyle name="Enter Units (2) 6" xfId="2209" xr:uid="{72985316-B61C-446E-8982-1A9811E7BCDB}"/>
    <cellStyle name="Enter Units (2) 7" xfId="2210" xr:uid="{4ACBE500-334B-47C1-91A8-D34753DC5308}"/>
    <cellStyle name="Enter Units (2) 8" xfId="2211" xr:uid="{0F3FC697-2140-42DE-864B-2EB58EE825C2}"/>
    <cellStyle name="Enter Units (2) 9" xfId="2212" xr:uid="{B1FF7BB8-384C-4788-AEA6-1AFA264CDE91}"/>
    <cellStyle name="Entered" xfId="786" xr:uid="{6839D6EA-5543-4C34-BB12-A16CA5CC637A}"/>
    <cellStyle name="entry" xfId="787" xr:uid="{E02492C3-A36F-464B-A2EA-F0870E334813}"/>
    <cellStyle name="Euro" xfId="788" xr:uid="{7166A1BB-0455-4F7D-96A8-4BA5A57BF618}"/>
    <cellStyle name="Euro 2" xfId="2213" xr:uid="{5276E7C1-F51B-49BD-B71A-F1C97DCE0298}"/>
    <cellStyle name="Euro 3" xfId="4104" xr:uid="{3EBD4ECD-B5EE-4D50-B013-51041C9923D8}"/>
    <cellStyle name="Euro 4" xfId="5740" xr:uid="{8627713F-7F17-4AA5-9650-EB4C48C01DE0}"/>
    <cellStyle name="Excel.Chart" xfId="789" xr:uid="{F3D9DF38-6521-4629-BBAF-2F666502735B}"/>
    <cellStyle name="Excel_BuiltIn_Comma 1" xfId="790" xr:uid="{9C060521-3ED2-46E8-9E1F-4CC08B4EB0C9}"/>
    <cellStyle name="Explanatory Text" xfId="22" builtinId="53" customBuiltin="1"/>
    <cellStyle name="Explanatory Text 2" xfId="791" xr:uid="{F000BB21-A249-41D6-B86B-0C2D3E9BFB62}"/>
    <cellStyle name="Explanatory Text 2 2" xfId="4105" xr:uid="{8B706885-5644-45A3-A24B-1EA34CADE467}"/>
    <cellStyle name="Explanatory Text 2 3" xfId="5741" xr:uid="{2F5E03A0-71F1-42B4-AE13-AF154009900C}"/>
    <cellStyle name="Explanatory Text 2 4" xfId="7634" xr:uid="{7DD02E82-5DB3-415E-9125-140DA09A1D13}"/>
    <cellStyle name="Explanatory Text 3" xfId="792" xr:uid="{2397372E-FE2F-4214-A241-F03367D0301A}"/>
    <cellStyle name="Explanatory Text 3 2" xfId="4106" xr:uid="{E81D4E93-5DF7-420A-90B7-D726FE7D98DC}"/>
    <cellStyle name="Explanatory Text 3 3" xfId="5742" xr:uid="{108E5774-923A-49F8-A2EE-2D211E397760}"/>
    <cellStyle name="Explanatory Text 4" xfId="793" xr:uid="{43A67CE7-48F5-40CA-A644-2798D1276106}"/>
    <cellStyle name="Explanatory Text 5" xfId="794" xr:uid="{ADCE0B71-D10B-471E-BC4C-E1806379F985}"/>
    <cellStyle name="F2" xfId="2214" xr:uid="{89BBAFEE-4E98-4548-81EE-F5DC3628F454}"/>
    <cellStyle name="F2 2" xfId="2215" xr:uid="{75DD39DD-FDCF-4048-9A0A-55B63770A903}"/>
    <cellStyle name="F3" xfId="2216" xr:uid="{3CFBBD11-B828-473E-949B-B107F06DBE92}"/>
    <cellStyle name="F3 2" xfId="2217" xr:uid="{180CAED7-B0A4-4029-B8CD-4E47773C376C}"/>
    <cellStyle name="F4" xfId="2218" xr:uid="{E384C00D-31B2-4C9D-9DAC-3A815EC17897}"/>
    <cellStyle name="F4 2" xfId="2219" xr:uid="{8C56B4B3-0036-46EB-8585-B144A38175CC}"/>
    <cellStyle name="F5" xfId="2220" xr:uid="{1BD0D11A-E031-4DC8-8FDE-BF47CA671A12}"/>
    <cellStyle name="F5 2" xfId="2221" xr:uid="{F6D567CF-F0CD-4E8B-8973-B24CD30A6932}"/>
    <cellStyle name="F6" xfId="2222" xr:uid="{74F0E930-B00C-4BD0-A42B-F3B0A0A7AAD1}"/>
    <cellStyle name="F6 2" xfId="2223" xr:uid="{A89332EE-26A4-41BC-84F2-B60B98C1C0DF}"/>
    <cellStyle name="F7" xfId="2224" xr:uid="{766CB6AA-7318-4AB9-BD3B-14D85218C566}"/>
    <cellStyle name="F7 2" xfId="2225" xr:uid="{FE2CD702-48EB-4A4C-85DD-1F34A344F10C}"/>
    <cellStyle name="F8" xfId="2226" xr:uid="{0BE8CFE3-CB94-4467-BB68-72A3A54639D8}"/>
    <cellStyle name="F8 2" xfId="2227" xr:uid="{B9944961-366B-456E-92CC-6621A9C29A87}"/>
    <cellStyle name="Factor" xfId="795" xr:uid="{F04B7D80-A082-4408-9E7D-D6F1758DFF0E}"/>
    <cellStyle name="Fees" xfId="2228" xr:uid="{12F55EF5-C419-47BF-A4AA-DFD2BA472741}"/>
    <cellStyle name="Fijo" xfId="2229" xr:uid="{859B7CF2-AD91-47BB-9714-647134BD4263}"/>
    <cellStyle name="Financiero" xfId="2230" xr:uid="{527554CB-3FB4-4D91-9F7B-D7629C50EDF4}"/>
    <cellStyle name="Fixed" xfId="796" xr:uid="{56C8C275-3FCE-43E6-B1C4-1B1D959C478D}"/>
    <cellStyle name="Fixed 2" xfId="2231" xr:uid="{9CFC64BE-05C1-422A-8063-ED0B020B33AE}"/>
    <cellStyle name="Fixed 2 2" xfId="7635" xr:uid="{E060953D-B64D-407C-A49D-1DF77757924A}"/>
    <cellStyle name="Fixed 3" xfId="5743" xr:uid="{B91B0ECF-1004-4BAF-8F4F-1158EE953F90}"/>
    <cellStyle name="Fixed 3 2" xfId="7636" xr:uid="{2D2A18D8-3E3E-42BA-8506-3959BEA2CCD6}"/>
    <cellStyle name="Footer SBILogo1" xfId="797" xr:uid="{4B0E0035-F052-4248-8E06-471173E16737}"/>
    <cellStyle name="Footer SBILogo1 2" xfId="2232" xr:uid="{4CD20DD1-CC2C-4E4D-BD03-30C6C008ED3C}"/>
    <cellStyle name="Footer SBILogo1 3" xfId="5744" xr:uid="{7C1865A5-709E-4D6B-B0AB-F1B98E3542DA}"/>
    <cellStyle name="Footer SBILogo2" xfId="798" xr:uid="{6C230D63-4A30-46FC-85E4-F1DEB2653AFC}"/>
    <cellStyle name="Footer SBILogo2 2" xfId="2233" xr:uid="{5D1394F0-DAFC-434C-AA04-7F9608DD3A41}"/>
    <cellStyle name="Footer SBILogo2 3" xfId="5745" xr:uid="{835045C5-1093-44AB-B3D0-A3179187451F}"/>
    <cellStyle name="Footnote" xfId="799" xr:uid="{A3188F68-453E-4E38-A94C-1453D1D001BC}"/>
    <cellStyle name="Footnote 2" xfId="2234" xr:uid="{086BFD2E-8B0D-4CA1-8DA7-E66D156A9EA5}"/>
    <cellStyle name="Footnote 3" xfId="5746" xr:uid="{CC95223F-3A16-431F-8E80-F94A9B07AA12}"/>
    <cellStyle name="Footnote Reference" xfId="800" xr:uid="{87A2A10D-1EAF-4D94-A707-6B68022DA55B}"/>
    <cellStyle name="Footnote Reference 2" xfId="2235" xr:uid="{89B8FF41-060A-41ED-BD3C-99BC13308593}"/>
    <cellStyle name="Footnote Reference 3" xfId="5747" xr:uid="{415503BD-B29B-4320-809F-3B2290AD5790}"/>
    <cellStyle name="Footnote_2005_1st Draft_Tax computation_Valspar_011906" xfId="2236" xr:uid="{6901E882-419C-444F-BE5D-348B10401599}"/>
    <cellStyle name="Format Number Column" xfId="801" xr:uid="{EACF8638-B793-4D3C-980F-0EB880C24BEE}"/>
    <cellStyle name="fs" xfId="2237" xr:uid="{4340BAFE-F459-4727-9709-50EF0BC10EE4}"/>
    <cellStyle name="Good" xfId="14" builtinId="26" customBuiltin="1"/>
    <cellStyle name="Good 2" xfId="802" xr:uid="{EB849E2C-8AA8-47E7-826D-2E0F5E595308}"/>
    <cellStyle name="Good 2 2" xfId="4107" xr:uid="{30208BD0-1DA7-4C63-8215-2E4640CCF4FA}"/>
    <cellStyle name="Good 2 3" xfId="5748" xr:uid="{9E5BF890-55DE-4553-8157-84E622FA9718}"/>
    <cellStyle name="Good 2 4" xfId="7637" xr:uid="{706D3F15-A1AD-4158-8800-F97A92BBCBC3}"/>
    <cellStyle name="Good 3" xfId="803" xr:uid="{A99EA7D3-8FE3-454E-8B8C-09270301B038}"/>
    <cellStyle name="Good 3 2" xfId="4108" xr:uid="{0DCC5B13-D92D-4A3D-A421-706921998E5C}"/>
    <cellStyle name="Good 3 3" xfId="5749" xr:uid="{20C562D8-0299-40F8-9A0B-DB2B1FEF8320}"/>
    <cellStyle name="Good 4" xfId="804" xr:uid="{7B189E20-1D2C-4A9B-AB9C-045E6174689B}"/>
    <cellStyle name="Good 5" xfId="805" xr:uid="{F304B520-6FCC-4AE6-89D2-416A6B905C9F}"/>
    <cellStyle name="Grey" xfId="806" xr:uid="{3615AE3F-29B3-4311-AB6B-7340484D4EBF}"/>
    <cellStyle name="Grey 10" xfId="2238" xr:uid="{C36A4D31-3DC6-44FE-A0D6-8B184DDACAE4}"/>
    <cellStyle name="Grey 11" xfId="2239" xr:uid="{9901EE94-0524-4DD9-AA09-ED28A416424B}"/>
    <cellStyle name="Grey 12" xfId="2240" xr:uid="{5AD7B1EC-0E0B-4D6F-98FB-FFB1D50C9BC3}"/>
    <cellStyle name="Grey 13" xfId="2241" xr:uid="{4F462CA5-1D08-42CE-8768-F2FF0B2B4397}"/>
    <cellStyle name="Grey 14" xfId="2242" xr:uid="{B66038AA-5811-4FA4-8D21-8DDAA6DCAA70}"/>
    <cellStyle name="Grey 15" xfId="2243" xr:uid="{65301577-AA60-402B-8DDD-EBCE21AB65D2}"/>
    <cellStyle name="Grey 16" xfId="2244" xr:uid="{9E696D2D-5E1C-478C-84FE-D925012DF52D}"/>
    <cellStyle name="Grey 17" xfId="2245" xr:uid="{DC48973B-B33D-4EFA-A311-ED01B593A2AF}"/>
    <cellStyle name="Grey 18" xfId="2246" xr:uid="{29806C17-3084-4C95-989E-16E13C009B2E}"/>
    <cellStyle name="Grey 19" xfId="2247" xr:uid="{4BE93016-859C-4181-ABAA-DECEACCAA047}"/>
    <cellStyle name="Grey 2" xfId="2248" xr:uid="{778CDA1C-7BF3-4D4D-BBB6-6F2F6E536014}"/>
    <cellStyle name="Grey 20" xfId="2249" xr:uid="{D55B03D8-A6B6-4BD6-9C94-0C8F8C0F83DB}"/>
    <cellStyle name="Grey 21" xfId="2250" xr:uid="{A0CFCE0B-6501-43B1-8446-0E6E7B7BE505}"/>
    <cellStyle name="Grey 3" xfId="2251" xr:uid="{F5EB1990-C36A-4FF3-A7CE-AF9EA7FC0614}"/>
    <cellStyle name="Grey 4" xfId="2252" xr:uid="{9D3514B7-58E8-4C5A-8F28-1BA93F2E1CC7}"/>
    <cellStyle name="Grey 5" xfId="2253" xr:uid="{0817E38A-EFA9-434A-A469-FAB3056A847A}"/>
    <cellStyle name="Grey 6" xfId="2254" xr:uid="{CAD54FCC-1900-4FCD-9BC0-75E50B0CFBA1}"/>
    <cellStyle name="Grey 7" xfId="2255" xr:uid="{F9A83486-1229-45C3-A350-519D954A0CCF}"/>
    <cellStyle name="Grey 8" xfId="2256" xr:uid="{84AA0674-8FC2-47C6-837E-CB771BAE69F2}"/>
    <cellStyle name="Grey 9" xfId="2257" xr:uid="{FF08139A-325E-4AF1-8718-B3211F9A73FC}"/>
    <cellStyle name="gs]_x000d__x000a_Window=23,56,584,348, , ,1_x000d__x000a_dir1=0,0,491,191,-1,-1,1,30,201,1905,245,H:\WINDOWS\*.*_x000d__x000a_dir10=44,44,544,323," xfId="807" xr:uid="{C27FEE6B-F654-4ACF-A045-5E292F2E9E4C}"/>
    <cellStyle name="gs]_x000d__x000a_Window=23,56,584,348, , ,1_x000d__x000a_dir1=0,0,491,191,-1,-1,1,30,201,1905,245,H:\WINDOWS\*.*_x000d__x000a_dir10=44,44,544,323, 2" xfId="2258" xr:uid="{DF584A34-D817-4074-B538-0B991B186ACB}"/>
    <cellStyle name="Head 1" xfId="808" xr:uid="{46C4295B-16DE-4B35-ABEF-06C5FE8D651E}"/>
    <cellStyle name="HEADER" xfId="809" xr:uid="{23D3B7A0-B4ED-417C-A561-2FA8648B42FA}"/>
    <cellStyle name="Header - Style1" xfId="7638" xr:uid="{F9F9A773-A641-4A3F-8C96-3B8E5D361E15}"/>
    <cellStyle name="header 2" xfId="2259" xr:uid="{9DED9801-BF07-499F-9F96-959B656045EB}"/>
    <cellStyle name="Header Draft Stamp" xfId="810" xr:uid="{7A1322D4-1883-45AE-9993-1EFA3B92F664}"/>
    <cellStyle name="Header Draft Stamp 2" xfId="2260" xr:uid="{3871AAAD-E5A1-4223-97C8-9D51D8169933}"/>
    <cellStyle name="Header Draft Stamp 3" xfId="5750" xr:uid="{1F988CD9-34D6-483D-88C8-56E16BD6B30E}"/>
    <cellStyle name="Header_2005_1st Draft_Tax computation_Valspar_011906" xfId="2261" xr:uid="{26644154-2C10-49A1-809D-D2C84D97E4E4}"/>
    <cellStyle name="Header1" xfId="811" xr:uid="{0387AC40-A0AF-4E62-9BE4-7B0973C41A5F}"/>
    <cellStyle name="Header1 2" xfId="2262" xr:uid="{B728A44A-8A7D-4135-B5B3-0CBD696ED76B}"/>
    <cellStyle name="Header1 2 2" xfId="2263" xr:uid="{CA7BE177-486D-48E1-8BE7-6B6198497FEE}"/>
    <cellStyle name="Header1 3" xfId="7639" xr:uid="{03EBCDF7-F422-4F13-846D-608EA4FA4FFA}"/>
    <cellStyle name="Header2" xfId="812" xr:uid="{BCF5BD58-047D-444E-AF91-65181824BB09}"/>
    <cellStyle name="Header2 2" xfId="2264" xr:uid="{CDB96C26-3F3B-496F-A8DD-05206A9BC01C}"/>
    <cellStyle name="Header2 2 2" xfId="2265" xr:uid="{C50DD39A-BB42-4250-AED8-0393550AC9F7}"/>
    <cellStyle name="Header2 3" xfId="7640" xr:uid="{BFD53555-CD50-4F65-92E6-13EBED39BD18}"/>
    <cellStyle name="Heading" xfId="813" xr:uid="{C0462AEF-8DC3-46E3-86AF-4DC400D2D2CD}"/>
    <cellStyle name="Heading 1" xfId="10" builtinId="16" customBuiltin="1"/>
    <cellStyle name="Heading 1 2" xfId="814" xr:uid="{FC452642-AAAB-4389-BA88-227A4AAD0D3E}"/>
    <cellStyle name="Heading 1 2 2" xfId="4109" xr:uid="{BAC61E50-2537-457C-9C77-9694FB01CF26}"/>
    <cellStyle name="Heading 1 2 3" xfId="5751" xr:uid="{F2828986-07D5-4318-AFC7-4DBB3F3C3709}"/>
    <cellStyle name="Heading 1 2 4" xfId="7641" xr:uid="{6F698B3E-7F1D-4DC9-8EB5-80DB38A9A87C}"/>
    <cellStyle name="Heading 1 3" xfId="815" xr:uid="{BEAD8ECE-EAEC-4B6B-8E23-91F4B3FF732A}"/>
    <cellStyle name="Heading 1 3 2" xfId="4110" xr:uid="{7B1C312B-5E77-4A3E-BA1E-EEACDF5F27B5}"/>
    <cellStyle name="Heading 1 3 3" xfId="5752" xr:uid="{B7D207D3-EA6E-4BBD-BD98-38B5B0663FF5}"/>
    <cellStyle name="Heading 1 4" xfId="816" xr:uid="{B348AFAC-1916-4B01-BA74-B17A11EC3DE1}"/>
    <cellStyle name="Heading 1 5" xfId="817" xr:uid="{1B517352-BBD3-4DAB-8A34-29452D0CBB8E}"/>
    <cellStyle name="Heading 1 9" xfId="2266" xr:uid="{DFFCD5C9-A83F-413C-A172-79515B839F38}"/>
    <cellStyle name="Heading 1 Above" xfId="818" xr:uid="{F735CCC9-BD24-420C-8FA9-F0B46FEBBE6C}"/>
    <cellStyle name="Heading 1 Above 2" xfId="2267" xr:uid="{C7FF915E-09E2-4CBD-8E1C-59EF1D93040F}"/>
    <cellStyle name="Heading 1 Above 3" xfId="5753" xr:uid="{1FA881C3-4B89-4D4A-AF96-E0976011FD87}"/>
    <cellStyle name="Heading 1+" xfId="819" xr:uid="{64604F97-5273-44F2-B68B-D34D2DEB96DE}"/>
    <cellStyle name="Heading 1+ 2" xfId="2268" xr:uid="{6B80B2AB-545D-4827-BC37-CFEE8A209931}"/>
    <cellStyle name="Heading 1+ 3" xfId="5754" xr:uid="{63B21C77-A46F-4494-A514-5D1A21AE38F1}"/>
    <cellStyle name="Heading 10" xfId="2269" xr:uid="{28DDBA5C-AADA-4F23-8C7C-6ED91C54CA55}"/>
    <cellStyle name="Heading 11" xfId="2270" xr:uid="{48D7091B-DA30-4F40-94C0-9AFAF4183D86}"/>
    <cellStyle name="Heading 12" xfId="2271" xr:uid="{3B8A7CEE-791B-4538-949E-2780FABBB2F2}"/>
    <cellStyle name="Heading 13" xfId="2272" xr:uid="{2817E4D0-D2C0-427E-8D54-053B3866BBC3}"/>
    <cellStyle name="Heading 14" xfId="2273" xr:uid="{D24089B9-45D4-4932-A77B-84DD72930FA3}"/>
    <cellStyle name="Heading 15" xfId="2274" xr:uid="{35C8556C-F55F-4EFF-9C15-8C7AB878C344}"/>
    <cellStyle name="Heading 16" xfId="2275" xr:uid="{D6157357-8290-4730-9FE3-9CBC91F40347}"/>
    <cellStyle name="Heading 17" xfId="4111" xr:uid="{C0F93914-1362-4EC8-817D-86D23A66C36E}"/>
    <cellStyle name="Heading 18" xfId="4112" xr:uid="{1D54E3D0-EB16-48E8-A11C-CA6E702F1BF3}"/>
    <cellStyle name="Heading 19" xfId="4113" xr:uid="{E927EAF9-9B23-452A-9D79-31A33501C24E}"/>
    <cellStyle name="Heading 2" xfId="11" builtinId="17" customBuiltin="1"/>
    <cellStyle name="Heading 2 2" xfId="820" xr:uid="{278540CB-CEC0-4775-A658-4B75E775E3DC}"/>
    <cellStyle name="Heading 2 2 2" xfId="4114" xr:uid="{DCA46A27-9A10-4676-B17D-B56298D583D6}"/>
    <cellStyle name="Heading 2 2 3" xfId="5755" xr:uid="{AFA685F6-D726-45D9-9FFB-6894866DC84F}"/>
    <cellStyle name="Heading 2 2 4" xfId="7642" xr:uid="{EBF10E32-B109-4CBC-9A71-7644F7FE4FF2}"/>
    <cellStyle name="Heading 2 3" xfId="821" xr:uid="{FA875683-82E4-4166-AB6F-7F2614AC1897}"/>
    <cellStyle name="Heading 2 3 2" xfId="4115" xr:uid="{AED1639A-E473-46CB-B860-9BCDD4DC4A51}"/>
    <cellStyle name="Heading 2 3 3" xfId="5756" xr:uid="{F7500E20-526F-4C90-8E38-BF7CB81C6B09}"/>
    <cellStyle name="Heading 2 4" xfId="822" xr:uid="{E57D7A15-D923-4A09-9A35-C406C27C902A}"/>
    <cellStyle name="Heading 2 5" xfId="823" xr:uid="{A899C330-7E64-4CB4-A002-47F4AAB110F7}"/>
    <cellStyle name="Heading 2 9" xfId="2276" xr:uid="{2C9A08EC-09AC-47C5-A606-3F61DE162267}"/>
    <cellStyle name="Heading 2 Below" xfId="824" xr:uid="{51355843-FC4F-4F09-806E-91F1C02DCFE6}"/>
    <cellStyle name="Heading 2 Below 2" xfId="2277" xr:uid="{A1D43881-D5BD-4AF7-8F4F-730FCCE63AF5}"/>
    <cellStyle name="Heading 2 Below 2 2" xfId="8107" xr:uid="{0CE340F9-6436-4B19-B75F-AA2CB6B4C6FB}"/>
    <cellStyle name="Heading 2+" xfId="825" xr:uid="{E26B1279-9990-457A-AFB5-E739E605CB55}"/>
    <cellStyle name="Heading 2+ 2" xfId="2278" xr:uid="{4CAE24DE-DCF0-405A-8F24-F9666A172E18}"/>
    <cellStyle name="Heading 2+ 3" xfId="5757" xr:uid="{D0E39877-7AE3-4CF1-A319-70183817E5D6}"/>
    <cellStyle name="Heading 20" xfId="4116" xr:uid="{7FE6C216-E921-43D7-88DF-CFAEF5093DC7}"/>
    <cellStyle name="Heading 21" xfId="4117" xr:uid="{3AC58A1D-B62D-4DB3-8E54-2425D660555D}"/>
    <cellStyle name="Heading 22" xfId="4118" xr:uid="{6837F544-8F64-45B7-98E4-FF154786C0A7}"/>
    <cellStyle name="Heading 23" xfId="4119" xr:uid="{B797C209-1C6A-49C5-9622-8FDE971E9EB0}"/>
    <cellStyle name="Heading 24" xfId="5758" xr:uid="{1808C2DC-DF40-4AA6-BF89-4EE1C58BE9A0}"/>
    <cellStyle name="Heading 25" xfId="5759" xr:uid="{D20C8AB0-3700-4C33-8F30-08E3B77DCEC1}"/>
    <cellStyle name="Heading 3" xfId="12" builtinId="18" customBuiltin="1"/>
    <cellStyle name="Heading 3 2" xfId="826" xr:uid="{D70EB8A6-105C-4BB8-8B71-4F7E5B126F61}"/>
    <cellStyle name="Heading 3 2 2" xfId="4120" xr:uid="{B052462F-27EF-4829-94A5-6EB500D623B4}"/>
    <cellStyle name="Heading 3 2 3" xfId="5760" xr:uid="{90D280DA-67A4-4BC1-A9F0-5FCB588206B3}"/>
    <cellStyle name="Heading 3 2 4" xfId="7643" xr:uid="{FF707B3E-CB9D-45ED-9DA5-E227037E92EE}"/>
    <cellStyle name="Heading 3 3" xfId="827" xr:uid="{40EB267B-DA79-42BF-BF2F-3C3CE5B72E07}"/>
    <cellStyle name="Heading 3 3 2" xfId="4121" xr:uid="{8856B90E-9875-4197-9FFE-DA384ADB3F5D}"/>
    <cellStyle name="Heading 3 3 3" xfId="5761" xr:uid="{2FE7F7C4-2FC5-4AD8-A038-68889FE079E3}"/>
    <cellStyle name="Heading 3 4" xfId="828" xr:uid="{BE419AD6-A249-4960-84FF-5893E3375A12}"/>
    <cellStyle name="Heading 3 5" xfId="829" xr:uid="{9DAB6962-4152-4ACE-82D7-30379913AC76}"/>
    <cellStyle name="Heading 3 9" xfId="2279" xr:uid="{8D1A01A0-645E-4AF8-82A5-09B8BFD6D8D3}"/>
    <cellStyle name="Heading 3+" xfId="830" xr:uid="{1D645720-77CC-4478-A340-2F3361C55356}"/>
    <cellStyle name="Heading 3+ 2" xfId="2280" xr:uid="{1AD96649-D11B-4A7A-A90A-D4607E5EBDB1}"/>
    <cellStyle name="Heading 3+ 3" xfId="5762" xr:uid="{6F502078-46B2-4322-9928-9A6041A10DF9}"/>
    <cellStyle name="Heading 4" xfId="13" builtinId="19" customBuiltin="1"/>
    <cellStyle name="Heading 4 2" xfId="831" xr:uid="{2584A219-60B5-4DD1-919D-826592C66EC0}"/>
    <cellStyle name="Heading 4 2 2" xfId="4122" xr:uid="{50F38980-3FB1-4751-A89D-F69E07632571}"/>
    <cellStyle name="Heading 4 2 3" xfId="5763" xr:uid="{F4ABF298-0E93-41DF-8F8C-76C0B958A0BE}"/>
    <cellStyle name="Heading 4 2 4" xfId="7644" xr:uid="{704BDE1A-B66F-4DA1-8185-BE5C778ADE76}"/>
    <cellStyle name="Heading 4 3" xfId="832" xr:uid="{68E7A250-B7E3-4CD5-A864-C5BE5E2D33BD}"/>
    <cellStyle name="Heading 4 3 2" xfId="4123" xr:uid="{2C4B0DFC-1341-4075-80CD-2884932EABC1}"/>
    <cellStyle name="Heading 4 3 3" xfId="5764" xr:uid="{695DC0B3-853E-4337-AEC4-DBBC882C6445}"/>
    <cellStyle name="Heading 4 4" xfId="833" xr:uid="{31EAFDE9-B133-47A6-A721-65695D9CC856}"/>
    <cellStyle name="Heading 4 5" xfId="834" xr:uid="{43EA1D49-5DAA-4EA0-A76A-5F2804A4C578}"/>
    <cellStyle name="Heading 5" xfId="2281" xr:uid="{EB84661E-F4F1-42FF-B98F-6A2D337F5830}"/>
    <cellStyle name="Heading 6" xfId="2282" xr:uid="{75FD16D1-C0FC-4083-BB2B-F050AF8613CB}"/>
    <cellStyle name="Heading 6 2" xfId="7645" xr:uid="{070CAC18-4DCE-4472-86B3-6D5205649189}"/>
    <cellStyle name="Heading 7" xfId="2283" xr:uid="{F03673EC-A468-4187-945C-104451CC029F}"/>
    <cellStyle name="Heading 8" xfId="2284" xr:uid="{7318CB3F-5A25-4106-996F-E7BF8372545A}"/>
    <cellStyle name="Heading 9" xfId="2285" xr:uid="{6BF244F3-7C92-49C7-AB4A-59F578FD45C4}"/>
    <cellStyle name="HEADING, MAJOR" xfId="835" xr:uid="{FC0A6E51-AB4D-4DC4-8BEF-EFA4FD2DD689}"/>
    <cellStyle name="HEADING, MINOR" xfId="836" xr:uid="{BE604E70-EF35-40BD-99DB-79B93F1D9723}"/>
    <cellStyle name="HEADING, RIGHT" xfId="837" xr:uid="{959DD934-5B9C-4D64-BE41-AFFAC09FB51C}"/>
    <cellStyle name="HEADING,MAJOR" xfId="838" xr:uid="{33807EA2-02CC-4191-A99B-782D862F4CC5}"/>
    <cellStyle name="HEADING1" xfId="839" xr:uid="{66E1D4B1-D001-439D-A443-30DFA8D3DEB6}"/>
    <cellStyle name="HEADING2" xfId="840" xr:uid="{6EFD9ACE-035D-4DDD-AE2A-CB4901F178A4}"/>
    <cellStyle name="HEADING2 2" xfId="2286" xr:uid="{78284AEB-3CD7-43EB-9481-FB8B67F01B72}"/>
    <cellStyle name="HEADINGS" xfId="841" xr:uid="{3BEF92DB-8BB3-4204-B48E-CB77CE0DFF37}"/>
    <cellStyle name="HEADINGS 10" xfId="2287" xr:uid="{52CF897A-8857-4BBC-9595-195C580E52C5}"/>
    <cellStyle name="HEADINGS 11" xfId="2288" xr:uid="{057553EA-48B7-4AE4-AE26-AD47BF5D10D4}"/>
    <cellStyle name="HEADINGS 12" xfId="2289" xr:uid="{3CD058AE-9CE6-4563-9E58-1BEC3F40F733}"/>
    <cellStyle name="HEADINGS 13" xfId="2290" xr:uid="{6DAEF5DB-EAA0-44A2-8731-6E1F94483090}"/>
    <cellStyle name="HEADINGS 14" xfId="2291" xr:uid="{AEA3094D-504A-40D5-8A83-A42B25BB0CD7}"/>
    <cellStyle name="HEADINGS 15" xfId="2292" xr:uid="{72D93318-7944-402D-85A2-F6B88B4BDBDB}"/>
    <cellStyle name="HEADINGS 16" xfId="2293" xr:uid="{3060B158-25E1-4DD6-BF7C-6CF132597537}"/>
    <cellStyle name="HEADINGS 17" xfId="2294" xr:uid="{FD5A0F05-F0A9-44CD-8484-0075814E5AA5}"/>
    <cellStyle name="HEADINGS 18" xfId="2295" xr:uid="{C03CA7BA-246B-4BC3-92C0-CF6739569D90}"/>
    <cellStyle name="HEADINGS 19" xfId="2296" xr:uid="{5CB45A2F-34C4-42A6-B41F-01FE87F0B1B3}"/>
    <cellStyle name="HEADINGS 2" xfId="2297" xr:uid="{8FFBCCE5-FE54-42FB-AB04-B2050E812E2D}"/>
    <cellStyle name="HEADINGS 20" xfId="2298" xr:uid="{D07DBED1-9857-4F2B-AC5F-55CFCB0CC543}"/>
    <cellStyle name="HEADINGS 21" xfId="2299" xr:uid="{33B6C262-F31B-4567-A470-A2D85C66644C}"/>
    <cellStyle name="HEADINGS 22" xfId="5765" xr:uid="{35BA9698-27BC-45C0-9182-839FA5BE6753}"/>
    <cellStyle name="HEADINGS 3" xfId="2300" xr:uid="{047FB1E3-E67F-4B4E-A2A3-5D8FE68DFA70}"/>
    <cellStyle name="HEADINGS 4" xfId="2301" xr:uid="{DC79B311-C061-46D3-A3B3-F6B00244822A}"/>
    <cellStyle name="HEADINGS 5" xfId="2302" xr:uid="{84EB7D1B-842D-48FD-8A64-94D62940334F}"/>
    <cellStyle name="HEADINGS 6" xfId="2303" xr:uid="{2C91E7AB-78CD-402B-A406-F6E57E90A334}"/>
    <cellStyle name="HEADINGS 7" xfId="2304" xr:uid="{12712459-7BCA-4679-AFF2-DB0670135EE4}"/>
    <cellStyle name="HEADINGS 8" xfId="2305" xr:uid="{132EBAAA-229F-4231-A440-A15E015FA945}"/>
    <cellStyle name="HEADINGS 9" xfId="2306" xr:uid="{26138348-E829-4F13-9909-B02EDB4248E9}"/>
    <cellStyle name="HEADINGSTOP" xfId="842" xr:uid="{136DCD1A-F11B-4A1B-B9CD-37C2567368FE}"/>
    <cellStyle name="HEADINGSTOP 10" xfId="2307" xr:uid="{28E5ABCE-4FE5-40F5-8B2D-75FBCA298682}"/>
    <cellStyle name="HEADINGSTOP 11" xfId="2308" xr:uid="{A1BB923E-E284-41DF-AB5B-C0DD9158AEA7}"/>
    <cellStyle name="HEADINGSTOP 12" xfId="2309" xr:uid="{9F433E7E-6B3B-42FA-B772-192C2FB4DA26}"/>
    <cellStyle name="HEADINGSTOP 13" xfId="2310" xr:uid="{D2A294D0-6F2C-4561-826A-799AB375BEC7}"/>
    <cellStyle name="HEADINGSTOP 14" xfId="2311" xr:uid="{06409E82-3271-47CA-8A92-AB6CA40D91D3}"/>
    <cellStyle name="HEADINGSTOP 15" xfId="2312" xr:uid="{E9631DAC-DA44-472C-B61F-81056514DC65}"/>
    <cellStyle name="HEADINGSTOP 16" xfId="2313" xr:uid="{636BA3FC-CFE2-4B15-AD1E-508A987CDBB4}"/>
    <cellStyle name="HEADINGSTOP 17" xfId="2314" xr:uid="{77489739-5DE1-4F87-8653-DC6913E134CA}"/>
    <cellStyle name="HEADINGSTOP 18" xfId="2315" xr:uid="{379916C2-5D97-48F1-8DDF-D82DD2DEB898}"/>
    <cellStyle name="HEADINGSTOP 19" xfId="2316" xr:uid="{D0457722-88AD-4E8D-A3EB-8912F746906B}"/>
    <cellStyle name="HEADINGSTOP 2" xfId="2317" xr:uid="{44178B84-F345-46CC-83DA-1DB3942D03F3}"/>
    <cellStyle name="HEADINGSTOP 20" xfId="2318" xr:uid="{443CD97D-6B61-48D8-A442-8E8CA84941C6}"/>
    <cellStyle name="HEADINGSTOP 21" xfId="2319" xr:uid="{88F72ABB-6620-4841-9B79-80A4D5C52C8F}"/>
    <cellStyle name="HEADINGSTOP 22" xfId="5766" xr:uid="{B0412273-361F-413C-9099-EA17AC98867B}"/>
    <cellStyle name="HEADINGSTOP 3" xfId="2320" xr:uid="{CB3A26E6-3D41-41FD-B242-D78D6695B6F1}"/>
    <cellStyle name="HEADINGSTOP 4" xfId="2321" xr:uid="{E9C7CC00-45C1-4041-85C7-2C7862142337}"/>
    <cellStyle name="HEADINGSTOP 5" xfId="2322" xr:uid="{2A047899-8DB9-4AC1-B65E-7F1377CB266D}"/>
    <cellStyle name="HEADINGSTOP 6" xfId="2323" xr:uid="{6D776D57-0604-4C5E-97AD-377E366CE81E}"/>
    <cellStyle name="HEADINGSTOP 7" xfId="2324" xr:uid="{ACA0D4D5-C09D-4141-9A4A-D9784F88E571}"/>
    <cellStyle name="HEADINGSTOP 8" xfId="2325" xr:uid="{21C33746-A271-4581-81B6-6C37489E66F6}"/>
    <cellStyle name="HEADINGSTOP 9" xfId="2326" xr:uid="{C93FBCF4-94BD-48C3-8190-236C1D4A7F28}"/>
    <cellStyle name="Hidden" xfId="2327" xr:uid="{294F44BA-F216-4D0D-AC73-227AA87B6EEA}"/>
    <cellStyle name="ht" xfId="2328" xr:uid="{32C018E0-38E8-4B08-A8DA-4C7ADE259B7D}"/>
    <cellStyle name="Hyperlink 10" xfId="2329" xr:uid="{5576B041-805F-498C-91A8-BD62047254BB}"/>
    <cellStyle name="Hyperlink 10 2" xfId="2330" xr:uid="{34654860-91C8-4DCA-9077-FAC0205430E7}"/>
    <cellStyle name="Hyperlink 2" xfId="843" xr:uid="{4843D154-0484-47BE-894E-D033AA965D05}"/>
    <cellStyle name="Hyperlink 2 2" xfId="4124" xr:uid="{AC3B1E09-B822-41AF-B730-41D716B4ADDA}"/>
    <cellStyle name="Hyperlink 2 3" xfId="5767" xr:uid="{21547AFD-B885-496E-A003-6A8304B3E38C}"/>
    <cellStyle name="Hyperlink 2 4" xfId="7646" xr:uid="{157CD117-C521-42ED-86E9-AA0B60BB18C4}"/>
    <cellStyle name="Hyperlink 3" xfId="2331" xr:uid="{65B1FDFC-1D4C-4692-9CA0-DDB6F3B44562}"/>
    <cellStyle name="Hyperlink 3 2" xfId="7647" xr:uid="{1AA6230F-BE55-4672-8033-5BDA70F2ED97}"/>
    <cellStyle name="Hyperlink 4" xfId="5768" xr:uid="{D4A1270D-76E8-4A0B-8650-8421C61E6717}"/>
    <cellStyle name="Indent" xfId="844" xr:uid="{C1EEBE77-09E6-41F5-868F-FB79A9BF5C63}"/>
    <cellStyle name="Indent 2" xfId="2332" xr:uid="{19993301-A214-42C0-8722-D69DB6E061ED}"/>
    <cellStyle name="Indent 3" xfId="4125" xr:uid="{B60DE539-6D5D-41AA-BFC3-E1F40F23F10D}"/>
    <cellStyle name="Indent 4" xfId="5769" xr:uid="{65662EC5-887C-40ED-AE58-14B2E93D1788}"/>
    <cellStyle name="Info_Main" xfId="845" xr:uid="{C12ABFB9-C6FA-445C-A045-E9318C514025}"/>
    <cellStyle name="Input" xfId="16" builtinId="20" customBuiltin="1"/>
    <cellStyle name="Input [yellow]" xfId="846" xr:uid="{DFBC0686-8052-4907-93F7-D2F633B7A870}"/>
    <cellStyle name="Input [yellow] 10" xfId="2333" xr:uid="{9B077F44-D6D9-4B05-8C70-D62BDBB29762}"/>
    <cellStyle name="Input [yellow] 11" xfId="2334" xr:uid="{075978EC-62D0-4BB5-9F33-1A9B2DC40C3D}"/>
    <cellStyle name="Input [yellow] 12" xfId="2335" xr:uid="{95E97FF5-F030-4EE6-B0A5-73CF2D92A12A}"/>
    <cellStyle name="Input [yellow] 13" xfId="2336" xr:uid="{E3CD3446-A2B4-4EAE-97E1-95E9BD23C075}"/>
    <cellStyle name="Input [yellow] 14" xfId="2337" xr:uid="{B01C03E9-DBF1-4577-A5C7-1A57D4B2F4EB}"/>
    <cellStyle name="Input [yellow] 15" xfId="2338" xr:uid="{477112D0-ACF4-48A7-8558-2499527D91D7}"/>
    <cellStyle name="Input [yellow] 16" xfId="2339" xr:uid="{6ADFFA66-6E2E-45CD-A8E4-EF3766B1A031}"/>
    <cellStyle name="Input [yellow] 17" xfId="2340" xr:uid="{C421C7C8-5C6C-40E8-A10B-B67173A4B571}"/>
    <cellStyle name="Input [yellow] 18" xfId="2341" xr:uid="{63E340A8-FEDD-4316-AA5B-4F9685CB21F6}"/>
    <cellStyle name="Input [yellow] 19" xfId="2342" xr:uid="{07002860-1358-45F3-AC9B-FDE45911061F}"/>
    <cellStyle name="Input [yellow] 2" xfId="2343" xr:uid="{35266039-6E32-4074-AF49-D74E55F00EDD}"/>
    <cellStyle name="Input [yellow] 20" xfId="2344" xr:uid="{4EACE448-F62D-4C02-98E6-DD78926E6BE5}"/>
    <cellStyle name="Input [yellow] 21" xfId="2345" xr:uid="{85403250-630B-42AE-89B8-175F4892AE47}"/>
    <cellStyle name="Input [yellow] 3" xfId="2346" xr:uid="{B52EF578-DF00-4ADE-AC54-EA4ABE387E2C}"/>
    <cellStyle name="Input [yellow] 4" xfId="2347" xr:uid="{397B4C02-252C-4E3A-868A-991C736FEDC1}"/>
    <cellStyle name="Input [yellow] 5" xfId="2348" xr:uid="{20193FD6-551A-48CE-808B-C11A9E83006C}"/>
    <cellStyle name="Input [yellow] 6" xfId="2349" xr:uid="{E3828E47-BDAE-4BBB-8E83-AD93A6FC0C7E}"/>
    <cellStyle name="Input [yellow] 7" xfId="2350" xr:uid="{B3EA070A-E50B-4F81-954D-407744097536}"/>
    <cellStyle name="Input [yellow] 8" xfId="2351" xr:uid="{79A48776-57BA-4B6C-9945-4D3C225A36E1}"/>
    <cellStyle name="Input [yellow] 9" xfId="2352" xr:uid="{5A834B97-EB19-44E8-A1FE-FCAB89F6A101}"/>
    <cellStyle name="Input 10" xfId="2353" xr:uid="{CD21A085-2F81-4EA5-BA8F-C120031C31A7}"/>
    <cellStyle name="Input 11" xfId="2354" xr:uid="{8B1E08C7-CF9B-40B7-AA63-421D246E1C90}"/>
    <cellStyle name="Input 12" xfId="2355" xr:uid="{5672520B-5592-4927-A683-62DA6ED89CA3}"/>
    <cellStyle name="Input 13" xfId="2356" xr:uid="{7E7E9304-B059-48D2-94C4-C1BB30EBFEDE}"/>
    <cellStyle name="Input 14" xfId="2357" xr:uid="{D0BB0B6E-3B80-4815-BFF6-E8D4A9D4A2F0}"/>
    <cellStyle name="Input 15" xfId="2358" xr:uid="{CA3EA12A-49BB-4B6E-8B3E-4293E17A20F6}"/>
    <cellStyle name="Input 16" xfId="2359" xr:uid="{F04B574A-3655-4144-B01C-41A1FD418294}"/>
    <cellStyle name="Input 17" xfId="2360" xr:uid="{ED387D83-E0D4-4A3A-9E8A-34CFF4A99DF1}"/>
    <cellStyle name="Input 18" xfId="4126" xr:uid="{6A35CE66-A874-49CE-80BE-C54C802064D6}"/>
    <cellStyle name="Input 2" xfId="847" xr:uid="{99FC502F-5817-4656-A787-121B84BF6AB8}"/>
    <cellStyle name="Input 2 2" xfId="4127" xr:uid="{E952190A-080D-4C62-9459-686D18F9C064}"/>
    <cellStyle name="Input 2 3" xfId="5770" xr:uid="{8349FA2E-FBB4-4001-A628-8A68283E0C7F}"/>
    <cellStyle name="Input 2 4" xfId="7648" xr:uid="{4B2862AA-9BB3-4440-BFE8-CEE7325662C1}"/>
    <cellStyle name="Input 3" xfId="848" xr:uid="{555898E5-F5CE-4F52-82E1-C001E968DB87}"/>
    <cellStyle name="Input 3 2" xfId="4128" xr:uid="{22F42556-AA04-4E47-A023-8B9652D72B0B}"/>
    <cellStyle name="Input 3 3" xfId="5771" xr:uid="{C339D712-BDB6-4E18-AA66-52CB30BB996A}"/>
    <cellStyle name="Input 3 4" xfId="7649" xr:uid="{BF6A377D-A2BC-45D7-986A-8164CA2CA58A}"/>
    <cellStyle name="Input 4" xfId="849" xr:uid="{F0B80F93-DD2F-4422-9193-142F12B718EE}"/>
    <cellStyle name="Input 4 2" xfId="4129" xr:uid="{044D03B5-08A1-4A22-AE31-57ADA661E16B}"/>
    <cellStyle name="Input 4 3" xfId="5772" xr:uid="{82C73F93-8D11-489B-8021-30E310959189}"/>
    <cellStyle name="Input 5" xfId="850" xr:uid="{E42AADD2-C778-4AC5-94D2-19CAB7AEF56D}"/>
    <cellStyle name="Input 5 2" xfId="4130" xr:uid="{78BFC8F8-ECEA-4069-9D26-9AF502875B66}"/>
    <cellStyle name="Input 5 3" xfId="5773" xr:uid="{943C2A5B-E5C8-42BF-8FFA-F717D4967561}"/>
    <cellStyle name="Input 6" xfId="2361" xr:uid="{AB5065C7-6E34-4B51-8A79-E64FD2FA16D1}"/>
    <cellStyle name="Input 7" xfId="2362" xr:uid="{E6563159-B310-448C-A67A-19C421AB9660}"/>
    <cellStyle name="Input 8" xfId="2363" xr:uid="{FBC64212-12CE-401D-BB34-B1F83C6E86FA}"/>
    <cellStyle name="Input 9" xfId="2364" xr:uid="{89BB6B5E-C7FA-45AC-A9F7-CCDA34A012D1}"/>
    <cellStyle name="Input Cells" xfId="2365" xr:uid="{3F3C8C1F-2B5C-42C8-A6C3-17C844F1BFFC}"/>
    <cellStyle name="Input Cells 10" xfId="2366" xr:uid="{BCEC571D-3CDE-4075-852B-EC9B479BA885}"/>
    <cellStyle name="Input Cells 11" xfId="2367" xr:uid="{366C2061-FDE9-4CF8-A48D-C973F8CE811C}"/>
    <cellStyle name="Input Cells 12" xfId="2368" xr:uid="{2F38620D-8AB8-4175-B43A-3B462A234C52}"/>
    <cellStyle name="Input Cells 13" xfId="2369" xr:uid="{E2078148-4566-4124-B8A5-80074421A1A3}"/>
    <cellStyle name="Input Cells 14" xfId="2370" xr:uid="{0D1B6846-03D9-4081-A2FA-2EB0947B1035}"/>
    <cellStyle name="Input Cells 15" xfId="2371" xr:uid="{BFFEF738-1A13-4230-A69F-A6FE4FE34F90}"/>
    <cellStyle name="Input Cells 16" xfId="2372" xr:uid="{55E5FF9C-313C-40E6-AA5B-286F6FF31FC5}"/>
    <cellStyle name="Input Cells 17" xfId="2373" xr:uid="{52AC1714-808F-4CA4-BFD5-CDB5979A0FF8}"/>
    <cellStyle name="Input Cells 18" xfId="2374" xr:uid="{602E1263-C909-4EEC-8186-AE2D1519CAD2}"/>
    <cellStyle name="Input Cells 19" xfId="2375" xr:uid="{48690FCB-4AA7-4A23-877B-3DDD7520DD2B}"/>
    <cellStyle name="Input Cells 2" xfId="2376" xr:uid="{FB263CDE-6C0F-4161-A272-2F4A97BFB93E}"/>
    <cellStyle name="Input Cells 20" xfId="2377" xr:uid="{8BBCEA94-7168-4A1C-AEB4-3D4C4F3660A6}"/>
    <cellStyle name="Input Cells 21" xfId="2378" xr:uid="{91BAE15F-502D-45B1-9822-798D7184E319}"/>
    <cellStyle name="Input Cells 3" xfId="2379" xr:uid="{936A184A-5E94-41E5-9974-664C6317D28E}"/>
    <cellStyle name="Input Cells 4" xfId="2380" xr:uid="{6E539B0D-5401-4331-A0A7-539BC524E53F}"/>
    <cellStyle name="Input Cells 5" xfId="2381" xr:uid="{518EC820-34F7-4F7A-951B-43DD40ABCE99}"/>
    <cellStyle name="Input Cells 6" xfId="2382" xr:uid="{BA5445DF-3CF9-4450-AD69-8638BD8DBA66}"/>
    <cellStyle name="Input Cells 7" xfId="2383" xr:uid="{FCA5A359-5D0E-4B67-B90B-E3CA168EDC8E}"/>
    <cellStyle name="Input Cells 8" xfId="2384" xr:uid="{A48F71D1-793E-48BB-965A-6ABD71807C58}"/>
    <cellStyle name="Input Cells 9" xfId="2385" xr:uid="{9FEB0500-B90D-412E-94B0-F5CFF328A511}"/>
    <cellStyle name="Input-%" xfId="851" xr:uid="{A6CF2240-BF0C-404E-82BA-CF0680F30B8A}"/>
    <cellStyle name="InputCurrency" xfId="852" xr:uid="{02C714DA-34D1-426B-B48B-D27BB889166C}"/>
    <cellStyle name="InputCurrency 2" xfId="2386" xr:uid="{4C34524E-520A-4BCB-82B1-FBF60E1A4FCB}"/>
    <cellStyle name="InputPercent1" xfId="853" xr:uid="{4AD56255-B64D-41C7-A88E-9BFC13492CE8}"/>
    <cellStyle name="Integer" xfId="854" xr:uid="{06E2808C-4CB9-4DD4-89D3-3BD20B66EC4A}"/>
    <cellStyle name="Integer 2" xfId="2387" xr:uid="{E09A415A-CCDD-449A-9B7A-E70C5CEF79E9}"/>
    <cellStyle name="KPMG Heading 1" xfId="855" xr:uid="{6A5DFEC9-F3D5-4D97-927F-D82B370A838C}"/>
    <cellStyle name="KPMG Heading 2" xfId="856" xr:uid="{8400B177-F487-4BB8-8C35-70C431CDAC50}"/>
    <cellStyle name="KPMG Heading 3" xfId="857" xr:uid="{97DBFDC7-26C6-48D6-B1C3-11B775787DD0}"/>
    <cellStyle name="KPMG Heading 4" xfId="858" xr:uid="{D8CFC30A-7565-4368-B976-D0047571B417}"/>
    <cellStyle name="KPMG Normal" xfId="859" xr:uid="{A3368BF6-3540-4349-85C1-B8B541839DD2}"/>
    <cellStyle name="KPMG Normal Text" xfId="860" xr:uid="{344EAA65-8ABF-4C20-95DD-EFD90898EC0A}"/>
    <cellStyle name="KPMG Normal_10" xfId="861" xr:uid="{156BA4D6-3FAC-4DA6-BE5E-EBFA9903894E}"/>
    <cellStyle name="KWE標準" xfId="862" xr:uid="{ED8A65D4-B7C2-467A-8CF9-0EC9C4FB3900}"/>
    <cellStyle name="Labels - Style3" xfId="863" xr:uid="{602AF667-765F-4549-8E18-FAA4BD8E2648}"/>
    <cellStyle name="Leadsheet" xfId="864" xr:uid="{12FC4F3F-9419-4631-A9E1-2DECE0CECCAA}"/>
    <cellStyle name="left" xfId="865" xr:uid="{27385966-8864-4D0A-85C2-72A208AA5A4E}"/>
    <cellStyle name="Link Currency (0)" xfId="866" xr:uid="{39308A43-5A36-4C28-A9EE-59A00D06A6CD}"/>
    <cellStyle name="Link Currency (0) 10" xfId="2388" xr:uid="{2BED7933-BA4D-4121-A3A8-A9179E15DE8B}"/>
    <cellStyle name="Link Currency (0) 11" xfId="2389" xr:uid="{0A758DE7-6CE6-4447-B30A-FC2374BDEA9A}"/>
    <cellStyle name="Link Currency (0) 12" xfId="2390" xr:uid="{FCC56DAE-DE36-4A59-8AD4-A1A78FCF9F3C}"/>
    <cellStyle name="Link Currency (0) 13" xfId="2391" xr:uid="{9FBF73B6-7787-490D-8BF5-83D1765634A4}"/>
    <cellStyle name="Link Currency (0) 14" xfId="2392" xr:uid="{1F22CFB9-6B55-445A-B027-A6BBDF4739DF}"/>
    <cellStyle name="Link Currency (0) 15" xfId="2393" xr:uid="{3528E703-BFB1-4A17-8D1C-C9A0079ADB9B}"/>
    <cellStyle name="Link Currency (0) 16" xfId="2394" xr:uid="{9FDF2E16-95FD-4EFD-ABD4-6B064A53CE59}"/>
    <cellStyle name="Link Currency (0) 17" xfId="2395" xr:uid="{F3D6E9A0-F8E3-4E4E-93BF-FC5C239A7D55}"/>
    <cellStyle name="Link Currency (0) 18" xfId="2396" xr:uid="{FB99C9B4-286E-4D05-AAF7-96DFD6344714}"/>
    <cellStyle name="Link Currency (0) 19" xfId="2397" xr:uid="{D28CD9D3-F54B-4CFE-8A9D-8512A2B8951A}"/>
    <cellStyle name="Link Currency (0) 2" xfId="2398" xr:uid="{7FF9FDED-7B1D-4A8B-ABB2-4B37B36AF9B6}"/>
    <cellStyle name="Link Currency (0) 20" xfId="2399" xr:uid="{E779E691-D18F-4B2F-93CA-7CE9507B6E2B}"/>
    <cellStyle name="Link Currency (0) 21" xfId="2400" xr:uid="{282F5934-C38D-44DC-AC5C-F5C2DE88768B}"/>
    <cellStyle name="Link Currency (0) 22" xfId="4131" xr:uid="{0ECB492E-CC47-45CD-8596-4204D6FB7962}"/>
    <cellStyle name="Link Currency (0) 23" xfId="5774" xr:uid="{06B6511F-8969-4CB7-95E6-A94F7ADBDD8F}"/>
    <cellStyle name="Link Currency (0) 24" xfId="7650" xr:uid="{7F89A725-8E04-4BCB-95DF-334F303F6E21}"/>
    <cellStyle name="Link Currency (0) 3" xfId="2401" xr:uid="{5451DBE3-9C1A-45FF-ADAB-FA6AA56DED4C}"/>
    <cellStyle name="Link Currency (0) 4" xfId="2402" xr:uid="{CCE31654-3919-4BF7-85EC-567FBF8D9C39}"/>
    <cellStyle name="Link Currency (0) 5" xfId="2403" xr:uid="{0D1A2160-DEE1-43D8-9E4D-A117720A996E}"/>
    <cellStyle name="Link Currency (0) 6" xfId="2404" xr:uid="{618D8BC9-B050-4259-997E-EF70E9792CFD}"/>
    <cellStyle name="Link Currency (0) 7" xfId="2405" xr:uid="{DBE73D94-1E1D-41AF-8C1C-CF98BF406913}"/>
    <cellStyle name="Link Currency (0) 8" xfId="2406" xr:uid="{A1233A7A-6C2D-43CC-9707-AE00E641582D}"/>
    <cellStyle name="Link Currency (0) 9" xfId="2407" xr:uid="{AC88D323-B961-4AF8-A028-60DE33704188}"/>
    <cellStyle name="Link Currency (2)" xfId="867" xr:uid="{77C99241-99DC-4607-8D15-B0A99DC74A6F}"/>
    <cellStyle name="Link Currency (2) 10" xfId="2408" xr:uid="{A1D529F4-06D5-4D16-92B5-457383C1795D}"/>
    <cellStyle name="Link Currency (2) 11" xfId="2409" xr:uid="{0BAD5DB5-850C-4100-9F34-671EE323962D}"/>
    <cellStyle name="Link Currency (2) 12" xfId="2410" xr:uid="{FD1E7E57-DB44-4B74-BDF2-246CF2219561}"/>
    <cellStyle name="Link Currency (2) 13" xfId="2411" xr:uid="{6964A42B-8277-4493-A5FA-8FA622C40852}"/>
    <cellStyle name="Link Currency (2) 14" xfId="2412" xr:uid="{F545E4ED-0BEB-4088-8E7A-748366CD8D2B}"/>
    <cellStyle name="Link Currency (2) 15" xfId="2413" xr:uid="{4441CC74-2E5B-464D-9F8C-139C5A7C1CDF}"/>
    <cellStyle name="Link Currency (2) 16" xfId="2414" xr:uid="{4235EADF-5A79-41F4-A187-73A737C23569}"/>
    <cellStyle name="Link Currency (2) 17" xfId="2415" xr:uid="{56284405-FF66-41A0-8641-3475CF0ED658}"/>
    <cellStyle name="Link Currency (2) 18" xfId="2416" xr:uid="{DF5819FF-4A37-4151-8168-DB695B9C4CBA}"/>
    <cellStyle name="Link Currency (2) 19" xfId="2417" xr:uid="{1F4AD6DC-88E9-4008-A4FE-2CEE56E1850F}"/>
    <cellStyle name="Link Currency (2) 2" xfId="2418" xr:uid="{4BCCEC88-675A-4BF6-BBF3-79FAEC6D5902}"/>
    <cellStyle name="Link Currency (2) 20" xfId="2419" xr:uid="{8638A32B-86C2-428C-A470-268334FBCC99}"/>
    <cellStyle name="Link Currency (2) 21" xfId="2420" xr:uid="{7303981F-8E5A-4392-989C-3927A90FCBD7}"/>
    <cellStyle name="Link Currency (2) 22" xfId="7651" xr:uid="{86CC5720-69E5-4D6F-BDB0-53ED7018446F}"/>
    <cellStyle name="Link Currency (2) 3" xfId="2421" xr:uid="{8BACB3D3-8AE3-4276-8FFD-EA3CEC6F8BA9}"/>
    <cellStyle name="Link Currency (2) 4" xfId="2422" xr:uid="{F8D36A64-0D26-4C8C-B4BF-5C6DC0B8AF41}"/>
    <cellStyle name="Link Currency (2) 5" xfId="2423" xr:uid="{11E21C0C-2BCD-4303-9745-46C4A99B4531}"/>
    <cellStyle name="Link Currency (2) 6" xfId="2424" xr:uid="{C719CE20-E3E4-497F-A2AB-F829EC38653B}"/>
    <cellStyle name="Link Currency (2) 7" xfId="2425" xr:uid="{8FF10344-79EE-4982-9FEE-D99A87E9578F}"/>
    <cellStyle name="Link Currency (2) 8" xfId="2426" xr:uid="{F11533D9-A728-4C95-9DFA-E025247AB637}"/>
    <cellStyle name="Link Currency (2) 9" xfId="2427" xr:uid="{B34721B9-5B5A-487F-A9FB-0C51D15FF236}"/>
    <cellStyle name="Link Units (0)" xfId="868" xr:uid="{1A9390D1-FC4A-4F2C-93B0-EA6E128E843E}"/>
    <cellStyle name="Link Units (0) 10" xfId="2428" xr:uid="{0A12DE6D-ED40-4820-B036-E08C1673B290}"/>
    <cellStyle name="Link Units (0) 11" xfId="2429" xr:uid="{6C7E8AE1-067C-4686-AA11-262EDC543A67}"/>
    <cellStyle name="Link Units (0) 12" xfId="2430" xr:uid="{A5C920A6-1A8C-4729-92C6-D12BEB987625}"/>
    <cellStyle name="Link Units (0) 13" xfId="2431" xr:uid="{0716A7F1-153D-41BB-A363-F412D03DF01B}"/>
    <cellStyle name="Link Units (0) 14" xfId="2432" xr:uid="{23C42414-C728-4804-B1C7-402BAA36235F}"/>
    <cellStyle name="Link Units (0) 15" xfId="2433" xr:uid="{7F8C0E00-94E8-4DE7-B904-1F937B394D43}"/>
    <cellStyle name="Link Units (0) 16" xfId="2434" xr:uid="{9006407F-65DE-4F69-B5BE-475066227425}"/>
    <cellStyle name="Link Units (0) 17" xfId="2435" xr:uid="{8D076700-AE80-417B-9FBC-828B8EA1A4FD}"/>
    <cellStyle name="Link Units (0) 18" xfId="2436" xr:uid="{4C71011C-CF46-4BE5-A043-C6DC3C135303}"/>
    <cellStyle name="Link Units (0) 19" xfId="2437" xr:uid="{CD823CA4-C9DF-4048-A4AE-43766A79CC76}"/>
    <cellStyle name="Link Units (0) 2" xfId="2438" xr:uid="{4E85316F-107D-4D77-87DB-9317197BEFBF}"/>
    <cellStyle name="Link Units (0) 20" xfId="2439" xr:uid="{1A3145D2-0B77-4507-A402-8992E52BE71E}"/>
    <cellStyle name="Link Units (0) 21" xfId="2440" xr:uid="{AC59D81E-D73E-4617-95C7-71F34BB9C84E}"/>
    <cellStyle name="Link Units (0) 22" xfId="4132" xr:uid="{A1E49C65-02F9-4002-93CF-418545774300}"/>
    <cellStyle name="Link Units (0) 23" xfId="5775" xr:uid="{D2697BA1-AF4A-434F-A53B-96FAA16E4254}"/>
    <cellStyle name="Link Units (0) 24" xfId="7652" xr:uid="{B09C5B7D-4D56-45F2-83CA-2E9203F238F4}"/>
    <cellStyle name="Link Units (0) 3" xfId="2441" xr:uid="{1EFA03A2-5D82-4E8F-B0BB-14E93D621A2E}"/>
    <cellStyle name="Link Units (0) 4" xfId="2442" xr:uid="{77137375-1BD0-4861-9514-5042FF7AACF0}"/>
    <cellStyle name="Link Units (0) 5" xfId="2443" xr:uid="{77E8D6B9-DBD5-4959-BF5C-57B8ED627642}"/>
    <cellStyle name="Link Units (0) 6" xfId="2444" xr:uid="{713B9A38-47F1-494D-A10E-6F883EE8B88E}"/>
    <cellStyle name="Link Units (0) 7" xfId="2445" xr:uid="{F5909D58-4360-42C1-A06E-08431D899B6C}"/>
    <cellStyle name="Link Units (0) 8" xfId="2446" xr:uid="{8820D23D-A1B0-47AF-AC89-2070A710D10B}"/>
    <cellStyle name="Link Units (0) 9" xfId="2447" xr:uid="{565D2CBD-FF52-4054-87A4-98869E1F3664}"/>
    <cellStyle name="Link Units (1)" xfId="869" xr:uid="{F71E9FDC-1605-4E74-9A6D-BFCA6DD6523E}"/>
    <cellStyle name="Link Units (1) 10" xfId="2448" xr:uid="{D20AE753-6DE7-43F6-B9E9-D0A4D0F8042C}"/>
    <cellStyle name="Link Units (1) 11" xfId="2449" xr:uid="{ECA1043F-C16F-4FC6-8F04-D67B5C60DC6E}"/>
    <cellStyle name="Link Units (1) 12" xfId="2450" xr:uid="{865D5ABD-7877-4A46-8237-133699DAEF6E}"/>
    <cellStyle name="Link Units (1) 13" xfId="2451" xr:uid="{C9AF7ADC-7BD5-4FA0-A0A6-B319FAEEB36E}"/>
    <cellStyle name="Link Units (1) 14" xfId="2452" xr:uid="{4366BA7B-972D-49BE-8340-A2F2ED92661B}"/>
    <cellStyle name="Link Units (1) 15" xfId="2453" xr:uid="{EECC5123-8EC0-4E09-BF3D-8B539BCF3B73}"/>
    <cellStyle name="Link Units (1) 16" xfId="2454" xr:uid="{4FDF1ECD-0C9D-4492-B346-AC4629E3B395}"/>
    <cellStyle name="Link Units (1) 17" xfId="2455" xr:uid="{C66D4DFB-85E0-44CA-913C-ED6BE9CF6256}"/>
    <cellStyle name="Link Units (1) 18" xfId="2456" xr:uid="{DA5EE5E4-BBB2-47D4-94FD-BCA6AD62599D}"/>
    <cellStyle name="Link Units (1) 19" xfId="2457" xr:uid="{F17F1415-81C9-40A3-A9D6-E2544B161F86}"/>
    <cellStyle name="Link Units (1) 2" xfId="2458" xr:uid="{B2241FFC-32F2-4C00-9265-349CC9019A04}"/>
    <cellStyle name="Link Units (1) 20" xfId="2459" xr:uid="{6CF75956-8823-4E44-A6AD-EE33F2F8CD4A}"/>
    <cellStyle name="Link Units (1) 21" xfId="2460" xr:uid="{F701F921-5B65-43B1-9A41-47D435877334}"/>
    <cellStyle name="Link Units (1) 22" xfId="7653" xr:uid="{3A9EA83F-DDAF-4489-A5B6-E1924F963AE7}"/>
    <cellStyle name="Link Units (1) 3" xfId="2461" xr:uid="{17F8C972-366F-4CD6-8223-751616160765}"/>
    <cellStyle name="Link Units (1) 4" xfId="2462" xr:uid="{3B86B893-E8C5-4F73-84F5-8F222CA3B1C9}"/>
    <cellStyle name="Link Units (1) 5" xfId="2463" xr:uid="{DAE8A0FB-99CA-420B-9C10-DED66BA6FA8C}"/>
    <cellStyle name="Link Units (1) 6" xfId="2464" xr:uid="{7E1921FE-B16A-4438-9E7B-1A1C6EAB5559}"/>
    <cellStyle name="Link Units (1) 7" xfId="2465" xr:uid="{FD6169C9-99CD-4296-BC4E-064758B8CD93}"/>
    <cellStyle name="Link Units (1) 8" xfId="2466" xr:uid="{B4BDC0F2-6BF2-4111-8DA2-0B736428579E}"/>
    <cellStyle name="Link Units (1) 9" xfId="2467" xr:uid="{5525D0FE-E74A-442D-A607-984F426088DC}"/>
    <cellStyle name="Link Units (2)" xfId="870" xr:uid="{6A79126A-07B9-409B-BC61-3A5E275D3CA2}"/>
    <cellStyle name="Link Units (2) 10" xfId="2468" xr:uid="{3159DA27-AF44-47E3-90FB-3F68BA606908}"/>
    <cellStyle name="Link Units (2) 11" xfId="2469" xr:uid="{1F6F8FF7-8C2F-4CAB-A824-93297AEF8765}"/>
    <cellStyle name="Link Units (2) 12" xfId="2470" xr:uid="{5E71EC32-D5A3-4183-9BBC-63B12E3B8151}"/>
    <cellStyle name="Link Units (2) 13" xfId="2471" xr:uid="{367BA02F-4967-4BDD-A290-86244A7AE87F}"/>
    <cellStyle name="Link Units (2) 14" xfId="2472" xr:uid="{7CE4B742-E51D-4C2F-9F28-7C30DDA245D3}"/>
    <cellStyle name="Link Units (2) 15" xfId="2473" xr:uid="{FEFF52ED-49FD-4CD3-831C-9E032423E0D0}"/>
    <cellStyle name="Link Units (2) 16" xfId="2474" xr:uid="{7FE241B8-6A1C-4BA0-B81B-F022EE939110}"/>
    <cellStyle name="Link Units (2) 17" xfId="2475" xr:uid="{D21C2110-7065-4978-A816-95976097F0CB}"/>
    <cellStyle name="Link Units (2) 18" xfId="2476" xr:uid="{E8B73E23-6D30-432C-9084-4A55932BEADF}"/>
    <cellStyle name="Link Units (2) 19" xfId="2477" xr:uid="{47D585A5-3D37-4DF9-BE02-15072C2FD854}"/>
    <cellStyle name="Link Units (2) 2" xfId="2478" xr:uid="{F71D39D0-6642-4432-919E-35CCC4AE650D}"/>
    <cellStyle name="Link Units (2) 20" xfId="2479" xr:uid="{A0285726-8956-4F94-A42B-1DF6397027DC}"/>
    <cellStyle name="Link Units (2) 21" xfId="2480" xr:uid="{D042CB99-BDD2-4BC8-BE0F-A8170EC539F4}"/>
    <cellStyle name="Link Units (2) 22" xfId="7654" xr:uid="{62F73E45-4C33-4E46-9777-EFB94F3EE7EB}"/>
    <cellStyle name="Link Units (2) 3" xfId="2481" xr:uid="{53B35194-BEED-4A65-96D2-D39AE8A59538}"/>
    <cellStyle name="Link Units (2) 4" xfId="2482" xr:uid="{91AA53A3-1064-46A6-ACBF-7B61AFB38B31}"/>
    <cellStyle name="Link Units (2) 5" xfId="2483" xr:uid="{A907D1A1-8883-48FD-A133-A423A71A7C86}"/>
    <cellStyle name="Link Units (2) 6" xfId="2484" xr:uid="{CF9BA5D1-A9CF-4154-BF5D-9AB9993F9523}"/>
    <cellStyle name="Link Units (2) 7" xfId="2485" xr:uid="{9FED7E17-3AC8-4E98-A2EA-240781AB6B9D}"/>
    <cellStyle name="Link Units (2) 8" xfId="2486" xr:uid="{E0873062-A06A-4E4D-9EC5-1D0201BD0F7E}"/>
    <cellStyle name="Link Units (2) 9" xfId="2487" xr:uid="{C17C5047-7443-4246-BE9A-F6B6F30DAF05}"/>
    <cellStyle name="Linked Cell" xfId="19" builtinId="24" customBuiltin="1"/>
    <cellStyle name="Linked Cell 2" xfId="871" xr:uid="{36A319E3-41F8-4F13-84BE-774A5A731065}"/>
    <cellStyle name="Linked Cell 2 2" xfId="4133" xr:uid="{B443A6A1-DAA9-40BA-83B9-DFEBBA0BDF49}"/>
    <cellStyle name="Linked Cell 2 3" xfId="5776" xr:uid="{A14F1C70-ECE9-460D-A80C-FE0D91CEF5A4}"/>
    <cellStyle name="Linked Cell 2 4" xfId="7655" xr:uid="{680A00F6-9BED-4CBC-B9BC-5D484D880A64}"/>
    <cellStyle name="Linked Cell 3" xfId="872" xr:uid="{6F4E955A-D9D4-4268-82BA-BFB9C1C595F4}"/>
    <cellStyle name="Linked Cell 3 2" xfId="4134" xr:uid="{5DB40261-8AD8-4679-BF5C-2071B649F2B5}"/>
    <cellStyle name="Linked Cell 3 3" xfId="5777" xr:uid="{452375A7-D706-4539-93B4-7390148339D0}"/>
    <cellStyle name="Linked Cell 4" xfId="873" xr:uid="{45356CF2-7B8F-4F4C-A773-D1EA57E03378}"/>
    <cellStyle name="Linked Cell 5" xfId="874" xr:uid="{D198E577-834D-4780-9CE1-689D684FF551}"/>
    <cellStyle name="Linked Cells" xfId="2488" xr:uid="{AC59AD42-3926-445E-9F2B-64BAA176E53F}"/>
    <cellStyle name="Linked Cells 10" xfId="2489" xr:uid="{09860593-CB87-4B3F-9D6F-9DB1437963AB}"/>
    <cellStyle name="Linked Cells 11" xfId="2490" xr:uid="{63B3005D-03BD-40BD-9764-1FC7367D630E}"/>
    <cellStyle name="Linked Cells 12" xfId="2491" xr:uid="{0A76053B-0C4B-40C9-93A3-7011DCEB2E5F}"/>
    <cellStyle name="Linked Cells 13" xfId="2492" xr:uid="{09FE1C1B-53EF-4C4C-A572-5682E79E90B7}"/>
    <cellStyle name="Linked Cells 14" xfId="2493" xr:uid="{A5EC36DC-6F39-4C31-9AB7-53614F7880C9}"/>
    <cellStyle name="Linked Cells 15" xfId="2494" xr:uid="{BF436950-50DC-4977-A9F6-851B463CBDFE}"/>
    <cellStyle name="Linked Cells 16" xfId="2495" xr:uid="{87C4A11D-647D-415C-B298-28CE5DE61AF5}"/>
    <cellStyle name="Linked Cells 17" xfId="2496" xr:uid="{6DF6168F-8DF2-4EED-AB28-3961218B40F7}"/>
    <cellStyle name="Linked Cells 18" xfId="2497" xr:uid="{4DE3CEA3-6958-4F70-9CF0-AA043AF5CFE8}"/>
    <cellStyle name="Linked Cells 19" xfId="2498" xr:uid="{0EC03ACF-5E1B-43A7-8309-DDF0CC086A5D}"/>
    <cellStyle name="Linked Cells 2" xfId="2499" xr:uid="{651F818E-7A81-452D-B4F4-5F37EB1B34F5}"/>
    <cellStyle name="Linked Cells 20" xfId="2500" xr:uid="{47C3B9E7-632A-4B87-8164-7DB1EA241629}"/>
    <cellStyle name="Linked Cells 21" xfId="2501" xr:uid="{065A2F0A-6A4B-4696-86A6-4E422C4C10A4}"/>
    <cellStyle name="Linked Cells 3" xfId="2502" xr:uid="{AC6C43FD-DE19-4A94-91AB-8489B285151F}"/>
    <cellStyle name="Linked Cells 4" xfId="2503" xr:uid="{57E06095-D591-4037-86C7-40733C000AC5}"/>
    <cellStyle name="Linked Cells 5" xfId="2504" xr:uid="{DDCF4D16-3C91-4FC9-AF5A-F9C2E9F2C424}"/>
    <cellStyle name="Linked Cells 6" xfId="2505" xr:uid="{68D784FD-6ADD-4EAE-A2A0-CC3A3EB625C9}"/>
    <cellStyle name="Linked Cells 7" xfId="2506" xr:uid="{978E3CA2-67D8-4DE3-9B36-B3C21F24AC56}"/>
    <cellStyle name="Linked Cells 8" xfId="2507" xr:uid="{624B79DB-2207-42CC-B2A0-B5C79E5495E6}"/>
    <cellStyle name="Linked Cells 9" xfId="2508" xr:uid="{BF06E2DE-F34A-409E-BAA9-FB99881273D6}"/>
    <cellStyle name="M" xfId="2509" xr:uid="{6081F7E3-601B-4771-B720-782DA20C1311}"/>
    <cellStyle name="macroname" xfId="2510" xr:uid="{6B8395FB-6921-4C91-9DDF-2216C93097FD}"/>
    <cellStyle name="Miglia - Stile1" xfId="875" xr:uid="{C16332EA-1D90-4FE5-82B7-8B1BB467EAB6}"/>
    <cellStyle name="Miglia - Stile2" xfId="876" xr:uid="{2575F05F-20D4-4DDE-8CC3-BEF28D5E6ECC}"/>
    <cellStyle name="Miglia - Stile3" xfId="877" xr:uid="{A8CB1E1E-59BF-4557-9D7C-957AFF8F3952}"/>
    <cellStyle name="Miglia - Stile4" xfId="878" xr:uid="{F2874007-2F8C-4350-B8DE-D60896BED853}"/>
    <cellStyle name="Miglia - Stile5" xfId="879" xr:uid="{A28E1BA1-4A22-4E4F-AB7A-D0D35E604C8D}"/>
    <cellStyle name="Migliaia (0)" xfId="880" xr:uid="{D1891BBA-C20B-43DF-A6A1-9BC1965F5B96}"/>
    <cellStyle name="Migliaia (0) 2" xfId="881" xr:uid="{7A5A386A-7C61-4A3F-B020-3A54C5F66C7F}"/>
    <cellStyle name="Migliaia (0) 2 2" xfId="4135" xr:uid="{BAC239BE-1B59-4EC1-8F85-61BA07F40CBE}"/>
    <cellStyle name="Migliaia (0) 2 3" xfId="5778" xr:uid="{F5507ED5-DDFE-4832-86E2-ED2A7AA926F7}"/>
    <cellStyle name="Migliaia_9611A02C" xfId="2511" xr:uid="{9D5B8DCD-A8FB-4C5E-9196-C4DDC143C860}"/>
    <cellStyle name="Millares [0]_10 AVERIAS MASIVAS + ANT" xfId="2512" xr:uid="{D255F0D8-4C89-485B-A58E-FEC3B9BE7700}"/>
    <cellStyle name="Millares_10 AVERIAS MASIVAS + ANT" xfId="2513" xr:uid="{04445181-1C29-46D5-882F-793329D23B3E}"/>
    <cellStyle name="Milliers [0]_!!!GO" xfId="2514" xr:uid="{AFC6C238-DD79-4421-BFF1-76BBB00F914D}"/>
    <cellStyle name="Milliers_!!!GO" xfId="2515" xr:uid="{4C48085A-159F-45B1-84D6-7DA8CD05D991}"/>
    <cellStyle name="MLComma0" xfId="882" xr:uid="{5E29FAA0-E972-4552-BBDB-3EC5C6631D3A}"/>
    <cellStyle name="Model" xfId="883" xr:uid="{CE232F84-BF62-48C8-B427-3DBBC7282BAC}"/>
    <cellStyle name="Moeda [0]_aola" xfId="2516" xr:uid="{D3DC2677-C39A-4FA3-B374-F08B844221C5}"/>
    <cellStyle name="Moeda_aola" xfId="2517" xr:uid="{F32201F8-0B48-40EE-B71E-B3127B0F2775}"/>
    <cellStyle name="Mon?aire [0]_AR1194" xfId="884" xr:uid="{D6CE3BBB-D99D-4B43-8E9C-2CFEAD65D331}"/>
    <cellStyle name="Mon?aire_AR1194" xfId="885" xr:uid="{93EA3957-3B7A-432F-9D33-6EBCF61D65CB}"/>
    <cellStyle name="Mon?taire [0]_AR1194" xfId="886" xr:uid="{5D4555C2-E239-49DF-A3E1-610E078228B8}"/>
    <cellStyle name="Mon?taire_AR1194" xfId="887" xr:uid="{1214BAB9-44FD-4F55-934B-E3F9FDC23739}"/>
    <cellStyle name="Moneda [0]_10 AVERIAS MASIVAS + ANT" xfId="2518" xr:uid="{D5982244-5A53-422A-B460-BCDD11E19D90}"/>
    <cellStyle name="Moneda_10 AVERIAS MASIVAS + ANT" xfId="2519" xr:uid="{218DE156-CD1A-4101-9486-6B7C6827BE79}"/>
    <cellStyle name="Monétaire [0]_!!!GO" xfId="2520" xr:uid="{D1743A0E-3048-4273-8B96-65295D7156DD}"/>
    <cellStyle name="Monétaire_!!!GO" xfId="2521" xr:uid="{6824A4EF-8E62-43B4-97A7-4B297E79391D}"/>
    <cellStyle name="Monetario" xfId="2522" xr:uid="{7CD657A8-8F00-45EE-8F25-6D67B300BA40}"/>
    <cellStyle name="Mon้taire [0]_AR1194" xfId="2523" xr:uid="{31F6D335-F2C4-4091-A3A0-9D8D0FDCEBF5}"/>
    <cellStyle name="Mon้taire_AR1194" xfId="2524" xr:uid="{4D82B71B-B46F-45F3-AC1F-85F4E93974C5}"/>
    <cellStyle name="Mon彋aire [0]_AR1194" xfId="888" xr:uid="{8F8A402A-92ED-49DC-862E-2C875BB0095D}"/>
    <cellStyle name="Mon彋aire_AR1194" xfId="889" xr:uid="{C6D36D68-BE71-4A58-9970-BCD2577BF337}"/>
    <cellStyle name="Mon騁aire [0]_AR1194" xfId="890" xr:uid="{3B802743-1C09-4F72-AA2F-0CA990E430F7}"/>
    <cellStyle name="Mon騁aire_AR1194" xfId="891" xr:uid="{BA967326-717F-491B-B4A6-419C2FFBFF45}"/>
    <cellStyle name="Multiple" xfId="892" xr:uid="{F54E286E-8F6E-4B90-89C3-3E78D160C226}"/>
    <cellStyle name="mystyle" xfId="2525" xr:uid="{39083692-1AE3-4A33-9450-ABD18DD335EF}"/>
    <cellStyle name="n" xfId="2526" xr:uid="{B52A2D32-6047-4429-BC16-8B9ECBE71FEE}"/>
    <cellStyle name="NEE" xfId="893" xr:uid="{628B9FD6-A7BE-4411-8BC1-C5E9A9357B75}"/>
    <cellStyle name="Neutral 2" xfId="894" xr:uid="{57DA0171-66F3-4F15-9095-1B757E27D3FE}"/>
    <cellStyle name="Neutral 2 2" xfId="4136" xr:uid="{D2E3E47C-CDE5-4DD8-9A69-6818237991E2}"/>
    <cellStyle name="Neutral 2 3" xfId="5779" xr:uid="{C6B60234-4FAA-48A5-AD1E-494DA956BB79}"/>
    <cellStyle name="Neutral 2 4" xfId="7656" xr:uid="{938BAD71-4291-41AA-B08E-471B8537436B}"/>
    <cellStyle name="Neutral 3" xfId="895" xr:uid="{07D1BDF1-64A5-419A-B1EB-74570C29B92F}"/>
    <cellStyle name="Neutral 3 2" xfId="4137" xr:uid="{023A67CA-030D-49C0-BEB3-1149E89E2190}"/>
    <cellStyle name="Neutral 3 3" xfId="5780" xr:uid="{B47AD735-E53C-46F3-8390-D10618961AA0}"/>
    <cellStyle name="Neutral 4" xfId="896" xr:uid="{11A5C8A6-A3A5-411A-8A7F-EBE94221635B}"/>
    <cellStyle name="Neutral 5" xfId="897" xr:uid="{A00C9752-04E5-4678-87F4-20A60DCD53A9}"/>
    <cellStyle name="Neutral 6" xfId="6623" xr:uid="{FB924FD6-94E7-434D-BAD7-4686CBB1AF59}"/>
    <cellStyle name="New Times Roman" xfId="898" xr:uid="{5EBD399F-6C82-4DD6-ADF7-9E31A8AF3ACF}"/>
    <cellStyle name="no dec" xfId="899" xr:uid="{09FF3E7B-1A19-4901-9C64-72F6A47E4E1C}"/>
    <cellStyle name="Nor}al" xfId="900" xr:uid="{737B8613-6126-4CFB-B5E5-E6825425F9A7}"/>
    <cellStyle name="Normal" xfId="0" builtinId="0"/>
    <cellStyle name="Normal - Stile6" xfId="901" xr:uid="{78DB6BEF-3CEE-4097-9F04-6914EE528633}"/>
    <cellStyle name="Normal - Stile7" xfId="902" xr:uid="{BA8BDC18-C98A-4869-A8E5-D4895A8D5DE6}"/>
    <cellStyle name="Normal - Stile8" xfId="903" xr:uid="{D734EC08-2868-4384-ACE9-7E31CD40867F}"/>
    <cellStyle name="Normal - Style1" xfId="904" xr:uid="{2B9B3971-EF90-4311-8028-7BA0E7ACB646}"/>
    <cellStyle name="Normal - Style1 10" xfId="2527" xr:uid="{19BA1321-EC4B-457D-BD28-42D6E44177DC}"/>
    <cellStyle name="Normal - Style1 11" xfId="2528" xr:uid="{5FF11C3D-2E2F-4680-ADC8-BF63F19C4610}"/>
    <cellStyle name="Normal - Style1 12" xfId="2529" xr:uid="{AB8220AD-6B33-40BC-8662-15BFE092CCE6}"/>
    <cellStyle name="Normal - Style1 13" xfId="2530" xr:uid="{EF44D2F8-3758-4054-8FEA-C822F879957E}"/>
    <cellStyle name="Normal - Style1 14" xfId="2531" xr:uid="{84878766-E0E5-4E0D-86DF-D8B805B5DF58}"/>
    <cellStyle name="Normal - Style1 15" xfId="2532" xr:uid="{FBDC72EE-54D7-41E9-880B-D0B1A07BB8DE}"/>
    <cellStyle name="Normal - Style1 16" xfId="2533" xr:uid="{639B248A-F6A9-4E5C-AAD2-6C563CEF111F}"/>
    <cellStyle name="Normal - Style1 17" xfId="2534" xr:uid="{63E28586-1914-4407-B956-C4096F76D2E4}"/>
    <cellStyle name="Normal - Style1 18" xfId="2535" xr:uid="{09F28E63-5F3E-4E60-9839-28198A851C9E}"/>
    <cellStyle name="Normal - Style1 19" xfId="2536" xr:uid="{C7129642-2AC5-49D7-B3C6-A17F656B3265}"/>
    <cellStyle name="Normal - Style1 2" xfId="2537" xr:uid="{B6B3E571-7EDC-4EC7-84DC-B7F0F29E3378}"/>
    <cellStyle name="Normal - Style1 2 2" xfId="7658" xr:uid="{209E9950-CACF-45DC-9261-2BD895EF37D5}"/>
    <cellStyle name="Normal - Style1 20" xfId="2538" xr:uid="{DA498686-E627-43CD-B0B3-476A44E557DD}"/>
    <cellStyle name="Normal - Style1 21" xfId="2539" xr:uid="{13EDA790-B293-4B1D-81B6-13649936E5DA}"/>
    <cellStyle name="Normal - Style1 22" xfId="2540" xr:uid="{99F1EE5A-C0E3-4809-9B83-FA75C2573648}"/>
    <cellStyle name="Normal - Style1 23" xfId="4138" xr:uid="{94DBA33B-7FE4-41DE-B12A-0D546CADAB0C}"/>
    <cellStyle name="Normal - Style1 24" xfId="7657" xr:uid="{5C2C2782-5B9F-4CB5-AF1A-E28256336515}"/>
    <cellStyle name="Normal - Style1 3" xfId="2541" xr:uid="{17668C83-4210-4741-865C-91AAD534C4F9}"/>
    <cellStyle name="Normal - Style1 4" xfId="2542" xr:uid="{CFEC0B5B-D83D-49AB-B1AB-56D7821543CA}"/>
    <cellStyle name="Normal - Style1 5" xfId="2543" xr:uid="{1A9FEA64-66F0-4606-81F5-70A0D5E8D18F}"/>
    <cellStyle name="Normal - Style1 6" xfId="2544" xr:uid="{0A616102-0FDB-41BD-972A-D3C64C2B9E7C}"/>
    <cellStyle name="Normal - Style1 7" xfId="2545" xr:uid="{3CD4DDE8-655A-423C-9801-26407D806D8E}"/>
    <cellStyle name="Normal - Style1 8" xfId="2546" xr:uid="{3843D7E6-037B-4D8B-9A0D-6D215EB31505}"/>
    <cellStyle name="Normal - Style1 9" xfId="2547" xr:uid="{E691F74E-7401-4761-ADD6-AEDF849ECBB3}"/>
    <cellStyle name="Normal - Style2" xfId="905" xr:uid="{800B5406-F7FB-4AA5-9D0D-D2B9CD78E9CC}"/>
    <cellStyle name="Normal - Style2 2" xfId="4139" xr:uid="{1192DAEB-198B-4486-8FDE-DAF2DCF2CD87}"/>
    <cellStyle name="Normal - Style2 3" xfId="5781" xr:uid="{99455FC0-B093-459C-B968-8A578ACBE489}"/>
    <cellStyle name="Normal - Style2 4" xfId="7659" xr:uid="{47DEBFF2-9DA8-423A-9814-69E59D5BA2FE}"/>
    <cellStyle name="Normal - Style3" xfId="906" xr:uid="{97877434-2974-44A0-B410-030E942C2BDD}"/>
    <cellStyle name="Normal - Style3 2" xfId="4140" xr:uid="{6B124847-DB62-4107-A4BB-E6009E795E3F}"/>
    <cellStyle name="Normal - Style3 3" xfId="5782" xr:uid="{4B67856C-9F90-403A-ACB8-1BCBDBC742C4}"/>
    <cellStyle name="Normal - Style4" xfId="907" xr:uid="{72339B4B-9DF8-4177-9E05-1AE214DE2C34}"/>
    <cellStyle name="Normal - Style4 2" xfId="4141" xr:uid="{4A3AA05A-EE88-4D89-83F0-6810595BA577}"/>
    <cellStyle name="Normal - Style4 3" xfId="5783" xr:uid="{DE0B55EE-7436-4B96-9DC5-AF67E84FA278}"/>
    <cellStyle name="Normal - Style5" xfId="908" xr:uid="{3F531A17-9B85-4624-8DD2-6D434A0C4C50}"/>
    <cellStyle name="Normal - Style5 2" xfId="2548" xr:uid="{927BA012-CCE7-4268-8F20-675912B92F0A}"/>
    <cellStyle name="Normal - Style6" xfId="909" xr:uid="{49A3B77C-A094-43F2-A5A9-433C8DCF7D83}"/>
    <cellStyle name="Normal - Style6 2" xfId="4142" xr:uid="{B17473EB-45CD-408B-9871-64EFE1D808A4}"/>
    <cellStyle name="Normal - Style6 3" xfId="5784" xr:uid="{412A0372-16C9-41B2-A4F9-D317888A321E}"/>
    <cellStyle name="Normal - Style7" xfId="910" xr:uid="{A72E87CF-8B11-403C-8AA8-B60034302CE4}"/>
    <cellStyle name="Normal - Style7 2" xfId="4143" xr:uid="{F1984B9E-4436-43A9-8E83-63EE4875D7B9}"/>
    <cellStyle name="Normal - Style7 3" xfId="5785" xr:uid="{C773399B-9AA7-4F12-8E27-EA9F7B7F2F76}"/>
    <cellStyle name="Normal - Style8" xfId="911" xr:uid="{5B1C0BA6-A2D4-4410-84DE-0E3ABF38AE31}"/>
    <cellStyle name="Normal - Style8 2" xfId="4144" xr:uid="{865C9349-E958-4D4A-95D9-3EDD0AF7D167}"/>
    <cellStyle name="Normal - Style8 3" xfId="5786" xr:uid="{D8248AC7-B591-42DF-A8A4-054C80C5FC59}"/>
    <cellStyle name="Normal - ｵ鮖蘯ｺ1" xfId="2549" xr:uid="{9A733C61-68C5-42E3-8814-1465C419373D}"/>
    <cellStyle name="Normal 10" xfId="912" xr:uid="{1A907643-0E10-4FFA-9E5E-153BE931C54D}"/>
    <cellStyle name="Normal 10 2" xfId="2550" xr:uid="{4498AF5F-FC15-4A8F-89D6-3FB90CD9BCBC}"/>
    <cellStyle name="Normal 10 2 2" xfId="7661" xr:uid="{98E4AA70-7411-49DE-B2CA-CCBADEDA283E}"/>
    <cellStyle name="Normal 10 2 2 2" xfId="7934" xr:uid="{D32878CC-F580-49FB-9493-5D214F08E874}"/>
    <cellStyle name="Normal 10 2 2 2 2" xfId="11304" xr:uid="{AF1002C9-2F06-4A13-982D-01D9478EB534}"/>
    <cellStyle name="Normal 10 2 2 2 2 2" xfId="18135" xr:uid="{15260DC3-B3C7-424C-958A-18BE80133456}"/>
    <cellStyle name="Normal 10 2 2 2 3" xfId="14778" xr:uid="{17FF6820-BD5D-4B65-A480-BE4F08A6C82F}"/>
    <cellStyle name="Normal 10 2 2 3" xfId="11269" xr:uid="{68AA8EDF-13DB-4D41-8B47-D957B431757D}"/>
    <cellStyle name="Normal 10 2 2 3 2" xfId="18104" xr:uid="{61C8EED5-832D-43BC-A368-3EC7E8C8A21E}"/>
    <cellStyle name="Normal 10 2 2 4" xfId="14747" xr:uid="{5F52CFF2-C19E-496E-A84E-C13B705F046E}"/>
    <cellStyle name="Normal 10 2 3" xfId="7662" xr:uid="{4FEBEEA3-60DE-453C-AD40-D16EC9091590}"/>
    <cellStyle name="Normal 10 2 4" xfId="7660" xr:uid="{7FFB41C5-5F13-4D59-A98E-D9EFECD418B7}"/>
    <cellStyle name="Normal 10 2 4 2" xfId="11268" xr:uid="{C2891909-B9E4-4A9D-8E3F-6771D40BCE3B}"/>
    <cellStyle name="Normal 10 2 4 2 2" xfId="18103" xr:uid="{65C9DB02-4738-4937-9D2C-852775D285E6}"/>
    <cellStyle name="Normal 10 2 4 3" xfId="14746" xr:uid="{ED1F2701-5B43-447D-9D1D-0C10D0A4A0B4}"/>
    <cellStyle name="Normal 10 2 5" xfId="7933" xr:uid="{BA8BFD27-194B-4769-9CC2-BF6697F83F76}"/>
    <cellStyle name="Normal 10 2 5 2" xfId="11303" xr:uid="{821A1C7B-1A36-4326-8D28-5E878013779C}"/>
    <cellStyle name="Normal 10 2 5 2 2" xfId="18134" xr:uid="{CC7411C6-B588-4E8B-97B2-334EDAC3E15C}"/>
    <cellStyle name="Normal 10 2 5 3" xfId="14777" xr:uid="{5E0B1049-E297-4CD4-8839-8F11D1C9AD2D}"/>
    <cellStyle name="Normal 10 3" xfId="2551" xr:uid="{F9900551-E34B-4134-9DDC-02E00C48ADE3}"/>
    <cellStyle name="Normal 10 3 2" xfId="7663" xr:uid="{E4B9C737-9F58-4822-9DEB-214AEC05F686}"/>
    <cellStyle name="Normal 10 4" xfId="7664" xr:uid="{F890CA18-E2C0-47EF-BC91-68FDF365C9BF}"/>
    <cellStyle name="Normal 10 5" xfId="7665" xr:uid="{6892165B-0BA5-4550-BEE6-3C7EEE0BD0FD}"/>
    <cellStyle name="Normal 100" xfId="2552" xr:uid="{12E95094-365D-4D49-B69D-E9772A1058C7}"/>
    <cellStyle name="Normal 101" xfId="2553" xr:uid="{BFCE1321-B457-4FA4-A6E4-70883ECE5B06}"/>
    <cellStyle name="Normal 102" xfId="2554" xr:uid="{329AB062-5D2B-41D2-8150-0B05393D1AD8}"/>
    <cellStyle name="Normal 103" xfId="2555" xr:uid="{A62ECEAE-8F6B-4365-AAEE-D4DC2633723F}"/>
    <cellStyle name="Normal 104" xfId="2556" xr:uid="{21392E3E-3289-4E18-9A96-64FAD0A0D1B6}"/>
    <cellStyle name="Normal 105" xfId="2557" xr:uid="{BCC87F1C-5B86-4C00-BA93-7BADC335C756}"/>
    <cellStyle name="Normal 106" xfId="2558" xr:uid="{8560CF9B-1DE5-4DB5-981E-7E94F0095587}"/>
    <cellStyle name="Normal 107" xfId="2559" xr:uid="{4D187C4E-D562-4B77-9B91-C96FF399F50D}"/>
    <cellStyle name="Normal 108" xfId="2560" xr:uid="{9E61386F-7E1B-43E2-83F6-697CE7965114}"/>
    <cellStyle name="Normal 109" xfId="2561" xr:uid="{C68107CA-5961-43EC-8E5B-2413ACE5325C}"/>
    <cellStyle name="Normal 11" xfId="42" xr:uid="{8CA920B9-E1EF-4C46-AEB8-770E5064EE82}"/>
    <cellStyle name="Normal 11 2" xfId="2562" xr:uid="{75016B23-244A-491A-BDC9-EBB281292E4E}"/>
    <cellStyle name="Normal 11 2 2" xfId="7668" xr:uid="{895916AE-216D-4F38-8EE0-614D1BB4F584}"/>
    <cellStyle name="Normal 11 2 3" xfId="7667" xr:uid="{6CA0C42B-BB3E-48FD-81B8-D576457B6EC9}"/>
    <cellStyle name="Normal 11 2 3 2" xfId="11270" xr:uid="{FB242FDA-C2DD-4418-A4FB-2BACF56F1976}"/>
    <cellStyle name="Normal 11 2 3 2 2" xfId="18105" xr:uid="{E7BF72FE-FF7C-4F81-8F81-7841CC2FBA4C}"/>
    <cellStyle name="Normal 11 2 3 3" xfId="14748" xr:uid="{2D82CDC3-C823-4B92-9FB5-E2C6AE986BDD}"/>
    <cellStyle name="Normal 11 2 4" xfId="7935" xr:uid="{E5779BC3-6AAE-4483-9871-278AF7FA2F35}"/>
    <cellStyle name="Normal 11 2 4 2" xfId="11305" xr:uid="{33E91780-B48F-4F6A-8FB9-2C1B42269E51}"/>
    <cellStyle name="Normal 11 2 4 2 2" xfId="18136" xr:uid="{7CEA7E49-D458-4E40-9BD3-A54F545220A4}"/>
    <cellStyle name="Normal 11 2 4 3" xfId="14779" xr:uid="{2DD98B2A-F147-4760-9417-011650B083A5}"/>
    <cellStyle name="Normal 11 3" xfId="2563" xr:uid="{D5E115A7-0A94-4B56-80DA-DAE9FB62A89B}"/>
    <cellStyle name="Normal 11 3 2" xfId="7669" xr:uid="{73EFE638-A318-4517-8E30-CF0B6BB3F5A4}"/>
    <cellStyle name="Normal 11 4" xfId="2564" xr:uid="{D0D280CF-2D07-4363-8382-316FF8FE3422}"/>
    <cellStyle name="Normal 11 4 2" xfId="7670" xr:uid="{D67FCFA5-A172-47B0-B562-9C5F56C1BE3E}"/>
    <cellStyle name="Normal 11 5" xfId="4145" xr:uid="{544717B8-B042-41AA-9CC9-4685CF5EBB27}"/>
    <cellStyle name="Normal 11 5 2" xfId="7671" xr:uid="{32392BBA-6716-46AE-B05F-0F6C13120BA2}"/>
    <cellStyle name="Normal 11 5 2 2" xfId="11271" xr:uid="{DDBC0A15-6689-473C-954A-3B02D59E5971}"/>
    <cellStyle name="Normal 11 5 2 2 2" xfId="18106" xr:uid="{1AEC510F-5D67-4C0B-82E9-5E6D76F0C432}"/>
    <cellStyle name="Normal 11 5 2 3" xfId="14749" xr:uid="{104AA933-93C6-41B4-A20D-47D39EB1EADA}"/>
    <cellStyle name="Normal 11 5 3" xfId="7936" xr:uid="{FAA4385C-CD52-4D52-8CBE-9AC14ED5762C}"/>
    <cellStyle name="Normal 11 5 3 2" xfId="11306" xr:uid="{275A729E-A043-4DD7-9579-29BFD7FBBBAF}"/>
    <cellStyle name="Normal 11 5 3 2 2" xfId="18137" xr:uid="{16351CBE-BE3F-4143-9CB7-E77F9D51C9D5}"/>
    <cellStyle name="Normal 11 5 3 3" xfId="14780" xr:uid="{4AF18CE3-F716-47FC-9662-C0E7830B48AF}"/>
    <cellStyle name="Normal 11 6" xfId="5787" xr:uid="{C01C708C-562C-484F-957E-583417ABDCF1}"/>
    <cellStyle name="Normal 11 7" xfId="7666" xr:uid="{C8D038CC-2CAF-472E-BB57-E23F1A8ABD16}"/>
    <cellStyle name="Normal 11 8" xfId="913" xr:uid="{AE5422C5-E717-4475-B7DF-077BFA14F1B4}"/>
    <cellStyle name="Normal 110" xfId="2565" xr:uid="{FFF4FE34-C051-47F4-8D8A-324DCD816B96}"/>
    <cellStyle name="Normal 111" xfId="2566" xr:uid="{E28E5869-39B1-4B62-81B5-51AD306E31FE}"/>
    <cellStyle name="Normal 112" xfId="2567" xr:uid="{2F83EF3E-CA27-4D5A-A2EF-73E08ED9F071}"/>
    <cellStyle name="Normal 113" xfId="2568" xr:uid="{92E769C9-D956-40E7-906A-D8E7B0ED5F8C}"/>
    <cellStyle name="Normal 114" xfId="2569" xr:uid="{D2203417-EC33-4178-9831-CD6C92AFADB2}"/>
    <cellStyle name="Normal 115" xfId="2570" xr:uid="{B2ADBCCC-0155-40A5-86F1-20A7C4D19026}"/>
    <cellStyle name="Normal 116" xfId="2571" xr:uid="{F1A46BCA-470A-4C6D-A53A-821A1944F4F8}"/>
    <cellStyle name="Normal 117" xfId="2572" xr:uid="{F854A650-5D22-445D-8C63-39E25B6F1B00}"/>
    <cellStyle name="Normal 118" xfId="2573" xr:uid="{4AFCCB21-EBFA-4CB6-82A1-AF94BF230BE0}"/>
    <cellStyle name="Normal 119" xfId="2574" xr:uid="{2A051E5E-74E7-4B02-87C8-7CCDD9FBC0CA}"/>
    <cellStyle name="Normal 12" xfId="43" xr:uid="{0FF74F1E-4E62-4189-B09D-63BA2054EC74}"/>
    <cellStyle name="Normal 12 2" xfId="2575" xr:uid="{F3E437FD-A9E4-41AC-97AF-D03905EA1A83}"/>
    <cellStyle name="Normal 12 2 2" xfId="7673" xr:uid="{30802D3F-A911-484D-AC12-B4E41D0BC474}"/>
    <cellStyle name="Normal 12 2 2 2" xfId="11273" xr:uid="{8DB5C7C3-9502-4932-8D69-D634425599F4}"/>
    <cellStyle name="Normal 12 2 2 2 2" xfId="18108" xr:uid="{24841E39-D81A-41F7-B00F-3460B5D5DE0B}"/>
    <cellStyle name="Normal 12 2 2 3" xfId="14751" xr:uid="{B4194B4E-4099-4E8A-833E-955030E654CC}"/>
    <cellStyle name="Normal 12 2 3" xfId="7938" xr:uid="{57893AE1-6003-4923-BBC4-504389D827A8}"/>
    <cellStyle name="Normal 12 2 3 2" xfId="11308" xr:uid="{9C7B04F8-67CA-4E0B-9368-41C3E9CBDD5C}"/>
    <cellStyle name="Normal 12 2 3 2 2" xfId="18139" xr:uid="{4BB6E862-50A1-432F-8F23-964DD0081B6C}"/>
    <cellStyle name="Normal 12 2 3 3" xfId="14782" xr:uid="{061BDECD-C8DC-4FD4-8BBE-E6B53CE788A3}"/>
    <cellStyle name="Normal 12 3" xfId="2576" xr:uid="{40B90471-2DFB-437F-8863-07F6101BD001}"/>
    <cellStyle name="Normal 12 3 2" xfId="7674" xr:uid="{8A3414B3-D618-4C42-92B7-A0860C529FC4}"/>
    <cellStyle name="Normal 12 4" xfId="4146" xr:uid="{9DAF7958-CF8D-447B-AF58-56362EB6E665}"/>
    <cellStyle name="Normal 12 5" xfId="5788" xr:uid="{FCEE3B7C-6B1D-4ACF-9137-0F827100EB5D}"/>
    <cellStyle name="Normal 12 6" xfId="7672" xr:uid="{34C18060-1147-4BB7-AE79-821DFAAAB9A7}"/>
    <cellStyle name="Normal 12 6 2" xfId="11272" xr:uid="{C5642657-3178-4791-AE69-29DBC1E37855}"/>
    <cellStyle name="Normal 12 6 2 2" xfId="18107" xr:uid="{094D319E-51A7-4225-979C-9610239035BC}"/>
    <cellStyle name="Normal 12 6 3" xfId="14750" xr:uid="{59FDB344-E560-4346-BF93-AA79F2713096}"/>
    <cellStyle name="Normal 12 7" xfId="7937" xr:uid="{1B506CE7-9EE1-46C2-B204-84B66E4BBE8A}"/>
    <cellStyle name="Normal 12 7 2" xfId="11307" xr:uid="{FFBAE6C4-551C-4793-9CEA-628896DE6107}"/>
    <cellStyle name="Normal 12 7 2 2" xfId="18138" xr:uid="{0BD7B718-0F36-4247-A5F5-E63D192CCA9F}"/>
    <cellStyle name="Normal 12 7 3" xfId="14781" xr:uid="{C3DF0338-C6CD-45A4-B3F2-4239DE423C43}"/>
    <cellStyle name="Normal 12 8" xfId="914" xr:uid="{AF2C11BD-E4F5-4C61-B783-F09F7EAFED00}"/>
    <cellStyle name="Normal 120" xfId="2577" xr:uid="{F2C3BA11-E0BB-46B6-BE76-010669AC313D}"/>
    <cellStyle name="Normal 121" xfId="2578" xr:uid="{BAD3D960-F1C9-4EC7-A853-82A7AEBDB9FB}"/>
    <cellStyle name="Normal 122" xfId="2579" xr:uid="{BD04DE63-75A0-4DE8-8C4E-68ACE7A12DA3}"/>
    <cellStyle name="Normal 123" xfId="2580" xr:uid="{31F94329-8E46-4065-93F9-767665B663E7}"/>
    <cellStyle name="Normal 124" xfId="2581" xr:uid="{88899539-4999-45FB-B46B-D8344C3B9FAE}"/>
    <cellStyle name="Normal 125" xfId="2582" xr:uid="{370B4D26-2928-4161-93A8-B38AED4941DB}"/>
    <cellStyle name="Normal 126" xfId="2583" xr:uid="{8FD53106-C2F3-4BBB-856A-DADD6C91945B}"/>
    <cellStyle name="Normal 126 2" xfId="3" xr:uid="{00000000-0005-0000-0000-000004000000}"/>
    <cellStyle name="Normal 127" xfId="2584" xr:uid="{F966A3A7-84A6-4D8E-9B4A-CB124ED977F0}"/>
    <cellStyle name="Normal 127 2" xfId="2585" xr:uid="{F69CEA32-7704-419C-A2F1-2950EB286D68}"/>
    <cellStyle name="Normal 128" xfId="2586" xr:uid="{D34C4933-0EB4-4339-A2A9-D035AAC9510E}"/>
    <cellStyle name="Normal 128 2" xfId="2587" xr:uid="{4EED4FC7-A210-4B5A-B9B8-BBAAFE680A89}"/>
    <cellStyle name="Normal 129" xfId="2588" xr:uid="{1C3D52E0-345F-4C99-8D78-663CC499B559}"/>
    <cellStyle name="Normal 13" xfId="44" xr:uid="{65703EBC-8829-463C-8A0A-B0BCFF3D62BA}"/>
    <cellStyle name="Normal 13 2" xfId="2589" xr:uid="{737ADF08-F75F-4284-8D06-E896AE964041}"/>
    <cellStyle name="Normal 13 2 2" xfId="7676" xr:uid="{20F938EA-CBE5-4D82-8A0D-40E5982BA330}"/>
    <cellStyle name="Normal 13 2 2 2" xfId="11275" xr:uid="{E030D4A0-229E-43CC-A763-91D26F033619}"/>
    <cellStyle name="Normal 13 2 2 2 2" xfId="18110" xr:uid="{9BC6A5F4-53F1-40CE-9A6C-7BB7348888E8}"/>
    <cellStyle name="Normal 13 2 2 3" xfId="14753" xr:uid="{AADA8F91-3B0D-4CDE-9DBE-814FCF7C7D65}"/>
    <cellStyle name="Normal 13 2 3" xfId="7940" xr:uid="{06CF1C87-5395-4EA2-AEB3-EB8606D00EF2}"/>
    <cellStyle name="Normal 13 2 3 2" xfId="11310" xr:uid="{0D692AF9-7FF5-44C6-AFB9-2C2D20782A4E}"/>
    <cellStyle name="Normal 13 2 3 2 2" xfId="18141" xr:uid="{5AF9EDC3-D173-4C78-B08D-433D4136C68C}"/>
    <cellStyle name="Normal 13 2 3 3" xfId="14784" xr:uid="{81689E3B-0000-4910-B073-1F87F2034ACC}"/>
    <cellStyle name="Normal 13 3" xfId="2590" xr:uid="{E3E1372D-3F48-44B3-872C-AE5BB290AC1F}"/>
    <cellStyle name="Normal 13 3 2" xfId="7677" xr:uid="{420E8196-C77B-44B0-A891-1BF1381C8B39}"/>
    <cellStyle name="Normal 13 4" xfId="2591" xr:uid="{DE3118B3-D8A8-4506-AEC3-BE10624AC13C}"/>
    <cellStyle name="Normal 13 4 10" xfId="8108" xr:uid="{B2BB7BA8-F43A-49D1-9E36-708DA1A6E582}"/>
    <cellStyle name="Normal 13 4 10 2" xfId="14946" xr:uid="{68D9B343-962D-4DF2-87F7-8E796D76CEBF}"/>
    <cellStyle name="Normal 13 4 11" xfId="11588" xr:uid="{E365D0EF-ED77-4FB2-9957-FEA927A72E07}"/>
    <cellStyle name="Normal 13 4 2" xfId="2592" xr:uid="{1F6DF045-DA50-4428-A384-0B7216A75EF6}"/>
    <cellStyle name="Normal 13 4 2 2" xfId="2593" xr:uid="{665B283A-2210-4FE2-9EC6-07E0E015BFAF}"/>
    <cellStyle name="Normal 13 4 2 2 2" xfId="4147" xr:uid="{1BBD5451-9965-4D4F-BAE1-42180D10A452}"/>
    <cellStyle name="Normal 13 4 2 2 2 2" xfId="5789" xr:uid="{F36D2829-212F-4F11-AAD2-3EFA5D8237E0}"/>
    <cellStyle name="Normal 13 4 2 2 2 2 2" xfId="9796" xr:uid="{F064F294-2AC3-4CA9-9B8F-5DCBA461B758}"/>
    <cellStyle name="Normal 13 4 2 2 2 2 2 2" xfId="16632" xr:uid="{9EC3A555-A55C-4B56-BEBC-6779BC431A38}"/>
    <cellStyle name="Normal 13 4 2 2 2 2 3" xfId="13275" xr:uid="{F1DD0692-C673-4A3A-9121-B11FA5F97F71}"/>
    <cellStyle name="Normal 13 4 2 2 2 3" xfId="5790" xr:uid="{6E59AA3B-A82C-4B1F-A3A5-3D98820A1EC2}"/>
    <cellStyle name="Normal 13 4 2 2 2 3 2" xfId="9797" xr:uid="{34B15670-6B77-4C6D-9BF8-0B0C4D169563}"/>
    <cellStyle name="Normal 13 4 2 2 2 3 2 2" xfId="16633" xr:uid="{41B7A455-8E2B-42F5-8381-590637826AAB}"/>
    <cellStyle name="Normal 13 4 2 2 2 3 3" xfId="13276" xr:uid="{96191343-4966-4CA0-82C5-CDA227995A76}"/>
    <cellStyle name="Normal 13 4 2 2 2 4" xfId="8600" xr:uid="{A9DBF52C-BFE3-4593-8446-E7A454902384}"/>
    <cellStyle name="Normal 13 4 2 2 2 4 2" xfId="15436" xr:uid="{36334B42-1EDD-460E-9800-22F84142493F}"/>
    <cellStyle name="Normal 13 4 2 2 2 5" xfId="12079" xr:uid="{50819EA4-6E1A-4932-8E2C-E7DC9C59A2A4}"/>
    <cellStyle name="Normal 13 4 2 2 3" xfId="4148" xr:uid="{71BE861B-C904-44FA-A56A-82FB910AD771}"/>
    <cellStyle name="Normal 13 4 2 2 3 2" xfId="5791" xr:uid="{58C1767B-96C9-4B76-9300-EE54A3AA55DE}"/>
    <cellStyle name="Normal 13 4 2 2 3 2 2" xfId="9798" xr:uid="{C81A4B2E-4B06-4127-A274-CBFA7B337699}"/>
    <cellStyle name="Normal 13 4 2 2 3 2 2 2" xfId="16634" xr:uid="{F01466E2-DE93-4D90-8284-5ABBAE7E00D8}"/>
    <cellStyle name="Normal 13 4 2 2 3 2 3" xfId="13277" xr:uid="{27D8A069-0739-4BF8-BCE7-D0B6852D9B58}"/>
    <cellStyle name="Normal 13 4 2 2 3 3" xfId="8601" xr:uid="{DC5A7199-5C4B-4BB8-965A-0D2207623063}"/>
    <cellStyle name="Normal 13 4 2 2 3 3 2" xfId="15437" xr:uid="{AC8117E1-1B54-41DB-B9DE-2A0C298A5059}"/>
    <cellStyle name="Normal 13 4 2 2 3 4" xfId="12080" xr:uid="{0D233B39-0244-48E9-80BC-9AD1FC0F1C5B}"/>
    <cellStyle name="Normal 13 4 2 2 4" xfId="5051" xr:uid="{CD47DF1D-86DC-4FB4-A619-716AE27DB9FF}"/>
    <cellStyle name="Normal 13 4 2 2 4 2" xfId="9220" xr:uid="{98835D3D-7F66-4F3A-BF41-E8CAC4EB5327}"/>
    <cellStyle name="Normal 13 4 2 2 4 2 2" xfId="16056" xr:uid="{94D91736-B208-4AF0-816E-D6C46265F43B}"/>
    <cellStyle name="Normal 13 4 2 2 4 3" xfId="12699" xr:uid="{1B0DCCB3-38BF-4313-A480-8107F7D94174}"/>
    <cellStyle name="Normal 13 4 2 2 5" xfId="6761" xr:uid="{0DBCCCBC-6E31-4680-B404-B6AD08074D42}"/>
    <cellStyle name="Normal 13 4 2 2 5 2" xfId="10652" xr:uid="{8D262985-8EB1-4D9D-8668-116CB7CCF5E1}"/>
    <cellStyle name="Normal 13 4 2 2 5 2 2" xfId="17488" xr:uid="{B3342D5A-D0C4-4DFB-8782-25AE509ED7C3}"/>
    <cellStyle name="Normal 13 4 2 2 5 3" xfId="14131" xr:uid="{EE3ACA9B-B22C-48DB-8093-94982A5722E1}"/>
    <cellStyle name="Normal 13 4 2 2 6" xfId="7133" xr:uid="{1265D7BF-C724-4267-97C4-94F6F4F023D8}"/>
    <cellStyle name="Normal 13 4 2 2 6 2" xfId="11024" xr:uid="{35BDD0B2-A19A-4260-9155-0449DDC5FA58}"/>
    <cellStyle name="Normal 13 4 2 2 6 2 2" xfId="17860" xr:uid="{24600CF2-8772-4538-98BB-2FE66D7FD1D2}"/>
    <cellStyle name="Normal 13 4 2 2 6 3" xfId="14503" xr:uid="{1F0B029E-1758-4146-8F23-D8F2CF4C607C}"/>
    <cellStyle name="Normal 13 4 2 2 7" xfId="8110" xr:uid="{8B6F7610-8668-4D51-B281-8A34CAEA38B6}"/>
    <cellStyle name="Normal 13 4 2 2 7 2" xfId="14948" xr:uid="{992766AA-8D58-4CBF-A824-EA86B31F3E74}"/>
    <cellStyle name="Normal 13 4 2 2 8" xfId="11590" xr:uid="{8C3E0157-5C64-4E57-AA34-84314427304B}"/>
    <cellStyle name="Normal 13 4 2 3" xfId="4149" xr:uid="{35DEB63C-82E9-49C6-946C-E7CE1CAB54D0}"/>
    <cellStyle name="Normal 13 4 2 3 2" xfId="5792" xr:uid="{DF75C268-F55E-477B-9091-A103CB77C536}"/>
    <cellStyle name="Normal 13 4 2 3 2 2" xfId="9799" xr:uid="{FAD1D6DF-CF73-496D-A4EA-D4611A502A99}"/>
    <cellStyle name="Normal 13 4 2 3 2 2 2" xfId="16635" xr:uid="{8AEFC965-B780-49C3-9296-DE4632CB3C93}"/>
    <cellStyle name="Normal 13 4 2 3 2 3" xfId="13278" xr:uid="{EA986BE7-DD15-4FF0-8046-7D5F0F307F9F}"/>
    <cellStyle name="Normal 13 4 2 3 3" xfId="5793" xr:uid="{53F70C25-425A-4923-B9B8-EC2F7A04AC1B}"/>
    <cellStyle name="Normal 13 4 2 3 3 2" xfId="9800" xr:uid="{4688E03D-CF6A-4584-9B26-039FB8B17973}"/>
    <cellStyle name="Normal 13 4 2 3 3 2 2" xfId="16636" xr:uid="{86A01097-09D7-4DB7-92AA-9A17876B7C6F}"/>
    <cellStyle name="Normal 13 4 2 3 3 3" xfId="13279" xr:uid="{0F360FC1-92BB-491D-8FDA-621D04E4AC52}"/>
    <cellStyle name="Normal 13 4 2 3 4" xfId="8602" xr:uid="{9881DF70-3A63-45E0-96BD-6C0914522085}"/>
    <cellStyle name="Normal 13 4 2 3 4 2" xfId="15438" xr:uid="{B979F2FF-6F65-45A0-BB4F-991D96C6C41F}"/>
    <cellStyle name="Normal 13 4 2 3 5" xfId="12081" xr:uid="{A2FD39F5-5279-41AA-B76A-1AA2CF7DA51B}"/>
    <cellStyle name="Normal 13 4 2 4" xfId="4150" xr:uid="{409A41EF-5E21-47CA-A318-2D370C0A2969}"/>
    <cellStyle name="Normal 13 4 2 4 2" xfId="5794" xr:uid="{09971B89-8CFE-4EEE-A2EF-03A6A9D45613}"/>
    <cellStyle name="Normal 13 4 2 4 2 2" xfId="9801" xr:uid="{5A5A187A-A428-4280-B3C4-A962DF94D0BF}"/>
    <cellStyle name="Normal 13 4 2 4 2 2 2" xfId="16637" xr:uid="{18A07587-73F6-4BFA-A66A-1A37CFC29452}"/>
    <cellStyle name="Normal 13 4 2 4 2 3" xfId="13280" xr:uid="{08AB9861-150D-461F-A9B8-F2724384C02F}"/>
    <cellStyle name="Normal 13 4 2 4 3" xfId="8603" xr:uid="{0C8D50BF-4CD1-412F-A306-456E85C743DE}"/>
    <cellStyle name="Normal 13 4 2 4 3 2" xfId="15439" xr:uid="{99860FDE-A9C1-4774-B838-E29C1EF59A45}"/>
    <cellStyle name="Normal 13 4 2 4 4" xfId="12082" xr:uid="{45F043C7-C91B-4B0B-9E24-37970107AF76}"/>
    <cellStyle name="Normal 13 4 2 5" xfId="5050" xr:uid="{3E01568B-5CFD-479B-A50B-B280C3C221B7}"/>
    <cellStyle name="Normal 13 4 2 5 2" xfId="9219" xr:uid="{EE500502-3D2F-4B94-ABAB-4A3FAD19922C}"/>
    <cellStyle name="Normal 13 4 2 5 2 2" xfId="16055" xr:uid="{EFD94E8D-DB68-4EF9-B9A2-7CFCFE7A9636}"/>
    <cellStyle name="Normal 13 4 2 5 3" xfId="12698" xr:uid="{BA3255C2-8727-45DB-99D5-92309C9E6E4E}"/>
    <cellStyle name="Normal 13 4 2 6" xfId="6760" xr:uid="{764393EF-2275-4413-A292-0EE274FE0D54}"/>
    <cellStyle name="Normal 13 4 2 6 2" xfId="10651" xr:uid="{BD88E352-1F61-4C29-9061-FA834A305DCE}"/>
    <cellStyle name="Normal 13 4 2 6 2 2" xfId="17487" xr:uid="{5370756B-069A-4E15-99A2-849CD5909AC5}"/>
    <cellStyle name="Normal 13 4 2 6 3" xfId="14130" xr:uid="{017F1A64-B8E2-40E4-A169-DDE478D5122A}"/>
    <cellStyle name="Normal 13 4 2 7" xfId="7132" xr:uid="{EAF036F9-BEFF-4C35-B6AA-411548FCA183}"/>
    <cellStyle name="Normal 13 4 2 7 2" xfId="11023" xr:uid="{6E2ADB97-9404-451C-98D4-D0684A7F5112}"/>
    <cellStyle name="Normal 13 4 2 7 2 2" xfId="17859" xr:uid="{87A97B9F-47F1-41CA-BD6C-631775F98383}"/>
    <cellStyle name="Normal 13 4 2 7 3" xfId="14502" xr:uid="{2FC22B5E-201C-4C18-8CE9-5C1FF8E918DB}"/>
    <cellStyle name="Normal 13 4 2 8" xfId="8109" xr:uid="{667C9DCA-8E39-453D-8DDE-A292BC848444}"/>
    <cellStyle name="Normal 13 4 2 8 2" xfId="14947" xr:uid="{76B923AE-A1EB-4F1E-ACBA-7CBC79C6C3BF}"/>
    <cellStyle name="Normal 13 4 2 9" xfId="11589" xr:uid="{EEA1C929-8C76-458F-BBA8-7D91F82608ED}"/>
    <cellStyle name="Normal 13 4 3" xfId="2594" xr:uid="{69B6974B-5FDC-4886-AFE3-FBBD23889CA0}"/>
    <cellStyle name="Normal 13 4 3 2" xfId="4151" xr:uid="{201A490A-3A6A-4A87-B39F-2431022604DE}"/>
    <cellStyle name="Normal 13 4 3 2 2" xfId="5795" xr:uid="{AF87A7D0-DCA6-439F-8C57-9FED4749D646}"/>
    <cellStyle name="Normal 13 4 3 2 2 2" xfId="9802" xr:uid="{117D056B-4916-4EA4-ADAD-E49CA0451E45}"/>
    <cellStyle name="Normal 13 4 3 2 2 2 2" xfId="16638" xr:uid="{66B4AF9B-A6F4-4430-8786-43C87B981EB2}"/>
    <cellStyle name="Normal 13 4 3 2 2 3" xfId="13281" xr:uid="{AAD7C09A-70EE-4B0B-96E3-114400038C81}"/>
    <cellStyle name="Normal 13 4 3 2 3" xfId="5796" xr:uid="{7474FEFC-907B-48CE-AB65-A0188DD472AC}"/>
    <cellStyle name="Normal 13 4 3 2 3 2" xfId="9803" xr:uid="{10E4DDE3-39E9-40CD-B4E8-B7C005F89648}"/>
    <cellStyle name="Normal 13 4 3 2 3 2 2" xfId="16639" xr:uid="{05E3F0CE-6D1B-40C7-98E2-501116CEA4A7}"/>
    <cellStyle name="Normal 13 4 3 2 3 3" xfId="13282" xr:uid="{B3C3C83C-A6F0-4AE6-BAF9-02D4D486DB7B}"/>
    <cellStyle name="Normal 13 4 3 2 4" xfId="8604" xr:uid="{05EA846F-91C1-4858-A017-E1B053FAB337}"/>
    <cellStyle name="Normal 13 4 3 2 4 2" xfId="15440" xr:uid="{92DB9482-8370-48A6-98C8-29962B120201}"/>
    <cellStyle name="Normal 13 4 3 2 5" xfId="12083" xr:uid="{F4722122-F6FD-467B-A3BD-96AC8EA44A96}"/>
    <cellStyle name="Normal 13 4 3 3" xfId="4152" xr:uid="{687EF7A3-B6E5-4B55-8CB4-083D59731DF9}"/>
    <cellStyle name="Normal 13 4 3 3 2" xfId="5797" xr:uid="{3A07D36F-FF37-4DBF-B8BD-66F8073B9F4C}"/>
    <cellStyle name="Normal 13 4 3 3 2 2" xfId="9804" xr:uid="{F8957A00-5666-4DD2-BB06-142F6E9D893C}"/>
    <cellStyle name="Normal 13 4 3 3 2 2 2" xfId="16640" xr:uid="{DFDBD508-A663-45B2-936C-6AB75C7AF831}"/>
    <cellStyle name="Normal 13 4 3 3 2 3" xfId="13283" xr:uid="{FA818BDE-54BA-42B7-808F-E4FD4B9EE4EE}"/>
    <cellStyle name="Normal 13 4 3 3 3" xfId="8605" xr:uid="{8D67EE61-EA17-4E40-81FA-5C621F7CACE3}"/>
    <cellStyle name="Normal 13 4 3 3 3 2" xfId="15441" xr:uid="{409A5004-0EDB-4A60-BE46-BFA0789C2D2B}"/>
    <cellStyle name="Normal 13 4 3 3 4" xfId="12084" xr:uid="{CCF71A23-F22A-438A-9326-866309BA4655}"/>
    <cellStyle name="Normal 13 4 3 4" xfId="5052" xr:uid="{1B7D6BD2-5945-49A5-87AE-BDC9D25D203A}"/>
    <cellStyle name="Normal 13 4 3 4 2" xfId="9221" xr:uid="{01E3E791-E789-436D-AFFF-859D6209AACD}"/>
    <cellStyle name="Normal 13 4 3 4 2 2" xfId="16057" xr:uid="{B205CED5-B7B3-4159-A2DA-359570F272DF}"/>
    <cellStyle name="Normal 13 4 3 4 3" xfId="12700" xr:uid="{C1FEC072-BED9-44BC-8E18-16B8D649E24C}"/>
    <cellStyle name="Normal 13 4 3 5" xfId="6762" xr:uid="{CB7FC8A0-F628-4D27-A57D-46BE4A22CE59}"/>
    <cellStyle name="Normal 13 4 3 5 2" xfId="10653" xr:uid="{EF3803E3-7ABB-4921-8042-E60E5B12A7DE}"/>
    <cellStyle name="Normal 13 4 3 5 2 2" xfId="17489" xr:uid="{DB849E89-32AE-4EA0-9BEB-622AD90C2B68}"/>
    <cellStyle name="Normal 13 4 3 5 3" xfId="14132" xr:uid="{9F145394-B1E6-4A8C-BB19-4F923E7E74E8}"/>
    <cellStyle name="Normal 13 4 3 6" xfId="7134" xr:uid="{9EC36E76-0547-43F1-9F1E-086FDBCAE367}"/>
    <cellStyle name="Normal 13 4 3 6 2" xfId="11025" xr:uid="{2B920104-482C-4D9D-B13D-D0130ACDBA76}"/>
    <cellStyle name="Normal 13 4 3 6 2 2" xfId="17861" xr:uid="{9433E372-57CD-4C9F-8E10-544A96F9E6A5}"/>
    <cellStyle name="Normal 13 4 3 6 3" xfId="14504" xr:uid="{C9C3FECF-B103-4534-97A4-CDE0D2DEDBD8}"/>
    <cellStyle name="Normal 13 4 3 7" xfId="8111" xr:uid="{B2653A44-921D-47DD-A546-F9B1E1DFA74A}"/>
    <cellStyle name="Normal 13 4 3 7 2" xfId="14949" xr:uid="{4493D3A5-975D-411E-A56F-07BE392B691C}"/>
    <cellStyle name="Normal 13 4 3 8" xfId="11591" xr:uid="{70C50EF3-4F50-47F8-9B96-5049234E4FD1}"/>
    <cellStyle name="Normal 13 4 4" xfId="2595" xr:uid="{5D2B5471-CA1B-4B88-B8FC-1B2D16A9B9A1}"/>
    <cellStyle name="Normal 13 4 4 2" xfId="4153" xr:uid="{89C3438B-7A5D-43DB-B413-A7D75B4A91DF}"/>
    <cellStyle name="Normal 13 4 4 2 2" xfId="5798" xr:uid="{7C9F7BC1-003A-4D55-A165-8526BFAD48EE}"/>
    <cellStyle name="Normal 13 4 4 2 2 2" xfId="9805" xr:uid="{CAF1F2FA-839E-49B4-893F-5D32D9E31031}"/>
    <cellStyle name="Normal 13 4 4 2 2 2 2" xfId="16641" xr:uid="{6CAA4670-5236-400B-B0E5-CB9B27C12D4D}"/>
    <cellStyle name="Normal 13 4 4 2 2 3" xfId="13284" xr:uid="{AC53FE61-E941-4028-ADEA-61562752CF8C}"/>
    <cellStyle name="Normal 13 4 4 2 3" xfId="5799" xr:uid="{6A0B671B-9AA3-4E0D-82E7-C2FF40B23A68}"/>
    <cellStyle name="Normal 13 4 4 2 3 2" xfId="9806" xr:uid="{8D91FF7E-6E3B-48D2-A755-AF15C533DBAE}"/>
    <cellStyle name="Normal 13 4 4 2 3 2 2" xfId="16642" xr:uid="{E29D25D3-CD0D-485B-95C0-C9F13259DE09}"/>
    <cellStyle name="Normal 13 4 4 2 3 3" xfId="13285" xr:uid="{67505B91-0725-4525-BEE0-C3128D16B1F8}"/>
    <cellStyle name="Normal 13 4 4 2 4" xfId="8606" xr:uid="{137DAFDE-4CA3-406A-91EA-49070F1114CB}"/>
    <cellStyle name="Normal 13 4 4 2 4 2" xfId="15442" xr:uid="{D4D112E8-CCE3-4491-AEE8-2AC825320B8E}"/>
    <cellStyle name="Normal 13 4 4 2 5" xfId="12085" xr:uid="{3587654C-D8D9-4153-85D9-08924D50D0E8}"/>
    <cellStyle name="Normal 13 4 4 3" xfId="4154" xr:uid="{B9EBB6B2-E75F-413C-BAA2-D7A35488022B}"/>
    <cellStyle name="Normal 13 4 4 3 2" xfId="5800" xr:uid="{3BCD8267-6409-44BD-A186-65F0C3F4FA1C}"/>
    <cellStyle name="Normal 13 4 4 3 2 2" xfId="9807" xr:uid="{93CA3A27-5B88-4453-AD78-DE29750F79DD}"/>
    <cellStyle name="Normal 13 4 4 3 2 2 2" xfId="16643" xr:uid="{52A73A98-6FBC-4268-8E23-B6B202CEE0E3}"/>
    <cellStyle name="Normal 13 4 4 3 2 3" xfId="13286" xr:uid="{225EDB25-9CD8-4930-8648-5F26FF46EBC2}"/>
    <cellStyle name="Normal 13 4 4 3 3" xfId="8607" xr:uid="{835F9551-5253-49C3-B641-E40B56545859}"/>
    <cellStyle name="Normal 13 4 4 3 3 2" xfId="15443" xr:uid="{5B40B629-01B5-477D-B6FC-7B072C249625}"/>
    <cellStyle name="Normal 13 4 4 3 4" xfId="12086" xr:uid="{9640CC73-706A-4BD7-8739-89D9E94FC6AA}"/>
    <cellStyle name="Normal 13 4 4 4" xfId="5053" xr:uid="{36C136DA-2BBC-43B4-955F-9249B24FF2C6}"/>
    <cellStyle name="Normal 13 4 4 4 2" xfId="9222" xr:uid="{7F1EC97B-EA39-4F80-ADA3-5446ED72407E}"/>
    <cellStyle name="Normal 13 4 4 4 2 2" xfId="16058" xr:uid="{8581D69C-DEBC-4760-A3F0-BD95AC91B4E4}"/>
    <cellStyle name="Normal 13 4 4 4 3" xfId="12701" xr:uid="{7E3C7C5F-EB34-488E-B0AD-C4A1774AAE48}"/>
    <cellStyle name="Normal 13 4 4 5" xfId="6763" xr:uid="{E8C55B60-6A15-48D3-8B62-04D2341BFC28}"/>
    <cellStyle name="Normal 13 4 4 5 2" xfId="10654" xr:uid="{8B20F087-D3E6-4649-AF23-3E109FA3D56F}"/>
    <cellStyle name="Normal 13 4 4 5 2 2" xfId="17490" xr:uid="{C9AF7A56-0E36-436D-BB21-B47A5CCA581A}"/>
    <cellStyle name="Normal 13 4 4 5 3" xfId="14133" xr:uid="{7B220931-88C5-4CF5-957D-2156CD2281A0}"/>
    <cellStyle name="Normal 13 4 4 6" xfId="7135" xr:uid="{2D4FCDE8-0CAE-4430-9CE1-6245ABF8BF1C}"/>
    <cellStyle name="Normal 13 4 4 6 2" xfId="11026" xr:uid="{DB8C581A-32A3-4B86-B5D8-8F213DF176E1}"/>
    <cellStyle name="Normal 13 4 4 6 2 2" xfId="17862" xr:uid="{33137AD6-6729-4DCB-B405-FFF49E1AC429}"/>
    <cellStyle name="Normal 13 4 4 6 3" xfId="14505" xr:uid="{CF13C395-AC21-4505-A9B6-DEB666F98C66}"/>
    <cellStyle name="Normal 13 4 4 7" xfId="8112" xr:uid="{B0D8996D-892D-42CD-9FA0-CD47F526B9D1}"/>
    <cellStyle name="Normal 13 4 4 7 2" xfId="14950" xr:uid="{C0223A29-3DB4-462C-9EC7-48460A95AD07}"/>
    <cellStyle name="Normal 13 4 4 8" xfId="11592" xr:uid="{34C91F7D-1B38-4B5E-806B-D3DEEA6D78BA}"/>
    <cellStyle name="Normal 13 4 5" xfId="4155" xr:uid="{545A8010-AA7F-4588-8F22-CB61CE1CB3D4}"/>
    <cellStyle name="Normal 13 4 5 2" xfId="5801" xr:uid="{8A8CB66D-B319-4E80-BC66-9B04DD886200}"/>
    <cellStyle name="Normal 13 4 5 2 2" xfId="9808" xr:uid="{409B5A59-2C81-4908-83BD-78F95A744248}"/>
    <cellStyle name="Normal 13 4 5 2 2 2" xfId="16644" xr:uid="{676DE0D5-FB26-45B3-9401-DE37DD5CA801}"/>
    <cellStyle name="Normal 13 4 5 2 3" xfId="13287" xr:uid="{CDCD9F7D-0268-4506-A960-A715D4BAB356}"/>
    <cellStyle name="Normal 13 4 5 3" xfId="5802" xr:uid="{153BBDA2-57D8-4272-A1B1-24D87FEB2270}"/>
    <cellStyle name="Normal 13 4 5 3 2" xfId="9809" xr:uid="{B90F0291-4BA8-4627-827D-4EC5F87DB6F7}"/>
    <cellStyle name="Normal 13 4 5 3 2 2" xfId="16645" xr:uid="{AA9BF41F-A998-42A8-A0D4-4BB8F3ECDFD6}"/>
    <cellStyle name="Normal 13 4 5 3 3" xfId="13288" xr:uid="{7B598BF2-D057-4179-9F0C-FBA30FDDEE5A}"/>
    <cellStyle name="Normal 13 4 5 4" xfId="8608" xr:uid="{90EEDF7A-5527-4CC5-BF5D-23183DDA5D0E}"/>
    <cellStyle name="Normal 13 4 5 4 2" xfId="15444" xr:uid="{755D6611-936D-411D-891A-7F5042BEDC4F}"/>
    <cellStyle name="Normal 13 4 5 5" xfId="12087" xr:uid="{25A831F7-ED48-408B-8C04-7A803AB36430}"/>
    <cellStyle name="Normal 13 4 6" xfId="4156" xr:uid="{941A2BD0-68F0-4673-81F2-C78E854D4731}"/>
    <cellStyle name="Normal 13 4 6 2" xfId="5803" xr:uid="{C6B5BDF2-AC85-4F15-87FD-9002DB1EA658}"/>
    <cellStyle name="Normal 13 4 6 2 2" xfId="9810" xr:uid="{3E891C06-EB91-4B8D-94E6-5A297E415D61}"/>
    <cellStyle name="Normal 13 4 6 2 2 2" xfId="16646" xr:uid="{9C7DB01A-89AB-4C94-96C4-BAA2E7DC57AC}"/>
    <cellStyle name="Normal 13 4 6 2 3" xfId="13289" xr:uid="{78172F13-3A5D-4144-B480-387287D12EEF}"/>
    <cellStyle name="Normal 13 4 6 3" xfId="8609" xr:uid="{3512C04D-30CC-4CFD-841F-EBDFD2CA0657}"/>
    <cellStyle name="Normal 13 4 6 3 2" xfId="15445" xr:uid="{6CAD7E1D-76E4-48CF-9A4D-DB41EBAA70C7}"/>
    <cellStyle name="Normal 13 4 6 4" xfId="12088" xr:uid="{1799787D-FBF5-4E2E-B46A-07D8F3A2EC4E}"/>
    <cellStyle name="Normal 13 4 7" xfId="5049" xr:uid="{36D84FD9-B568-4EB1-B62C-DB2B9B6FC3B9}"/>
    <cellStyle name="Normal 13 4 7 2" xfId="9218" xr:uid="{104B17A8-0431-4E37-957B-7553D793A688}"/>
    <cellStyle name="Normal 13 4 7 2 2" xfId="16054" xr:uid="{F7A15293-3D12-493D-AADC-431F74A7FEFE}"/>
    <cellStyle name="Normal 13 4 7 3" xfId="12697" xr:uid="{F5BE6815-EC85-4E52-BAA3-450C146BE890}"/>
    <cellStyle name="Normal 13 4 8" xfId="6759" xr:uid="{C772D4D3-1128-4B70-9C82-60152EE3A3CB}"/>
    <cellStyle name="Normal 13 4 8 2" xfId="10650" xr:uid="{04631C8C-2E54-49AE-A46A-C85775FD7633}"/>
    <cellStyle name="Normal 13 4 8 2 2" xfId="17486" xr:uid="{BFDFA14E-0328-4BE7-A47E-8A49FE1BEF60}"/>
    <cellStyle name="Normal 13 4 8 3" xfId="14129" xr:uid="{929E23FF-AB1B-4DE5-845A-F17C255864EE}"/>
    <cellStyle name="Normal 13 4 9" xfId="7131" xr:uid="{D3E14A7E-26B2-4A85-B8D2-8FCB237A7719}"/>
    <cellStyle name="Normal 13 4 9 2" xfId="11022" xr:uid="{5C3D507C-E5F5-43D9-B1A3-74417DF4ED7C}"/>
    <cellStyle name="Normal 13 4 9 2 2" xfId="17858" xr:uid="{FBD3A16B-0D8F-4D64-9F36-50D72FF5F912}"/>
    <cellStyle name="Normal 13 4 9 3" xfId="14501" xr:uid="{8E42DDD0-5E6A-45B2-8E29-D24BB9A69FE3}"/>
    <cellStyle name="Normal 13 5" xfId="7675" xr:uid="{CAEE4BF2-A4D6-4F4A-B892-30ED6A287CA9}"/>
    <cellStyle name="Normal 13 5 2" xfId="11274" xr:uid="{4E852F8C-796C-4F51-95D5-57BCEED83C5F}"/>
    <cellStyle name="Normal 13 5 2 2" xfId="18109" xr:uid="{3BB49792-EEC6-4769-A319-FAAA8AEBFA74}"/>
    <cellStyle name="Normal 13 5 3" xfId="14752" xr:uid="{6F880AE6-2043-4949-9F34-684071958E4B}"/>
    <cellStyle name="Normal 13 6" xfId="7939" xr:uid="{9A72A3ED-4014-4698-9B2A-5E0CA002BA48}"/>
    <cellStyle name="Normal 13 6 2" xfId="11309" xr:uid="{CBD00D2A-3DBC-4766-BCE6-0D50B7571E80}"/>
    <cellStyle name="Normal 13 6 2 2" xfId="18140" xr:uid="{617464D4-A870-4B6B-A8BF-CC3E93D27EB5}"/>
    <cellStyle name="Normal 13 6 3" xfId="14783" xr:uid="{EB9A2F4E-52DE-404A-9589-4F57DCDF2A74}"/>
    <cellStyle name="Normal 13 7" xfId="915" xr:uid="{FBD85448-F6B5-4F6D-A0AB-32372F41EA9F}"/>
    <cellStyle name="Normal 130" xfId="2596" xr:uid="{E833712D-5D7B-4091-9087-E41E234CDCBF}"/>
    <cellStyle name="Normal 131" xfId="2597" xr:uid="{56BEACBE-1B23-49D5-A187-4FCF776AEEA5}"/>
    <cellStyle name="Normal 132" xfId="2598" xr:uid="{0F60E6E4-967E-49C7-AB42-0DD6D73444CA}"/>
    <cellStyle name="Normal 133" xfId="2599" xr:uid="{F53EB85A-970E-46A7-A4B7-264E4972B12E}"/>
    <cellStyle name="Normal 134" xfId="2600" xr:uid="{C353B3A1-BA22-4B09-BD73-24E0E49B077F}"/>
    <cellStyle name="Normal 135" xfId="2601" xr:uid="{675B4B7C-9DD8-4BDA-8939-A2AC4E12227B}"/>
    <cellStyle name="Normal 136" xfId="2602" xr:uid="{CF92865E-FD61-46D9-AE1C-F3DD16FE03A5}"/>
    <cellStyle name="Normal 137" xfId="2603" xr:uid="{2A85DD7B-7D37-4F57-A229-E7026D5844B7}"/>
    <cellStyle name="Normal 138" xfId="2604" xr:uid="{9422567D-5610-4470-996C-9D0A42A806C4}"/>
    <cellStyle name="Normal 139" xfId="2605" xr:uid="{42FD2B35-00D6-42B6-BA91-A8C3D7C95A39}"/>
    <cellStyle name="Normal 139 2" xfId="4157" xr:uid="{B4E7C56C-9159-4AE7-B3E7-B88380DD2AE9}"/>
    <cellStyle name="Normal 139 2 2" xfId="5804" xr:uid="{442C1E33-D87F-4DD4-A2A3-C9620EF4061E}"/>
    <cellStyle name="Normal 139 2 2 2" xfId="9811" xr:uid="{D8D6700D-6642-495C-BD3B-F19861327FCC}"/>
    <cellStyle name="Normal 139 2 2 2 2" xfId="16647" xr:uid="{7D5FB84E-E967-47F4-9F8D-A4814595DE4D}"/>
    <cellStyle name="Normal 139 2 2 3" xfId="13290" xr:uid="{253AE4CD-DAD6-4F18-9544-56C2B2F1E68D}"/>
    <cellStyle name="Normal 139 2 3" xfId="5805" xr:uid="{6C4967EE-35E4-4BCB-A330-EFE63F224BFD}"/>
    <cellStyle name="Normal 139 2 3 2" xfId="9812" xr:uid="{74C56567-0830-44CA-836D-8C79DDEB03C0}"/>
    <cellStyle name="Normal 139 2 3 2 2" xfId="16648" xr:uid="{2ED24DDE-58AE-4958-B96A-2168110B2F37}"/>
    <cellStyle name="Normal 139 2 3 3" xfId="13291" xr:uid="{14A72899-3D75-4A65-9BD5-C7C36750DCD4}"/>
    <cellStyle name="Normal 139 2 4" xfId="8610" xr:uid="{BEEBF0F7-AE95-4D76-9CB9-098F66B854F6}"/>
    <cellStyle name="Normal 139 2 4 2" xfId="15446" xr:uid="{A2208DEE-4443-4DB1-BAA8-288A472473E9}"/>
    <cellStyle name="Normal 139 2 5" xfId="12089" xr:uid="{364018CA-617F-42C4-AF94-F93C8CD81888}"/>
    <cellStyle name="Normal 139 3" xfId="4158" xr:uid="{C0F0D8B5-6682-4CB9-A6FB-8301F5BEC79D}"/>
    <cellStyle name="Normal 139 3 2" xfId="5806" xr:uid="{CBC964C6-15DD-4444-9573-60756BB9C461}"/>
    <cellStyle name="Normal 139 3 2 2" xfId="9813" xr:uid="{39B12069-7442-49D9-AF44-EDBA765C0536}"/>
    <cellStyle name="Normal 139 3 2 2 2" xfId="16649" xr:uid="{11985672-9FB8-4F2C-9297-779FF6EA865D}"/>
    <cellStyle name="Normal 139 3 2 3" xfId="13292" xr:uid="{C7972AED-9772-45F3-BD87-CA5A6F272BEE}"/>
    <cellStyle name="Normal 139 3 3" xfId="8611" xr:uid="{F7009068-C075-45D2-8EEF-9427CAF7A19E}"/>
    <cellStyle name="Normal 139 3 3 2" xfId="15447" xr:uid="{2E2080AE-E5CA-4B1C-BF5F-A3047EA2D6AE}"/>
    <cellStyle name="Normal 139 3 4" xfId="12090" xr:uid="{06C5E894-43AE-4BB4-8734-71BBB3991AA3}"/>
    <cellStyle name="Normal 139 4" xfId="5054" xr:uid="{0CD0D5BA-D912-47EB-AAFC-E6955F15A7FC}"/>
    <cellStyle name="Normal 139 4 2" xfId="9223" xr:uid="{25F87BE7-1B2D-4747-AAF8-8B860712DFD9}"/>
    <cellStyle name="Normal 139 4 2 2" xfId="16059" xr:uid="{D75B467D-6783-467E-A11D-DE2C657446B5}"/>
    <cellStyle name="Normal 139 4 3" xfId="12702" xr:uid="{27448A9F-21CF-4FB9-9506-D81AF1072F9F}"/>
    <cellStyle name="Normal 139 5" xfId="6764" xr:uid="{912F4383-7766-46B0-A07C-E94BA6921259}"/>
    <cellStyle name="Normal 139 5 2" xfId="10655" xr:uid="{8290E624-0DB5-49D6-8CAB-8164066BF2CD}"/>
    <cellStyle name="Normal 139 5 2 2" xfId="17491" xr:uid="{8837AC34-39B8-4CD6-AC62-AA328CEE6A9C}"/>
    <cellStyle name="Normal 139 5 3" xfId="14134" xr:uid="{D528DA56-9A78-4219-99C6-65BB5A321FFB}"/>
    <cellStyle name="Normal 139 6" xfId="7136" xr:uid="{4A8AC574-03A5-4FEE-9E10-6765923EA48D}"/>
    <cellStyle name="Normal 139 6 2" xfId="11027" xr:uid="{7FE19C50-EA3B-4722-8C05-2A8637AC5B91}"/>
    <cellStyle name="Normal 139 6 2 2" xfId="17863" xr:uid="{FFD618B6-5AD7-4CEF-A964-AC5E20B6DBA2}"/>
    <cellStyle name="Normal 139 6 3" xfId="14506" xr:uid="{E43C7FB2-DD86-4703-9D73-9C2AF92CE9FB}"/>
    <cellStyle name="Normal 139 7" xfId="8113" xr:uid="{ECC77ADD-D64E-4BF9-9DA8-E2E4F206AAEF}"/>
    <cellStyle name="Normal 139 7 2" xfId="14951" xr:uid="{554EABE5-60BF-42BC-9EC3-E05DF66EF725}"/>
    <cellStyle name="Normal 139 8" xfId="11593" xr:uid="{C4CC2373-4321-4AB0-B0E2-BCE1D9C23683}"/>
    <cellStyle name="Normal 14" xfId="916" xr:uid="{DC60E61C-13D8-4976-A6E6-C6F6496FC3CD}"/>
    <cellStyle name="Normal 14 2" xfId="2606" xr:uid="{93B2787E-A976-43F5-9596-F2992A205D96}"/>
    <cellStyle name="Normal 14 2 2" xfId="7679" xr:uid="{884E0482-485B-4FFB-B048-D4986DAB1E5B}"/>
    <cellStyle name="Normal 14 2 2 2" xfId="11277" xr:uid="{38F1BA10-E21F-40F7-AB93-7CB217F737D1}"/>
    <cellStyle name="Normal 14 2 2 2 2" xfId="18112" xr:uid="{03A4CF21-D502-4886-ADA7-C55D77226F86}"/>
    <cellStyle name="Normal 14 2 2 3" xfId="14755" xr:uid="{78B2207E-C91F-406E-B302-D5AC2FE04CCB}"/>
    <cellStyle name="Normal 14 2 3" xfId="7942" xr:uid="{1F6A0B54-3224-4821-9F33-22734F9352FF}"/>
    <cellStyle name="Normal 14 2 3 2" xfId="11312" xr:uid="{F610116F-B9EA-452F-970C-06552E3B5BB6}"/>
    <cellStyle name="Normal 14 2 3 2 2" xfId="18143" xr:uid="{BE8877C1-078F-4F88-B50B-EB6E08835D14}"/>
    <cellStyle name="Normal 14 2 3 3" xfId="14786" xr:uid="{B2239DA5-A86E-4C58-A706-2180356143E4}"/>
    <cellStyle name="Normal 14 3" xfId="2607" xr:uid="{3D35C350-E355-4574-A5A5-D62F75D3E530}"/>
    <cellStyle name="Normal 14 3 2" xfId="7680" xr:uid="{58DE7104-AA02-4513-9C39-7625C32669A9}"/>
    <cellStyle name="Normal 14 4" xfId="4159" xr:uid="{221C0FCD-00E2-4A87-9BE8-A182D5F246CA}"/>
    <cellStyle name="Normal 14 5" xfId="4160" xr:uid="{26B76ED5-FF8B-4F47-9260-077AA4D4591D}"/>
    <cellStyle name="Normal 14 6" xfId="7678" xr:uid="{BB328DD9-8C05-40D6-9015-E9EFB9692AE5}"/>
    <cellStyle name="Normal 14 6 2" xfId="11276" xr:uid="{8CA3A728-65C8-4746-ADE5-E6E2325F711C}"/>
    <cellStyle name="Normal 14 6 2 2" xfId="18111" xr:uid="{79006F6A-6BE7-418E-8E38-28EC62DD1DA3}"/>
    <cellStyle name="Normal 14 6 3" xfId="14754" xr:uid="{DC09E481-59E0-4FBC-9AC5-75E5C7D70271}"/>
    <cellStyle name="Normal 14 7" xfId="7941" xr:uid="{81832F3B-FBB5-46C5-A81C-0DEA7A60E6DB}"/>
    <cellStyle name="Normal 14 7 2" xfId="11311" xr:uid="{F5B7D3D9-570D-4BE3-8256-C0BE4C68A854}"/>
    <cellStyle name="Normal 14 7 2 2" xfId="18142" xr:uid="{3D1B3D11-9EAC-4C3E-8C40-F22BC6CEA75A}"/>
    <cellStyle name="Normal 14 7 3" xfId="14785" xr:uid="{3E746E59-C571-43FE-9B4C-0F3A4A88D11B}"/>
    <cellStyle name="Normal 140" xfId="2608" xr:uid="{634C8987-00A2-4B00-B69B-317C940F2031}"/>
    <cellStyle name="Normal 140 2" xfId="4161" xr:uid="{510C9C65-085D-4806-AE31-EC67AE641321}"/>
    <cellStyle name="Normal 140 2 2" xfId="5807" xr:uid="{08D2BC85-6FC7-434D-8CF3-ACE075A441E4}"/>
    <cellStyle name="Normal 140 2 2 2" xfId="9814" xr:uid="{F8F06F10-017E-4839-B9AD-15851ADA4DDE}"/>
    <cellStyle name="Normal 140 2 2 2 2" xfId="16650" xr:uid="{CDC21887-884A-44AC-BB1B-32CC62509958}"/>
    <cellStyle name="Normal 140 2 2 3" xfId="13293" xr:uid="{F1A39E28-909B-49D7-95FA-02EA1516F753}"/>
    <cellStyle name="Normal 140 2 3" xfId="5808" xr:uid="{6D678B9A-DB7A-4EAF-99F9-CBEFF671B792}"/>
    <cellStyle name="Normal 140 2 3 2" xfId="9815" xr:uid="{695BC9F2-8AAC-4FC8-99E1-DF69C501FE0C}"/>
    <cellStyle name="Normal 140 2 3 2 2" xfId="16651" xr:uid="{971E1FA1-4952-41EC-8699-C0E90EC1DEFF}"/>
    <cellStyle name="Normal 140 2 3 3" xfId="13294" xr:uid="{3BFC8026-8EF7-418E-B144-199D36F9A1BF}"/>
    <cellStyle name="Normal 140 2 4" xfId="8612" xr:uid="{FF8CED0A-498A-4A32-8234-4BEE67D2AA0C}"/>
    <cellStyle name="Normal 140 2 4 2" xfId="15448" xr:uid="{592CBFB3-50AA-46BC-9FE5-83EA1A8A0572}"/>
    <cellStyle name="Normal 140 2 5" xfId="12091" xr:uid="{26336143-52B4-4AD7-94CC-DEC0418C8A6E}"/>
    <cellStyle name="Normal 140 3" xfId="4162" xr:uid="{E975C00A-7AA6-40BF-B3AB-91DAA0D3875F}"/>
    <cellStyle name="Normal 140 3 2" xfId="5809" xr:uid="{6AB171C4-B41E-4427-B10B-A91E99B27665}"/>
    <cellStyle name="Normal 140 3 2 2" xfId="9816" xr:uid="{1BA43F94-A1CC-4D07-9073-3C7400FFE6FA}"/>
    <cellStyle name="Normal 140 3 2 2 2" xfId="16652" xr:uid="{04EE3E5F-E304-4EFE-9454-1AE5781142EA}"/>
    <cellStyle name="Normal 140 3 2 3" xfId="13295" xr:uid="{F484AE6C-8620-4E74-9DD9-86324AF41B0B}"/>
    <cellStyle name="Normal 140 3 3" xfId="8613" xr:uid="{194C5391-558D-4B9A-BE2E-7E2C97D533E3}"/>
    <cellStyle name="Normal 140 3 3 2" xfId="15449" xr:uid="{5962A9F7-2919-4D98-9E7F-9B180B5FA16E}"/>
    <cellStyle name="Normal 140 3 4" xfId="12092" xr:uid="{12D779FE-095E-4A43-850A-6F664A6D4269}"/>
    <cellStyle name="Normal 140 4" xfId="5055" xr:uid="{42E2C2E6-075D-41D1-9580-C7F9155A54C5}"/>
    <cellStyle name="Normal 140 4 2" xfId="9224" xr:uid="{17171890-41A0-4FE6-9CDA-41A3C1A182B1}"/>
    <cellStyle name="Normal 140 4 2 2" xfId="16060" xr:uid="{F76B04A4-EBDC-40DF-A364-1DEFB458EA25}"/>
    <cellStyle name="Normal 140 4 3" xfId="12703" xr:uid="{61477C3C-1A3C-4856-BB90-1E7232F9995F}"/>
    <cellStyle name="Normal 140 5" xfId="6765" xr:uid="{D498A3D0-E2BC-4103-A7A7-947FE0D25067}"/>
    <cellStyle name="Normal 140 5 2" xfId="10656" xr:uid="{156A4E92-167A-4B95-83B8-17623DCA7C43}"/>
    <cellStyle name="Normal 140 5 2 2" xfId="17492" xr:uid="{63D2D604-4416-48AD-B6A6-C860AF94C6FF}"/>
    <cellStyle name="Normal 140 5 3" xfId="14135" xr:uid="{056BA120-6B7E-4517-B324-F3A029B62099}"/>
    <cellStyle name="Normal 140 6" xfId="7137" xr:uid="{967C50B7-C14C-4C9E-AFED-CF7AED64B1EA}"/>
    <cellStyle name="Normal 140 6 2" xfId="11028" xr:uid="{0B1AF128-99C7-45CF-803D-0E3AD5F52EF6}"/>
    <cellStyle name="Normal 140 6 2 2" xfId="17864" xr:uid="{FB688A39-1AD2-4B1F-83AA-8391EB7E484A}"/>
    <cellStyle name="Normal 140 6 3" xfId="14507" xr:uid="{2C04489C-A24F-4F74-92EC-1BA71FC72EFC}"/>
    <cellStyle name="Normal 140 7" xfId="8114" xr:uid="{7E10B9DA-EC16-4AC7-916A-FDADF574FD0F}"/>
    <cellStyle name="Normal 140 7 2" xfId="14952" xr:uid="{0698C1EC-9C9D-428E-A2D2-920C4764A1D9}"/>
    <cellStyle name="Normal 140 8" xfId="11594" xr:uid="{2B4CA0F1-B568-4F02-AA28-2FFCC2FD5D8A}"/>
    <cellStyle name="Normal 141" xfId="2609" xr:uid="{3678D603-0333-48F2-92FE-EC150BB1F0CF}"/>
    <cellStyle name="Normal 141 2" xfId="4163" xr:uid="{153D89C8-0A21-4B26-AFD9-7D75B2143EF4}"/>
    <cellStyle name="Normal 141 2 2" xfId="5810" xr:uid="{04A1B841-AC5D-4134-BF8E-93D7AF48B75C}"/>
    <cellStyle name="Normal 141 2 2 2" xfId="9817" xr:uid="{976D9BF2-ACD9-468D-B3A4-3381809633C7}"/>
    <cellStyle name="Normal 141 2 2 2 2" xfId="16653" xr:uid="{ADCCC527-A704-456A-8E3F-A3D0932B3FB9}"/>
    <cellStyle name="Normal 141 2 2 3" xfId="13296" xr:uid="{97490745-6052-4DA4-89AE-585DE2DEE9BC}"/>
    <cellStyle name="Normal 141 2 3" xfId="5811" xr:uid="{DA4739FB-7A21-4BCB-A52D-7F7FDAF8B59B}"/>
    <cellStyle name="Normal 141 2 3 2" xfId="9818" xr:uid="{9624F1E7-B16A-4CDC-A645-E89B146C6D37}"/>
    <cellStyle name="Normal 141 2 3 2 2" xfId="16654" xr:uid="{633370E6-8EAB-493D-8BC4-492E4C570A50}"/>
    <cellStyle name="Normal 141 2 3 3" xfId="13297" xr:uid="{FA9AA1E1-3972-4AC5-A835-0561C4784CAE}"/>
    <cellStyle name="Normal 141 2 4" xfId="8614" xr:uid="{154876EF-7EB1-4DB7-BB98-F8FBA298AE2A}"/>
    <cellStyle name="Normal 141 2 4 2" xfId="15450" xr:uid="{FA7315B9-B0A9-4E95-A6C7-F072095C3D19}"/>
    <cellStyle name="Normal 141 2 5" xfId="12093" xr:uid="{C60452B6-BB36-4C7E-B57F-FF70C8CE9193}"/>
    <cellStyle name="Normal 141 3" xfId="4164" xr:uid="{B3625D5F-4AAF-48D2-AFBD-6C94CDA071BA}"/>
    <cellStyle name="Normal 141 3 2" xfId="5812" xr:uid="{0AE5BD61-88BA-488C-8C08-97A98CA71992}"/>
    <cellStyle name="Normal 141 3 2 2" xfId="9819" xr:uid="{4011686F-F3EF-45A4-802F-F0278F901416}"/>
    <cellStyle name="Normal 141 3 2 2 2" xfId="16655" xr:uid="{633EC5EA-A5EF-4A50-8B8D-9CC01D9037D5}"/>
    <cellStyle name="Normal 141 3 2 3" xfId="13298" xr:uid="{2BB06F3C-30A0-4922-8971-018F6227326D}"/>
    <cellStyle name="Normal 141 3 3" xfId="8615" xr:uid="{0A89CF22-EEC9-4F22-8BAC-DE3907F803C2}"/>
    <cellStyle name="Normal 141 3 3 2" xfId="15451" xr:uid="{B1B92F8D-C6B1-4106-85DF-EB7E6A914538}"/>
    <cellStyle name="Normal 141 3 4" xfId="12094" xr:uid="{93A4FBA1-8A53-44E5-B7FE-F2136F552324}"/>
    <cellStyle name="Normal 141 4" xfId="5056" xr:uid="{10B13C47-0E8B-4ACF-AD98-8B7856F28C15}"/>
    <cellStyle name="Normal 141 4 2" xfId="9225" xr:uid="{F80236CB-E5FF-472A-9D87-CEF135BE1AF8}"/>
    <cellStyle name="Normal 141 4 2 2" xfId="16061" xr:uid="{BB631F3C-9166-4710-B12C-65813EEE3D00}"/>
    <cellStyle name="Normal 141 4 3" xfId="12704" xr:uid="{865F3868-4A0F-4F7A-BDB5-5FE10304BF66}"/>
    <cellStyle name="Normal 141 5" xfId="6766" xr:uid="{2DD896DB-B515-41D4-B872-75361481AF81}"/>
    <cellStyle name="Normal 141 5 2" xfId="10657" xr:uid="{2622DB88-DF37-4AD5-B6CD-C356CB54ED11}"/>
    <cellStyle name="Normal 141 5 2 2" xfId="17493" xr:uid="{D6DA03EA-3FE0-4AA6-B0B9-67E3664D624E}"/>
    <cellStyle name="Normal 141 5 3" xfId="14136" xr:uid="{8362F756-9D62-440A-B4BF-EFF61C793012}"/>
    <cellStyle name="Normal 141 6" xfId="7138" xr:uid="{F620F9E7-6B5A-4D20-BD79-F3EDD36E1DE6}"/>
    <cellStyle name="Normal 141 6 2" xfId="11029" xr:uid="{C4E5192C-DA42-4FA7-AFA1-EE700910AD31}"/>
    <cellStyle name="Normal 141 6 2 2" xfId="17865" xr:uid="{7FE13BF0-6D0E-4711-8EC1-661A54E5A7ED}"/>
    <cellStyle name="Normal 141 6 3" xfId="14508" xr:uid="{D186B31F-7255-4471-A4E7-92F687881152}"/>
    <cellStyle name="Normal 141 7" xfId="8115" xr:uid="{562FDA34-F2E7-486D-8EED-B0504276D2EB}"/>
    <cellStyle name="Normal 141 7 2" xfId="14953" xr:uid="{067394C4-762E-4382-B26A-914EEC76C6E8}"/>
    <cellStyle name="Normal 141 8" xfId="11595" xr:uid="{886E4834-29F3-44C9-85D1-D50FE7BB7FD1}"/>
    <cellStyle name="Normal 142" xfId="2610" xr:uid="{02650560-51CF-4113-BE6F-97BEFE255A96}"/>
    <cellStyle name="Normal 143" xfId="2611" xr:uid="{5B95F364-1E8D-4695-8142-DCCD7B6CA475}"/>
    <cellStyle name="Normal 144" xfId="2612" xr:uid="{D338FD6F-E514-4652-B322-02641CCDC4B0}"/>
    <cellStyle name="Normal 145" xfId="2613" xr:uid="{82A11238-827A-4B90-BB08-3BC2D714C3DE}"/>
    <cellStyle name="Normal 146" xfId="2614" xr:uid="{A826755F-0CA2-4BE5-912C-79A71325A772}"/>
    <cellStyle name="Normal 147" xfId="2615" xr:uid="{AA1BE6B6-7262-49B7-AD34-A655190B42A2}"/>
    <cellStyle name="Normal 148" xfId="2616" xr:uid="{3444B801-73F9-433B-9818-1FBFF19D254B}"/>
    <cellStyle name="Normal 149" xfId="2617" xr:uid="{B5051944-EB52-4C2F-99A7-D27183370CC5}"/>
    <cellStyle name="Normal 15" xfId="917" xr:uid="{F470FA78-1CF4-4624-9497-FBF7D864F871}"/>
    <cellStyle name="Normal 15 2" xfId="2618" xr:uid="{0481E50C-9988-4FA2-B9CC-CCF92B4041E9}"/>
    <cellStyle name="Normal 15 2 2" xfId="7682" xr:uid="{17352A1C-2EBB-47E0-AA7B-D73EAB2D6F7A}"/>
    <cellStyle name="Normal 15 2 2 2" xfId="11279" xr:uid="{53649BF6-549D-4535-987A-4FB2DF87F79D}"/>
    <cellStyle name="Normal 15 2 2 2 2" xfId="18114" xr:uid="{8A1296A5-B67B-49E6-A303-6083D5DDD093}"/>
    <cellStyle name="Normal 15 2 2 3" xfId="14757" xr:uid="{452803BD-F1DD-4C64-B962-BB7031F6E094}"/>
    <cellStyle name="Normal 15 2 3" xfId="7944" xr:uid="{2E347262-AD17-46FD-8612-3679A39C8AE1}"/>
    <cellStyle name="Normal 15 2 3 2" xfId="11314" xr:uid="{9B85BC79-E399-4A3C-8BDD-B127116A9DFD}"/>
    <cellStyle name="Normal 15 2 3 2 2" xfId="18145" xr:uid="{70BC06ED-83AC-4064-B859-7E57BDC9B754}"/>
    <cellStyle name="Normal 15 2 3 3" xfId="14788" xr:uid="{93571EC0-FA6E-4DFA-8021-D6328E8846F1}"/>
    <cellStyle name="Normal 15 3" xfId="2619" xr:uid="{2EA17AA8-6AFB-4B47-9C57-3351F0539AD3}"/>
    <cellStyle name="Normal 15 3 2" xfId="7683" xr:uid="{AFDF60E1-FAD7-4FC9-B05C-BC0C18ED00DC}"/>
    <cellStyle name="Normal 15 4" xfId="4165" xr:uid="{91F1CC2C-E801-441E-9F3F-901C2360F7DD}"/>
    <cellStyle name="Normal 15 5" xfId="7681" xr:uid="{BEB70E1A-A363-43D2-9162-C237DDAD44F5}"/>
    <cellStyle name="Normal 15 5 2" xfId="11278" xr:uid="{0A232BE0-F883-4CFF-B6D9-91FA87020EB8}"/>
    <cellStyle name="Normal 15 5 2 2" xfId="18113" xr:uid="{E6D0DB70-70C4-4D4C-8E55-C347558F2173}"/>
    <cellStyle name="Normal 15 5 3" xfId="14756" xr:uid="{7D0398BB-8955-4B9D-A994-6A32EC42B596}"/>
    <cellStyle name="Normal 15 6" xfId="7943" xr:uid="{6E0EB7B9-C215-41CC-ACEC-71EB0F859285}"/>
    <cellStyle name="Normal 15 6 2" xfId="11313" xr:uid="{488BA0B1-E94C-4B81-92A0-EB7360B03B53}"/>
    <cellStyle name="Normal 15 6 2 2" xfId="18144" xr:uid="{9D4D459B-AE7C-49B9-99ED-D3AB05300171}"/>
    <cellStyle name="Normal 15 6 3" xfId="14787" xr:uid="{70ABF152-0F12-4244-BB3C-C0A2924E0265}"/>
    <cellStyle name="Normal 150" xfId="2620" xr:uid="{BBE17E81-CA6F-4877-813C-C06B1CF9C182}"/>
    <cellStyle name="Normal 150 2" xfId="3657" xr:uid="{CA2AE1F3-D75D-4162-BE65-5E53060BABC0}"/>
    <cellStyle name="Normal 150 2 2" xfId="5813" xr:uid="{CFE02342-AB41-4E0F-8FF8-90741BC0D044}"/>
    <cellStyle name="Normal 150 2 2 2" xfId="9820" xr:uid="{C54B7858-F568-49D2-9D87-CD2FDE70BA7C}"/>
    <cellStyle name="Normal 150 2 2 2 2" xfId="16656" xr:uid="{9C2D0D0E-FD7F-45A6-B11D-E0835E2666B6}"/>
    <cellStyle name="Normal 150 2 2 3" xfId="13299" xr:uid="{6F3BAA4F-0F26-41E5-85E9-71483EA2BE10}"/>
    <cellStyle name="Normal 150 2 3" xfId="5814" xr:uid="{8ED8FCF7-EE6B-49B1-9AA7-266AA7D4B8E8}"/>
    <cellStyle name="Normal 150 2 3 2" xfId="9821" xr:uid="{7D09CD56-F94B-448A-8B8B-AC3C92F04AC0}"/>
    <cellStyle name="Normal 150 2 3 2 2" xfId="16657" xr:uid="{DCF08D94-66A6-464E-A023-445798A07EAF}"/>
    <cellStyle name="Normal 150 2 3 3" xfId="13300" xr:uid="{8CA73A85-DEF0-4E53-A6ED-F002B3FBBB27}"/>
    <cellStyle name="Normal 150 2 4" xfId="8349" xr:uid="{3E09D30C-8560-4C3C-BF6F-9A9AEC0566C3}"/>
    <cellStyle name="Normal 150 2 4 2" xfId="15185" xr:uid="{62523AF1-8075-4139-8B73-22FCAF524CD9}"/>
    <cellStyle name="Normal 150 2 5" xfId="11828" xr:uid="{0E88DD8B-A784-4D29-8076-D4F46D21540C}"/>
    <cellStyle name="Normal 150 3" xfId="4166" xr:uid="{664E1446-1294-4166-BC93-63ACCFC0B796}"/>
    <cellStyle name="Normal 150 3 2" xfId="5815" xr:uid="{BDC08C23-BBAB-4A63-B75C-7A49FF14BD41}"/>
    <cellStyle name="Normal 150 3 2 2" xfId="9822" xr:uid="{0132F7CC-CE4E-4474-8FC5-015AE0317908}"/>
    <cellStyle name="Normal 150 3 2 2 2" xfId="16658" xr:uid="{943A13E7-636F-455E-8178-94EFF5724675}"/>
    <cellStyle name="Normal 150 3 2 3" xfId="13301" xr:uid="{F767D6FA-EF69-4DE3-9584-0BD0141E084D}"/>
    <cellStyle name="Normal 150 3 3" xfId="8616" xr:uid="{A49E5848-04CA-4C81-A242-FB90522FBE77}"/>
    <cellStyle name="Normal 150 3 3 2" xfId="15452" xr:uid="{7B8019A3-DE4E-4C02-B76E-6496E1A9A5A0}"/>
    <cellStyle name="Normal 150 3 4" xfId="12095" xr:uid="{0902B5C7-D2CF-4A61-81AA-DAE2751972D6}"/>
    <cellStyle name="Normal 150 4" xfId="5057" xr:uid="{A693694C-B80C-42E7-978E-1DBE2466AF54}"/>
    <cellStyle name="Normal 150 4 2" xfId="9226" xr:uid="{EC2D277A-2467-4173-BEF7-F31FDC9D98F1}"/>
    <cellStyle name="Normal 150 4 2 2" xfId="16062" xr:uid="{540F43D7-3A9D-4340-9A01-8ACAD407C14E}"/>
    <cellStyle name="Normal 150 4 3" xfId="12705" xr:uid="{4F74F809-D845-4196-8209-EC843F01246D}"/>
    <cellStyle name="Normal 150 5" xfId="6767" xr:uid="{52D70F5E-F6C6-4A64-A72D-41B5397FE4E9}"/>
    <cellStyle name="Normal 150 5 2" xfId="10658" xr:uid="{24EF7429-7C9D-49D2-A9EB-F24168837148}"/>
    <cellStyle name="Normal 150 5 2 2" xfId="17494" xr:uid="{9851EC44-2920-4BD1-917A-CA00EBB7D0BC}"/>
    <cellStyle name="Normal 150 5 3" xfId="14137" xr:uid="{D4A5D4E6-FD41-478A-B017-DA8BD6078A41}"/>
    <cellStyle name="Normal 150 6" xfId="7139" xr:uid="{2FCFA5C5-658F-41D4-80AE-8CA317044085}"/>
    <cellStyle name="Normal 150 6 2" xfId="11030" xr:uid="{2636999C-3A48-449F-9F96-055ED5045F08}"/>
    <cellStyle name="Normal 150 6 2 2" xfId="17866" xr:uid="{631BCA8C-53D5-4A77-A87D-94DFABB13AD9}"/>
    <cellStyle name="Normal 150 6 3" xfId="14509" xr:uid="{8815D228-9FC5-4095-B616-80D2B23CBC5C}"/>
    <cellStyle name="Normal 150 7" xfId="8116" xr:uid="{592A8A40-9D52-456E-918B-7F3D3DAA7C63}"/>
    <cellStyle name="Normal 150 7 2" xfId="14954" xr:uid="{BF360B28-A748-4366-B0BB-F6FEB5ABF026}"/>
    <cellStyle name="Normal 150 8" xfId="11596" xr:uid="{777E21B8-6727-47CF-86CA-F9C0083A4E16}"/>
    <cellStyle name="Normal 151" xfId="45" xr:uid="{69632F09-D256-493A-962B-BF90EED37B46}"/>
    <cellStyle name="Normal 151 2" xfId="3653" xr:uid="{63DA3A70-D1D1-404A-962C-DED639FD7C99}"/>
    <cellStyle name="Normal 151 2 2" xfId="5816" xr:uid="{557925DE-C696-4C31-AF84-69B8E3C15DB5}"/>
    <cellStyle name="Normal 151 2 2 2" xfId="9823" xr:uid="{3C5B0FBF-BF63-4A21-858C-4078A00BF7F5}"/>
    <cellStyle name="Normal 151 2 2 2 2" xfId="16659" xr:uid="{53DEC745-54EE-460D-A43A-4AE8699A6890}"/>
    <cellStyle name="Normal 151 2 2 3" xfId="13302" xr:uid="{2A19D7F4-5886-4418-93AB-EE2DFB8546EC}"/>
    <cellStyle name="Normal 151 2 3" xfId="5817" xr:uid="{041008BB-1734-4AE9-B182-12F751114831}"/>
    <cellStyle name="Normal 151 2 3 2" xfId="9824" xr:uid="{1DF5FE5A-6103-4B82-A662-66B86AC2672B}"/>
    <cellStyle name="Normal 151 2 3 2 2" xfId="16660" xr:uid="{75B13FF4-BB48-42D7-BD4A-FBD34A2039A0}"/>
    <cellStyle name="Normal 151 2 3 3" xfId="13303" xr:uid="{2B9F7B0F-975D-484A-8AB6-2DCF68E13715}"/>
    <cellStyle name="Normal 151 2 4" xfId="8345" xr:uid="{8242FBAB-B222-4EEE-B97B-45E096AFDF17}"/>
    <cellStyle name="Normal 151 2 4 2" xfId="15181" xr:uid="{67B4B30A-861A-42BE-9FBC-D7F6B40F2FC4}"/>
    <cellStyle name="Normal 151 2 5" xfId="11824" xr:uid="{95FD2E01-0882-4ED9-85F7-E1847DE2D4C3}"/>
    <cellStyle name="Normal 151 3" xfId="4167" xr:uid="{96323321-8B30-4588-9004-B9A2973906F8}"/>
    <cellStyle name="Normal 151 3 2" xfId="5818" xr:uid="{76AA9BDF-CB04-4FE0-B8FE-1B014654AF03}"/>
    <cellStyle name="Normal 151 3 2 2" xfId="9825" xr:uid="{6CF4DF1A-B182-47FB-A08B-B415FE5A4D71}"/>
    <cellStyle name="Normal 151 3 2 2 2" xfId="16661" xr:uid="{AEB91D21-2017-43DD-A44A-8454A696AF69}"/>
    <cellStyle name="Normal 151 3 2 3" xfId="13304" xr:uid="{CF480C6D-53C3-4E62-AA95-1602DD917701}"/>
    <cellStyle name="Normal 151 3 3" xfId="8617" xr:uid="{51831DA4-5444-4CA1-BF22-0EE1F336CCBD}"/>
    <cellStyle name="Normal 151 3 3 2" xfId="15453" xr:uid="{6339E8C3-12D4-4AA5-9AC2-45D7D7A8E77D}"/>
    <cellStyle name="Normal 151 3 4" xfId="12096" xr:uid="{EE88DF54-3539-49AF-B55D-963A57E193B9}"/>
    <cellStyle name="Normal 151 4" xfId="5058" xr:uid="{EF9468C9-3264-48AD-ACF2-D61E461CEA9A}"/>
    <cellStyle name="Normal 151 4 2" xfId="9227" xr:uid="{9FFABE58-B7BF-4DC1-80FF-294D86E50F2E}"/>
    <cellStyle name="Normal 151 4 2 2" xfId="16063" xr:uid="{DD4AE9E8-E6FA-4D95-95D8-442445FD4322}"/>
    <cellStyle name="Normal 151 4 3" xfId="12706" xr:uid="{63F2E434-DFCF-4694-B025-1D04CECF4C94}"/>
    <cellStyle name="Normal 151 5" xfId="6768" xr:uid="{8D605BB4-B050-4F29-93F8-DA40789E0212}"/>
    <cellStyle name="Normal 151 5 2" xfId="10659" xr:uid="{B3B67C62-C080-4ECC-99AE-E72C1C28DFC2}"/>
    <cellStyle name="Normal 151 5 2 2" xfId="17495" xr:uid="{970C40A4-14F0-4CB1-AFEF-455F84F46944}"/>
    <cellStyle name="Normal 151 5 3" xfId="14138" xr:uid="{29937572-9E6F-49DA-BAA3-7A437EA40806}"/>
    <cellStyle name="Normal 151 6" xfId="7140" xr:uid="{D87B3FE0-C2A0-409C-872C-69645A00847D}"/>
    <cellStyle name="Normal 151 6 2" xfId="11031" xr:uid="{F63A174F-FCAD-4D62-9BAA-55CB206515CB}"/>
    <cellStyle name="Normal 151 6 2 2" xfId="17867" xr:uid="{AAA64FB8-1360-4442-9769-496E0F97CB07}"/>
    <cellStyle name="Normal 151 6 3" xfId="14510" xr:uid="{E6AE42E4-D5F3-4078-BC55-4405F37CE18A}"/>
    <cellStyle name="Normal 151 7" xfId="8117" xr:uid="{DE056D5A-8280-4BCF-95A8-AB9124E780E7}"/>
    <cellStyle name="Normal 151 7 2" xfId="14955" xr:uid="{E8A63A72-4A65-4CC8-8F4C-8828CA208E33}"/>
    <cellStyle name="Normal 151 8" xfId="11597" xr:uid="{E5D718DA-0C6D-4F26-91C0-28DADC755D1D}"/>
    <cellStyle name="Normal 151 9" xfId="2621" xr:uid="{13A43F14-D609-4DFF-9782-30F353840622}"/>
    <cellStyle name="Normal 152" xfId="46" xr:uid="{49572A17-DCDF-4626-BBD9-A8234EAFF0FB}"/>
    <cellStyle name="Normal 152 2" xfId="4168" xr:uid="{5DEFFEE3-2EC7-4D0C-8557-6B5E6C94EB9A}"/>
    <cellStyle name="Normal 152 2 2" xfId="5819" xr:uid="{A811EFEB-EB9B-4DEA-B9E2-763239728CE1}"/>
    <cellStyle name="Normal 152 3" xfId="5820" xr:uid="{03B267CF-269C-44DC-BEB3-9B8D8C0E7158}"/>
    <cellStyle name="Normal 152 4" xfId="6619" xr:uid="{19398C36-6BF9-4274-BED2-0ECB09057BCF}"/>
    <cellStyle name="Normal 152 5" xfId="3587" xr:uid="{82603CF5-5458-44BC-9187-FAFEEF2A5F5D}"/>
    <cellStyle name="Normal 153" xfId="47" xr:uid="{DE3306A7-1474-4EE9-8859-0CF9A8CCA24D}"/>
    <cellStyle name="Normal 153 2" xfId="4169" xr:uid="{51F060E8-1F72-4679-AB58-737896BAB2AE}"/>
    <cellStyle name="Normal 153 3" xfId="5821" xr:uid="{1DE1C19A-3008-445D-91EE-E478D9B73DE8}"/>
    <cellStyle name="Normal 153 4" xfId="3589" xr:uid="{57A61B19-2667-4D85-A753-89D408577F5B}"/>
    <cellStyle name="Normal 154" xfId="48" xr:uid="{D3BC8AEE-752B-416D-8CB2-22F2A84525D7}"/>
    <cellStyle name="Normal 154 2" xfId="4170" xr:uid="{97523647-FC71-4474-A099-41F001078575}"/>
    <cellStyle name="Normal 154 3" xfId="5822" xr:uid="{5E9CF5D3-9661-4281-8A11-F4F5DF887C08}"/>
    <cellStyle name="Normal 154 4" xfId="3591" xr:uid="{7F8706DE-75CD-4290-A702-C1692F7B79A8}"/>
    <cellStyle name="Normal 155" xfId="49" xr:uid="{50779C8D-D71B-465E-B8BA-8A4258B35578}"/>
    <cellStyle name="Normal 155 2" xfId="4171" xr:uid="{505ADD76-A634-4ABA-B1D4-97CDD3864539}"/>
    <cellStyle name="Normal 155 3" xfId="5823" xr:uid="{E545588C-7249-49F7-87D9-5C1B4B0E614C}"/>
    <cellStyle name="Normal 155 4" xfId="3593" xr:uid="{EEE7EEFC-557C-4494-A2BF-A6CFB3CB9B8F}"/>
    <cellStyle name="Normal 156" xfId="50" xr:uid="{8242DCAB-7B36-4EB1-843E-85C132718BE3}"/>
    <cellStyle name="Normal 156 2" xfId="4172" xr:uid="{80450F45-2ED9-4D33-8B64-676633AB43B9}"/>
    <cellStyle name="Normal 156 3" xfId="5824" xr:uid="{FA83E008-EFED-462E-A736-6E686F7C200D}"/>
    <cellStyle name="Normal 156 4" xfId="3595" xr:uid="{6C989634-0413-48D3-8564-B4130029933C}"/>
    <cellStyle name="Normal 157" xfId="4173" xr:uid="{5CC539E9-D1FA-4C8E-8E8B-AF37D1B30EF0}"/>
    <cellStyle name="Normal 157 2" xfId="4174" xr:uid="{1EEC39A4-E1CA-4BBF-AD3E-E3785A5156F1}"/>
    <cellStyle name="Normal 157 3" xfId="5825" xr:uid="{4D486DAA-36B8-4234-8147-40C40116886C}"/>
    <cellStyle name="Normal 157 4" xfId="5826" xr:uid="{A17E4504-FA52-4E87-A3B2-C7907A4AF1E3}"/>
    <cellStyle name="Normal 157 5" xfId="6998" xr:uid="{C727FA74-D8E3-466E-9282-5641BE64E691}"/>
    <cellStyle name="Normal 157 5 2" xfId="10889" xr:uid="{44309164-E94F-4B56-BA15-EA8459AFEC99}"/>
    <cellStyle name="Normal 157 5 2 2" xfId="17725" xr:uid="{2E73E9BB-89F3-491C-BDE9-40948FE56414}"/>
    <cellStyle name="Normal 157 5 3" xfId="14368" xr:uid="{90ECC679-691A-4D89-954A-B0431BDFBFAD}"/>
    <cellStyle name="Normal 157 6" xfId="7370" xr:uid="{6D612CE9-5B18-4FA4-AECF-CC632A05DCB4}"/>
    <cellStyle name="Normal 157 6 2" xfId="11261" xr:uid="{963ABC1D-569C-474B-9553-8152C49C0C41}"/>
    <cellStyle name="Normal 157 6 2 2" xfId="18097" xr:uid="{6561EDFA-D63D-403C-8776-EAEB5AFC8D9E}"/>
    <cellStyle name="Normal 157 6 3" xfId="14740" xr:uid="{45A86FA3-B7A1-4269-9A77-86FC1B66740E}"/>
    <cellStyle name="Normal 158" xfId="4175" xr:uid="{FEED63E3-EF5E-47CF-B602-0ED06D9ED829}"/>
    <cellStyle name="Normal 158 2" xfId="7001" xr:uid="{9ED46BFF-A241-4961-9EED-33E614B06339}"/>
    <cellStyle name="Normal 158 2 2" xfId="10892" xr:uid="{D5A8F8C5-12F7-471F-9430-F4C0AFC41162}"/>
    <cellStyle name="Normal 158 2 2 2" xfId="17728" xr:uid="{CD91C355-4A3B-4700-8458-54EE15747652}"/>
    <cellStyle name="Normal 158 2 3" xfId="14371" xr:uid="{3701BB42-F582-41FB-B062-CCA70381BC37}"/>
    <cellStyle name="Normal 158 3" xfId="7373" xr:uid="{233B84A6-A995-41A1-9B85-5362D9E307BB}"/>
    <cellStyle name="Normal 158 3 2" xfId="11264" xr:uid="{13C088F8-E26A-4722-AB67-073B1FA93113}"/>
    <cellStyle name="Normal 158 3 2 2" xfId="18100" xr:uid="{00853EE2-0A34-4FF1-9F09-D91BDE56F149}"/>
    <cellStyle name="Normal 158 3 3" xfId="14743" xr:uid="{4F369D68-567A-4829-9251-B8E303F35CF7}"/>
    <cellStyle name="Normal 159" xfId="4176" xr:uid="{1609DAC2-D9BF-4D9E-A0DF-6895AF8D6E98}"/>
    <cellStyle name="Normal 159 2" xfId="7002" xr:uid="{B7D21AA6-F645-49DE-AA34-320AA143A29C}"/>
    <cellStyle name="Normal 159 2 2" xfId="10893" xr:uid="{93C444CA-B3F3-4F8C-8136-AFD0672E42B8}"/>
    <cellStyle name="Normal 159 2 2 2" xfId="17729" xr:uid="{1EB1256E-DAD5-4F55-B7BE-5BFB9CE88151}"/>
    <cellStyle name="Normal 159 2 3" xfId="14372" xr:uid="{E59EB2E0-E336-4169-82C7-9B58E18CDF67}"/>
    <cellStyle name="Normal 159 3" xfId="7374" xr:uid="{325EC7EB-6C67-4CCA-B2D6-8C486324573E}"/>
    <cellStyle name="Normal 159 3 2" xfId="11265" xr:uid="{B702511D-A6D8-48BC-9A0F-8453FE74CF5D}"/>
    <cellStyle name="Normal 159 3 2 2" xfId="18101" xr:uid="{6C7D80D5-4893-4E6D-8A29-9FE7C1479A4A}"/>
    <cellStyle name="Normal 159 3 3" xfId="14744" xr:uid="{10806C72-5EC5-4ED5-B0E2-EF536D36423D}"/>
    <cellStyle name="Normal 16" xfId="51" xr:uid="{8867B637-4D76-4713-AEF7-502A97E12D7A}"/>
    <cellStyle name="Normal 16 2" xfId="2622" xr:uid="{0FBFFD3E-C370-42B6-97DC-0E862C280FC8}"/>
    <cellStyle name="Normal 16 2 2" xfId="7685" xr:uid="{4E94F2F1-AD53-493A-A21C-7D7C6DFD8C17}"/>
    <cellStyle name="Normal 16 2 2 2" xfId="11281" xr:uid="{13B95748-8E1F-404D-B9AA-BF4317364A6C}"/>
    <cellStyle name="Normal 16 2 2 2 2" xfId="18116" xr:uid="{DEB42A31-620D-43A3-85DB-7D528BF7BF8B}"/>
    <cellStyle name="Normal 16 2 2 3" xfId="14759" xr:uid="{3E61DC87-D423-4939-BEFF-03046BF87E2E}"/>
    <cellStyle name="Normal 16 2 3" xfId="7946" xr:uid="{647D8EC0-A062-45C2-B086-FB8D1B703F92}"/>
    <cellStyle name="Normal 16 2 3 2" xfId="11316" xr:uid="{034A1FBE-AF84-470A-8448-E61F23BD2D42}"/>
    <cellStyle name="Normal 16 2 3 2 2" xfId="18147" xr:uid="{459B7CCF-EA61-43AD-882C-4AF26D57A387}"/>
    <cellStyle name="Normal 16 2 3 3" xfId="14790" xr:uid="{D371D33D-BE1F-4222-8518-9752D409ACB5}"/>
    <cellStyle name="Normal 16 3" xfId="4177" xr:uid="{2DAC39EE-B56E-470D-8C14-D9790EE4D2DA}"/>
    <cellStyle name="Normal 16 3 2" xfId="7686" xr:uid="{61A5F804-067A-4678-9CAC-684EE7E9A050}"/>
    <cellStyle name="Normal 16 4" xfId="7684" xr:uid="{7A89C1D7-CE1F-4C83-9DBC-B5D5E0F03FCC}"/>
    <cellStyle name="Normal 16 4 2" xfId="11280" xr:uid="{BE2CCB75-A625-4243-9079-1FF7D456C7CF}"/>
    <cellStyle name="Normal 16 4 2 2" xfId="18115" xr:uid="{76156C56-05CA-44AF-947C-D8E40AD40F5A}"/>
    <cellStyle name="Normal 16 4 3" xfId="14758" xr:uid="{7E2DDF06-DCB7-4845-B235-0257968991EC}"/>
    <cellStyle name="Normal 16 5" xfId="7945" xr:uid="{C1C74D1A-5E35-48FA-9F9D-AF800030D160}"/>
    <cellStyle name="Normal 16 5 2" xfId="11315" xr:uid="{B9FF9EB6-7D4F-47A8-A0A1-DBC825F6B6A2}"/>
    <cellStyle name="Normal 16 5 2 2" xfId="18146" xr:uid="{ACB7310B-B5DC-4F94-B228-23AF5DF0D953}"/>
    <cellStyle name="Normal 16 5 3" xfId="14789" xr:uid="{71D4482E-4E1F-40B5-950A-8D891D155F18}"/>
    <cellStyle name="Normal 16 6" xfId="918" xr:uid="{CC05A180-5548-4F3A-86DF-09B82B28BE25}"/>
    <cellStyle name="Normal 160" xfId="4178" xr:uid="{5ED72294-DE3F-4A6A-BDCC-9AE64BC7522D}"/>
    <cellStyle name="Normal 161" xfId="4179" xr:uid="{0DD9D8C3-FA28-4A7A-8A5A-EBF30F88C64C}"/>
    <cellStyle name="Normal 162" xfId="4180" xr:uid="{9EB511D4-C60E-4668-96BE-8A4E25E0E7F0}"/>
    <cellStyle name="Normal 163" xfId="4181" xr:uid="{3C5B3879-8C5E-466D-B502-8AB7442212E9}"/>
    <cellStyle name="Normal 164" xfId="4182" xr:uid="{AF143602-45F0-4E40-A654-2C329D89E81D}"/>
    <cellStyle name="Normal 165" xfId="4183" xr:uid="{AD38CAE4-4FDB-42B5-B58E-7A8747EA6E08}"/>
    <cellStyle name="Normal 166" xfId="4184" xr:uid="{A2FF8872-3027-42C6-8597-38DAFEC6A33E}"/>
    <cellStyle name="Normal 167" xfId="4185" xr:uid="{B618CD90-3C3A-4012-BE79-62E9D6799C91}"/>
    <cellStyle name="Normal 168" xfId="4186" xr:uid="{88825FAF-E521-4AB4-8B0D-ECE7FFC872BE}"/>
    <cellStyle name="Normal 169" xfId="4187" xr:uid="{3898609B-AE62-4377-A32E-4AB9DD0EB6B8}"/>
    <cellStyle name="Normal 17" xfId="919" xr:uid="{0E782CC4-8F21-4C5D-B0E0-52C9F5A98611}"/>
    <cellStyle name="Normal 17 2" xfId="2623" xr:uid="{D8AA4E21-D763-4E3E-895A-DCAA72A0DE24}"/>
    <cellStyle name="Normal 17 2 2" xfId="7688" xr:uid="{5EBC71D1-31B6-4DE0-ACD0-105CEF2B99E8}"/>
    <cellStyle name="Normal 17 2 2 2" xfId="11283" xr:uid="{71383BCE-7945-49C3-8A19-1143E2C3D95D}"/>
    <cellStyle name="Normal 17 2 2 2 2" xfId="18118" xr:uid="{15416985-270A-4137-B29B-69085EBD44D2}"/>
    <cellStyle name="Normal 17 2 2 3" xfId="14761" xr:uid="{CFB6FB70-AE76-4658-846F-97B4FCF5CDE9}"/>
    <cellStyle name="Normal 17 2 3" xfId="7948" xr:uid="{08A04FA7-A935-48BA-8D40-CC60A5D3AE1F}"/>
    <cellStyle name="Normal 17 2 3 2" xfId="11318" xr:uid="{B746A907-BFA0-473F-BFE2-9209918A0584}"/>
    <cellStyle name="Normal 17 2 3 2 2" xfId="18149" xr:uid="{370A355E-DE19-48E3-AD74-C9C1F0EDBCDE}"/>
    <cellStyle name="Normal 17 2 3 3" xfId="14792" xr:uid="{0A9297FB-6599-4927-B9A2-1A545816D827}"/>
    <cellStyle name="Normal 17 3" xfId="4188" xr:uid="{0F40FEAE-4735-4FCB-BE3E-BB876620819F}"/>
    <cellStyle name="Normal 17 3 2" xfId="7689" xr:uid="{723DABA5-08A9-43CF-A9B1-624C12CDE37B}"/>
    <cellStyle name="Normal 17 4" xfId="7687" xr:uid="{1837C6E7-B08C-4827-98E7-F64A034EBE7D}"/>
    <cellStyle name="Normal 17 4 2" xfId="11282" xr:uid="{CCD7B74C-EE4B-4257-9835-AEEA80198206}"/>
    <cellStyle name="Normal 17 4 2 2" xfId="18117" xr:uid="{EB04BF43-ED31-49FA-B003-D85EB1F65F7E}"/>
    <cellStyle name="Normal 17 4 3" xfId="14760" xr:uid="{CE5B81C8-FD2D-478E-A0EE-A0C940B84A3A}"/>
    <cellStyle name="Normal 17 5" xfId="7947" xr:uid="{7A34FDFC-56CD-4A4F-9E3F-3A5D15ECBB68}"/>
    <cellStyle name="Normal 17 5 2" xfId="11317" xr:uid="{D68CF0DA-5490-4E92-9EBA-512207A5038A}"/>
    <cellStyle name="Normal 17 5 2 2" xfId="18148" xr:uid="{82BA53EA-313A-456F-B297-651C912CA09D}"/>
    <cellStyle name="Normal 17 5 3" xfId="14791" xr:uid="{C4AB4C97-2815-4011-8C06-FFA5BD009956}"/>
    <cellStyle name="Normal 170" xfId="4189" xr:uid="{D41AC6F0-1B31-4263-BAB6-B3520B7CE9B1}"/>
    <cellStyle name="Normal 171" xfId="4190" xr:uid="{39C1F2EA-80E2-4AE9-AE56-F4990F25C3ED}"/>
    <cellStyle name="Normal 172" xfId="4191" xr:uid="{0DB84B8A-C79C-4F6C-8E92-394CEEBEB8DA}"/>
    <cellStyle name="Normal 173" xfId="4192" xr:uid="{B26B2A8C-4C73-486E-B9ED-EDD76D347F9A}"/>
    <cellStyle name="Normal 174" xfId="4193" xr:uid="{2B5E510B-2DE3-4F9D-A781-C88B954412F0}"/>
    <cellStyle name="Normal 175" xfId="4194" xr:uid="{EFFA0878-2A4C-4E68-8B17-D14E95BEB010}"/>
    <cellStyle name="Normal 176" xfId="4195" xr:uid="{30628A5F-F677-4144-856C-C0152B877A6D}"/>
    <cellStyle name="Normal 177" xfId="4196" xr:uid="{1013F7DC-E654-48D6-96A2-F23FB96E0C07}"/>
    <cellStyle name="Normal 178" xfId="3625" xr:uid="{AE6B7D5B-E32C-4E1E-91EC-3BF97D4643E4}"/>
    <cellStyle name="Normal 179" xfId="4197" xr:uid="{43361E32-34BD-4A7E-9273-B91327E5DCE2}"/>
    <cellStyle name="Normal 18" xfId="920" xr:uid="{32E0D819-DC2E-4103-B6A4-75F492D182B6}"/>
    <cellStyle name="Normal 18 2" xfId="2624" xr:uid="{99B95F9C-A6C1-4806-9A26-F012F97BD32D}"/>
    <cellStyle name="Normal 18 2 2" xfId="7691" xr:uid="{7914D8FA-7A0E-4715-B27F-65437B126412}"/>
    <cellStyle name="Normal 18 2 2 2" xfId="11285" xr:uid="{34DA0CFB-3130-464B-8F69-222243D37994}"/>
    <cellStyle name="Normal 18 2 2 2 2" xfId="18120" xr:uid="{3B06471E-C676-42BA-872F-E16D04F698AA}"/>
    <cellStyle name="Normal 18 2 2 3" xfId="14763" xr:uid="{F021399F-5313-46FC-ACDC-08E9C37C8F83}"/>
    <cellStyle name="Normal 18 2 3" xfId="7950" xr:uid="{2D8ED744-218F-43A5-B979-9FCCF32DCC66}"/>
    <cellStyle name="Normal 18 2 3 2" xfId="11320" xr:uid="{EE807C6A-F49B-434B-8110-B18FAAB637D8}"/>
    <cellStyle name="Normal 18 2 3 2 2" xfId="18151" xr:uid="{A7C625F9-910A-446E-BF5D-FE8FA2D74E52}"/>
    <cellStyle name="Normal 18 2 3 3" xfId="14794" xr:uid="{BD0AB94A-51F4-4675-97AA-BADDC33DDCD3}"/>
    <cellStyle name="Normal 18 3" xfId="4198" xr:uid="{7A08F75D-B239-4AB1-ACD7-B039615C23EA}"/>
    <cellStyle name="Normal 18 3 2" xfId="7692" xr:uid="{3609F249-EA7E-4E11-AD34-01AE43429BC4}"/>
    <cellStyle name="Normal 18 4" xfId="7690" xr:uid="{9723FD07-9ABD-4F66-9D21-BB666EDD2C56}"/>
    <cellStyle name="Normal 18 4 2" xfId="11284" xr:uid="{6AD9DE62-F8D6-4403-B1AB-A1D7C8BE5A67}"/>
    <cellStyle name="Normal 18 4 2 2" xfId="18119" xr:uid="{44866DE9-CA1C-434F-9D1A-F5585DC76D4C}"/>
    <cellStyle name="Normal 18 4 3" xfId="14762" xr:uid="{F7DA33AA-C10C-4488-A0B1-AED97055490D}"/>
    <cellStyle name="Normal 18 5" xfId="7949" xr:uid="{010F205B-32A6-4F19-9D5C-332200A0E59F}"/>
    <cellStyle name="Normal 18 5 2" xfId="11319" xr:uid="{656E4771-D8CF-401F-8A74-EEB81967F443}"/>
    <cellStyle name="Normal 18 5 2 2" xfId="18150" xr:uid="{8E9DE6DA-59CE-4A5E-870C-C2DD1736079A}"/>
    <cellStyle name="Normal 18 5 3" xfId="14793" xr:uid="{54B660B3-3DB6-4B2D-8967-897DB94D2050}"/>
    <cellStyle name="Normal 180" xfId="3622" xr:uid="{5E9FC4C0-CEFB-44A2-92FA-1C2114571B86}"/>
    <cellStyle name="Normal 181" xfId="4199" xr:uid="{83AC78DA-FBB2-4B53-A424-32A6DD00C8D4}"/>
    <cellStyle name="Normal 182" xfId="4200" xr:uid="{277A80DE-BB69-4928-96F5-D0D89151FDA9}"/>
    <cellStyle name="Normal 183" xfId="4201" xr:uid="{A8476534-37A0-4072-B186-42BD13950A97}"/>
    <cellStyle name="Normal 184" xfId="4202" xr:uid="{EC687D60-F634-4FA7-8338-288533FEF948}"/>
    <cellStyle name="Normal 185" xfId="4203" xr:uid="{6197219D-E831-4580-87EC-1D5B84DF2A2A}"/>
    <cellStyle name="Normal 186" xfId="4204" xr:uid="{489EE22E-D259-4BF9-8C4C-0217D3F114F3}"/>
    <cellStyle name="Normal 187" xfId="4205" xr:uid="{E6D4C8C4-671A-48C3-B61B-DAB509D3D43E}"/>
    <cellStyle name="Normal 188" xfId="4206" xr:uid="{F38A7806-BD42-4CB8-A140-80C9A52AC085}"/>
    <cellStyle name="Normal 189" xfId="4207" xr:uid="{2A3AC82D-3CFC-4460-A5B4-C2CDDBBF793D}"/>
    <cellStyle name="Normal 19" xfId="921" xr:uid="{F01EC788-9087-4A35-AF6A-F78BF312081D}"/>
    <cellStyle name="Normal 19 2" xfId="2625" xr:uid="{CA1263BA-946B-4AB3-83C7-C1FFB189EF10}"/>
    <cellStyle name="Normal 19 3" xfId="4208" xr:uid="{B214B3AD-954B-4725-AE8C-46016D7E8DB2}"/>
    <cellStyle name="Normal 19 4" xfId="7693" xr:uid="{2B826E5D-1060-4EBB-B25E-6A6666EB0ED8}"/>
    <cellStyle name="Normal 19 4 2" xfId="11286" xr:uid="{0E8F1109-0696-4AFF-892A-4DDCFE2A7826}"/>
    <cellStyle name="Normal 19 4 2 2" xfId="18121" xr:uid="{172015C6-C1EB-49DC-85FC-CC1D5DDB8117}"/>
    <cellStyle name="Normal 19 4 3" xfId="14764" xr:uid="{36B13845-25E4-4B6C-BD77-545C96448FB6}"/>
    <cellStyle name="Normal 19 5" xfId="7951" xr:uid="{A8339523-F172-406F-971E-0DA14168DD89}"/>
    <cellStyle name="Normal 19 5 2" xfId="11321" xr:uid="{C365083C-912D-4CA7-88C2-E0C714838E7D}"/>
    <cellStyle name="Normal 19 5 2 2" xfId="18152" xr:uid="{CC212113-7621-445B-B6E7-EDBEF1AFA062}"/>
    <cellStyle name="Normal 19 5 3" xfId="14795" xr:uid="{5213219F-DD2F-4903-AB1B-A142203098FC}"/>
    <cellStyle name="Normal 190" xfId="4209" xr:uid="{2C044559-EC89-48DA-A860-22F318945C08}"/>
    <cellStyle name="Normal 191" xfId="4210" xr:uid="{EE8E693B-95C7-442B-B604-AB589B87C07F}"/>
    <cellStyle name="Normal 192" xfId="4211" xr:uid="{9D37F3E6-DB72-4FC4-9C60-AE4CCD3617B4}"/>
    <cellStyle name="Normal 193" xfId="4212" xr:uid="{ED9524FB-CA0F-43AD-B9AB-A45D5AAA3D8D}"/>
    <cellStyle name="Normal 194" xfId="4213" xr:uid="{F9582590-64B1-4830-8380-E0218678E6CB}"/>
    <cellStyle name="Normal 195" xfId="4214" xr:uid="{F940936D-6C4F-4F12-9FBD-A4B3C777EA6D}"/>
    <cellStyle name="Normal 196" xfId="4215" xr:uid="{4238901E-F83C-410F-834E-535886AFBC00}"/>
    <cellStyle name="Normal 197" xfId="4216" xr:uid="{B481BABD-768C-4034-931F-AEB6AC5A3711}"/>
    <cellStyle name="Normal 198" xfId="4217" xr:uid="{C21E1ED8-2DFC-4EE7-AAC6-866B169A0A69}"/>
    <cellStyle name="Normal 199" xfId="4218" xr:uid="{DA8FDDAF-71CC-44A1-9A2A-4E6E5028ECFF}"/>
    <cellStyle name="Normal 2" xfId="7" xr:uid="{444346D6-9671-4EC4-A82A-92924DA49E0C}"/>
    <cellStyle name="Normal 2 10" xfId="2626" xr:uid="{68BE8B84-32A7-426C-8EA2-182454F23177}"/>
    <cellStyle name="Normal 2 11" xfId="2627" xr:uid="{1A835226-E209-44B4-8218-06A6902E6A4F}"/>
    <cellStyle name="Normal 2 12" xfId="4219" xr:uid="{C1251664-8ED5-468D-AADD-1A1A04859DD1}"/>
    <cellStyle name="Normal 2 12 2" xfId="5827" xr:uid="{6738B74F-21EF-4388-8B08-401A7BC18780}"/>
    <cellStyle name="Normal 2 12 2 2" xfId="9826" xr:uid="{C8538CB0-E097-4B17-9073-C038806F0251}"/>
    <cellStyle name="Normal 2 12 2 2 2" xfId="16662" xr:uid="{9A95CF57-6A6B-4022-AFC2-51679DD0AD0D}"/>
    <cellStyle name="Normal 2 12 2 3" xfId="13305" xr:uid="{54155B5E-033F-4A42-9E58-AC651688E4DA}"/>
    <cellStyle name="Normal 2 12 3" xfId="5828" xr:uid="{8B0C8D30-C117-4251-9DAF-E951E6A767B1}"/>
    <cellStyle name="Normal 2 12 3 2" xfId="9827" xr:uid="{95FC69EC-1A59-41C5-A063-6FFCADC29489}"/>
    <cellStyle name="Normal 2 12 3 2 2" xfId="16663" xr:uid="{E7829181-0506-4BEC-AB01-DE05C11BB059}"/>
    <cellStyle name="Normal 2 12 3 3" xfId="13306" xr:uid="{71EBFBA5-770B-4F33-972C-4F82FC09D6CE}"/>
    <cellStyle name="Normal 2 12 4" xfId="8618" xr:uid="{C71FEC4D-48DB-48CE-8D25-D7B99B04C559}"/>
    <cellStyle name="Normal 2 12 4 2" xfId="15454" xr:uid="{108138E0-B73B-4E11-9E29-5F4C8BCD0A52}"/>
    <cellStyle name="Normal 2 12 5" xfId="12097" xr:uid="{62D7D273-8E6F-4856-ADC7-1BAB9D28D8C1}"/>
    <cellStyle name="Normal 2 13" xfId="5829" xr:uid="{67289C07-CF50-4C4C-8DE1-8994A9877C4B}"/>
    <cellStyle name="Normal 2 14" xfId="11407" xr:uid="{88F8FA2D-BCB2-4710-9298-1F5C7AE0A410}"/>
    <cellStyle name="Normal 2 15" xfId="922" xr:uid="{5439F725-C8F1-4560-A550-DF3C312FC2ED}"/>
    <cellStyle name="Normal 2 16" xfId="52" xr:uid="{22A9897C-875D-44F7-9F74-DF85EB458DB7}"/>
    <cellStyle name="Normal 2 2" xfId="923" xr:uid="{6063280C-1E0E-4D6C-A82D-6A36C6804C6F}"/>
    <cellStyle name="Normal 2 2 10" xfId="2628" xr:uid="{9499DA38-9FE1-48F2-B3C9-D35694EBCF8F}"/>
    <cellStyle name="Normal 2 2 11" xfId="2629" xr:uid="{19097ACF-19D5-4EF6-8F55-CA2B0ED81827}"/>
    <cellStyle name="Normal 2 2 12" xfId="2630" xr:uid="{5DF757EF-6C34-4B05-8DE9-9C375BF13523}"/>
    <cellStyle name="Normal 2 2 13" xfId="2631" xr:uid="{8ACE0887-BE0B-44FA-897F-E93F2665D84D}"/>
    <cellStyle name="Normal 2 2 14" xfId="2632" xr:uid="{84A6CF5E-C37D-4C20-BDC7-85690081DEA0}"/>
    <cellStyle name="Normal 2 2 15" xfId="2633" xr:uid="{3DD1FDE4-6CA1-4D8C-8272-52DC8E6E086A}"/>
    <cellStyle name="Normal 2 2 16" xfId="4220" xr:uid="{14507BC9-DC38-425C-8D79-DE8B50183E0B}"/>
    <cellStyle name="Normal 2 2 2" xfId="924" xr:uid="{1DFA322D-DA2F-4761-AEC8-F0EE26447D2C}"/>
    <cellStyle name="Normal 2 2 2 2" xfId="2634" xr:uid="{FCF27C35-750F-4ECC-9973-546846502E0C}"/>
    <cellStyle name="Normal 2 2 2 3" xfId="3644" xr:uid="{91061984-DF43-4533-9D4B-EC909FA4B6BE}"/>
    <cellStyle name="Normal 2 2 2 4" xfId="5830" xr:uid="{597180EA-AA41-4290-B051-D2BDC6091E85}"/>
    <cellStyle name="Normal 2 2 2 5" xfId="7694" xr:uid="{D705494C-B6B5-4B08-AA11-0A0EA1B6A776}"/>
    <cellStyle name="Normal 2 2 3" xfId="2635" xr:uid="{0A6E549F-975D-4A03-B3EF-F945776D7496}"/>
    <cellStyle name="Normal 2 2 3 2" xfId="7695" xr:uid="{8659D93F-1FBA-4F98-882E-3AD73FDACE0A}"/>
    <cellStyle name="Normal 2 2 4" xfId="2636" xr:uid="{27D3D081-5F48-448F-8DC9-006F497EBFB9}"/>
    <cellStyle name="Normal 2 2 5" xfId="2637" xr:uid="{687A2192-2F73-4F2A-92EB-7E3F455BA7DB}"/>
    <cellStyle name="Normal 2 2 5 2" xfId="7696" xr:uid="{4E3858A8-2EB6-4F52-A017-ECE2BAE1204E}"/>
    <cellStyle name="Normal 2 2 6" xfId="2638" xr:uid="{9C7564CB-9997-454D-9D1C-428BC60418F2}"/>
    <cellStyle name="Normal 2 2 7" xfId="2639" xr:uid="{E398B8FD-4C27-4D71-B308-92A6F5D06911}"/>
    <cellStyle name="Normal 2 2 8" xfId="2640" xr:uid="{1018457C-B0BD-4EEB-A4DE-83E3598B80D4}"/>
    <cellStyle name="Normal 2 2 9" xfId="2641" xr:uid="{2517F1D4-63FE-4326-8B16-C8FDF3BF1CB9}"/>
    <cellStyle name="Normal 2 3" xfId="925" xr:uid="{6FBEFE7B-358F-4C2A-8BF7-5150EF6A8BA5}"/>
    <cellStyle name="Normal 2 3 2" xfId="2642" xr:uid="{C0A67EEB-750B-400A-98BE-2510BF6D9E49}"/>
    <cellStyle name="Normal 2 3 2 2" xfId="2643" xr:uid="{D3B69301-8E2B-43E3-AD10-0B52127B48DC}"/>
    <cellStyle name="Normal 2 3 2 3" xfId="7698" xr:uid="{2465CCD5-DA97-4C1E-AFFB-3A4562F30E96}"/>
    <cellStyle name="Normal 2 3 3" xfId="4221" xr:uid="{CDB7B919-63EB-4A55-9083-DB5EA2F7850B}"/>
    <cellStyle name="Normal 2 3 4" xfId="7699" xr:uid="{A51B5BB3-A302-48A6-B8B5-7CDD3EDCBD65}"/>
    <cellStyle name="Normal 2 3 5" xfId="7700" xr:uid="{490F042C-0F8C-4CFE-82CF-1D0AE518C56B}"/>
    <cellStyle name="Normal 2 3 6" xfId="7697" xr:uid="{40A34DE1-9D0E-4F8D-94B4-9AEE271495DB}"/>
    <cellStyle name="Normal 2 4" xfId="926" xr:uid="{6281655A-BD66-4F0D-806E-C98AD888D614}"/>
    <cellStyle name="Normal 2 4 2" xfId="2644" xr:uid="{4FE899FC-DE7B-42C6-82F8-8B8921890A0E}"/>
    <cellStyle name="Normal 2 4 2 2" xfId="2645" xr:uid="{99CB6D5B-FBDC-4E86-97FA-975F71BC6255}"/>
    <cellStyle name="Normal 2 4 2 3" xfId="7702" xr:uid="{5EC47ECB-6656-4B02-977F-518C770DAE08}"/>
    <cellStyle name="Normal 2 4 2 3 2" xfId="11288" xr:uid="{FE51E0E4-0982-4978-BFD1-C4AB1EDBDDAB}"/>
    <cellStyle name="Normal 2 4 2 3 2 2" xfId="18123" xr:uid="{2C22955C-CBFA-4DC8-A18E-601EE8BECBC0}"/>
    <cellStyle name="Normal 2 4 2 3 3" xfId="14766" xr:uid="{9F37F874-5C65-45BE-8776-3BD3E6FBDB6B}"/>
    <cellStyle name="Normal 2 4 2 4" xfId="7953" xr:uid="{82479188-0D87-4529-95DF-1B1086DF026B}"/>
    <cellStyle name="Normal 2 4 2 4 2" xfId="11323" xr:uid="{3D6F3C99-4CD9-45A0-8153-961590713C89}"/>
    <cellStyle name="Normal 2 4 2 4 2 2" xfId="18154" xr:uid="{35447226-38BD-4A68-920A-4F5DFAE8EA25}"/>
    <cellStyle name="Normal 2 4 2 4 3" xfId="14797" xr:uid="{C7D8B8FB-A442-4187-982C-3F31E486DF16}"/>
    <cellStyle name="Normal 2 4 3" xfId="2646" xr:uid="{7250BEAD-57CC-47AF-8284-CBF159E5C2D6}"/>
    <cellStyle name="Normal 2 4 3 2" xfId="7703" xr:uid="{1DFDBB6A-653F-481E-83B9-91CE8A137F38}"/>
    <cellStyle name="Normal 2 4 4" xfId="7701" xr:uid="{C5C85110-2B88-49E3-A488-C2886EF018AE}"/>
    <cellStyle name="Normal 2 4 4 2" xfId="11287" xr:uid="{E3A42D52-7866-4955-93C6-4EA73F8A8E17}"/>
    <cellStyle name="Normal 2 4 4 2 2" xfId="18122" xr:uid="{1D7669C3-94A9-4FEE-876E-CA95A90E4F63}"/>
    <cellStyle name="Normal 2 4 4 3" xfId="14765" xr:uid="{AEBC7C7B-1DFD-4DB2-952C-0773CE8F4E50}"/>
    <cellStyle name="Normal 2 4 5" xfId="7952" xr:uid="{48DC8D26-0730-4C84-BD41-443BAA3CB1F1}"/>
    <cellStyle name="Normal 2 4 5 2" xfId="11322" xr:uid="{FB5B2B22-4000-4335-A1A0-D6E0D0E58107}"/>
    <cellStyle name="Normal 2 4 5 2 2" xfId="18153" xr:uid="{9DEC183E-AA50-4C91-B881-44935050AEDF}"/>
    <cellStyle name="Normal 2 4 5 3" xfId="14796" xr:uid="{CBB7B327-80E7-4C82-8810-5D504B3698B5}"/>
    <cellStyle name="Normal 2 5" xfId="927" xr:uid="{3B4FC727-1A74-4137-97CA-931F8494F1B4}"/>
    <cellStyle name="Normal 2 5 2" xfId="2647" xr:uid="{458B569E-5425-458E-86DE-B2091034C75B}"/>
    <cellStyle name="Normal 2 5 2 2" xfId="2648" xr:uid="{5F232091-60C1-4FE3-BE4A-61BAB152BFA6}"/>
    <cellStyle name="Normal 2 6" xfId="928" xr:uid="{A3774753-0F02-424E-AE70-EF0EFC1AF295}"/>
    <cellStyle name="Normal 2 6 2" xfId="2649" xr:uid="{73101552-CC61-4F8B-BF24-0FCD2D220A01}"/>
    <cellStyle name="Normal 2 6 2 2" xfId="2650" xr:uid="{529524D8-500C-4094-A76C-1CBF641DD954}"/>
    <cellStyle name="Normal 2 6 3" xfId="7704" xr:uid="{1F4A780F-444A-4606-8A58-5CC8997EC2EB}"/>
    <cellStyle name="Normal 2 7" xfId="929" xr:uid="{3E2552DE-BCF9-4E76-B38B-A00666EE3C44}"/>
    <cellStyle name="Normal 2 7 2" xfId="2651" xr:uid="{66812E01-E425-4DBA-A829-570CCB82BFD5}"/>
    <cellStyle name="Normal 2 7 2 2" xfId="2652" xr:uid="{83E4909D-FDE3-46A8-916E-CF545ED317C6}"/>
    <cellStyle name="Normal 2 7 3" xfId="4222" xr:uid="{38D202F3-541C-476A-91AA-AD67575B966C}"/>
    <cellStyle name="Normal 2 7 3 2" xfId="5831" xr:uid="{FF7B0824-EB32-465D-A40C-F78B20AEAD0D}"/>
    <cellStyle name="Normal 2 7 3 2 2" xfId="9828" xr:uid="{CF282860-E418-458B-BB74-85DCBDFFACA5}"/>
    <cellStyle name="Normal 2 7 3 2 2 2" xfId="16664" xr:uid="{0F554915-1E4C-4797-9084-C25A7F95B508}"/>
    <cellStyle name="Normal 2 7 3 2 3" xfId="13307" xr:uid="{AABDAC63-416F-4864-B3E7-E52AA2445D72}"/>
    <cellStyle name="Normal 2 7 3 3" xfId="8619" xr:uid="{80280438-1928-4121-A1F0-A43A0D7B3FA9}"/>
    <cellStyle name="Normal 2 7 3 3 2" xfId="15455" xr:uid="{7D5343BA-9434-4C20-B99C-F6F28DC139E0}"/>
    <cellStyle name="Normal 2 7 3 4" xfId="12098" xr:uid="{4BF57513-5AC2-40B0-B718-82DA77813DDF}"/>
    <cellStyle name="Normal 2 7 4" xfId="4223" xr:uid="{54330A50-08D6-4635-87BB-924C3A484DAA}"/>
    <cellStyle name="Normal 2 7 4 2" xfId="8620" xr:uid="{756087EA-0F5C-4784-B450-99997A6E300E}"/>
    <cellStyle name="Normal 2 7 4 2 2" xfId="15456" xr:uid="{93C52678-ACA8-42D4-B75D-367497132ACE}"/>
    <cellStyle name="Normal 2 7 4 3" xfId="12099" xr:uid="{AB4122A7-D052-4D43-B6EF-70C73F1A9293}"/>
    <cellStyle name="Normal 2 7 5" xfId="4931" xr:uid="{328B2B8F-9F9B-42AD-AAA1-DEAF67372AA7}"/>
    <cellStyle name="Normal 2 7 5 2" xfId="9100" xr:uid="{27BCC738-2C11-4CA7-8694-351E72DDAA82}"/>
    <cellStyle name="Normal 2 7 5 2 2" xfId="15936" xr:uid="{FCB59A6B-3A1D-4F3F-A6AF-DDC4F7A773D4}"/>
    <cellStyle name="Normal 2 7 5 3" xfId="12579" xr:uid="{1F6D1D13-54E4-4F50-A020-4D81FCA02A31}"/>
    <cellStyle name="Normal 2 7 6" xfId="6769" xr:uid="{A3472CC7-F2CE-4181-A3B3-17370CFE9527}"/>
    <cellStyle name="Normal 2 7 6 2" xfId="10660" xr:uid="{C669F89B-3C9F-4438-BF32-687647114ABC}"/>
    <cellStyle name="Normal 2 7 6 2 2" xfId="17496" xr:uid="{203C9A35-1994-498B-9231-45B0CEF503C0}"/>
    <cellStyle name="Normal 2 7 6 3" xfId="14139" xr:uid="{72278B60-8296-4578-AAA6-9DAC4015B8B3}"/>
    <cellStyle name="Normal 2 7 7" xfId="7141" xr:uid="{9E617369-60A8-49FB-B8AC-2BE1CC5074F1}"/>
    <cellStyle name="Normal 2 7 7 2" xfId="11032" xr:uid="{1E1EC372-5A59-4402-951C-FA3468F0920B}"/>
    <cellStyle name="Normal 2 7 7 2 2" xfId="17868" xr:uid="{B4FEA98A-73B0-4BAC-8BEA-1C1247F03FAE}"/>
    <cellStyle name="Normal 2 7 7 3" xfId="14511" xr:uid="{55E7F6C5-3D07-474C-984A-B3A54A45DAC9}"/>
    <cellStyle name="Normal 2 7 8" xfId="7989" xr:uid="{3B8F2D99-5228-4123-A9C5-6B64E853FE36}"/>
    <cellStyle name="Normal 2 7 8 2" xfId="14828" xr:uid="{62FF5179-FF85-470A-992F-855157765A78}"/>
    <cellStyle name="Normal 2 7 9" xfId="11408" xr:uid="{064D236D-03C9-43AE-96A2-B6BFB41E1773}"/>
    <cellStyle name="Normal 2 8" xfId="2653" xr:uid="{BEFD9886-A70A-45C9-9411-CCF182499FF9}"/>
    <cellStyle name="Normal 2 9" xfId="2654" xr:uid="{3DCD689B-3FE1-471D-8CAA-84BE005790F9}"/>
    <cellStyle name="Normal 2_2008 Managemet Report (AUS) - Y812 revised-2" xfId="2655" xr:uid="{1F758F38-6573-4D2A-AFAD-938122965026}"/>
    <cellStyle name="Normal 20" xfId="53" xr:uid="{C609ADF8-CF8D-4EE7-A6BA-68DD580C0A36}"/>
    <cellStyle name="Normal 20 10" xfId="7990" xr:uid="{3E137B82-2D08-4450-84F8-FC0D4023C300}"/>
    <cellStyle name="Normal 20 10 2" xfId="14829" xr:uid="{C009C766-EDC9-4767-9D41-50A6306355F5}"/>
    <cellStyle name="Normal 20 11" xfId="11409" xr:uid="{C98B2615-BCC5-41DC-944F-3D3EB0EC4C68}"/>
    <cellStyle name="Normal 20 12" xfId="930" xr:uid="{45B3E091-1F58-4F83-9974-7533663BD077}"/>
    <cellStyle name="Normal 20 2" xfId="2656" xr:uid="{0C269E82-84E1-499A-8EF5-853575E3862F}"/>
    <cellStyle name="Normal 20 3" xfId="4224" xr:uid="{8492F824-CA03-462E-969B-293B9D4DAADF}"/>
    <cellStyle name="Normal 20 3 2" xfId="5832" xr:uid="{7EC5466F-80CF-41B9-8B4B-2F708681EAA1}"/>
    <cellStyle name="Normal 20 3 2 2" xfId="9829" xr:uid="{30D6A61F-B0EB-46F3-A147-465717A7B82D}"/>
    <cellStyle name="Normal 20 3 2 2 2" xfId="16665" xr:uid="{E9BC3B59-1B23-409C-B403-A580559601FF}"/>
    <cellStyle name="Normal 20 3 2 3" xfId="13308" xr:uid="{86115F39-C821-4A51-A71A-F46F5F4EDED3}"/>
    <cellStyle name="Normal 20 3 3" xfId="8621" xr:uid="{C35977E4-AF92-4D47-A20F-B8C4FC5ED2D4}"/>
    <cellStyle name="Normal 20 3 3 2" xfId="15457" xr:uid="{167B15C0-B1B6-4BDD-AE45-6C3FE07AE2E6}"/>
    <cellStyle name="Normal 20 3 4" xfId="12100" xr:uid="{E916977D-6B2C-46E9-AF7B-98C6C28B88BE}"/>
    <cellStyle name="Normal 20 4" xfId="4225" xr:uid="{EE9D2C63-2823-47A5-B391-65C63DE92A40}"/>
    <cellStyle name="Normal 20 4 2" xfId="8622" xr:uid="{A737DFD4-0266-4C54-8DA9-2B105FF54A23}"/>
    <cellStyle name="Normal 20 4 2 2" xfId="15458" xr:uid="{42923188-1A84-4602-BA98-FAC899D4DEA4}"/>
    <cellStyle name="Normal 20 4 3" xfId="12101" xr:uid="{BC56C3A6-33FD-4BE1-B109-62570E52A060}"/>
    <cellStyle name="Normal 20 5" xfId="4932" xr:uid="{2EBA2D05-B5D3-4FCF-98B6-8271365F620F}"/>
    <cellStyle name="Normal 20 5 2" xfId="9101" xr:uid="{F4AB79C9-7496-4E43-A67D-DB3B3AE6693C}"/>
    <cellStyle name="Normal 20 5 2 2" xfId="15937" xr:uid="{D391B30E-EAF3-4E20-8466-832106C0D7CE}"/>
    <cellStyle name="Normal 20 5 3" xfId="12580" xr:uid="{64E00129-AEF6-41E3-912C-2E1B3AF7AA0F}"/>
    <cellStyle name="Normal 20 6" xfId="6770" xr:uid="{AF69BEC5-BD7C-4E25-893D-5092DF2EAC3A}"/>
    <cellStyle name="Normal 20 6 2" xfId="10661" xr:uid="{EB502F12-3666-4FF3-B4C0-5BB265E01E0F}"/>
    <cellStyle name="Normal 20 6 2 2" xfId="17497" xr:uid="{B9BDFCAC-2F4A-4593-9F7A-B4DB82D3F18F}"/>
    <cellStyle name="Normal 20 6 3" xfId="14140" xr:uid="{6657A02D-0C80-422C-B88D-F6A1A40D3A1B}"/>
    <cellStyle name="Normal 20 7" xfId="7142" xr:uid="{1EB942FF-5782-447A-9BA1-F8194ED79CDD}"/>
    <cellStyle name="Normal 20 7 2" xfId="11033" xr:uid="{BF9AB9F5-46EE-4B89-B63C-B67F3C2B5AFE}"/>
    <cellStyle name="Normal 20 7 2 2" xfId="17869" xr:uid="{CD4BFA91-6DEE-4CA7-B714-265B6EBB17E3}"/>
    <cellStyle name="Normal 20 7 3" xfId="14512" xr:uid="{4CA3BBD8-5F55-444A-9E66-5D2DC22CCDF1}"/>
    <cellStyle name="Normal 20 8" xfId="7705" xr:uid="{A290BDB8-BF79-4922-90E4-787CFEF3FCC1}"/>
    <cellStyle name="Normal 20 8 2" xfId="11289" xr:uid="{6C2A3FA8-EF4D-44B5-A56C-F4EE35D11ECA}"/>
    <cellStyle name="Normal 20 8 2 2" xfId="18124" xr:uid="{00C29C7F-30FC-4546-8CD9-812143224AD9}"/>
    <cellStyle name="Normal 20 8 3" xfId="14767" xr:uid="{F1531407-1224-4134-A184-D85AB38150A8}"/>
    <cellStyle name="Normal 20 9" xfId="7954" xr:uid="{550B3FB2-065A-4B2F-A4B0-B75F4D0505C0}"/>
    <cellStyle name="Normal 20 9 2" xfId="11324" xr:uid="{12D6C706-FE93-4632-BDF4-8D9961BC7941}"/>
    <cellStyle name="Normal 20 9 2 2" xfId="18155" xr:uid="{FCA05C4C-21E2-44EC-8F35-3CCC7A230A7D}"/>
    <cellStyle name="Normal 20 9 3" xfId="14798" xr:uid="{32E424D9-D9D7-4445-A46A-63BD716F27EA}"/>
    <cellStyle name="Normal 200" xfId="4226" xr:uid="{B7433A52-38DA-4FD2-AE2E-485DDC2B7782}"/>
    <cellStyle name="Normal 201" xfId="4227" xr:uid="{450D8186-4E23-416E-BA4C-C814C8E46126}"/>
    <cellStyle name="Normal 202" xfId="4228" xr:uid="{309137A2-2D36-4709-B478-44E4866F102E}"/>
    <cellStyle name="Normal 203" xfId="4229" xr:uid="{4ABC0357-801E-41BC-A8A7-F59E73443D2A}"/>
    <cellStyle name="Normal 204" xfId="4230" xr:uid="{A97EBCEE-6C9D-440F-B5BD-52F62334DC4D}"/>
    <cellStyle name="Normal 205" xfId="4231" xr:uid="{EBC93968-A0D3-4780-B215-B6DBA0A4372F}"/>
    <cellStyle name="Normal 206" xfId="4232" xr:uid="{5B2C4615-753E-4599-AB2E-D288AE0A8233}"/>
    <cellStyle name="Normal 207" xfId="4233" xr:uid="{CD14B370-EB95-412B-B4C4-766A049D8EA0}"/>
    <cellStyle name="Normal 208" xfId="4234" xr:uid="{CF0DCD93-1C88-492E-BF6F-C69BD2392543}"/>
    <cellStyle name="Normal 209" xfId="4235" xr:uid="{12A39E67-6FED-4AD7-8187-4F95720D6F02}"/>
    <cellStyle name="Normal 21" xfId="931" xr:uid="{990F8FD4-0F5F-438D-A66C-28CA1466D5F3}"/>
    <cellStyle name="Normal 21 2" xfId="2657" xr:uid="{1537F52A-34B5-4B1C-975E-180DC1CAE3B6}"/>
    <cellStyle name="Normal 21 3" xfId="4236" xr:uid="{25973636-1C71-45A7-AC55-0D5ED52648C4}"/>
    <cellStyle name="Normal 21 4" xfId="7706" xr:uid="{8C83892F-8F8E-4354-8952-7194E20B3C23}"/>
    <cellStyle name="Normal 21 4 2" xfId="11290" xr:uid="{1DE04EF6-7D13-460F-B54C-8F0653CEB66C}"/>
    <cellStyle name="Normal 21 4 2 2" xfId="18125" xr:uid="{0A03438A-2C3F-4A0E-9E3A-81CC0EC52E24}"/>
    <cellStyle name="Normal 21 4 3" xfId="14768" xr:uid="{A98381C0-ED80-42EE-B384-D4EE3E9B8035}"/>
    <cellStyle name="Normal 21 5" xfId="7955" xr:uid="{AB00014C-1AD8-4DC4-8882-7045357E8073}"/>
    <cellStyle name="Normal 21 5 2" xfId="11325" xr:uid="{1975E096-31CB-4D5C-8AEC-2E62F448D996}"/>
    <cellStyle name="Normal 21 5 2 2" xfId="18156" xr:uid="{7A4EA7F4-2167-4251-940A-D89906489A92}"/>
    <cellStyle name="Normal 21 5 3" xfId="14799" xr:uid="{1CF3677D-B958-4903-AB9A-0E5A3B3DE106}"/>
    <cellStyle name="Normal 210" xfId="4237" xr:uid="{B66F4EEF-51D3-4307-A13F-21D0CCA481C6}"/>
    <cellStyle name="Normal 211" xfId="4238" xr:uid="{071AA436-BABF-4762-974A-5DB42DC843EB}"/>
    <cellStyle name="Normal 212" xfId="4239" xr:uid="{AD387333-2561-4010-A3EC-1CA66AA4E09B}"/>
    <cellStyle name="Normal 213" xfId="4240" xr:uid="{A6FDA450-9FFB-46C6-AD89-3F57BBC31BCC}"/>
    <cellStyle name="Normal 214" xfId="4241" xr:uid="{4665DCCD-641F-4A36-B606-47731D85B618}"/>
    <cellStyle name="Normal 215" xfId="4242" xr:uid="{C7F81D0A-B1D5-4DE2-BC60-E69C458FA9B7}"/>
    <cellStyle name="Normal 216" xfId="4243" xr:uid="{3CEDE6F0-E898-4802-8C99-1178017C1297}"/>
    <cellStyle name="Normal 217" xfId="4244" xr:uid="{BE6071E6-22CC-472B-97CB-39119200E06B}"/>
    <cellStyle name="Normal 218" xfId="4245" xr:uid="{28EA8002-32AE-4190-86DB-2C3803E4F0BC}"/>
    <cellStyle name="Normal 219" xfId="4246" xr:uid="{2BF678FD-5017-48EC-9657-660754575F67}"/>
    <cellStyle name="Normal 22" xfId="932" xr:uid="{134800E1-8045-46AD-A965-109EFD8D1CA3}"/>
    <cellStyle name="Normal 22 2" xfId="2658" xr:uid="{C50303FD-3DC3-46D0-B3E4-8699341FBF9D}"/>
    <cellStyle name="Normal 22 3" xfId="4247" xr:uid="{C8AE3940-9189-4035-A113-84B896ADB719}"/>
    <cellStyle name="Normal 22 4" xfId="7707" xr:uid="{6B92E7ED-2AE9-4610-95EC-803247745E4E}"/>
    <cellStyle name="Normal 22 4 2" xfId="11291" xr:uid="{F398E715-380C-417D-8AEA-754C7688FF3E}"/>
    <cellStyle name="Normal 22 4 2 2" xfId="18126" xr:uid="{8294F114-8863-4260-9679-516DADB1B09C}"/>
    <cellStyle name="Normal 22 4 3" xfId="14769" xr:uid="{86338EFC-DCEB-4817-B138-9A44EAA604DF}"/>
    <cellStyle name="Normal 22 5" xfId="7956" xr:uid="{89ED8D05-27D5-4198-A7C3-F291C5E9E345}"/>
    <cellStyle name="Normal 22 5 2" xfId="11326" xr:uid="{B6E3395F-8963-4E9D-B2C1-78B45D3AD66F}"/>
    <cellStyle name="Normal 22 5 2 2" xfId="18157" xr:uid="{726D0368-E486-436C-B7EB-4BA0F10E7F8A}"/>
    <cellStyle name="Normal 22 5 3" xfId="14800" xr:uid="{EDE16AB0-CC56-472F-9AC0-54181AF44818}"/>
    <cellStyle name="Normal 220" xfId="4248" xr:uid="{5B1F4B0F-F44B-47AD-812A-32B77557E4E9}"/>
    <cellStyle name="Normal 221" xfId="4249" xr:uid="{B1D7870A-6DEB-4F7B-95FE-8B5A56DED160}"/>
    <cellStyle name="Normal 222" xfId="4250" xr:uid="{7D16702A-FDAB-469C-9A33-B6BAA21320EE}"/>
    <cellStyle name="Normal 223" xfId="4251" xr:uid="{3398F4C9-3324-4120-98CC-5E80F385F77B}"/>
    <cellStyle name="Normal 224" xfId="4252" xr:uid="{DEBB57A3-85A6-4870-AFF4-AEF463436D48}"/>
    <cellStyle name="Normal 225" xfId="4253" xr:uid="{9112A050-135C-42AE-93CE-1464F0196A32}"/>
    <cellStyle name="Normal 226" xfId="4254" xr:uid="{20F4139A-8409-4ADB-983C-E0A4E6A287AF}"/>
    <cellStyle name="Normal 227" xfId="4255" xr:uid="{5A4890F0-B07E-4CFC-A1A8-A256BFF3D4CC}"/>
    <cellStyle name="Normal 228" xfId="4256" xr:uid="{4C8D132B-9A39-4938-AAF5-9D672DC01860}"/>
    <cellStyle name="Normal 229" xfId="4257" xr:uid="{BEE96F66-0D2B-494C-854A-A228810D705C}"/>
    <cellStyle name="Normal 23" xfId="933" xr:uid="{8922713F-6ECB-4101-85E1-6A988592DAFD}"/>
    <cellStyle name="Normal 23 10" xfId="7991" xr:uid="{066D66AF-AEF8-4DA4-92B6-AAC4FF31E318}"/>
    <cellStyle name="Normal 23 10 2" xfId="14830" xr:uid="{77733DC1-1EC3-42D6-99BB-5C890948E286}"/>
    <cellStyle name="Normal 23 11" xfId="11410" xr:uid="{CF165DA0-9A33-4196-9DDC-7B8FA9726484}"/>
    <cellStyle name="Normal 23 2" xfId="2659" xr:uid="{C145B658-2E79-45D4-8305-F3EBD4F67297}"/>
    <cellStyle name="Normal 23 3" xfId="4258" xr:uid="{872E9F4E-32C2-4F6A-8BFB-852FC02FE839}"/>
    <cellStyle name="Normal 23 3 2" xfId="5833" xr:uid="{AE3A478D-4E0B-4099-85C4-DD9AAB79AA7F}"/>
    <cellStyle name="Normal 23 3 2 2" xfId="9830" xr:uid="{DDE958A6-B425-4BC7-A828-37FF6808C41F}"/>
    <cellStyle name="Normal 23 3 2 2 2" xfId="16666" xr:uid="{DA4F0DBE-E704-43DA-B6FB-06A828D6CCD9}"/>
    <cellStyle name="Normal 23 3 2 3" xfId="13309" xr:uid="{BB2D1DE1-E4E2-4AC1-94F1-D893E8B0E2F7}"/>
    <cellStyle name="Normal 23 3 3" xfId="8623" xr:uid="{3EEBC6FB-44F7-422E-B61C-032955CC2775}"/>
    <cellStyle name="Normal 23 3 3 2" xfId="15459" xr:uid="{74B0D54D-EA9F-4C7F-B29E-139F3A2B52DC}"/>
    <cellStyle name="Normal 23 3 4" xfId="12102" xr:uid="{64B26348-A5B7-4CA3-9FCF-124B7B9B42F1}"/>
    <cellStyle name="Normal 23 4" xfId="4259" xr:uid="{6873BA14-B83B-4537-B9B0-526D4E9EE26C}"/>
    <cellStyle name="Normal 23 4 2" xfId="8624" xr:uid="{DA227F2A-3ECE-48DA-8B0E-7750B24EA032}"/>
    <cellStyle name="Normal 23 4 2 2" xfId="15460" xr:uid="{8F4558C5-F982-46CA-9EFB-AEEFB37750F6}"/>
    <cellStyle name="Normal 23 4 3" xfId="12103" xr:uid="{9F58A9FB-7549-4152-ADF4-8347A9D495B3}"/>
    <cellStyle name="Normal 23 5" xfId="4933" xr:uid="{C746561E-5756-44B1-961D-9246A455754B}"/>
    <cellStyle name="Normal 23 5 2" xfId="9102" xr:uid="{B9C447E5-2951-40F4-8FF0-413B67DC2A77}"/>
    <cellStyle name="Normal 23 5 2 2" xfId="15938" xr:uid="{CF9FBBDA-0462-4D7B-9B88-F35B9B31C58F}"/>
    <cellStyle name="Normal 23 5 3" xfId="12581" xr:uid="{C6B21917-1B65-4248-91F4-B334F27E877F}"/>
    <cellStyle name="Normal 23 6" xfId="6771" xr:uid="{73A4274E-B66D-4083-BF01-8E9701BA74D6}"/>
    <cellStyle name="Normal 23 6 2" xfId="10662" xr:uid="{FAC7EE55-7628-4362-AD2F-D7D75CB9353B}"/>
    <cellStyle name="Normal 23 6 2 2" xfId="17498" xr:uid="{30BAF0F6-8BD2-412A-9F5E-8B7FD86D5114}"/>
    <cellStyle name="Normal 23 6 3" xfId="14141" xr:uid="{A28E2838-452F-4794-97BE-B496C5C4C0A1}"/>
    <cellStyle name="Normal 23 7" xfId="7143" xr:uid="{645725A4-2C7B-46F2-A98E-F6A45158ECD6}"/>
    <cellStyle name="Normal 23 7 2" xfId="11034" xr:uid="{5C7FFFC6-A36D-4778-9947-AA9BAF59D5A2}"/>
    <cellStyle name="Normal 23 7 2 2" xfId="17870" xr:uid="{536362A7-7581-4C09-B28D-0E9AE0155EAA}"/>
    <cellStyle name="Normal 23 7 3" xfId="14513" xr:uid="{E0898B0E-43D0-4F4A-9CE5-595D0FDAF6FF}"/>
    <cellStyle name="Normal 23 8" xfId="7708" xr:uid="{3CBC47B5-AAC9-4BCA-828D-88DBCD98BCE9}"/>
    <cellStyle name="Normal 23 8 2" xfId="11292" xr:uid="{991B4431-D141-46B7-8256-D39B929C6F79}"/>
    <cellStyle name="Normal 23 8 2 2" xfId="18127" xr:uid="{48D32ECB-756A-4554-9263-11D2AD9C28BD}"/>
    <cellStyle name="Normal 23 8 3" xfId="14770" xr:uid="{6B327A10-3765-43D1-8A5C-8364793638DB}"/>
    <cellStyle name="Normal 23 9" xfId="7957" xr:uid="{AF0DBE93-A8C5-4B2F-960A-3B7C9DB39232}"/>
    <cellStyle name="Normal 23 9 2" xfId="11327" xr:uid="{6F4D0287-B59D-4ABB-944F-0C305BBF56B4}"/>
    <cellStyle name="Normal 23 9 2 2" xfId="18158" xr:uid="{EC044715-D96B-40EB-BC14-861A59602F9B}"/>
    <cellStyle name="Normal 23 9 3" xfId="14801" xr:uid="{300C5B07-3D6D-4FE4-AEBB-2B8BCB9DBBBC}"/>
    <cellStyle name="Normal 230" xfId="4260" xr:uid="{DABC7EDA-5EDC-4646-ACBC-7C57423DBFC9}"/>
    <cellStyle name="Normal 231" xfId="4261" xr:uid="{83424555-2B13-497A-9253-20F1AC916C6B}"/>
    <cellStyle name="Normal 232" xfId="4262" xr:uid="{8CD8DD38-8F94-4E31-A45B-DACEE04FB640}"/>
    <cellStyle name="Normal 233" xfId="4263" xr:uid="{AE37B810-A6C0-4A5B-9C0D-FB95A2C15F02}"/>
    <cellStyle name="Normal 234" xfId="4264" xr:uid="{079A6EF8-7400-4D91-B792-4806D5EED59F}"/>
    <cellStyle name="Normal 235" xfId="4265" xr:uid="{FA9A128A-C81A-40D5-827C-2713B636B82B}"/>
    <cellStyle name="Normal 236" xfId="4266" xr:uid="{67EDD70E-0BC1-46A9-B5EF-B721E795530E}"/>
    <cellStyle name="Normal 237" xfId="4267" xr:uid="{2C4D71AB-8425-4FD5-8877-8403067DC479}"/>
    <cellStyle name="Normal 238" xfId="4268" xr:uid="{A10565AE-7C6D-4E1D-BCB4-B213D63734B5}"/>
    <cellStyle name="Normal 239" xfId="4269" xr:uid="{4AB014D2-938A-4C57-B518-27D3C717EAA1}"/>
    <cellStyle name="Normal 24" xfId="934" xr:uid="{A4343EAD-B3F7-42B5-A827-54BB9E0E9DB2}"/>
    <cellStyle name="Normal 24 10" xfId="7992" xr:uid="{C06B4982-2F0B-4CBC-9A23-C673DFF9A645}"/>
    <cellStyle name="Normal 24 10 2" xfId="14831" xr:uid="{83387834-4B50-48E3-9F1F-39B99FC4837F}"/>
    <cellStyle name="Normal 24 11" xfId="11411" xr:uid="{30C39BAB-B8DC-4557-A5E8-C64B506B3F36}"/>
    <cellStyle name="Normal 24 2" xfId="2660" xr:uid="{6A84D3AD-F95B-4E8A-9306-FFF2DDB118E0}"/>
    <cellStyle name="Normal 24 3" xfId="4270" xr:uid="{DAB9CC78-8374-4C30-88AC-AF43A3692C9F}"/>
    <cellStyle name="Normal 24 3 2" xfId="5834" xr:uid="{F04839AE-E96E-4BD3-8F6C-7EFE3E7568C4}"/>
    <cellStyle name="Normal 24 3 2 2" xfId="9831" xr:uid="{2FC3DBE8-378D-49DC-BAC3-8E5FC1E493A8}"/>
    <cellStyle name="Normal 24 3 2 2 2" xfId="16667" xr:uid="{01528A77-C994-4C81-A960-56DE5809152F}"/>
    <cellStyle name="Normal 24 3 2 3" xfId="13310" xr:uid="{4B29D411-64FC-4577-899B-3AE955F7C3D2}"/>
    <cellStyle name="Normal 24 3 3" xfId="8625" xr:uid="{67C564D4-2730-4382-AFAF-52D7F3C8AC61}"/>
    <cellStyle name="Normal 24 3 3 2" xfId="15461" xr:uid="{886C268A-49BE-4635-AC6F-C44325E1005E}"/>
    <cellStyle name="Normal 24 3 4" xfId="12104" xr:uid="{03E88C06-D03E-4C2B-A6A4-01810FD39BDF}"/>
    <cellStyle name="Normal 24 4" xfId="4271" xr:uid="{1570F965-CA28-43D3-91BF-16F2F7078545}"/>
    <cellStyle name="Normal 24 4 2" xfId="8626" xr:uid="{CCB0E28B-6A39-4493-95A7-8A1D1F274132}"/>
    <cellStyle name="Normal 24 4 2 2" xfId="15462" xr:uid="{42CEF787-0A0A-44D2-AA8F-23A6859778FE}"/>
    <cellStyle name="Normal 24 4 3" xfId="12105" xr:uid="{14AF4F80-5B84-4648-94A5-DE767EF1823A}"/>
    <cellStyle name="Normal 24 5" xfId="4934" xr:uid="{0134A4C5-87E9-4E60-9EC8-D68C6038CA62}"/>
    <cellStyle name="Normal 24 5 2" xfId="9103" xr:uid="{1E38EA69-4F98-458C-B156-6360F30DD27C}"/>
    <cellStyle name="Normal 24 5 2 2" xfId="15939" xr:uid="{DA1313BA-A585-4E2E-9306-3ADCC1DFB48C}"/>
    <cellStyle name="Normal 24 5 3" xfId="12582" xr:uid="{31731A6B-30F5-4326-AC14-5AFDB44D295C}"/>
    <cellStyle name="Normal 24 6" xfId="6772" xr:uid="{FCB85873-1A4E-489A-9807-A70B50BF2854}"/>
    <cellStyle name="Normal 24 6 2" xfId="10663" xr:uid="{A7EE0848-859D-4F4F-BF84-36920D69EE11}"/>
    <cellStyle name="Normal 24 6 2 2" xfId="17499" xr:uid="{DC41DA8E-27CF-4CDB-944B-7071AFD0996B}"/>
    <cellStyle name="Normal 24 6 3" xfId="14142" xr:uid="{403CA336-A64F-4D59-82A7-97BCA6CED7EC}"/>
    <cellStyle name="Normal 24 7" xfId="7144" xr:uid="{95E569CC-FD86-489D-AEC5-BC669C828934}"/>
    <cellStyle name="Normal 24 7 2" xfId="11035" xr:uid="{2D2D34E4-3850-4EFF-A0A0-4FC1138F680F}"/>
    <cellStyle name="Normal 24 7 2 2" xfId="17871" xr:uid="{11760C4A-3C66-494B-955F-D4ABA364C89A}"/>
    <cellStyle name="Normal 24 7 3" xfId="14514" xr:uid="{0D6B2290-5BB2-4E8C-8238-48B8C95F7ABE}"/>
    <cellStyle name="Normal 24 8" xfId="7709" xr:uid="{7C8207A5-EE87-4DD9-AE5E-53FF13F8A5C8}"/>
    <cellStyle name="Normal 24 8 2" xfId="11293" xr:uid="{FC206E0D-8407-4123-A0DC-9BED1751AB58}"/>
    <cellStyle name="Normal 24 8 2 2" xfId="18128" xr:uid="{0776E30F-CD39-412B-B9F5-B8A876E7C9A3}"/>
    <cellStyle name="Normal 24 8 3" xfId="14771" xr:uid="{F49B9F4F-E6B1-4D95-8C93-4A953D7F45C2}"/>
    <cellStyle name="Normal 24 9" xfId="7958" xr:uid="{E5B1637C-461A-48D7-A5F7-9605FC918261}"/>
    <cellStyle name="Normal 24 9 2" xfId="11328" xr:uid="{8854D56A-4CD3-4777-8BD2-19104678F596}"/>
    <cellStyle name="Normal 24 9 2 2" xfId="18159" xr:uid="{8585643B-42A1-4E5D-98C1-4F2B206BCFB0}"/>
    <cellStyle name="Normal 24 9 3" xfId="14802" xr:uid="{FA9FE0A5-5F23-471C-B080-8D45CB92918A}"/>
    <cellStyle name="Normal 240" xfId="4272" xr:uid="{A554D76C-98C6-4A34-A5DA-413F72EE1830}"/>
    <cellStyle name="Normal 241" xfId="4273" xr:uid="{DB66AE71-DC57-455C-81CA-361EBDFC8EAB}"/>
    <cellStyle name="Normal 242" xfId="4274" xr:uid="{18B235AC-07C8-4F4B-AC7B-02B16A654E4F}"/>
    <cellStyle name="Normal 243" xfId="4275" xr:uid="{E7462585-F178-491B-A0C4-1AC1D03E1972}"/>
    <cellStyle name="Normal 244" xfId="4276" xr:uid="{8D41D350-89F5-4996-ACD1-AE912E7116D8}"/>
    <cellStyle name="Normal 245" xfId="4277" xr:uid="{0B6A010F-BAFC-49F5-8C40-339A428FE94B}"/>
    <cellStyle name="Normal 246" xfId="4278" xr:uid="{ADF83577-F398-42B5-BE07-2BF1D790D214}"/>
    <cellStyle name="Normal 247" xfId="4279" xr:uid="{98E34920-A21B-4EAA-94C4-73E465A6F08F}"/>
    <cellStyle name="Normal 248" xfId="4280" xr:uid="{1937C3E7-0A51-4F10-AAF9-8DEE37F45D1B}"/>
    <cellStyle name="Normal 249" xfId="4281" xr:uid="{1FE9F2AC-F598-4973-B5EB-704E09C1A344}"/>
    <cellStyle name="Normal 25" xfId="1323" xr:uid="{52B9C173-F893-49FA-9886-4A8A49EBB522}"/>
    <cellStyle name="Normal 25 10" xfId="6773" xr:uid="{8A7CCD67-435F-422C-8A68-D7B6041B5418}"/>
    <cellStyle name="Normal 25 10 2" xfId="10664" xr:uid="{89F9C9F3-233E-424D-ABBD-8CADB4ECEBA2}"/>
    <cellStyle name="Normal 25 10 2 2" xfId="17500" xr:uid="{E901A146-931D-4CEF-949C-43CA5C38A1EC}"/>
    <cellStyle name="Normal 25 10 3" xfId="14143" xr:uid="{F324F634-4A17-473F-9C96-5963F3FCE35B}"/>
    <cellStyle name="Normal 25 11" xfId="7145" xr:uid="{F2BE1E66-27AA-44B9-91BF-F28863D6A467}"/>
    <cellStyle name="Normal 25 11 2" xfId="11036" xr:uid="{A34197D6-0F19-4BA1-84A9-DE28AFDD9A0D}"/>
    <cellStyle name="Normal 25 11 2 2" xfId="17872" xr:uid="{8D09FDF4-1E69-40BB-B96C-2075D61AE1A5}"/>
    <cellStyle name="Normal 25 11 3" xfId="14515" xr:uid="{D12BB6BC-55C9-4374-89AE-919DC5BA4378}"/>
    <cellStyle name="Normal 25 12" xfId="7710" xr:uid="{2C055BF4-CE41-46A0-9B45-DDE172C0AAE0}"/>
    <cellStyle name="Normal 25 12 2" xfId="11294" xr:uid="{50BCA7E6-25BC-4454-9A27-E61005F8B5C2}"/>
    <cellStyle name="Normal 25 12 2 2" xfId="18129" xr:uid="{99FCA222-78F6-417C-818B-8C158A70ECFA}"/>
    <cellStyle name="Normal 25 12 3" xfId="14772" xr:uid="{225E393E-D7EB-454F-A8BC-09149F7B7E2A}"/>
    <cellStyle name="Normal 25 13" xfId="7959" xr:uid="{2D996B79-A1BA-4CF6-8FBA-37C5FE5AAA2A}"/>
    <cellStyle name="Normal 25 13 2" xfId="11329" xr:uid="{3664FB98-777C-4118-B3BE-05A441C8DFEE}"/>
    <cellStyle name="Normal 25 13 2 2" xfId="18160" xr:uid="{C92EB1EF-DF2F-46D8-A9E3-1918DB4F7389}"/>
    <cellStyle name="Normal 25 13 3" xfId="14803" xr:uid="{1B0D42C3-7FC0-4811-988F-1F609414615B}"/>
    <cellStyle name="Normal 25 14" xfId="7997" xr:uid="{C50F80CC-906A-4308-993C-709B42D6FFDA}"/>
    <cellStyle name="Normal 25 14 2" xfId="14836" xr:uid="{6067A71A-8906-4393-BA47-0C64FD8629E8}"/>
    <cellStyle name="Normal 25 15" xfId="11478" xr:uid="{7817E7D5-0AB0-44F1-90C5-DE8FB31BFB87}"/>
    <cellStyle name="Normal 25 2" xfId="2661" xr:uid="{AAAEEE2D-1550-4B35-B7D7-24DF993725F3}"/>
    <cellStyle name="Normal 25 2 2" xfId="2662" xr:uid="{4B9690ED-172B-4C71-BC34-E188B2F10139}"/>
    <cellStyle name="Normal 25 2 2 2" xfId="4282" xr:uid="{7F872719-D6C4-4806-A1BA-5285AEC53A98}"/>
    <cellStyle name="Normal 25 2 2 2 2" xfId="5835" xr:uid="{32E93C26-845A-4D82-88B7-F7EEC4ABF6E2}"/>
    <cellStyle name="Normal 25 2 2 2 2 2" xfId="9832" xr:uid="{A70C78FB-8E3C-40F3-943A-4A383FB611C6}"/>
    <cellStyle name="Normal 25 2 2 2 2 2 2" xfId="16668" xr:uid="{7BD3EF8A-7614-494C-995D-C70A49C6364F}"/>
    <cellStyle name="Normal 25 2 2 2 2 3" xfId="13311" xr:uid="{31E9C52C-35C8-4034-9F6B-4F731DDE3095}"/>
    <cellStyle name="Normal 25 2 2 2 3" xfId="5836" xr:uid="{269DF11D-E95F-434E-B244-AB06954123A6}"/>
    <cellStyle name="Normal 25 2 2 2 3 2" xfId="9833" xr:uid="{121A0CB9-1F98-4B79-B3FE-04E255FDCB91}"/>
    <cellStyle name="Normal 25 2 2 2 3 2 2" xfId="16669" xr:uid="{F5C63668-5276-46F3-9027-0EDB2D68C278}"/>
    <cellStyle name="Normal 25 2 2 2 3 3" xfId="13312" xr:uid="{F3012991-9AB4-4491-996C-5B6DA3BD3560}"/>
    <cellStyle name="Normal 25 2 2 2 4" xfId="8627" xr:uid="{131F7446-F7FB-4BE5-9E14-B9156DDA563A}"/>
    <cellStyle name="Normal 25 2 2 2 4 2" xfId="15463" xr:uid="{A4A1D402-06B1-4A62-8768-C3B78D43D1B3}"/>
    <cellStyle name="Normal 25 2 2 2 5" xfId="12106" xr:uid="{D041BCC8-7F4E-4046-A4E3-84064291A82B}"/>
    <cellStyle name="Normal 25 2 2 3" xfId="4283" xr:uid="{8D99F6ED-18B3-4E95-BE92-E92010CCB184}"/>
    <cellStyle name="Normal 25 2 2 3 2" xfId="5837" xr:uid="{0CFB5A06-B496-4DAD-A6A9-5F5EAE37C69F}"/>
    <cellStyle name="Normal 25 2 2 3 2 2" xfId="9834" xr:uid="{71162981-C53F-41BF-9403-1AD7B0ADCF69}"/>
    <cellStyle name="Normal 25 2 2 3 2 2 2" xfId="16670" xr:uid="{11361D1B-8AD2-4707-9129-DA45E7F14E32}"/>
    <cellStyle name="Normal 25 2 2 3 2 3" xfId="13313" xr:uid="{B15ACB88-13A5-4A76-8A4D-023947E860A2}"/>
    <cellStyle name="Normal 25 2 2 3 3" xfId="8628" xr:uid="{017B26E9-504E-4D81-BD6B-01F9F51B7465}"/>
    <cellStyle name="Normal 25 2 2 3 3 2" xfId="15464" xr:uid="{FE0FDF52-19A1-4BF3-85D1-0B8882425CA1}"/>
    <cellStyle name="Normal 25 2 2 3 4" xfId="12107" xr:uid="{95207E2E-96C5-492A-B9A6-535623222A0B}"/>
    <cellStyle name="Normal 25 2 2 4" xfId="5060" xr:uid="{49D8B83F-B07C-4CB5-BA71-1FE1B0CA92EF}"/>
    <cellStyle name="Normal 25 2 2 4 2" xfId="9229" xr:uid="{2E38F8E5-82B4-45A5-BE79-C2D8CE6FA0BF}"/>
    <cellStyle name="Normal 25 2 2 4 2 2" xfId="16065" xr:uid="{D6E40B1A-40FF-45EE-9EB2-86C20A9C5421}"/>
    <cellStyle name="Normal 25 2 2 4 3" xfId="12708" xr:uid="{91B21D08-282D-4C68-B787-F4DB01E35955}"/>
    <cellStyle name="Normal 25 2 2 5" xfId="6775" xr:uid="{2C4624C9-C9CB-4273-A6D5-20C587C5E9D6}"/>
    <cellStyle name="Normal 25 2 2 5 2" xfId="10666" xr:uid="{45A53AB1-35E9-4A69-A122-C1352CC48593}"/>
    <cellStyle name="Normal 25 2 2 5 2 2" xfId="17502" xr:uid="{18094A91-726E-4B38-BBC7-198DC3408592}"/>
    <cellStyle name="Normal 25 2 2 5 3" xfId="14145" xr:uid="{A84BF5DE-D3E3-42E2-9DF1-59E615DAC97A}"/>
    <cellStyle name="Normal 25 2 2 6" xfId="7147" xr:uid="{7A625796-667E-4CBF-8CB4-CD0C4DEA5A05}"/>
    <cellStyle name="Normal 25 2 2 6 2" xfId="11038" xr:uid="{850D19BC-79B5-4971-978C-5E39ECA1AB14}"/>
    <cellStyle name="Normal 25 2 2 6 2 2" xfId="17874" xr:uid="{D3A0D708-1941-4A8D-9ABF-BD9EDF0951B2}"/>
    <cellStyle name="Normal 25 2 2 6 3" xfId="14517" xr:uid="{929279A7-B529-49DA-90E5-0E17AADF7410}"/>
    <cellStyle name="Normal 25 2 2 7" xfId="8119" xr:uid="{E38731FF-D4C1-4B1C-BB28-F3B1B77E4530}"/>
    <cellStyle name="Normal 25 2 2 7 2" xfId="14957" xr:uid="{D4D1B1C1-AD30-432D-BA07-BA1807DA0226}"/>
    <cellStyle name="Normal 25 2 2 8" xfId="11599" xr:uid="{7F74E52E-C3F3-44E4-9CF7-BED9B78C392B}"/>
    <cellStyle name="Normal 25 2 3" xfId="4284" xr:uid="{4FC3FE66-E1F6-4A7B-ABBB-362C01D800BC}"/>
    <cellStyle name="Normal 25 2 3 2" xfId="5838" xr:uid="{B6FCD5F9-1254-47FC-B3AE-477115005E2C}"/>
    <cellStyle name="Normal 25 2 3 2 2" xfId="9835" xr:uid="{7ED28385-B1FA-4471-9DC6-201481AA1511}"/>
    <cellStyle name="Normal 25 2 3 2 2 2" xfId="16671" xr:uid="{061079F8-8064-4119-92DA-6C9D1FFB7AC8}"/>
    <cellStyle name="Normal 25 2 3 2 3" xfId="13314" xr:uid="{DFEBB248-FC54-44F3-860F-A68660491CF8}"/>
    <cellStyle name="Normal 25 2 3 3" xfId="5839" xr:uid="{E00CA665-6E31-4463-A36D-0F5B4F383D69}"/>
    <cellStyle name="Normal 25 2 3 3 2" xfId="9836" xr:uid="{27EA45D4-D92F-48B2-B7F5-9C12F0C9D916}"/>
    <cellStyle name="Normal 25 2 3 3 2 2" xfId="16672" xr:uid="{277C601B-479A-488F-BF27-398919A334BE}"/>
    <cellStyle name="Normal 25 2 3 3 3" xfId="13315" xr:uid="{85D88475-BADF-4B6F-B406-71C9B78835FE}"/>
    <cellStyle name="Normal 25 2 3 4" xfId="8629" xr:uid="{6F8B6649-922F-4B1D-976C-114D3FC4331D}"/>
    <cellStyle name="Normal 25 2 3 4 2" xfId="15465" xr:uid="{BFF90908-2ECB-4A8A-8C87-613D5A63496A}"/>
    <cellStyle name="Normal 25 2 3 5" xfId="12108" xr:uid="{99AB6871-A821-40DB-99E9-53B5E69DE30E}"/>
    <cellStyle name="Normal 25 2 4" xfId="4285" xr:uid="{36F7A2FA-775A-4190-B685-8FD174819644}"/>
    <cellStyle name="Normal 25 2 4 2" xfId="5840" xr:uid="{2B88AFB4-BA71-4970-BB7B-73E692DA3DB9}"/>
    <cellStyle name="Normal 25 2 4 2 2" xfId="9837" xr:uid="{A6F0B8BD-66D4-414E-B1BB-1FCBF1CE4C9F}"/>
    <cellStyle name="Normal 25 2 4 2 2 2" xfId="16673" xr:uid="{A3702D34-C69B-4A7F-90EB-5FF6C350E8B3}"/>
    <cellStyle name="Normal 25 2 4 2 3" xfId="13316" xr:uid="{249760CD-D76E-4779-83F0-59070A129269}"/>
    <cellStyle name="Normal 25 2 4 3" xfId="8630" xr:uid="{2BF7061B-77D3-4958-926F-FDBC2E99DAFB}"/>
    <cellStyle name="Normal 25 2 4 3 2" xfId="15466" xr:uid="{106965F6-CB65-4A68-B3D5-E42E075FAEA3}"/>
    <cellStyle name="Normal 25 2 4 4" xfId="12109" xr:uid="{86A8A14C-6127-47DF-B16D-B793F6706CA6}"/>
    <cellStyle name="Normal 25 2 5" xfId="5059" xr:uid="{47AD6F51-D157-4F12-968D-FF23E25FD314}"/>
    <cellStyle name="Normal 25 2 5 2" xfId="9228" xr:uid="{699EE6E3-1219-4070-B9D7-5F2483FA3AEB}"/>
    <cellStyle name="Normal 25 2 5 2 2" xfId="16064" xr:uid="{BA098657-B6A8-48E3-BB35-982DE2DA97E3}"/>
    <cellStyle name="Normal 25 2 5 3" xfId="12707" xr:uid="{73D169B6-F470-4F15-9AF4-3BFB18B12B2D}"/>
    <cellStyle name="Normal 25 2 6" xfId="6774" xr:uid="{8135DB6B-D8D5-4B16-9754-5358D0D81BB1}"/>
    <cellStyle name="Normal 25 2 6 2" xfId="10665" xr:uid="{91BC8F82-7FF4-4348-9F3C-A51F495B0612}"/>
    <cellStyle name="Normal 25 2 6 2 2" xfId="17501" xr:uid="{CDE93480-C881-4793-8B87-8E37B52EDB7D}"/>
    <cellStyle name="Normal 25 2 6 3" xfId="14144" xr:uid="{B59509C8-7957-4635-A28A-7F05C7CAC7F5}"/>
    <cellStyle name="Normal 25 2 7" xfId="7146" xr:uid="{50F54E4B-ED88-4686-84FF-0CD41AE34B00}"/>
    <cellStyle name="Normal 25 2 7 2" xfId="11037" xr:uid="{8F97F997-AE58-473F-873F-EAA7C3BADCA3}"/>
    <cellStyle name="Normal 25 2 7 2 2" xfId="17873" xr:uid="{0297457A-A3FD-4B22-AF39-FA4B7D128531}"/>
    <cellStyle name="Normal 25 2 7 3" xfId="14516" xr:uid="{B44CABA8-C65C-48D8-BFF9-33795C3FE150}"/>
    <cellStyle name="Normal 25 2 8" xfId="8118" xr:uid="{63D28D17-C3F9-4083-A47A-0824E296AD7F}"/>
    <cellStyle name="Normal 25 2 8 2" xfId="14956" xr:uid="{AEE2308B-C890-4319-A6BB-D34541C0240A}"/>
    <cellStyle name="Normal 25 2 9" xfId="11598" xr:uid="{B2B5E92D-7D6C-465A-BB7A-802287802BE5}"/>
    <cellStyle name="Normal 25 3" xfId="2663" xr:uid="{E6313B1F-4F1C-4367-8596-60B49C9D2D98}"/>
    <cellStyle name="Normal 25 3 2" xfId="2664" xr:uid="{DE38DB8D-E71A-4701-B7CC-69781B230957}"/>
    <cellStyle name="Normal 25 3 2 2" xfId="4286" xr:uid="{61531DD3-C77D-4801-8BDA-05A5498CE86E}"/>
    <cellStyle name="Normal 25 3 2 2 2" xfId="5841" xr:uid="{963B2329-B504-412D-A87B-C6239A4CE725}"/>
    <cellStyle name="Normal 25 3 2 2 2 2" xfId="9838" xr:uid="{A281572D-7470-4C5C-9754-0FAB749D9167}"/>
    <cellStyle name="Normal 25 3 2 2 2 2 2" xfId="16674" xr:uid="{37967246-E098-48EF-81DD-155E9B09DC7C}"/>
    <cellStyle name="Normal 25 3 2 2 2 3" xfId="13317" xr:uid="{3A951F6A-03E2-42C1-A739-45EAD10FF012}"/>
    <cellStyle name="Normal 25 3 2 2 3" xfId="5842" xr:uid="{C175E43F-1265-443C-B57A-EADF656FD76A}"/>
    <cellStyle name="Normal 25 3 2 2 3 2" xfId="9839" xr:uid="{E2C00826-FDA4-42B3-B382-B030CE113595}"/>
    <cellStyle name="Normal 25 3 2 2 3 2 2" xfId="16675" xr:uid="{0308691D-81B3-4AB8-8124-40DA18503639}"/>
    <cellStyle name="Normal 25 3 2 2 3 3" xfId="13318" xr:uid="{893E0575-250E-4F7A-81EE-2804A48F1C04}"/>
    <cellStyle name="Normal 25 3 2 2 4" xfId="8631" xr:uid="{CBA09081-E7A8-4F30-9AF8-2C9D94B49DBE}"/>
    <cellStyle name="Normal 25 3 2 2 4 2" xfId="15467" xr:uid="{B7F3F760-1FC2-43BE-B356-055485E6ADC4}"/>
    <cellStyle name="Normal 25 3 2 2 5" xfId="12110" xr:uid="{063BD2C0-495E-4868-B291-423A14B58583}"/>
    <cellStyle name="Normal 25 3 2 3" xfId="4287" xr:uid="{27C19F4F-B11A-4A7B-9AAF-4D72BEC4E4B7}"/>
    <cellStyle name="Normal 25 3 2 3 2" xfId="5843" xr:uid="{6A72ADE7-7BD1-4708-81A8-84EB816FEFA7}"/>
    <cellStyle name="Normal 25 3 2 3 2 2" xfId="9840" xr:uid="{1980D499-7E05-4A29-8EE8-FA9F8A24BB53}"/>
    <cellStyle name="Normal 25 3 2 3 2 2 2" xfId="16676" xr:uid="{AA7F3AB3-3BC3-4886-9F1D-B1407E9FE187}"/>
    <cellStyle name="Normal 25 3 2 3 2 3" xfId="13319" xr:uid="{150C8709-F8F6-4D3A-90E4-B462B27357C4}"/>
    <cellStyle name="Normal 25 3 2 3 3" xfId="8632" xr:uid="{4A86C29F-7131-4AF4-8E3F-24B40B476BD1}"/>
    <cellStyle name="Normal 25 3 2 3 3 2" xfId="15468" xr:uid="{DC21A539-CC8C-43F7-B069-958200BFD676}"/>
    <cellStyle name="Normal 25 3 2 3 4" xfId="12111" xr:uid="{7E9F646E-8077-4CF4-BF30-120DF81CDB4E}"/>
    <cellStyle name="Normal 25 3 2 4" xfId="5062" xr:uid="{653CC85A-C2BC-40E2-85C6-2E355D812A69}"/>
    <cellStyle name="Normal 25 3 2 4 2" xfId="9231" xr:uid="{18CA0EB0-7F0B-4861-81AD-9ED0EF5A2550}"/>
    <cellStyle name="Normal 25 3 2 4 2 2" xfId="16067" xr:uid="{4FA3E603-68AD-4C0F-929D-C48B893E6DE7}"/>
    <cellStyle name="Normal 25 3 2 4 3" xfId="12710" xr:uid="{038DF1B0-0E89-4470-BA9B-BF796634A220}"/>
    <cellStyle name="Normal 25 3 2 5" xfId="6777" xr:uid="{A379DA48-3F12-45B5-876E-9E854E76797A}"/>
    <cellStyle name="Normal 25 3 2 5 2" xfId="10668" xr:uid="{263BEAB1-A9CE-421C-8FC2-1543D072B7D7}"/>
    <cellStyle name="Normal 25 3 2 5 2 2" xfId="17504" xr:uid="{B399D3DD-6BB8-47B3-85D1-B3D971CDB877}"/>
    <cellStyle name="Normal 25 3 2 5 3" xfId="14147" xr:uid="{18F4A0B9-38FC-46A3-B025-ADB7E97823DB}"/>
    <cellStyle name="Normal 25 3 2 6" xfId="7149" xr:uid="{8B0F8AAA-585A-4667-91F7-391CAAE8A3D5}"/>
    <cellStyle name="Normal 25 3 2 6 2" xfId="11040" xr:uid="{2601A8BE-53B2-4067-B99E-5ECE3C373B02}"/>
    <cellStyle name="Normal 25 3 2 6 2 2" xfId="17876" xr:uid="{AF62ECB5-E807-4508-9D6E-39C13B65E12E}"/>
    <cellStyle name="Normal 25 3 2 6 3" xfId="14519" xr:uid="{CF11B919-DD2C-411F-AC2A-40439225D5C0}"/>
    <cellStyle name="Normal 25 3 2 7" xfId="8121" xr:uid="{305BAA05-06FF-4A27-8C3E-10C47F6B463E}"/>
    <cellStyle name="Normal 25 3 2 7 2" xfId="14959" xr:uid="{DF759810-D659-4894-B93D-B03697058F5E}"/>
    <cellStyle name="Normal 25 3 2 8" xfId="11601" xr:uid="{066FCA43-0A26-44D0-8BF4-5339C6FFE59F}"/>
    <cellStyle name="Normal 25 3 3" xfId="4288" xr:uid="{41CB6673-0881-4543-928A-546A14517B76}"/>
    <cellStyle name="Normal 25 3 3 2" xfId="5844" xr:uid="{05F6ECA6-E9ED-4963-9441-7C7D88686383}"/>
    <cellStyle name="Normal 25 3 3 2 2" xfId="9841" xr:uid="{A554A9D2-04A1-4A5F-B076-434BDD5EB2E9}"/>
    <cellStyle name="Normal 25 3 3 2 2 2" xfId="16677" xr:uid="{08D3B9BA-2108-4CD3-82D2-203E48448D85}"/>
    <cellStyle name="Normal 25 3 3 2 3" xfId="13320" xr:uid="{0FBF5B1D-E58B-4325-8034-CF58D6C4B12F}"/>
    <cellStyle name="Normal 25 3 3 3" xfId="5845" xr:uid="{154360A5-3B85-49FC-A8C6-6B414A338ADE}"/>
    <cellStyle name="Normal 25 3 3 3 2" xfId="9842" xr:uid="{F9EAEDD1-BD2B-4F42-AF73-FEB22F3291FE}"/>
    <cellStyle name="Normal 25 3 3 3 2 2" xfId="16678" xr:uid="{F5741C93-8D83-4AD9-9EE5-E835B43FECB5}"/>
    <cellStyle name="Normal 25 3 3 3 3" xfId="13321" xr:uid="{ABB337F4-591E-46A0-97D2-FEB49228E36F}"/>
    <cellStyle name="Normal 25 3 3 4" xfId="8633" xr:uid="{3545E6D1-49B9-4BAF-B171-744425897818}"/>
    <cellStyle name="Normal 25 3 3 4 2" xfId="15469" xr:uid="{65745B09-E1F2-46C1-A2CC-067992707352}"/>
    <cellStyle name="Normal 25 3 3 5" xfId="12112" xr:uid="{011FDFDA-F01E-411F-955C-BC54A922AEF8}"/>
    <cellStyle name="Normal 25 3 4" xfId="4289" xr:uid="{4CC23D78-4DF9-450E-9BCB-1D08B4D7B4DD}"/>
    <cellStyle name="Normal 25 3 4 2" xfId="5846" xr:uid="{AAA65D85-259E-4E08-A945-D6A0376D3F2F}"/>
    <cellStyle name="Normal 25 3 4 2 2" xfId="9843" xr:uid="{2F3D8C7C-0529-4C3E-8DEA-85BE1BE46584}"/>
    <cellStyle name="Normal 25 3 4 2 2 2" xfId="16679" xr:uid="{5D82AF8B-7D8D-4A8A-833B-6F96B1922D83}"/>
    <cellStyle name="Normal 25 3 4 2 3" xfId="13322" xr:uid="{BB369D8E-DE1D-46F3-825E-8A60CABA7E83}"/>
    <cellStyle name="Normal 25 3 4 3" xfId="8634" xr:uid="{39BC0077-AC7E-4B46-9F7B-2046BCB4626B}"/>
    <cellStyle name="Normal 25 3 4 3 2" xfId="15470" xr:uid="{F22FA84E-EA12-44C7-A7C5-24C75344C6E0}"/>
    <cellStyle name="Normal 25 3 4 4" xfId="12113" xr:uid="{1982E8DE-5D15-4E2C-8864-81DE129FFB7C}"/>
    <cellStyle name="Normal 25 3 5" xfId="5061" xr:uid="{64EA3B58-8920-4AD2-8814-2EA94F7AF297}"/>
    <cellStyle name="Normal 25 3 5 2" xfId="9230" xr:uid="{6FEA7AEB-6467-480C-B437-2DA8618A1282}"/>
    <cellStyle name="Normal 25 3 5 2 2" xfId="16066" xr:uid="{F18191E1-4195-45D0-AF0B-FAFD7410780D}"/>
    <cellStyle name="Normal 25 3 5 3" xfId="12709" xr:uid="{04AD0C6B-8200-4845-90CB-6C9B596C9896}"/>
    <cellStyle name="Normal 25 3 6" xfId="6776" xr:uid="{26A38448-9363-4BFB-8771-B75E8CBF2519}"/>
    <cellStyle name="Normal 25 3 6 2" xfId="10667" xr:uid="{B892C92E-B11E-45E7-8507-697DB0DA9619}"/>
    <cellStyle name="Normal 25 3 6 2 2" xfId="17503" xr:uid="{03EBC59D-1D19-4741-8ADE-66076CA23410}"/>
    <cellStyle name="Normal 25 3 6 3" xfId="14146" xr:uid="{BDC4C577-A473-42B9-9A23-043B741CC5CB}"/>
    <cellStyle name="Normal 25 3 7" xfId="7148" xr:uid="{AE87159E-070F-4BCB-BE72-348738276521}"/>
    <cellStyle name="Normal 25 3 7 2" xfId="11039" xr:uid="{D03C1EA8-865E-477C-B45B-33067A4BED7C}"/>
    <cellStyle name="Normal 25 3 7 2 2" xfId="17875" xr:uid="{7F0C7219-8DB5-4406-ACE4-30766BC1700D}"/>
    <cellStyle name="Normal 25 3 7 3" xfId="14518" xr:uid="{3C0868CB-C19F-4E15-8459-775BFBCA09BE}"/>
    <cellStyle name="Normal 25 3 8" xfId="8120" xr:uid="{9E200F41-5682-4BA4-B3EE-726DEE979676}"/>
    <cellStyle name="Normal 25 3 8 2" xfId="14958" xr:uid="{759B71EE-FE78-4D84-B3DB-302119E86B1A}"/>
    <cellStyle name="Normal 25 3 9" xfId="11600" xr:uid="{896AD658-9236-4EDB-8E6F-EA991F46D5DD}"/>
    <cellStyle name="Normal 25 4" xfId="2665" xr:uid="{0FB13B44-A486-4656-A27C-67339F1FA933}"/>
    <cellStyle name="Normal 25 4 2" xfId="4290" xr:uid="{90E3BCB2-5895-43AD-B09C-8AAC1815AEB3}"/>
    <cellStyle name="Normal 25 4 2 2" xfId="5847" xr:uid="{325B3B39-05B8-4F54-BFF8-99FC5394473E}"/>
    <cellStyle name="Normal 25 4 2 2 2" xfId="9844" xr:uid="{0D938961-13ED-440B-BCA7-0F2FA28A7FA3}"/>
    <cellStyle name="Normal 25 4 2 2 2 2" xfId="16680" xr:uid="{7CE204B8-BDA2-40E1-A2AB-B5F5BD01070E}"/>
    <cellStyle name="Normal 25 4 2 2 3" xfId="13323" xr:uid="{6365B7AD-9DC2-418A-8A00-43392858568B}"/>
    <cellStyle name="Normal 25 4 2 3" xfId="5848" xr:uid="{C449B82C-F274-4882-8213-1121B518421B}"/>
    <cellStyle name="Normal 25 4 2 3 2" xfId="9845" xr:uid="{BB0F30C7-1780-47F3-AE24-AA04204D9971}"/>
    <cellStyle name="Normal 25 4 2 3 2 2" xfId="16681" xr:uid="{734BDCCF-AEE0-496A-8F98-925FD7BFCFD7}"/>
    <cellStyle name="Normal 25 4 2 3 3" xfId="13324" xr:uid="{0F68E6F0-89CE-468C-A5F3-F9C8F2C2F282}"/>
    <cellStyle name="Normal 25 4 2 4" xfId="8635" xr:uid="{D833AB21-FDCC-4F07-89A4-6F4C8C71548A}"/>
    <cellStyle name="Normal 25 4 2 4 2" xfId="15471" xr:uid="{32EA2AD8-D13A-4591-ABCD-3A334C65212E}"/>
    <cellStyle name="Normal 25 4 2 5" xfId="12114" xr:uid="{060E9A57-C22B-47B2-8114-A6A0161DF871}"/>
    <cellStyle name="Normal 25 4 3" xfId="4291" xr:uid="{5B4380E2-23F6-4D31-BBDF-9B7721F32630}"/>
    <cellStyle name="Normal 25 4 3 2" xfId="5849" xr:uid="{E93C1216-1F48-4546-8029-0BEE8AB8157E}"/>
    <cellStyle name="Normal 25 4 3 2 2" xfId="9846" xr:uid="{0B38C5B5-60A3-4311-98E1-225CE87BB199}"/>
    <cellStyle name="Normal 25 4 3 2 2 2" xfId="16682" xr:uid="{4C422516-ED16-4647-8F54-22FD6B0DDC6C}"/>
    <cellStyle name="Normal 25 4 3 2 3" xfId="13325" xr:uid="{3901981D-E061-4A38-8411-F111DD1CEBD5}"/>
    <cellStyle name="Normal 25 4 3 3" xfId="8636" xr:uid="{7AFBC2EF-BD1B-4F05-BC2A-A5006E00E75A}"/>
    <cellStyle name="Normal 25 4 3 3 2" xfId="15472" xr:uid="{520D6A93-6741-4166-8702-F1FC6555B4C8}"/>
    <cellStyle name="Normal 25 4 3 4" xfId="12115" xr:uid="{885F862B-4765-47CE-B32D-9A9B6FD2706D}"/>
    <cellStyle name="Normal 25 4 4" xfId="5063" xr:uid="{BFCE4489-CB43-4A5B-BCE7-9B98CD5F6C10}"/>
    <cellStyle name="Normal 25 4 4 2" xfId="9232" xr:uid="{F175A3BE-09DF-46D3-94BF-F0ABA8E614E4}"/>
    <cellStyle name="Normal 25 4 4 2 2" xfId="16068" xr:uid="{B0B9C22B-C544-4CC7-9E4D-2A342A6DA995}"/>
    <cellStyle name="Normal 25 4 4 3" xfId="12711" xr:uid="{0904DCA9-7322-4321-8B2C-E700B2B5DB6D}"/>
    <cellStyle name="Normal 25 4 5" xfId="6778" xr:uid="{71053CEC-980B-4D7E-A409-88B05F72C248}"/>
    <cellStyle name="Normal 25 4 5 2" xfId="10669" xr:uid="{62054724-87C4-412F-9124-D536C23C74EA}"/>
    <cellStyle name="Normal 25 4 5 2 2" xfId="17505" xr:uid="{42AE197A-0838-4782-9CDB-5D927AB7146C}"/>
    <cellStyle name="Normal 25 4 5 3" xfId="14148" xr:uid="{5045A780-8D3D-4C86-BB82-9ECAE522E52E}"/>
    <cellStyle name="Normal 25 4 6" xfId="7150" xr:uid="{A6D72BD5-4DC3-4561-8CA6-C77BE080A1A7}"/>
    <cellStyle name="Normal 25 4 6 2" xfId="11041" xr:uid="{10E08AD8-125E-4543-88E7-440FA3A19D53}"/>
    <cellStyle name="Normal 25 4 6 2 2" xfId="17877" xr:uid="{C9765D63-4B12-4FD0-8FB7-5CF415A50901}"/>
    <cellStyle name="Normal 25 4 6 3" xfId="14520" xr:uid="{BDD601D9-D21A-40FA-9AE4-D6923231375C}"/>
    <cellStyle name="Normal 25 4 7" xfId="8122" xr:uid="{D7FE735C-67CB-4686-B8FC-CD69F03E0C2C}"/>
    <cellStyle name="Normal 25 4 7 2" xfId="14960" xr:uid="{39D1EA92-A6B8-448B-926F-71D7B85163FD}"/>
    <cellStyle name="Normal 25 4 8" xfId="11602" xr:uid="{2E3E3A94-BB33-44C0-88E7-0C325F5E455E}"/>
    <cellStyle name="Normal 25 5" xfId="2666" xr:uid="{E1095A7B-26A6-4D2B-ACE4-B3A37C223BAC}"/>
    <cellStyle name="Normal 25 5 2" xfId="4292" xr:uid="{81B82B7E-347A-4166-A5EC-2AAA860ADE7A}"/>
    <cellStyle name="Normal 25 5 2 2" xfId="5850" xr:uid="{2B91DE92-D6B6-4968-84AA-78D1173E1D26}"/>
    <cellStyle name="Normal 25 5 2 2 2" xfId="9847" xr:uid="{9313865C-CDAA-463B-9195-FC4B56995A2A}"/>
    <cellStyle name="Normal 25 5 2 2 2 2" xfId="16683" xr:uid="{6F6D1CA1-7A80-4FA2-BD96-F2AEF4C02B00}"/>
    <cellStyle name="Normal 25 5 2 2 3" xfId="13326" xr:uid="{5EA8881C-5AE5-48D8-8FE7-4CDDE6BF1E8A}"/>
    <cellStyle name="Normal 25 5 2 3" xfId="5851" xr:uid="{932F3292-508F-4223-9901-4ED6B4FA3002}"/>
    <cellStyle name="Normal 25 5 2 3 2" xfId="9848" xr:uid="{265EA567-307B-46F6-9E8B-4072B4A660EC}"/>
    <cellStyle name="Normal 25 5 2 3 2 2" xfId="16684" xr:uid="{F3290015-5DCF-48BB-AD91-17C837BF6E40}"/>
    <cellStyle name="Normal 25 5 2 3 3" xfId="13327" xr:uid="{B5366BA7-86E2-4E4F-BBC2-AA6FA927AF71}"/>
    <cellStyle name="Normal 25 5 2 4" xfId="8637" xr:uid="{8AEBC6C5-0D92-4C78-B358-163BAD029C4B}"/>
    <cellStyle name="Normal 25 5 2 4 2" xfId="15473" xr:uid="{FC2B2BEB-773A-4159-BB63-2874D160627C}"/>
    <cellStyle name="Normal 25 5 2 5" xfId="12116" xr:uid="{C2F941D5-74B0-47E6-9DB1-6A924A49B952}"/>
    <cellStyle name="Normal 25 5 3" xfId="4293" xr:uid="{6B4B1EE3-1BFB-4BCF-9D50-B2FA69F60DCD}"/>
    <cellStyle name="Normal 25 5 3 2" xfId="5852" xr:uid="{4FD83297-0BA0-4FBF-9D15-5FF3821E83D6}"/>
    <cellStyle name="Normal 25 5 3 2 2" xfId="9849" xr:uid="{B0F09EFD-5593-4570-B536-687EF8DE725D}"/>
    <cellStyle name="Normal 25 5 3 2 2 2" xfId="16685" xr:uid="{3506A0FE-32CE-4714-BDE4-81995580D90C}"/>
    <cellStyle name="Normal 25 5 3 2 3" xfId="13328" xr:uid="{EB1700CD-F6B9-48A5-BD63-BD7DBFDCA38C}"/>
    <cellStyle name="Normal 25 5 3 3" xfId="8638" xr:uid="{3EA66E13-3391-4D74-BE53-E4ABC3193CCB}"/>
    <cellStyle name="Normal 25 5 3 3 2" xfId="15474" xr:uid="{056B588C-4B61-4800-BC13-42EAEE53342C}"/>
    <cellStyle name="Normal 25 5 3 4" xfId="12117" xr:uid="{2808B10D-789E-4B02-8BF0-6F750CA19EBE}"/>
    <cellStyle name="Normal 25 5 4" xfId="5064" xr:uid="{0AC7C996-1758-4D04-B3F3-8FFC6E611A7E}"/>
    <cellStyle name="Normal 25 5 4 2" xfId="9233" xr:uid="{402D2726-E5AD-446A-9B35-B6786A17B159}"/>
    <cellStyle name="Normal 25 5 4 2 2" xfId="16069" xr:uid="{81BC63B9-93F3-4300-B7B5-574BACD36DE7}"/>
    <cellStyle name="Normal 25 5 4 3" xfId="12712" xr:uid="{175317B4-2F2F-47EA-92D2-C4ED978EC6EE}"/>
    <cellStyle name="Normal 25 5 5" xfId="6779" xr:uid="{67E13A84-A07F-449A-8BB3-9617F00D3499}"/>
    <cellStyle name="Normal 25 5 5 2" xfId="10670" xr:uid="{AEBD49CA-3A06-49A2-A2F1-FA4028D0A73A}"/>
    <cellStyle name="Normal 25 5 5 2 2" xfId="17506" xr:uid="{50A88451-0860-4136-9CC6-17FE70AA0671}"/>
    <cellStyle name="Normal 25 5 5 3" xfId="14149" xr:uid="{B9F71A37-05DF-466B-B883-6F41DB76D1B5}"/>
    <cellStyle name="Normal 25 5 6" xfId="7151" xr:uid="{17560303-27C2-40A4-9E2A-E91FFEFE8233}"/>
    <cellStyle name="Normal 25 5 6 2" xfId="11042" xr:uid="{F184B068-8D28-43D1-94B6-36D75C963AAB}"/>
    <cellStyle name="Normal 25 5 6 2 2" xfId="17878" xr:uid="{08227D61-8AA5-4FEA-91CC-5A7CC161FDB5}"/>
    <cellStyle name="Normal 25 5 6 3" xfId="14521" xr:uid="{B8FA9A62-32FD-4423-BF30-D51631AF1C4B}"/>
    <cellStyle name="Normal 25 5 7" xfId="8123" xr:uid="{34878428-6229-4E40-87F9-94701194AFC7}"/>
    <cellStyle name="Normal 25 5 7 2" xfId="14961" xr:uid="{E8FD8E8F-CBB7-4D0B-AA6F-053B06C7CBEF}"/>
    <cellStyle name="Normal 25 5 8" xfId="11603" xr:uid="{269CDF34-ADC8-42E6-AE87-F87BA9240643}"/>
    <cellStyle name="Normal 25 6" xfId="4294" xr:uid="{E55F7879-7A78-442B-B767-45851119E4A4}"/>
    <cellStyle name="Normal 25 6 2" xfId="5853" xr:uid="{F4DD17A8-1C61-4012-A4A4-4CDE6798E075}"/>
    <cellStyle name="Normal 25 6 2 2" xfId="9850" xr:uid="{329BA184-5A3A-4F0A-B4F6-DD0C1D37A196}"/>
    <cellStyle name="Normal 25 6 2 2 2" xfId="16686" xr:uid="{BAEE6E01-9EC3-4512-A1D8-30F6631D7FB5}"/>
    <cellStyle name="Normal 25 6 2 3" xfId="13329" xr:uid="{96AA6234-146C-48DC-B718-FA5D9C53CAAB}"/>
    <cellStyle name="Normal 25 6 3" xfId="5854" xr:uid="{D82053B0-F67D-49B3-8273-0673277ADD04}"/>
    <cellStyle name="Normal 25 6 3 2" xfId="9851" xr:uid="{16BD8064-6439-476F-9804-7686F2DFF41E}"/>
    <cellStyle name="Normal 25 6 3 2 2" xfId="16687" xr:uid="{7890906F-1F24-4EB0-B763-3D4C9302E974}"/>
    <cellStyle name="Normal 25 6 3 3" xfId="13330" xr:uid="{1921D426-5B74-4BD4-9B48-2BEE478901F1}"/>
    <cellStyle name="Normal 25 6 4" xfId="8639" xr:uid="{3C5AEEEF-7414-45CE-A483-22214CB5C66B}"/>
    <cellStyle name="Normal 25 6 4 2" xfId="15475" xr:uid="{30028054-7296-4075-88C3-97E7D57DCB88}"/>
    <cellStyle name="Normal 25 6 5" xfId="12118" xr:uid="{0A78AA1F-FFFF-4341-A717-04B87699F9DC}"/>
    <cellStyle name="Normal 25 7" xfId="4295" xr:uid="{244BE518-EB3D-42BD-9125-D2B50A74DC97}"/>
    <cellStyle name="Normal 25 7 2" xfId="5855" xr:uid="{FCBC7B13-1C0C-44F2-AF7F-A0D1A5252BE7}"/>
    <cellStyle name="Normal 25 7 2 2" xfId="9852" xr:uid="{B2704933-C3E7-4594-B6FD-55307D428A86}"/>
    <cellStyle name="Normal 25 7 2 2 2" xfId="16688" xr:uid="{4F6CF21C-71B9-426C-A985-A3FF4DCDF95E}"/>
    <cellStyle name="Normal 25 7 2 3" xfId="13331" xr:uid="{AFEB4320-841C-49A5-ACA9-C09B28018C6F}"/>
    <cellStyle name="Normal 25 7 3" xfId="5856" xr:uid="{C0717580-824B-4B5B-B0D5-153CF1ADDFCE}"/>
    <cellStyle name="Normal 25 7 3 2" xfId="9853" xr:uid="{A7BFF0B9-F52E-4682-8A7B-F32ADF6F14B6}"/>
    <cellStyle name="Normal 25 7 3 2 2" xfId="16689" xr:uid="{768818DB-2138-455E-A8B6-5BC7E7FCD675}"/>
    <cellStyle name="Normal 25 7 3 3" xfId="13332" xr:uid="{0F8F83AD-0194-4972-8DC2-3EA8D4CF91E5}"/>
    <cellStyle name="Normal 25 7 4" xfId="8640" xr:uid="{F4F79D1D-5482-4D80-9C72-536FD2A3E9EF}"/>
    <cellStyle name="Normal 25 7 4 2" xfId="15476" xr:uid="{26668A7E-AD18-47CE-B764-0F2BDA0C85E2}"/>
    <cellStyle name="Normal 25 7 5" xfId="12119" xr:uid="{CDFB76FA-BA27-4B53-93CB-111D45BEEB5E}"/>
    <cellStyle name="Normal 25 8" xfId="4296" xr:uid="{201BBD2F-E35D-4E50-8648-12DA43B76172}"/>
    <cellStyle name="Normal 25 8 2" xfId="5857" xr:uid="{677A7FE9-52CC-4F95-A885-345FBE0EBBB6}"/>
    <cellStyle name="Normal 25 8 2 2" xfId="9854" xr:uid="{D38528EA-B0E3-48A4-9D45-9CAE7C7B0A27}"/>
    <cellStyle name="Normal 25 8 2 2 2" xfId="16690" xr:uid="{B7B10AE8-AF6C-478F-AC5C-D62A609F7059}"/>
    <cellStyle name="Normal 25 8 2 3" xfId="13333" xr:uid="{99782166-BA4D-4418-A468-C9E5D5D579CC}"/>
    <cellStyle name="Normal 25 8 3" xfId="8641" xr:uid="{F3416227-6990-4429-89EA-D252B2C2193B}"/>
    <cellStyle name="Normal 25 8 3 2" xfId="15477" xr:uid="{1720527C-C207-47DB-A4A6-80034B98A831}"/>
    <cellStyle name="Normal 25 8 4" xfId="12120" xr:uid="{740F28D9-8658-4117-8509-C4B06052C60D}"/>
    <cellStyle name="Normal 25 9" xfId="4939" xr:uid="{6C1E6CAC-DC97-492C-BD6F-F7FBD2286E79}"/>
    <cellStyle name="Normal 25 9 2" xfId="9108" xr:uid="{E657C1B1-F5CA-4D10-BF37-F89DCA1762F7}"/>
    <cellStyle name="Normal 25 9 2 2" xfId="15944" xr:uid="{77BC3934-0344-4CFF-AE38-252F588F6AC7}"/>
    <cellStyle name="Normal 25 9 3" xfId="12587" xr:uid="{E07E6A0D-DF1F-4BAD-ABBF-FA7285936044}"/>
    <cellStyle name="Normal 250" xfId="4297" xr:uid="{0C4C2D05-9CD2-47E8-AE26-910B9D4EE503}"/>
    <cellStyle name="Normal 251" xfId="4298" xr:uid="{C0E79C58-17DE-4DAC-A14D-1301BFFF505B}"/>
    <cellStyle name="Normal 252" xfId="4299" xr:uid="{F5862F15-C0CD-496A-B50E-D1467B614B92}"/>
    <cellStyle name="Normal 253" xfId="4300" xr:uid="{7727272A-45FE-479B-B8F9-5956B9030408}"/>
    <cellStyle name="Normal 254" xfId="4301" xr:uid="{1CE11487-54CB-4C02-BDA5-1AFF942B8459}"/>
    <cellStyle name="Normal 255" xfId="4302" xr:uid="{BB76558F-DEE2-47D4-B958-A9F79A83F130}"/>
    <cellStyle name="Normal 256" xfId="4303" xr:uid="{A949E39C-DEB4-4403-979E-B0378E2480AA}"/>
    <cellStyle name="Normal 257" xfId="4304" xr:uid="{373D9460-743A-4D30-B5EE-FA26A3087D32}"/>
    <cellStyle name="Normal 258" xfId="4305" xr:uid="{589689C8-982B-4EA7-8A59-608A3EC115FA}"/>
    <cellStyle name="Normal 259" xfId="4306" xr:uid="{E9037F02-426B-4AFD-A8DA-30884734F781}"/>
    <cellStyle name="Normal 26" xfId="1324" xr:uid="{A0DD6E2B-ED6D-4D77-8D3F-A1BE65A97179}"/>
    <cellStyle name="Normal 26 10" xfId="7998" xr:uid="{605DA180-B1C9-469C-9066-EF9D6558B901}"/>
    <cellStyle name="Normal 26 10 2" xfId="14837" xr:uid="{EABEE7EE-A0F8-4337-8442-7B59E076D863}"/>
    <cellStyle name="Normal 26 11" xfId="11479" xr:uid="{11B707D9-48C5-42E3-9D10-2D4021C54CF0}"/>
    <cellStyle name="Normal 26 2" xfId="4307" xr:uid="{3493ACC8-DF7A-4098-938A-3CA6C36AF444}"/>
    <cellStyle name="Normal 26 2 2" xfId="5858" xr:uid="{4CA0DA38-5789-476F-BAFA-3A893D65E1BB}"/>
    <cellStyle name="Normal 26 2 2 2" xfId="9855" xr:uid="{1A1E792B-7AEB-43DB-8E32-1D9E48713172}"/>
    <cellStyle name="Normal 26 2 2 2 2" xfId="16691" xr:uid="{DCEB6BE2-CC0A-4C3F-B8A3-F5132AE901F2}"/>
    <cellStyle name="Normal 26 2 2 3" xfId="13334" xr:uid="{C30048F1-E768-4173-BDE0-6FD2AC61ADA1}"/>
    <cellStyle name="Normal 26 2 3" xfId="8642" xr:uid="{B09B3926-7108-41AB-8195-CD76C65D2126}"/>
    <cellStyle name="Normal 26 2 3 2" xfId="15478" xr:uid="{7AEF9525-D9C2-4968-AC3F-3E7C44F6E3A3}"/>
    <cellStyle name="Normal 26 2 4" xfId="12121" xr:uid="{E41D4C2A-9134-4AA8-B810-2FAB2BE05C8E}"/>
    <cellStyle name="Normal 26 3" xfId="4308" xr:uid="{3C2A59A1-986F-4EB9-B672-83C661A7BDC1}"/>
    <cellStyle name="Normal 26 3 2" xfId="8643" xr:uid="{4BB1FD43-657D-4F81-BF3B-B4E7210E754B}"/>
    <cellStyle name="Normal 26 3 2 2" xfId="15479" xr:uid="{BE089A73-3066-40ED-8FF5-C14AE803E9B6}"/>
    <cellStyle name="Normal 26 3 3" xfId="12122" xr:uid="{328BED25-BED3-409F-B09E-9B1D39F3908B}"/>
    <cellStyle name="Normal 26 4" xfId="4940" xr:uid="{FB625554-603D-4A9C-8690-EDAD1AFADDAA}"/>
    <cellStyle name="Normal 26 4 2" xfId="9109" xr:uid="{73A62AF9-6DFA-4714-8CD2-BD6715E25EFB}"/>
    <cellStyle name="Normal 26 4 2 2" xfId="15945" xr:uid="{E8547C44-23D8-46DE-9F92-621396AB72F3}"/>
    <cellStyle name="Normal 26 4 3" xfId="12588" xr:uid="{42C2CE63-EFCB-479A-94D0-F587BDB6CD26}"/>
    <cellStyle name="Normal 26 5" xfId="5859" xr:uid="{34B0A5DB-052C-42F3-8E93-2EBCB601BF9A}"/>
    <cellStyle name="Normal 26 5 2" xfId="9856" xr:uid="{6E3B7CED-80DE-4CBD-A5C2-5CCB8EBAFA2B}"/>
    <cellStyle name="Normal 26 5 2 2" xfId="16692" xr:uid="{67C8DF39-7A96-4FEF-B5BD-135D8D3F3337}"/>
    <cellStyle name="Normal 26 5 3" xfId="13335" xr:uid="{BE0099AC-2AEE-43F6-A27A-678207266301}"/>
    <cellStyle name="Normal 26 6" xfId="6634" xr:uid="{BB5FBEDF-533F-4283-9CB7-C76477EDB6F8}"/>
    <cellStyle name="Normal 26 6 2" xfId="10525" xr:uid="{162077A8-DBBA-4C6A-8223-1C63CE7DCE23}"/>
    <cellStyle name="Normal 26 6 2 2" xfId="17361" xr:uid="{80397185-3DCA-42CF-A5A6-0EC43FD76F63}"/>
    <cellStyle name="Normal 26 6 3" xfId="14004" xr:uid="{5B7D58CD-4314-430E-8CEB-71FC197E874C}"/>
    <cellStyle name="Normal 26 7" xfId="7006" xr:uid="{747A8D3C-39BA-4F20-8999-92D714F7FA65}"/>
    <cellStyle name="Normal 26 7 2" xfId="10897" xr:uid="{E0BB337F-7901-4FD1-9843-69C95C9BB098}"/>
    <cellStyle name="Normal 26 7 2 2" xfId="17733" xr:uid="{52F0739E-57DA-4604-880D-120E68BA803F}"/>
    <cellStyle name="Normal 26 7 3" xfId="14376" xr:uid="{6330A727-9137-4EF8-85A2-04B4804B48B8}"/>
    <cellStyle name="Normal 26 8" xfId="7711" xr:uid="{F8520098-FE25-4B31-A08A-F12B66A63D49}"/>
    <cellStyle name="Normal 26 8 2" xfId="11295" xr:uid="{80E4328A-A6FC-4A5A-8EA1-966B8F39A111}"/>
    <cellStyle name="Normal 26 8 2 2" xfId="18130" xr:uid="{7A081108-EC73-497B-8EA7-D5D470DE44DE}"/>
    <cellStyle name="Normal 26 8 3" xfId="14773" xr:uid="{D7E87999-F9FD-4952-BCE8-869CEA035169}"/>
    <cellStyle name="Normal 26 9" xfId="7960" xr:uid="{EFCFFAEF-8B39-4975-A307-6C6767C1F7BA}"/>
    <cellStyle name="Normal 26 9 2" xfId="11330" xr:uid="{656F15C7-D921-4251-9082-5241D04DE4FD}"/>
    <cellStyle name="Normal 26 9 2 2" xfId="18161" xr:uid="{D6B56BFB-1877-4BE1-B524-D259F3CBF22C}"/>
    <cellStyle name="Normal 26 9 3" xfId="14804" xr:uid="{9050DD0F-9ACC-47C8-A030-E68AD15011D3}"/>
    <cellStyle name="Normal 260" xfId="4309" xr:uid="{45FE3733-FD64-471D-978B-706E508E0102}"/>
    <cellStyle name="Normal 261" xfId="4310" xr:uid="{930C4EF8-401D-4292-8334-939DD131DB00}"/>
    <cellStyle name="Normal 262" xfId="4311" xr:uid="{04ACD0F7-2348-4EFA-AE82-224BB8FB333E}"/>
    <cellStyle name="Normal 263" xfId="4312" xr:uid="{D95DF89E-45AB-4A75-89B7-1FE2793AEDCC}"/>
    <cellStyle name="Normal 264" xfId="4313" xr:uid="{E36E9C42-0704-495D-8B7D-C5873E69B7F5}"/>
    <cellStyle name="Normal 265" xfId="4314" xr:uid="{E9256EB1-DD6C-418F-B926-260D9663F100}"/>
    <cellStyle name="Normal 266" xfId="4315" xr:uid="{7AA58B0E-8E3F-4DC6-B6C8-BA83B8DBD555}"/>
    <cellStyle name="Normal 267" xfId="4316" xr:uid="{C4209823-D691-4CB8-A714-61127EAE4479}"/>
    <cellStyle name="Normal 268" xfId="4317" xr:uid="{89BE32C0-1547-43DD-B53A-F430A9D87686}"/>
    <cellStyle name="Normal 269" xfId="4318" xr:uid="{C8E29A68-0961-4128-975A-DF2AFD2F2EAE}"/>
    <cellStyle name="Normal 27" xfId="1325" xr:uid="{61A6B247-A850-4F7B-A396-0D132A602482}"/>
    <cellStyle name="Normal 27 10" xfId="11480" xr:uid="{1B81C48A-0797-4295-A526-B9EC890AE893}"/>
    <cellStyle name="Normal 27 2" xfId="1334" xr:uid="{505815DC-C60E-4EFF-846F-B2A521054286}"/>
    <cellStyle name="Normal 27 2 2" xfId="7713" xr:uid="{59CFED3B-1B12-4C56-8720-3AA485764B3A}"/>
    <cellStyle name="Normal 27 3" xfId="4319" xr:uid="{F750E43A-719C-404C-B6E7-001762405CE1}"/>
    <cellStyle name="Normal 27 3 2" xfId="5860" xr:uid="{C9C87027-EC90-4CA3-94E5-9CB74E500C85}"/>
    <cellStyle name="Normal 27 3 2 2" xfId="9857" xr:uid="{E7D8116D-4603-4CEF-BFDB-B78012392B01}"/>
    <cellStyle name="Normal 27 3 2 2 2" xfId="16693" xr:uid="{06F3E933-FB7A-4E0F-87E0-604E2776AB60}"/>
    <cellStyle name="Normal 27 3 2 3" xfId="13336" xr:uid="{00B5A75A-3189-416F-85C5-E6024A36625D}"/>
    <cellStyle name="Normal 27 3 3" xfId="8644" xr:uid="{6AD125AB-91D9-41C2-9921-48F160100137}"/>
    <cellStyle name="Normal 27 3 3 2" xfId="15480" xr:uid="{F401FCB8-D6CA-49B1-AF4D-67DA6F80886A}"/>
    <cellStyle name="Normal 27 3 4" xfId="12123" xr:uid="{B574D5AC-3703-4CD5-9D86-30D071005387}"/>
    <cellStyle name="Normal 27 4" xfId="4320" xr:uid="{189A4425-8798-496E-A1DE-B5DCD869D6B6}"/>
    <cellStyle name="Normal 27 4 2" xfId="8645" xr:uid="{A95813B3-7D92-4587-B5A9-A224A1C35343}"/>
    <cellStyle name="Normal 27 4 2 2" xfId="15481" xr:uid="{E5262AE9-C228-47A4-89A2-6129B786E656}"/>
    <cellStyle name="Normal 27 4 3" xfId="12124" xr:uid="{5E320D49-22F6-4AC7-9D53-0A326FD1A170}"/>
    <cellStyle name="Normal 27 5" xfId="4941" xr:uid="{54E86FE5-5DEA-43DC-924B-0DA23BC068EE}"/>
    <cellStyle name="Normal 27 5 2" xfId="9110" xr:uid="{BB8657D9-1393-48EB-AC25-B711AFCD15C1}"/>
    <cellStyle name="Normal 27 5 2 2" xfId="15946" xr:uid="{35FD0547-C71D-4CA9-A375-B8E72AB4D6F6}"/>
    <cellStyle name="Normal 27 5 3" xfId="12589" xr:uid="{BF3DA406-45DA-47F0-91B7-06769FE4AACF}"/>
    <cellStyle name="Normal 27 6" xfId="6632" xr:uid="{4014A80B-3079-4ED2-BE0D-009D09B64E6A}"/>
    <cellStyle name="Normal 27 6 2" xfId="10523" xr:uid="{A4D4E25F-F448-4ED1-84DB-047A042D15F9}"/>
    <cellStyle name="Normal 27 6 2 2" xfId="17359" xr:uid="{433C0535-F083-42F9-B823-F30E52A3C258}"/>
    <cellStyle name="Normal 27 6 3" xfId="14002" xr:uid="{27F63957-7D80-4FC6-964D-C5E5F678CBD8}"/>
    <cellStyle name="Normal 27 7" xfId="7004" xr:uid="{E850F5E7-02A5-4051-90D5-397890302232}"/>
    <cellStyle name="Normal 27 7 2" xfId="10895" xr:uid="{3F62D964-53A8-4A74-98E4-4061D64ADA9E}"/>
    <cellStyle name="Normal 27 7 2 2" xfId="17731" xr:uid="{BF596CD4-CA91-4A98-98D2-C077D16C9CE3}"/>
    <cellStyle name="Normal 27 7 3" xfId="14374" xr:uid="{25B44B1E-ACAD-4CC5-9600-B1A746A9CD59}"/>
    <cellStyle name="Normal 27 8" xfId="7712" xr:uid="{04035748-B5E1-4185-BF08-8A6B045B3D35}"/>
    <cellStyle name="Normal 27 9" xfId="7999" xr:uid="{9F9244B8-E888-495C-B7F3-7C166CD0CAF4}"/>
    <cellStyle name="Normal 27 9 2" xfId="14838" xr:uid="{B796C8E0-921B-48B1-ADDA-AE619DE37FA4}"/>
    <cellStyle name="Normal 270" xfId="4321" xr:uid="{A7200E20-E520-4A4A-9A4D-FA70B6200291}"/>
    <cellStyle name="Normal 271" xfId="4322" xr:uid="{20335583-58C9-4B38-BEB3-E6A6AD678921}"/>
    <cellStyle name="Normal 272" xfId="4323" xr:uid="{7C4D2826-1480-4538-A4F7-E630DEB1B7A1}"/>
    <cellStyle name="Normal 273" xfId="4324" xr:uid="{D8A9F691-E084-48E1-B02F-BC32F40E6243}"/>
    <cellStyle name="Normal 274" xfId="4325" xr:uid="{84751ED6-F829-4B47-9A3D-0FAD19902521}"/>
    <cellStyle name="Normal 275" xfId="4326" xr:uid="{B05FDE30-8ED7-4448-A087-FE550FA45563}"/>
    <cellStyle name="Normal 276" xfId="4327" xr:uid="{DC7D1FD3-500B-48E4-AE45-9EA7C8031A29}"/>
    <cellStyle name="Normal 277" xfId="4328" xr:uid="{FCF594F0-3B5D-4542-89F6-B0E1D8A7EC30}"/>
    <cellStyle name="Normal 278" xfId="5861" xr:uid="{EFC499D3-13B1-4A9B-A6CA-803E6068BEBD}"/>
    <cellStyle name="Normal 279" xfId="5862" xr:uid="{327587D8-4F6A-4224-A8EB-5387A47A24A8}"/>
    <cellStyle name="Normal 28" xfId="54" xr:uid="{112145D0-4965-47A1-A9B8-A6E27DDB6655}"/>
    <cellStyle name="Normal 28 2" xfId="2667" xr:uid="{13570381-8A17-410B-8EF9-3B91A67BC14B}"/>
    <cellStyle name="Normal 28 3" xfId="4329" xr:uid="{9FE7F066-240E-4328-9FCF-A8ED1C32BFBC}"/>
    <cellStyle name="Normal 28 4" xfId="7714" xr:uid="{12FE3267-C1E0-4236-980B-6DF132A37210}"/>
    <cellStyle name="Normal 28 5" xfId="1326" xr:uid="{F76A1ECF-8F87-465F-A51F-C4AEA4F22146}"/>
    <cellStyle name="Normal 280" xfId="7376" xr:uid="{851911B3-F585-4691-99A9-F59A9F0DD5F9}"/>
    <cellStyle name="Normal 280 2" xfId="11267" xr:uid="{30A2E363-06F2-4A84-9446-DDB2E63188E1}"/>
    <cellStyle name="Normal 281" xfId="7911" xr:uid="{95843206-4D02-49D1-9170-6AAF8B39FD31}"/>
    <cellStyle name="Normal 281 2" xfId="11299" xr:uid="{46504E21-B7E7-41E5-965C-164CCB463C8F}"/>
    <cellStyle name="Normal 282" xfId="7924" xr:uid="{CA36C6B0-1158-462D-BA90-D230BEF87F47}"/>
    <cellStyle name="Normal 282 2" xfId="11300" xr:uid="{D4514078-3AAD-4D11-9895-1689A31499DA}"/>
    <cellStyle name="Normal 283" xfId="7925" xr:uid="{5D7533A3-9375-47CA-89E9-2362F586BD1D}"/>
    <cellStyle name="Normal 283 2" xfId="11301" xr:uid="{817D147F-1EA6-432F-BA5C-57499F0D04D2}"/>
    <cellStyle name="Normal 284" xfId="7926" xr:uid="{A6B4F0BE-76AB-4599-BE1B-CA7B39B2CE63}"/>
    <cellStyle name="Normal 284 2" xfId="11302" xr:uid="{5E0B9849-E226-4596-ABCB-4F1727CA2BE7}"/>
    <cellStyle name="Normal 285" xfId="7910" xr:uid="{62FDADAC-BC63-4D63-9585-6D78B786559E}"/>
    <cellStyle name="Normal 286" xfId="7927" xr:uid="{A0167A8F-A38B-4833-9780-F13794C6E6DA}"/>
    <cellStyle name="Normal 287" xfId="7928" xr:uid="{94E54749-B6E7-42F3-A96F-5E6B775F6D66}"/>
    <cellStyle name="Normal 288" xfId="7966" xr:uid="{AF0F9E69-5D3A-4281-B624-D92F04D25795}"/>
    <cellStyle name="Normal 289" xfId="7970" xr:uid="{A59D3198-D53E-48A0-93FC-3DB7C12DD2AE}"/>
    <cellStyle name="Normal 29" xfId="55" xr:uid="{53805599-7FCC-4E17-9AC3-C8B33A8EB7CE}"/>
    <cellStyle name="Normal 29 2" xfId="2668" xr:uid="{4135A482-3A0A-4B8A-A74C-52DC7ED720D6}"/>
    <cellStyle name="Normal 29 3" xfId="4330" xr:uid="{7774B23A-C1DF-4B33-9594-B87AAAA3C2F9}"/>
    <cellStyle name="Normal 29 4" xfId="7715" xr:uid="{C10C6AA8-DCC1-48DC-993F-D7E9F27F6F1C}"/>
    <cellStyle name="Normal 29 5" xfId="1331" xr:uid="{B5B8DF9E-5AD1-4ADB-99B8-F1286715A84C}"/>
    <cellStyle name="Normal 290" xfId="7967" xr:uid="{8D898639-9A1F-4D61-8192-3CA3254202DA}"/>
    <cellStyle name="Normal 290 2" xfId="14808" xr:uid="{7E7336FD-0322-4B3C-BD72-B0AC13218CAA}"/>
    <cellStyle name="Normal 291" xfId="11334" xr:uid="{2C0995BF-08F5-4737-B149-FDBD11BDB4C4}"/>
    <cellStyle name="Normal 292" xfId="11351" xr:uid="{97F53E72-BCDC-4C22-BA6B-8C4164FF2AAF}"/>
    <cellStyle name="Normal 293" xfId="11353" xr:uid="{9BFFDB3C-EB75-41F5-BDB1-CFEEDD6D3610}"/>
    <cellStyle name="Normal 294" xfId="11355" xr:uid="{62BEC252-C7DA-4E63-81FF-BC6FC42BDA68}"/>
    <cellStyle name="Normal 295" xfId="11357" xr:uid="{C9E5D5A4-E3D0-4513-96C7-C141A9794590}"/>
    <cellStyle name="Normal 296" xfId="11359" xr:uid="{969251CC-3C4D-463B-8716-9D11691B4CCD}"/>
    <cellStyle name="Normal 297" xfId="11361" xr:uid="{94A93D27-CE73-4DAE-AE7D-C47BBA1E1D72}"/>
    <cellStyle name="Normal 298" xfId="11363" xr:uid="{E16BF3A0-9FB2-4CA1-B5E8-23CBE3D718A9}"/>
    <cellStyle name="Normal 299" xfId="11365" xr:uid="{DF0F0569-2EB3-4742-96EB-8277DDDF3D17}"/>
    <cellStyle name="Normal 3" xfId="56" xr:uid="{7368691A-6546-4253-8722-96979F6D4749}"/>
    <cellStyle name="Normal 3 2" xfId="936" xr:uid="{DACC69CB-6D23-4B86-8713-86CE3FA3E074}"/>
    <cellStyle name="Normal 3 2 2" xfId="2669" xr:uid="{FF342167-591D-477F-8BB9-1D9FA1C5BFCA}"/>
    <cellStyle name="Normal 3 2 2 10" xfId="11604" xr:uid="{25F37D5E-C22D-479C-B6F0-DD5378779DD0}"/>
    <cellStyle name="Normal 3 2 2 2" xfId="2670" xr:uid="{E889D45E-BEDC-4CE4-BB76-40973B967A97}"/>
    <cellStyle name="Normal 3 2 2 2 2" xfId="4331" xr:uid="{553A7DD9-94C1-4C99-995E-C9A71DF268B9}"/>
    <cellStyle name="Normal 3 2 2 2 2 2" xfId="5863" xr:uid="{770213BC-A90C-40B8-A3A7-A66C683E0D15}"/>
    <cellStyle name="Normal 3 2 2 2 2 2 2" xfId="9858" xr:uid="{1B1EA862-F8D4-4EE9-8FCF-D9B3B8CB6AF3}"/>
    <cellStyle name="Normal 3 2 2 2 2 2 2 2" xfId="16694" xr:uid="{47382F0D-16E7-4DD3-9934-95EE13EB6B03}"/>
    <cellStyle name="Normal 3 2 2 2 2 2 3" xfId="13337" xr:uid="{BEAAC3E5-9138-4994-BF30-CA3E6270123C}"/>
    <cellStyle name="Normal 3 2 2 2 2 3" xfId="5864" xr:uid="{959B96A7-5E69-45F2-B52B-A2FA04DB0411}"/>
    <cellStyle name="Normal 3 2 2 2 2 3 2" xfId="9859" xr:uid="{8E413557-5A45-4ED6-AC66-B81ED18B9FE9}"/>
    <cellStyle name="Normal 3 2 2 2 2 3 2 2" xfId="16695" xr:uid="{D1C3BC32-E11D-4C9A-A1F9-606B0CE426E7}"/>
    <cellStyle name="Normal 3 2 2 2 2 3 3" xfId="13338" xr:uid="{B3135E8E-311B-40F4-9FD0-BFDDB47DABE4}"/>
    <cellStyle name="Normal 3 2 2 2 2 4" xfId="8646" xr:uid="{26778AB6-2AF5-4300-87D4-486B3272AA7B}"/>
    <cellStyle name="Normal 3 2 2 2 2 4 2" xfId="15482" xr:uid="{13E41BD5-A44E-4B12-9555-566DB6C819CF}"/>
    <cellStyle name="Normal 3 2 2 2 2 5" xfId="12125" xr:uid="{4B2BBF00-F177-41DA-B9A1-CAB407962CFC}"/>
    <cellStyle name="Normal 3 2 2 2 3" xfId="4332" xr:uid="{DF8D9570-6533-4126-864C-18A6B1D6B99F}"/>
    <cellStyle name="Normal 3 2 2 2 3 2" xfId="5865" xr:uid="{B4C2FAB6-F12D-419C-AF69-9D5E39C2BCEE}"/>
    <cellStyle name="Normal 3 2 2 2 3 2 2" xfId="9860" xr:uid="{B037C952-154F-415A-9069-FBB0DE1A1D90}"/>
    <cellStyle name="Normal 3 2 2 2 3 2 2 2" xfId="16696" xr:uid="{09AC9DB4-2854-4DD4-B108-01C85EAE724C}"/>
    <cellStyle name="Normal 3 2 2 2 3 2 3" xfId="13339" xr:uid="{FE41AC9F-7B2B-4DEE-B135-6B3FEF3B902D}"/>
    <cellStyle name="Normal 3 2 2 2 3 3" xfId="8647" xr:uid="{1D3762CD-8F66-41EF-B06C-16D934190111}"/>
    <cellStyle name="Normal 3 2 2 2 3 3 2" xfId="15483" xr:uid="{264C3AD8-3B5E-4E81-96F6-405FE6A6275E}"/>
    <cellStyle name="Normal 3 2 2 2 3 4" xfId="12126" xr:uid="{E5BEF0B0-A367-4A2F-A426-C78CDB6197A7}"/>
    <cellStyle name="Normal 3 2 2 2 4" xfId="5066" xr:uid="{25FBA286-0D88-4F40-8E4E-242C0D0C88D4}"/>
    <cellStyle name="Normal 3 2 2 2 4 2" xfId="9235" xr:uid="{5A560128-7A7E-4B39-9D9E-D2007119E3AD}"/>
    <cellStyle name="Normal 3 2 2 2 4 2 2" xfId="16071" xr:uid="{5864C952-FD7C-4674-B439-19DC4EB491C2}"/>
    <cellStyle name="Normal 3 2 2 2 4 3" xfId="12714" xr:uid="{545FB081-E265-49B0-878C-C79463B80F91}"/>
    <cellStyle name="Normal 3 2 2 2 5" xfId="6781" xr:uid="{7ADD08E5-0A92-4E0E-A9BB-70F647D80980}"/>
    <cellStyle name="Normal 3 2 2 2 5 2" xfId="10672" xr:uid="{D1D406A7-2505-4B51-95CA-A049C7F68B8C}"/>
    <cellStyle name="Normal 3 2 2 2 5 2 2" xfId="17508" xr:uid="{693AAFC9-8AE5-4AA3-89E9-9955D50E56D3}"/>
    <cellStyle name="Normal 3 2 2 2 5 3" xfId="14151" xr:uid="{85B2994C-AC8C-4F71-B56F-7FDA4E01E4FD}"/>
    <cellStyle name="Normal 3 2 2 2 6" xfId="7153" xr:uid="{4DBD6580-AD52-4450-B0F3-0CF46E854CA2}"/>
    <cellStyle name="Normal 3 2 2 2 6 2" xfId="11044" xr:uid="{E25B972C-8E54-4EC2-87EF-502C7A1365A9}"/>
    <cellStyle name="Normal 3 2 2 2 6 2 2" xfId="17880" xr:uid="{2C5A93A2-36A8-4233-96E0-5D968605701F}"/>
    <cellStyle name="Normal 3 2 2 2 6 3" xfId="14523" xr:uid="{6A041C20-3488-4865-9B24-D58A90FFD01C}"/>
    <cellStyle name="Normal 3 2 2 2 7" xfId="8125" xr:uid="{1D6045F3-28A2-4AD1-9086-7F81ACB3B38E}"/>
    <cellStyle name="Normal 3 2 2 2 7 2" xfId="14963" xr:uid="{8B3166FE-A511-4F14-A221-DAB42690ABBB}"/>
    <cellStyle name="Normal 3 2 2 2 8" xfId="11605" xr:uid="{D4797965-EDD5-4B57-89C8-24AD84137B30}"/>
    <cellStyle name="Normal 3 2 2 3" xfId="4333" xr:uid="{668A0062-3457-4937-9FDE-E98B738FB195}"/>
    <cellStyle name="Normal 3 2 2 3 2" xfId="5866" xr:uid="{E68C9F04-3A6E-4C61-9A10-4E6E8A4FB9A7}"/>
    <cellStyle name="Normal 3 2 2 3 2 2" xfId="9861" xr:uid="{67BC4A2C-5060-4F7D-8708-B9ED17C0743F}"/>
    <cellStyle name="Normal 3 2 2 3 2 2 2" xfId="16697" xr:uid="{4C4398AC-F8EB-4C6D-B207-66E414BB26F5}"/>
    <cellStyle name="Normal 3 2 2 3 2 3" xfId="13340" xr:uid="{B7B8FC6D-61D5-48DA-A6D5-B27347F58D8F}"/>
    <cellStyle name="Normal 3 2 2 3 3" xfId="5867" xr:uid="{8457CDB4-2D2D-443E-B705-3A384E30BF7B}"/>
    <cellStyle name="Normal 3 2 2 3 3 2" xfId="9862" xr:uid="{F5B8AFE2-53FF-4B45-BFFA-FC2BC0379D99}"/>
    <cellStyle name="Normal 3 2 2 3 3 2 2" xfId="16698" xr:uid="{F5F89119-CBFC-4481-A2BA-9CA7138095C6}"/>
    <cellStyle name="Normal 3 2 2 3 3 3" xfId="13341" xr:uid="{0B436C22-956C-4AA5-9707-BC9272DA106E}"/>
    <cellStyle name="Normal 3 2 2 3 4" xfId="8648" xr:uid="{F5D3FFD3-A89D-4F15-9375-62598BBD0C29}"/>
    <cellStyle name="Normal 3 2 2 3 4 2" xfId="15484" xr:uid="{AB60D5F1-3188-4ACE-9A7B-D853372B264A}"/>
    <cellStyle name="Normal 3 2 2 3 5" xfId="12127" xr:uid="{0495E918-347D-4DA4-8261-730507917AF7}"/>
    <cellStyle name="Normal 3 2 2 4" xfId="4334" xr:uid="{1FEAD80F-8C4C-4F81-8675-C19CCAB63A7D}"/>
    <cellStyle name="Normal 3 2 2 4 2" xfId="5868" xr:uid="{BED9056E-83AC-4401-A853-F173D115E553}"/>
    <cellStyle name="Normal 3 2 2 4 2 2" xfId="9863" xr:uid="{3FB2D67A-C672-483C-8BB3-6BB36BA8B4C4}"/>
    <cellStyle name="Normal 3 2 2 4 2 2 2" xfId="16699" xr:uid="{60FC2C2B-B4FE-4003-8ED3-AAEA2E48E897}"/>
    <cellStyle name="Normal 3 2 2 4 2 3" xfId="13342" xr:uid="{0C09B41D-980B-4AFE-9822-8DC6BC6E7CD1}"/>
    <cellStyle name="Normal 3 2 2 4 3" xfId="8649" xr:uid="{A114D51B-9C3D-4B03-B7E7-56BC49770E50}"/>
    <cellStyle name="Normal 3 2 2 4 3 2" xfId="15485" xr:uid="{152DA73F-856B-449A-B92D-6817CC364997}"/>
    <cellStyle name="Normal 3 2 2 4 4" xfId="12128" xr:uid="{2A64000B-F000-43B9-8FB7-55448BEBD116}"/>
    <cellStyle name="Normal 3 2 2 5" xfId="5065" xr:uid="{B7A06D0F-677C-453E-9B97-A93273D8271D}"/>
    <cellStyle name="Normal 3 2 2 5 2" xfId="9234" xr:uid="{F0F0F750-7A60-4839-978F-E7AF69E5C8DA}"/>
    <cellStyle name="Normal 3 2 2 5 2 2" xfId="16070" xr:uid="{94C1A1EF-4D5C-448D-8AFD-D4C7C4586E7C}"/>
    <cellStyle name="Normal 3 2 2 5 3" xfId="12713" xr:uid="{E3CE7D96-614A-4AE9-BD78-B6D0B6D0A56E}"/>
    <cellStyle name="Normal 3 2 2 6" xfId="6780" xr:uid="{0325365A-C29F-4CA8-BDED-5FDD9E2DEF89}"/>
    <cellStyle name="Normal 3 2 2 6 2" xfId="10671" xr:uid="{908E58D7-E0F2-4214-8BC3-E39B5B7565EE}"/>
    <cellStyle name="Normal 3 2 2 6 2 2" xfId="17507" xr:uid="{32801098-B10F-4980-B139-E6D7444CDDEC}"/>
    <cellStyle name="Normal 3 2 2 6 3" xfId="14150" xr:uid="{5AAA3B74-01D4-411A-9F15-E5CEF7653F85}"/>
    <cellStyle name="Normal 3 2 2 7" xfId="7152" xr:uid="{3BD17A61-F49B-47A9-AA0A-5F33304332E3}"/>
    <cellStyle name="Normal 3 2 2 7 2" xfId="11043" xr:uid="{2234D7FD-1AD2-4A28-AE8F-487641AEDDE8}"/>
    <cellStyle name="Normal 3 2 2 7 2 2" xfId="17879" xr:uid="{1AD77F37-7CE8-4EA1-BC41-CE02CF8C4BEF}"/>
    <cellStyle name="Normal 3 2 2 7 3" xfId="14522" xr:uid="{B2FECB27-F6D4-496A-9209-F9101B96B18E}"/>
    <cellStyle name="Normal 3 2 2 8" xfId="7717" xr:uid="{2E495C62-45C8-48B4-9D31-7F4C49875407}"/>
    <cellStyle name="Normal 3 2 2 9" xfId="8124" xr:uid="{2B53AEF3-011D-470E-9196-808097581081}"/>
    <cellStyle name="Normal 3 2 2 9 2" xfId="14962" xr:uid="{D090F94E-0F47-44AE-B06C-FEE0B6AE398E}"/>
    <cellStyle name="Normal 3 2 3" xfId="2671" xr:uid="{C42BA88F-072C-4223-BAAA-0C652F85F0E8}"/>
    <cellStyle name="Normal 3 2 3 10" xfId="11606" xr:uid="{7DA43D84-00B1-4FEB-ACF4-1747ECA5FA41}"/>
    <cellStyle name="Normal 3 2 3 2" xfId="2672" xr:uid="{C59ABD2D-20EF-4680-9AF3-C1FEADE0EB51}"/>
    <cellStyle name="Normal 3 2 3 2 2" xfId="4335" xr:uid="{F353DA47-BBBA-437B-B55E-6412A289F822}"/>
    <cellStyle name="Normal 3 2 3 2 2 2" xfId="5869" xr:uid="{27991794-CA5D-4CD1-B835-D2275547FFD9}"/>
    <cellStyle name="Normal 3 2 3 2 2 2 2" xfId="9864" xr:uid="{F608B156-BA27-434D-B930-6E53F8F26967}"/>
    <cellStyle name="Normal 3 2 3 2 2 2 2 2" xfId="16700" xr:uid="{A2E49202-F6C1-44A6-B2BC-F15B09DD9CD1}"/>
    <cellStyle name="Normal 3 2 3 2 2 2 3" xfId="13343" xr:uid="{7C97C302-AAC8-4BD2-A4D6-C9FB56B9A458}"/>
    <cellStyle name="Normal 3 2 3 2 2 3" xfId="5870" xr:uid="{75E6E1E5-A33F-4689-AE88-865D22D86BA0}"/>
    <cellStyle name="Normal 3 2 3 2 2 3 2" xfId="9865" xr:uid="{5CA75153-7CDB-46A2-90B3-E04338F3CF99}"/>
    <cellStyle name="Normal 3 2 3 2 2 3 2 2" xfId="16701" xr:uid="{B112F157-13F0-4859-9A93-3932244EC42F}"/>
    <cellStyle name="Normal 3 2 3 2 2 3 3" xfId="13344" xr:uid="{E6F9CDE8-F79B-4BCC-82F1-FC98C4F86602}"/>
    <cellStyle name="Normal 3 2 3 2 2 4" xfId="8650" xr:uid="{9743B3B7-C831-4B2F-B08D-144207ACF0A2}"/>
    <cellStyle name="Normal 3 2 3 2 2 4 2" xfId="15486" xr:uid="{6AAFB172-251C-4A91-8769-051E20998F40}"/>
    <cellStyle name="Normal 3 2 3 2 2 5" xfId="12129" xr:uid="{46FEF04C-3BE2-48E0-A985-1A9BA2EFD2C9}"/>
    <cellStyle name="Normal 3 2 3 2 3" xfId="4336" xr:uid="{20F302FF-BF4F-4C3B-8ED4-7B67C978219B}"/>
    <cellStyle name="Normal 3 2 3 2 3 2" xfId="5871" xr:uid="{767DA71C-F435-4135-B9E8-D60EEA404CFC}"/>
    <cellStyle name="Normal 3 2 3 2 3 2 2" xfId="9866" xr:uid="{4BE9738A-225D-4008-A8E0-E5B3ED416B8D}"/>
    <cellStyle name="Normal 3 2 3 2 3 2 2 2" xfId="16702" xr:uid="{8617E515-B069-4A4C-AF1C-CD73BFED1287}"/>
    <cellStyle name="Normal 3 2 3 2 3 2 3" xfId="13345" xr:uid="{D0F12778-2F31-4B32-82F9-F3D8384993C1}"/>
    <cellStyle name="Normal 3 2 3 2 3 3" xfId="8651" xr:uid="{8A7765EE-77BB-435E-B888-CA6BFC14F52D}"/>
    <cellStyle name="Normal 3 2 3 2 3 3 2" xfId="15487" xr:uid="{F7AD25A0-EB09-4644-8D57-5F0212405B74}"/>
    <cellStyle name="Normal 3 2 3 2 3 4" xfId="12130" xr:uid="{0C5A4B87-1039-4B20-A0FE-4F4526FCE3EA}"/>
    <cellStyle name="Normal 3 2 3 2 4" xfId="5068" xr:uid="{C1C40DC3-FBEE-4540-B222-E56A37133581}"/>
    <cellStyle name="Normal 3 2 3 2 4 2" xfId="9237" xr:uid="{AC34E242-CFCD-4863-A1E9-F3A79ADC407F}"/>
    <cellStyle name="Normal 3 2 3 2 4 2 2" xfId="16073" xr:uid="{3FFDDE95-3025-4879-BF17-D29921A93E79}"/>
    <cellStyle name="Normal 3 2 3 2 4 3" xfId="12716" xr:uid="{A8780DB8-EBD3-4444-B623-3A4E9D80694E}"/>
    <cellStyle name="Normal 3 2 3 2 5" xfId="6783" xr:uid="{3A43986E-52C5-458F-A560-9D7829133905}"/>
    <cellStyle name="Normal 3 2 3 2 5 2" xfId="10674" xr:uid="{08F9A07A-14AB-4901-AC41-3F29438D83F2}"/>
    <cellStyle name="Normal 3 2 3 2 5 2 2" xfId="17510" xr:uid="{5B5A32E9-C5A2-4D4B-9A77-0BA89D8A10A9}"/>
    <cellStyle name="Normal 3 2 3 2 5 3" xfId="14153" xr:uid="{BDCC3EDA-E167-4632-9DE7-0BDA2B118CFA}"/>
    <cellStyle name="Normal 3 2 3 2 6" xfId="7155" xr:uid="{9EC8EB2B-AF67-4C41-B819-4CCC5468E65C}"/>
    <cellStyle name="Normal 3 2 3 2 6 2" xfId="11046" xr:uid="{075FF5E6-4650-4FEC-8402-8215A05666E3}"/>
    <cellStyle name="Normal 3 2 3 2 6 2 2" xfId="17882" xr:uid="{93979483-C0B2-415C-80EB-48D377AE85C0}"/>
    <cellStyle name="Normal 3 2 3 2 6 3" xfId="14525" xr:uid="{1A8C7AB3-F902-4830-B442-DC58C9FF2C79}"/>
    <cellStyle name="Normal 3 2 3 2 7" xfId="8127" xr:uid="{1AB0585B-0A8E-418C-9BB0-E039DE93A13F}"/>
    <cellStyle name="Normal 3 2 3 2 7 2" xfId="14965" xr:uid="{A0FB85D6-6620-45D9-9E29-8D356DB77B15}"/>
    <cellStyle name="Normal 3 2 3 2 8" xfId="11607" xr:uid="{5F77CBEE-BD3F-48A2-A8C9-F63D5BC819CB}"/>
    <cellStyle name="Normal 3 2 3 3" xfId="4337" xr:uid="{58165FC8-5C55-4722-9E13-5EF36B96D32F}"/>
    <cellStyle name="Normal 3 2 3 3 2" xfId="5872" xr:uid="{7550C7ED-77E1-481D-887C-8DDB43333213}"/>
    <cellStyle name="Normal 3 2 3 3 2 2" xfId="9867" xr:uid="{A9D7983E-04D0-4B97-9848-4B1410010924}"/>
    <cellStyle name="Normal 3 2 3 3 2 2 2" xfId="16703" xr:uid="{6584BB6E-B56B-4571-B92B-4BF9AF76EC94}"/>
    <cellStyle name="Normal 3 2 3 3 2 3" xfId="13346" xr:uid="{DC882F23-A9DC-42CF-9437-1657EBAE9971}"/>
    <cellStyle name="Normal 3 2 3 3 3" xfId="5873" xr:uid="{E2050914-3FEB-44CF-AA0F-F791C56B7C27}"/>
    <cellStyle name="Normal 3 2 3 3 3 2" xfId="9868" xr:uid="{68399EF9-F2B3-4399-8FE3-6E0D6D7183B2}"/>
    <cellStyle name="Normal 3 2 3 3 3 2 2" xfId="16704" xr:uid="{B56851E9-97BD-408B-9936-09701A59D0B5}"/>
    <cellStyle name="Normal 3 2 3 3 3 3" xfId="13347" xr:uid="{E7505617-896A-4BED-B08E-F0A55BED2407}"/>
    <cellStyle name="Normal 3 2 3 3 4" xfId="8652" xr:uid="{8A05CADC-5EA1-434C-9892-AAD5E56D86DC}"/>
    <cellStyle name="Normal 3 2 3 3 4 2" xfId="15488" xr:uid="{04AD4BD5-7CBD-49E0-B4CD-96DD590378B8}"/>
    <cellStyle name="Normal 3 2 3 3 5" xfId="12131" xr:uid="{040DA25A-AF98-4468-B03D-EB64F9F1D7E3}"/>
    <cellStyle name="Normal 3 2 3 4" xfId="4338" xr:uid="{6961DB0E-5CA2-4E0E-A156-895AC6900EC5}"/>
    <cellStyle name="Normal 3 2 3 4 2" xfId="5874" xr:uid="{351FBCC3-719E-42F3-9F99-B3842F56CB99}"/>
    <cellStyle name="Normal 3 2 3 4 2 2" xfId="9869" xr:uid="{C688AB80-31B1-4740-8A04-0760747431E7}"/>
    <cellStyle name="Normal 3 2 3 4 2 2 2" xfId="16705" xr:uid="{3AAEDCD6-9F4A-45B1-A1CB-60CA845D4252}"/>
    <cellStyle name="Normal 3 2 3 4 2 3" xfId="13348" xr:uid="{9FFB60F0-377D-4F50-87C9-A42347103800}"/>
    <cellStyle name="Normal 3 2 3 4 3" xfId="8653" xr:uid="{F810109B-247A-4660-B33C-72CB4E51C254}"/>
    <cellStyle name="Normal 3 2 3 4 3 2" xfId="15489" xr:uid="{C2C2A4E1-FA70-4E9E-993D-0362D9DBCEF1}"/>
    <cellStyle name="Normal 3 2 3 4 4" xfId="12132" xr:uid="{AEDA5413-9890-467F-963C-8904C29557A1}"/>
    <cellStyle name="Normal 3 2 3 5" xfId="5067" xr:uid="{BF045A6B-E1C9-4066-944B-E2B23749CDAE}"/>
    <cellStyle name="Normal 3 2 3 5 2" xfId="9236" xr:uid="{2A3522F3-D88F-41A6-8F81-1196AF8546D0}"/>
    <cellStyle name="Normal 3 2 3 5 2 2" xfId="16072" xr:uid="{EDCB0682-8349-4DE8-B375-1C1E20DF0C2B}"/>
    <cellStyle name="Normal 3 2 3 5 3" xfId="12715" xr:uid="{9F9E6B64-FC5D-4CA3-8CAA-B47F3A35E648}"/>
    <cellStyle name="Normal 3 2 3 6" xfId="6782" xr:uid="{B1213CAA-2E47-4DC0-85FE-881DF45A23F0}"/>
    <cellStyle name="Normal 3 2 3 6 2" xfId="10673" xr:uid="{12BFBA51-F9AE-4693-BE4D-124F74AD81C3}"/>
    <cellStyle name="Normal 3 2 3 6 2 2" xfId="17509" xr:uid="{46E670D9-0913-450E-AAE4-6B7ED1BF8567}"/>
    <cellStyle name="Normal 3 2 3 6 3" xfId="14152" xr:uid="{20AE7635-6EF9-4B1C-9323-3004DFF5B4FA}"/>
    <cellStyle name="Normal 3 2 3 7" xfId="7154" xr:uid="{9D795D54-D2C5-4E33-8820-CE699F19378F}"/>
    <cellStyle name="Normal 3 2 3 7 2" xfId="11045" xr:uid="{D6AC89D9-819F-41CC-89AC-66C4180F70D2}"/>
    <cellStyle name="Normal 3 2 3 7 2 2" xfId="17881" xr:uid="{D0BD05D4-8C24-4BE3-9E7A-14EF0B828CCC}"/>
    <cellStyle name="Normal 3 2 3 7 3" xfId="14524" xr:uid="{6CBB4CA6-AB88-4E09-B512-4EE82A8A7AB0}"/>
    <cellStyle name="Normal 3 2 3 8" xfId="7718" xr:uid="{8FA260EB-AA44-4859-A180-68A65B506995}"/>
    <cellStyle name="Normal 3 2 3 9" xfId="8126" xr:uid="{25EA50E8-2738-4004-99E9-3A17FD6899B9}"/>
    <cellStyle name="Normal 3 2 3 9 2" xfId="14964" xr:uid="{C99B99BF-6482-4071-A4B2-2D94D33DE825}"/>
    <cellStyle name="Normal 3 2 4" xfId="2673" xr:uid="{29E3E5F1-D385-438A-B236-5A0627E4E161}"/>
    <cellStyle name="Normal 3 2 4 2" xfId="4339" xr:uid="{59F011A3-B788-4B28-BA73-A662F1E794DD}"/>
    <cellStyle name="Normal 3 2 4 2 2" xfId="5875" xr:uid="{4B52545A-33DE-4FD3-A08B-3866FF76F343}"/>
    <cellStyle name="Normal 3 2 4 2 2 2" xfId="9870" xr:uid="{B63A60D2-7C0C-4436-B562-926D4B691FB0}"/>
    <cellStyle name="Normal 3 2 4 2 2 2 2" xfId="16706" xr:uid="{0693D3D5-616C-49AB-AD36-D863E74878EB}"/>
    <cellStyle name="Normal 3 2 4 2 2 3" xfId="13349" xr:uid="{39AF873D-8602-485F-985D-D6CD8C21F0EE}"/>
    <cellStyle name="Normal 3 2 4 2 3" xfId="5876" xr:uid="{C6B85104-30F4-4FCA-9673-FA2660009FB0}"/>
    <cellStyle name="Normal 3 2 4 2 3 2" xfId="9871" xr:uid="{7AE5B216-1BCF-48FB-8460-948E75F671B3}"/>
    <cellStyle name="Normal 3 2 4 2 3 2 2" xfId="16707" xr:uid="{FB50DF2A-AA3B-4630-B79F-78D2D6E97D3F}"/>
    <cellStyle name="Normal 3 2 4 2 3 3" xfId="13350" xr:uid="{044499DA-3736-4882-9977-66083DDC84FD}"/>
    <cellStyle name="Normal 3 2 4 2 4" xfId="8654" xr:uid="{18444132-37C8-46B8-927A-BB369C527AA4}"/>
    <cellStyle name="Normal 3 2 4 2 4 2" xfId="15490" xr:uid="{D7F97219-556B-4A59-A21F-3394692501BC}"/>
    <cellStyle name="Normal 3 2 4 2 5" xfId="12133" xr:uid="{081E285E-C33B-4D87-98D6-BD684E5D22D0}"/>
    <cellStyle name="Normal 3 2 4 3" xfId="4340" xr:uid="{E4DBB998-790E-487A-80E3-8FE349D7D4EC}"/>
    <cellStyle name="Normal 3 2 4 3 2" xfId="5877" xr:uid="{CA1AE6B6-9013-493B-B00B-CDAEBC1E308C}"/>
    <cellStyle name="Normal 3 2 4 3 2 2" xfId="9872" xr:uid="{4BA96A58-F37F-4F92-ABEE-87EAB5E154B5}"/>
    <cellStyle name="Normal 3 2 4 3 2 2 2" xfId="16708" xr:uid="{DFCBBCE5-1F58-43EC-84D0-3CCD436D6E7A}"/>
    <cellStyle name="Normal 3 2 4 3 2 3" xfId="13351" xr:uid="{4561015A-7E1B-40B8-B54A-6F1ED0BFD826}"/>
    <cellStyle name="Normal 3 2 4 3 3" xfId="8655" xr:uid="{E9EB349A-D5CC-4E34-BEF0-D3C1002CD0A8}"/>
    <cellStyle name="Normal 3 2 4 3 3 2" xfId="15491" xr:uid="{D8173104-A4CC-4C32-BA17-B5A6BB3013D5}"/>
    <cellStyle name="Normal 3 2 4 3 4" xfId="12134" xr:uid="{A0C283D3-40F9-498C-B2A3-9F9842FC0E20}"/>
    <cellStyle name="Normal 3 2 4 4" xfId="5069" xr:uid="{E1EBB4A5-E26F-43DE-B252-528F3430D143}"/>
    <cellStyle name="Normal 3 2 4 4 2" xfId="9238" xr:uid="{524F6B2B-B1EB-44C3-97A0-B7D15BCB753D}"/>
    <cellStyle name="Normal 3 2 4 4 2 2" xfId="16074" xr:uid="{F6A0F442-424D-4217-87BE-9175994F94E8}"/>
    <cellStyle name="Normal 3 2 4 4 3" xfId="12717" xr:uid="{8256F571-D397-4D08-815A-4A0F1FBA2001}"/>
    <cellStyle name="Normal 3 2 4 5" xfId="6784" xr:uid="{FA3394D6-A4F7-4845-BD8A-97DD02CD1155}"/>
    <cellStyle name="Normal 3 2 4 5 2" xfId="10675" xr:uid="{4786D7BB-9A15-4B8F-97B1-CE3F8907DF8C}"/>
    <cellStyle name="Normal 3 2 4 5 2 2" xfId="17511" xr:uid="{5104A415-6EC0-4D01-A0AC-4E36F1035A55}"/>
    <cellStyle name="Normal 3 2 4 5 3" xfId="14154" xr:uid="{2D2F6E51-16F3-438D-8B29-FAEDF3346E30}"/>
    <cellStyle name="Normal 3 2 4 6" xfId="7156" xr:uid="{494454CC-31A6-4B46-8961-DD077CA77861}"/>
    <cellStyle name="Normal 3 2 4 6 2" xfId="11047" xr:uid="{E077FDF7-80F3-4B91-8B90-1461F9302AEE}"/>
    <cellStyle name="Normal 3 2 4 6 2 2" xfId="17883" xr:uid="{6D1127AA-08F5-4B3F-B2FA-A95D32C13B0C}"/>
    <cellStyle name="Normal 3 2 4 6 3" xfId="14526" xr:uid="{2C457157-6E08-4EA9-8BC0-8E46929C7077}"/>
    <cellStyle name="Normal 3 2 4 7" xfId="7719" xr:uid="{E2D8AF0A-2B17-41E6-A294-7A2A75316C6A}"/>
    <cellStyle name="Normal 3 2 4 8" xfId="8128" xr:uid="{CD9E1E49-BF32-4649-BF67-0CE5C072A768}"/>
    <cellStyle name="Normal 3 2 4 8 2" xfId="14966" xr:uid="{9C7796E6-6978-4974-9D26-CB1F1EC3E3DC}"/>
    <cellStyle name="Normal 3 2 4 9" xfId="11608" xr:uid="{472D2516-80A6-4F6B-BC24-7520588BCB20}"/>
    <cellStyle name="Normal 3 2 5" xfId="2674" xr:uid="{25D6F6C6-B5DB-4B88-A025-0FF92778AF58}"/>
    <cellStyle name="Normal 3 2 5 2" xfId="4341" xr:uid="{10A0CC85-EAE1-4372-9C08-099632726A1A}"/>
    <cellStyle name="Normal 3 2 5 2 2" xfId="5878" xr:uid="{C08BA781-6AC8-40EC-B800-EADE2F7351F1}"/>
    <cellStyle name="Normal 3 2 5 2 2 2" xfId="9873" xr:uid="{C43520C9-850D-4A74-B8E6-E24DEAFFE967}"/>
    <cellStyle name="Normal 3 2 5 2 2 2 2" xfId="16709" xr:uid="{9B70888E-DC57-4E55-AE91-81F81683A19E}"/>
    <cellStyle name="Normal 3 2 5 2 2 3" xfId="13352" xr:uid="{2781530E-B8BC-4797-87A3-AB73A2B5B824}"/>
    <cellStyle name="Normal 3 2 5 2 3" xfId="5879" xr:uid="{2A9389F8-3C5D-4654-8AE3-C412225F60E9}"/>
    <cellStyle name="Normal 3 2 5 2 3 2" xfId="9874" xr:uid="{F945F8DE-B139-42FD-B785-D5BF71DFEA4C}"/>
    <cellStyle name="Normal 3 2 5 2 3 2 2" xfId="16710" xr:uid="{A527D95F-0248-4877-AA5F-A033D3BAA84A}"/>
    <cellStyle name="Normal 3 2 5 2 3 3" xfId="13353" xr:uid="{266FE2B4-95A9-4172-A529-A9DFE15AF351}"/>
    <cellStyle name="Normal 3 2 5 2 4" xfId="8656" xr:uid="{DF025925-F4CB-4F30-B582-6C1130B2468F}"/>
    <cellStyle name="Normal 3 2 5 2 4 2" xfId="15492" xr:uid="{4DCC9235-C1F3-418C-BCAF-74D5D45092BA}"/>
    <cellStyle name="Normal 3 2 5 2 5" xfId="12135" xr:uid="{04C4C8E7-A4FB-418F-8256-B8DDB5768DB0}"/>
    <cellStyle name="Normal 3 2 5 3" xfId="4342" xr:uid="{EEEDE1D3-B94D-46BB-9AFD-E9EC7FF7DFC3}"/>
    <cellStyle name="Normal 3 2 5 3 2" xfId="5880" xr:uid="{BEA9629F-2449-4CB2-B19A-8177CB40645A}"/>
    <cellStyle name="Normal 3 2 5 3 2 2" xfId="9875" xr:uid="{F4E4FB0C-E70C-4E50-AB4F-4D44DC9FA880}"/>
    <cellStyle name="Normal 3 2 5 3 2 2 2" xfId="16711" xr:uid="{6309E143-99F1-4C98-ABAE-077FA8905CBC}"/>
    <cellStyle name="Normal 3 2 5 3 2 3" xfId="13354" xr:uid="{833DD9CD-7779-4BED-9579-212AC7489BBF}"/>
    <cellStyle name="Normal 3 2 5 3 3" xfId="8657" xr:uid="{2294C3A5-A951-49B9-82D3-056F0A55973F}"/>
    <cellStyle name="Normal 3 2 5 3 3 2" xfId="15493" xr:uid="{950258C6-8D05-4829-BA7A-3C46E5E5CBE6}"/>
    <cellStyle name="Normal 3 2 5 3 4" xfId="12136" xr:uid="{C8B47F81-1525-4F44-B115-A4C1334A8C43}"/>
    <cellStyle name="Normal 3 2 5 4" xfId="5070" xr:uid="{0B61BC21-E166-4A09-88A3-D01F0A4FE1E7}"/>
    <cellStyle name="Normal 3 2 5 4 2" xfId="9239" xr:uid="{06E37120-787D-4DA8-871E-02775C2C480E}"/>
    <cellStyle name="Normal 3 2 5 4 2 2" xfId="16075" xr:uid="{04051FBB-BC79-4BAA-AECA-2FAD3ED94D20}"/>
    <cellStyle name="Normal 3 2 5 4 3" xfId="12718" xr:uid="{38ECE23E-AC04-45BB-9445-5ACB95E6B2E7}"/>
    <cellStyle name="Normal 3 2 5 5" xfId="6785" xr:uid="{899242CF-2BD9-438D-BD9A-BAE966AE49D5}"/>
    <cellStyle name="Normal 3 2 5 5 2" xfId="10676" xr:uid="{A8D00855-3FA8-47AF-9EB8-BEABF28DB04B}"/>
    <cellStyle name="Normal 3 2 5 5 2 2" xfId="17512" xr:uid="{72425F45-00BC-4283-9349-58AC82E8CEBB}"/>
    <cellStyle name="Normal 3 2 5 5 3" xfId="14155" xr:uid="{90135126-3C88-4A6F-9325-FC200CE7F7D2}"/>
    <cellStyle name="Normal 3 2 5 6" xfId="7157" xr:uid="{936FB3CE-8448-434E-80A9-4C8BE8DC9FE8}"/>
    <cellStyle name="Normal 3 2 5 6 2" xfId="11048" xr:uid="{E803854E-4B1A-446A-9FE0-EF9F2595A669}"/>
    <cellStyle name="Normal 3 2 5 6 2 2" xfId="17884" xr:uid="{965D4E44-15D5-4F70-B14D-0562BB2F2338}"/>
    <cellStyle name="Normal 3 2 5 6 3" xfId="14527" xr:uid="{AD30EF63-B2CC-4FB8-A252-4438AA5F3C16}"/>
    <cellStyle name="Normal 3 2 5 7" xfId="8129" xr:uid="{1C75DA9A-5E7C-494C-BD7E-871FC2FF2483}"/>
    <cellStyle name="Normal 3 2 5 7 2" xfId="14967" xr:uid="{03AA390C-452C-47C0-BCCF-DCA0664C1B4A}"/>
    <cellStyle name="Normal 3 2 5 8" xfId="11609" xr:uid="{DFE9A82D-2F15-4239-97D1-3893434C5BF9}"/>
    <cellStyle name="Normal 3 2 6" xfId="4343" xr:uid="{D9538716-C383-4526-B52A-363BDE058E50}"/>
    <cellStyle name="Normal 3 2 6 2" xfId="5881" xr:uid="{C56719B5-9818-4E42-9B71-676FA7BDE0D9}"/>
    <cellStyle name="Normal 3 2 6 2 2" xfId="9876" xr:uid="{1DB863C1-101C-4A15-B6EB-3C10C66D44F1}"/>
    <cellStyle name="Normal 3 2 6 2 2 2" xfId="16712" xr:uid="{E3853C8F-6F78-4D13-89C5-FE3AA121F14B}"/>
    <cellStyle name="Normal 3 2 6 2 3" xfId="13355" xr:uid="{3F04CAA6-1B45-40DA-B63E-1BA057D24ADA}"/>
    <cellStyle name="Normal 3 2 6 3" xfId="5882" xr:uid="{F8EE02D2-54E1-43BB-A33F-D5EB6F0D23B1}"/>
    <cellStyle name="Normal 3 2 6 3 2" xfId="9877" xr:uid="{36DADF19-7FEF-4626-B9A2-58DB5BEA26B9}"/>
    <cellStyle name="Normal 3 2 6 3 2 2" xfId="16713" xr:uid="{DED7502E-30C6-42C0-8D1F-8EC677192F0E}"/>
    <cellStyle name="Normal 3 2 6 3 3" xfId="13356" xr:uid="{6E7DB667-0A31-4E80-AA36-B69460159665}"/>
    <cellStyle name="Normal 3 2 6 4" xfId="8658" xr:uid="{68516241-1098-42EA-969E-A90CA937B261}"/>
    <cellStyle name="Normal 3 2 6 4 2" xfId="15494" xr:uid="{FD88E479-A65D-4A8F-99D4-FE9674468B66}"/>
    <cellStyle name="Normal 3 2 6 5" xfId="12137" xr:uid="{C03B315D-D30C-4269-995C-ABD517B0435E}"/>
    <cellStyle name="Normal 3 2 7" xfId="4344" xr:uid="{10C86F0F-33B2-4E4A-91B1-75DB4AF4F978}"/>
    <cellStyle name="Normal 3 2 7 2" xfId="5883" xr:uid="{633E9F56-4851-4C24-ABC7-F874542BB4C3}"/>
    <cellStyle name="Normal 3 2 8" xfId="5884" xr:uid="{135CC2A8-4323-4208-B0FD-F9333F54525C}"/>
    <cellStyle name="Normal 3 2 8 2" xfId="9878" xr:uid="{86912867-0F7D-4851-BD58-BA0EA721AA7F}"/>
    <cellStyle name="Normal 3 2 8 2 2" xfId="16714" xr:uid="{5D16814F-998E-432A-815E-0B8FCA97F46B}"/>
    <cellStyle name="Normal 3 2 8 3" xfId="13357" xr:uid="{A5ECEBBE-EA65-4964-9785-AF7F2C066190}"/>
    <cellStyle name="Normal 3 2 9" xfId="7716" xr:uid="{93C03C29-8531-415B-AA99-4E8E3B1AE7B2}"/>
    <cellStyle name="Normal 3 3" xfId="2675" xr:uid="{B809F904-8B7C-40FB-BCC5-3E7CE2C144F8}"/>
    <cellStyle name="Normal 3 3 2" xfId="7720" xr:uid="{75BD4973-3913-4F7E-A99F-3E86225B8F3A}"/>
    <cellStyle name="Normal 3 3 2 2" xfId="11296" xr:uid="{62DEF407-450A-4D07-A289-5A021AD9028A}"/>
    <cellStyle name="Normal 3 3 2 2 2" xfId="18131" xr:uid="{5DF9CE57-C336-4F26-9CE9-7D3C54A313DB}"/>
    <cellStyle name="Normal 3 3 2 3" xfId="14774" xr:uid="{4F940656-6D47-465C-8215-9554A6A4E1FC}"/>
    <cellStyle name="Normal 3 3 3" xfId="7961" xr:uid="{A4C9F65F-B94A-4176-BF15-EF2DBB8564AC}"/>
    <cellStyle name="Normal 3 3 3 2" xfId="11331" xr:uid="{08056B20-8AB0-4A31-9893-D4B82AAE50D7}"/>
    <cellStyle name="Normal 3 3 3 2 2" xfId="18162" xr:uid="{4E541901-D285-4F45-BA2C-4002816C6249}"/>
    <cellStyle name="Normal 3 3 3 3" xfId="14805" xr:uid="{85ABB19C-59C3-4436-8A4E-3EA669692B04}"/>
    <cellStyle name="Normal 3 4" xfId="4345" xr:uid="{45D3ADCA-9FB7-4DB6-8FFA-4154D3B831C8}"/>
    <cellStyle name="Normal 3 4 2" xfId="7721" xr:uid="{26BD975B-04E5-422E-8C2F-598746168164}"/>
    <cellStyle name="Normal 3 5" xfId="5885" xr:uid="{C87E7530-FAA2-47A3-9C19-D6F13465692D}"/>
    <cellStyle name="Normal 3 5 2" xfId="7722" xr:uid="{772B1106-41A6-4559-AEFF-DC3DA390C3BF}"/>
    <cellStyle name="Normal 3 6" xfId="7723" xr:uid="{E89B85B0-333B-407F-B2B3-035A6556B4AE}"/>
    <cellStyle name="Normal 3 6 2" xfId="7962" xr:uid="{D90BF874-563C-4FAA-A446-7C11893C55AD}"/>
    <cellStyle name="Normal 3 6 2 2" xfId="11332" xr:uid="{30FC7300-8C29-4F67-9DBD-7EB9473D8DE0}"/>
    <cellStyle name="Normal 3 6 2 2 2" xfId="18163" xr:uid="{8F274342-3333-498B-B834-35FC57092659}"/>
    <cellStyle name="Normal 3 6 2 3" xfId="14806" xr:uid="{FF7A7401-DC95-41AC-86DE-F16DFF82D490}"/>
    <cellStyle name="Normal 3 6 3" xfId="11297" xr:uid="{8A1297B9-04A4-4319-B04F-00A25E190F39}"/>
    <cellStyle name="Normal 3 6 3 2" xfId="18132" xr:uid="{E61475DA-579A-425E-BDCE-1F766A93734E}"/>
    <cellStyle name="Normal 3 6 4" xfId="14775" xr:uid="{0F89DBFF-FFDD-4D8E-A12D-5FDBE20C9891}"/>
    <cellStyle name="Normal 3 7" xfId="11412" xr:uid="{C08F4657-6422-4D38-8AF3-458E76D85745}"/>
    <cellStyle name="Normal 3 8" xfId="935" xr:uid="{74604A90-FDB2-423B-BBE6-45BB0379D19B}"/>
    <cellStyle name="Normal 30" xfId="57" xr:uid="{AB86FDE8-9BC3-4886-940F-68CF38D32C83}"/>
    <cellStyle name="Normal 30 10" xfId="6786" xr:uid="{95FA9924-A010-4F7A-9EA8-66FD20C83A3C}"/>
    <cellStyle name="Normal 30 10 2" xfId="10677" xr:uid="{9F5C68C7-9922-4020-908C-FA04B87C78AC}"/>
    <cellStyle name="Normal 30 10 2 2" xfId="17513" xr:uid="{AD5ECDB1-EF33-4ADC-9ADE-4A6A7D346F78}"/>
    <cellStyle name="Normal 30 10 3" xfId="14156" xr:uid="{18A41C16-A41A-4ED5-B363-CC914175F3A0}"/>
    <cellStyle name="Normal 30 11" xfId="7158" xr:uid="{481BF883-89ED-4F04-B87B-7FF67B061EF4}"/>
    <cellStyle name="Normal 30 11 2" xfId="11049" xr:uid="{D330C6D2-2CC1-4F9E-9595-5FA506213597}"/>
    <cellStyle name="Normal 30 11 2 2" xfId="17885" xr:uid="{7262C853-756D-46D6-83C1-50A6D2F94B6D}"/>
    <cellStyle name="Normal 30 11 3" xfId="14528" xr:uid="{22E134F5-B0E8-4C7E-9D72-FDF83B0445D5}"/>
    <cellStyle name="Normal 30 12" xfId="7724" xr:uid="{9C1A875C-CDE6-45E2-8C88-CF566E797635}"/>
    <cellStyle name="Normal 30 13" xfId="8130" xr:uid="{D3EF2FAF-E959-4BF2-8476-D27B765566DD}"/>
    <cellStyle name="Normal 30 13 2" xfId="14968" xr:uid="{5CE36EDE-E338-4D00-BC8E-A2848B95A148}"/>
    <cellStyle name="Normal 30 14" xfId="11610" xr:uid="{952EEE97-2D7F-420B-83BD-3497B92F4851}"/>
    <cellStyle name="Normal 30 15" xfId="2676" xr:uid="{252B2AF2-B6A5-4099-89C4-BEEBD300ABC7}"/>
    <cellStyle name="Normal 30 2" xfId="2677" xr:uid="{07E56A7F-7C9B-4063-A15B-0AAFF3C032A5}"/>
    <cellStyle name="Normal 30 2 2" xfId="2678" xr:uid="{4B879D90-3439-458E-B4C8-D8780E19B184}"/>
    <cellStyle name="Normal 30 2 2 2" xfId="4346" xr:uid="{9D0E88AD-C564-4C69-98BC-747AEE39AF9E}"/>
    <cellStyle name="Normal 30 2 2 2 2" xfId="5886" xr:uid="{9B5EB341-B659-4C71-9621-B43EB4D23564}"/>
    <cellStyle name="Normal 30 2 2 2 2 2" xfId="9879" xr:uid="{2A4AB37E-665C-4186-AA76-A0B1DEC37D2C}"/>
    <cellStyle name="Normal 30 2 2 2 2 2 2" xfId="16715" xr:uid="{7FE7CAB2-9596-4097-BE72-E6528FB67EED}"/>
    <cellStyle name="Normal 30 2 2 2 2 3" xfId="13358" xr:uid="{0DEDC290-0510-466F-B5AB-6F6FA12A20A5}"/>
    <cellStyle name="Normal 30 2 2 2 3" xfId="5887" xr:uid="{D7E304F2-9D7F-46A4-BD82-54C44E1EA917}"/>
    <cellStyle name="Normal 30 2 2 2 3 2" xfId="9880" xr:uid="{08E4A621-27D8-41AC-B7A3-1ED08C60C35C}"/>
    <cellStyle name="Normal 30 2 2 2 3 2 2" xfId="16716" xr:uid="{BCC7C26C-B2F5-4409-BAD8-55923C4866DE}"/>
    <cellStyle name="Normal 30 2 2 2 3 3" xfId="13359" xr:uid="{2AD0D593-ED0F-48A6-B6D0-EF31996A8496}"/>
    <cellStyle name="Normal 30 2 2 2 4" xfId="8659" xr:uid="{C3F25FAA-FF0A-4CBA-9107-F73A8EE31C4C}"/>
    <cellStyle name="Normal 30 2 2 2 4 2" xfId="15495" xr:uid="{93C9C3D7-E894-4B69-8CFC-6302AEE6055E}"/>
    <cellStyle name="Normal 30 2 2 2 5" xfId="12138" xr:uid="{CEF94EFC-DDE8-4E3C-BA15-C3EBDC722EFA}"/>
    <cellStyle name="Normal 30 2 2 3" xfId="4347" xr:uid="{4B064D5A-EA87-4EF2-B743-ACD5B540A3CF}"/>
    <cellStyle name="Normal 30 2 2 3 2" xfId="5888" xr:uid="{10F62E4C-D885-44B9-9473-D97A218A91A7}"/>
    <cellStyle name="Normal 30 2 2 3 2 2" xfId="9881" xr:uid="{52CBB7BB-34F0-46FE-B5A4-E290705B1CCD}"/>
    <cellStyle name="Normal 30 2 2 3 2 2 2" xfId="16717" xr:uid="{A438DADA-8E8D-4845-B638-62C143C87134}"/>
    <cellStyle name="Normal 30 2 2 3 2 3" xfId="13360" xr:uid="{F334E9C5-3BCF-4A3D-AA11-101ED389F009}"/>
    <cellStyle name="Normal 30 2 2 3 3" xfId="8660" xr:uid="{FA9C2FD5-C21D-41A8-8552-C0DF404C9DB1}"/>
    <cellStyle name="Normal 30 2 2 3 3 2" xfId="15496" xr:uid="{E57A00D1-B4FC-484C-A533-E0C3C4AB7A0C}"/>
    <cellStyle name="Normal 30 2 2 3 4" xfId="12139" xr:uid="{C3512E0B-72BE-42DC-8A5B-DFE6F6F15AE5}"/>
    <cellStyle name="Normal 30 2 2 4" xfId="5073" xr:uid="{31AAB6C8-3670-4594-BDA7-C24B1CC015C6}"/>
    <cellStyle name="Normal 30 2 2 4 2" xfId="9242" xr:uid="{E85F275D-0B14-4E30-B3F1-D1943E1B714B}"/>
    <cellStyle name="Normal 30 2 2 4 2 2" xfId="16078" xr:uid="{3A057610-3D6E-4CF7-8F58-B80373B14C4D}"/>
    <cellStyle name="Normal 30 2 2 4 3" xfId="12721" xr:uid="{5752CC39-A9D3-40CA-A59F-CD70FAB37BED}"/>
    <cellStyle name="Normal 30 2 2 5" xfId="6788" xr:uid="{A447625A-6A14-470C-8F7F-4E99D8BD9EA2}"/>
    <cellStyle name="Normal 30 2 2 5 2" xfId="10679" xr:uid="{67ABA52D-35DF-4C63-BD1C-56BC0526871A}"/>
    <cellStyle name="Normal 30 2 2 5 2 2" xfId="17515" xr:uid="{1A5D9C04-96AB-449F-A4FA-76E3A80F69E0}"/>
    <cellStyle name="Normal 30 2 2 5 3" xfId="14158" xr:uid="{9BC823F7-C6BE-461E-87D2-D87E90762E50}"/>
    <cellStyle name="Normal 30 2 2 6" xfId="7160" xr:uid="{6402D4C5-7D86-4737-AFB6-804075708804}"/>
    <cellStyle name="Normal 30 2 2 6 2" xfId="11051" xr:uid="{2C59C799-1E0D-4770-B714-C7E26ED1402A}"/>
    <cellStyle name="Normal 30 2 2 6 2 2" xfId="17887" xr:uid="{7019C59E-5F25-4090-BA71-A4E822A3A6E8}"/>
    <cellStyle name="Normal 30 2 2 6 3" xfId="14530" xr:uid="{79C32C81-C67A-44E9-8FD8-CA0D6C50D09D}"/>
    <cellStyle name="Normal 30 2 2 7" xfId="8132" xr:uid="{985F4D80-249B-4D9F-9314-AE0FC22A9414}"/>
    <cellStyle name="Normal 30 2 2 7 2" xfId="14970" xr:uid="{C2CD5F57-CB18-4B36-BB60-1540501C31EF}"/>
    <cellStyle name="Normal 30 2 2 8" xfId="11612" xr:uid="{FD69DE07-CE9A-456B-8ACF-48D1404CE681}"/>
    <cellStyle name="Normal 30 2 3" xfId="4348" xr:uid="{13740768-7DF0-4167-94B7-ABB41AB5E64D}"/>
    <cellStyle name="Normal 30 2 3 2" xfId="5889" xr:uid="{A04AB590-7AB3-4CA0-BE33-CAC4D77A034C}"/>
    <cellStyle name="Normal 30 2 3 2 2" xfId="9882" xr:uid="{C83A74C4-2F76-41E4-AEDD-EC267C337F0A}"/>
    <cellStyle name="Normal 30 2 3 2 2 2" xfId="16718" xr:uid="{4F4C8F57-ED41-4FC3-8CCB-4F28C6D2E26C}"/>
    <cellStyle name="Normal 30 2 3 2 3" xfId="13361" xr:uid="{24CC9222-AAD1-4C79-BFE3-0E3A083A2718}"/>
    <cellStyle name="Normal 30 2 3 3" xfId="5890" xr:uid="{773D708D-FA9A-4C09-A4FE-7185D45285FC}"/>
    <cellStyle name="Normal 30 2 3 3 2" xfId="9883" xr:uid="{C648A32D-9ACC-4346-9E0A-996B1251DE2C}"/>
    <cellStyle name="Normal 30 2 3 3 2 2" xfId="16719" xr:uid="{381DE859-108A-4A25-9A70-3B3DAB76FBCB}"/>
    <cellStyle name="Normal 30 2 3 3 3" xfId="13362" xr:uid="{B6B72E05-C0B5-4156-B2DB-037A5EB9D5D6}"/>
    <cellStyle name="Normal 30 2 3 4" xfId="8661" xr:uid="{10F88E66-13E8-4844-94D6-F0FA68E32322}"/>
    <cellStyle name="Normal 30 2 3 4 2" xfId="15497" xr:uid="{0060C14E-B438-4C03-8F24-C5055216BD7D}"/>
    <cellStyle name="Normal 30 2 3 5" xfId="12140" xr:uid="{0143D178-3BA3-4FAC-9A1A-53B48B40E7F1}"/>
    <cellStyle name="Normal 30 2 4" xfId="4349" xr:uid="{CFDC3CED-3E00-47D4-862B-16A1772A125E}"/>
    <cellStyle name="Normal 30 2 4 2" xfId="5891" xr:uid="{7C194A18-EE31-4F82-8B26-B73EA1432A22}"/>
    <cellStyle name="Normal 30 2 4 2 2" xfId="9884" xr:uid="{0A1A0E4B-37CC-4BE9-B92F-0886121CED85}"/>
    <cellStyle name="Normal 30 2 4 2 2 2" xfId="16720" xr:uid="{018BE574-93BE-4020-953B-4CBCDA71EDB5}"/>
    <cellStyle name="Normal 30 2 4 2 3" xfId="13363" xr:uid="{A6A6DAB7-BBC9-414B-999F-309C9A8CE2C9}"/>
    <cellStyle name="Normal 30 2 4 3" xfId="8662" xr:uid="{0CA76636-D1F4-434B-BEAC-E2D70B7252FA}"/>
    <cellStyle name="Normal 30 2 4 3 2" xfId="15498" xr:uid="{E2B9DFB0-3421-4991-AAE7-3D278ED301D0}"/>
    <cellStyle name="Normal 30 2 4 4" xfId="12141" xr:uid="{B31F2654-B64A-443C-B900-CB0C3A196084}"/>
    <cellStyle name="Normal 30 2 5" xfId="5072" xr:uid="{6432BA4C-8C79-44EA-9B57-78B8F82E4A90}"/>
    <cellStyle name="Normal 30 2 5 2" xfId="9241" xr:uid="{DCD82173-9B57-4006-B857-56483F450686}"/>
    <cellStyle name="Normal 30 2 5 2 2" xfId="16077" xr:uid="{4BB6AE3B-82BE-4750-883A-77347CDF7142}"/>
    <cellStyle name="Normal 30 2 5 3" xfId="12720" xr:uid="{2337425F-8BAB-4B29-939F-FE0AFA4CB0DB}"/>
    <cellStyle name="Normal 30 2 6" xfId="6787" xr:uid="{D9F236A3-467B-4342-823F-19B7B19F942E}"/>
    <cellStyle name="Normal 30 2 6 2" xfId="10678" xr:uid="{00441C41-76F3-4370-B3CD-42F98808E7F7}"/>
    <cellStyle name="Normal 30 2 6 2 2" xfId="17514" xr:uid="{F7B26D89-2BAC-4678-B1D4-110D2AAC9E99}"/>
    <cellStyle name="Normal 30 2 6 3" xfId="14157" xr:uid="{2070FBF5-C60E-4886-842A-E4B215732539}"/>
    <cellStyle name="Normal 30 2 7" xfId="7159" xr:uid="{9471D0B8-1F91-41E3-8C43-42ADB428656F}"/>
    <cellStyle name="Normal 30 2 7 2" xfId="11050" xr:uid="{D28515FC-1FF1-40B8-8134-2111CAF6080E}"/>
    <cellStyle name="Normal 30 2 7 2 2" xfId="17886" xr:uid="{A1EEB2DB-DED6-4C0C-80CE-A8BFC9010417}"/>
    <cellStyle name="Normal 30 2 7 3" xfId="14529" xr:uid="{E96221B5-9589-482F-BAF6-C0E440BA6C5F}"/>
    <cellStyle name="Normal 30 2 8" xfId="8131" xr:uid="{0B6BD3CC-2905-425C-BAED-769694FD0B1E}"/>
    <cellStyle name="Normal 30 2 8 2" xfId="14969" xr:uid="{BF532C24-B041-457A-8A56-FCE6AA18299E}"/>
    <cellStyle name="Normal 30 2 9" xfId="11611" xr:uid="{A30279C0-049E-4F64-808F-95A6BD76DC0E}"/>
    <cellStyle name="Normal 30 3" xfId="2679" xr:uid="{23B509CC-C439-48EB-9F17-872E0037746E}"/>
    <cellStyle name="Normal 30 3 2" xfId="2680" xr:uid="{B8E74A60-5762-4D02-A39F-1456ACE7FAEB}"/>
    <cellStyle name="Normal 30 3 2 2" xfId="4350" xr:uid="{73F48B70-1DE1-4AAA-BB30-319C5367388A}"/>
    <cellStyle name="Normal 30 3 2 2 2" xfId="5892" xr:uid="{084D8327-C312-4FB0-8655-BDD62071898D}"/>
    <cellStyle name="Normal 30 3 2 2 2 2" xfId="9885" xr:uid="{7467BF9A-41D2-4091-96DB-9F85DAFD7258}"/>
    <cellStyle name="Normal 30 3 2 2 2 2 2" xfId="16721" xr:uid="{790BD1C5-8EE8-4C95-845C-B3C5CA26B7F1}"/>
    <cellStyle name="Normal 30 3 2 2 2 3" xfId="13364" xr:uid="{8D9633EB-69E4-412F-A0E6-1BBDCA03A39B}"/>
    <cellStyle name="Normal 30 3 2 2 3" xfId="5893" xr:uid="{6E40BF89-4471-46B6-A090-4A0E7F597BF8}"/>
    <cellStyle name="Normal 30 3 2 2 3 2" xfId="9886" xr:uid="{82B54478-B7A4-4D7F-90C7-EB70ABA12E00}"/>
    <cellStyle name="Normal 30 3 2 2 3 2 2" xfId="16722" xr:uid="{76DC9B93-49A5-4879-9B84-F31ABEF72D63}"/>
    <cellStyle name="Normal 30 3 2 2 3 3" xfId="13365" xr:uid="{F8D3E82B-8666-4DDF-A40B-F3810F97196F}"/>
    <cellStyle name="Normal 30 3 2 2 4" xfId="8663" xr:uid="{E1F87EBE-692E-468A-83EE-6B35D4B29A18}"/>
    <cellStyle name="Normal 30 3 2 2 4 2" xfId="15499" xr:uid="{34DA13D1-6C5E-446A-8AF6-E82709F6F4E1}"/>
    <cellStyle name="Normal 30 3 2 2 5" xfId="12142" xr:uid="{8E5A7511-2E28-4421-A7ED-84753B5C4D96}"/>
    <cellStyle name="Normal 30 3 2 3" xfId="4351" xr:uid="{B200A058-5BEB-4927-936B-8B48A2600943}"/>
    <cellStyle name="Normal 30 3 2 3 2" xfId="5894" xr:uid="{0DB4D62E-8342-4C83-84AE-3AB420995AE4}"/>
    <cellStyle name="Normal 30 3 2 3 2 2" xfId="9887" xr:uid="{F68B4FC9-A98D-45D5-97F1-979D8CB9FBFA}"/>
    <cellStyle name="Normal 30 3 2 3 2 2 2" xfId="16723" xr:uid="{DBE708AE-3806-4CA2-82B4-380997934E9A}"/>
    <cellStyle name="Normal 30 3 2 3 2 3" xfId="13366" xr:uid="{FDE46C60-9B2F-4701-B460-DDD8B6AE58AC}"/>
    <cellStyle name="Normal 30 3 2 3 3" xfId="8664" xr:uid="{1C335184-709B-4D3D-A067-2BF780BFC4FF}"/>
    <cellStyle name="Normal 30 3 2 3 3 2" xfId="15500" xr:uid="{C1C95616-1D7A-43BC-B734-3740E498F38B}"/>
    <cellStyle name="Normal 30 3 2 3 4" xfId="12143" xr:uid="{9C8875E8-59C6-45F8-A4AC-0991911C966D}"/>
    <cellStyle name="Normal 30 3 2 4" xfId="5075" xr:uid="{C7915FCA-ACB3-43AD-AE63-E50FD933864A}"/>
    <cellStyle name="Normal 30 3 2 4 2" xfId="9244" xr:uid="{1CBC8A56-D810-40E7-95CE-9A3F546610F6}"/>
    <cellStyle name="Normal 30 3 2 4 2 2" xfId="16080" xr:uid="{ADC560B4-CB84-46D1-8965-AC9E923ABB12}"/>
    <cellStyle name="Normal 30 3 2 4 3" xfId="12723" xr:uid="{19A572C9-4241-4A6A-8810-7608710475F1}"/>
    <cellStyle name="Normal 30 3 2 5" xfId="6790" xr:uid="{C47985CC-FF96-4846-A4D0-11A3E3C64C09}"/>
    <cellStyle name="Normal 30 3 2 5 2" xfId="10681" xr:uid="{D57B9144-0FC6-44D4-AB28-27438815045E}"/>
    <cellStyle name="Normal 30 3 2 5 2 2" xfId="17517" xr:uid="{8FF1C049-8468-4D9E-BC5B-CB1E9C0DF548}"/>
    <cellStyle name="Normal 30 3 2 5 3" xfId="14160" xr:uid="{85FC5644-40DA-4F7E-8A00-A14FDD2B48DE}"/>
    <cellStyle name="Normal 30 3 2 6" xfId="7162" xr:uid="{F4A6973A-35B8-46D9-B19E-CD3E9D239590}"/>
    <cellStyle name="Normal 30 3 2 6 2" xfId="11053" xr:uid="{E78C4556-0C3C-4D9C-BB64-73CBF2E24590}"/>
    <cellStyle name="Normal 30 3 2 6 2 2" xfId="17889" xr:uid="{0613ED72-7F3C-43FF-85C6-4C04C3F5C433}"/>
    <cellStyle name="Normal 30 3 2 6 3" xfId="14532" xr:uid="{6F9C9562-BFC5-4C1E-9967-1D02D69EF6C7}"/>
    <cellStyle name="Normal 30 3 2 7" xfId="8134" xr:uid="{D4E943AF-8AE6-4625-85B1-683C87E57EE1}"/>
    <cellStyle name="Normal 30 3 2 7 2" xfId="14972" xr:uid="{FCF518F3-6BD8-48F3-AD88-7706F5F9609C}"/>
    <cellStyle name="Normal 30 3 2 8" xfId="11614" xr:uid="{CF023FE6-9925-485C-9213-5CC32975D59C}"/>
    <cellStyle name="Normal 30 3 3" xfId="4352" xr:uid="{521C88E3-78CE-4F85-9D36-4BF79CAF4B22}"/>
    <cellStyle name="Normal 30 3 3 2" xfId="5895" xr:uid="{6C09A479-866D-406A-8D9D-AA5C361FBC54}"/>
    <cellStyle name="Normal 30 3 3 2 2" xfId="9888" xr:uid="{D82BAAE6-C852-4E7C-804F-DB5AAEBAEE01}"/>
    <cellStyle name="Normal 30 3 3 2 2 2" xfId="16724" xr:uid="{453F7D5A-8E8A-46B9-87D5-E56C87276AA3}"/>
    <cellStyle name="Normal 30 3 3 2 3" xfId="13367" xr:uid="{B9B57F20-53D8-482F-89BC-FCF761E0BD4A}"/>
    <cellStyle name="Normal 30 3 3 3" xfId="5896" xr:uid="{C12EC10F-4E0A-4034-B7B5-D4847EA6A041}"/>
    <cellStyle name="Normal 30 3 3 3 2" xfId="9889" xr:uid="{08E7A5FE-112B-476F-BA64-43F39A7E6A04}"/>
    <cellStyle name="Normal 30 3 3 3 2 2" xfId="16725" xr:uid="{646B4E3E-8EBF-4573-870B-EBD45C11F19B}"/>
    <cellStyle name="Normal 30 3 3 3 3" xfId="13368" xr:uid="{76DC6CD6-329C-4A68-8B18-4FAD81ED3835}"/>
    <cellStyle name="Normal 30 3 3 4" xfId="8665" xr:uid="{C90A5FBA-09F3-4131-85FB-C8C9FDB9D785}"/>
    <cellStyle name="Normal 30 3 3 4 2" xfId="15501" xr:uid="{1F274D50-F98B-4C91-BABA-D35D2DCED0CA}"/>
    <cellStyle name="Normal 30 3 3 5" xfId="12144" xr:uid="{351C69E4-D561-4445-A7D7-1B82553DB107}"/>
    <cellStyle name="Normal 30 3 4" xfId="4353" xr:uid="{A5C5066E-C19D-44B0-8C37-11E5EC8C8803}"/>
    <cellStyle name="Normal 30 3 4 2" xfId="5897" xr:uid="{6C05CFCD-D5D0-4D14-9DE7-8952DB57444E}"/>
    <cellStyle name="Normal 30 3 4 2 2" xfId="9890" xr:uid="{A24BAC1A-C3BD-44EE-8B3C-4288099A5EA5}"/>
    <cellStyle name="Normal 30 3 4 2 2 2" xfId="16726" xr:uid="{3454FA0E-E77D-443A-9E89-497EC6D5B69A}"/>
    <cellStyle name="Normal 30 3 4 2 3" xfId="13369" xr:uid="{B566C149-7BA5-40A1-8211-7BFEE577AA75}"/>
    <cellStyle name="Normal 30 3 4 3" xfId="8666" xr:uid="{7459DC21-8CD4-44D7-B793-AEDB72AEB593}"/>
    <cellStyle name="Normal 30 3 4 3 2" xfId="15502" xr:uid="{5A93F861-C89A-4823-B287-AA2CC07C740B}"/>
    <cellStyle name="Normal 30 3 4 4" xfId="12145" xr:uid="{9CC3502E-CCC0-4739-9A99-B8CEE8B2CAEC}"/>
    <cellStyle name="Normal 30 3 5" xfId="5074" xr:uid="{1B0D9EFB-4A26-4842-B243-EF2635C886A6}"/>
    <cellStyle name="Normal 30 3 5 2" xfId="9243" xr:uid="{3D579CBA-C303-4975-A37C-6B6639BEF62D}"/>
    <cellStyle name="Normal 30 3 5 2 2" xfId="16079" xr:uid="{8E7FDF66-4CBF-473A-B135-E60629F013B5}"/>
    <cellStyle name="Normal 30 3 5 3" xfId="12722" xr:uid="{B321E1E0-2E1A-4533-B969-073BC2E10C48}"/>
    <cellStyle name="Normal 30 3 6" xfId="6789" xr:uid="{71AAAA35-55EA-4B75-9D85-ACE000666CC1}"/>
    <cellStyle name="Normal 30 3 6 2" xfId="10680" xr:uid="{C40C11BD-5933-4553-87A5-E8C58C607EBE}"/>
    <cellStyle name="Normal 30 3 6 2 2" xfId="17516" xr:uid="{D08FB621-5B01-4739-A171-2A10095E0587}"/>
    <cellStyle name="Normal 30 3 6 3" xfId="14159" xr:uid="{F91E517A-AFCA-4B01-B42D-FA303F83B2D3}"/>
    <cellStyle name="Normal 30 3 7" xfId="7161" xr:uid="{32708979-2A60-4FED-9400-D0197AAD2DEF}"/>
    <cellStyle name="Normal 30 3 7 2" xfId="11052" xr:uid="{8F07F98B-BD9E-4163-849C-9B6E67527259}"/>
    <cellStyle name="Normal 30 3 7 2 2" xfId="17888" xr:uid="{71EF64A9-8807-45ED-B055-8D842FDE764B}"/>
    <cellStyle name="Normal 30 3 7 3" xfId="14531" xr:uid="{F867718A-51D5-448C-8F7F-F4AEBCEBD5DE}"/>
    <cellStyle name="Normal 30 3 8" xfId="8133" xr:uid="{029361DB-3B6D-469D-8DA5-FFEC497363F2}"/>
    <cellStyle name="Normal 30 3 8 2" xfId="14971" xr:uid="{27EC4859-23CB-4C89-AAD8-7BAB32DFC3DD}"/>
    <cellStyle name="Normal 30 3 9" xfId="11613" xr:uid="{BDB665DC-9CC9-482F-823E-843713F42786}"/>
    <cellStyle name="Normal 30 4" xfId="2681" xr:uid="{2F9D2E21-16AE-4B80-A5F5-701BCC38FF87}"/>
    <cellStyle name="Normal 30 4 2" xfId="4354" xr:uid="{FB13B015-9A07-4501-8214-564264E9F72F}"/>
    <cellStyle name="Normal 30 4 2 2" xfId="5898" xr:uid="{7ABDB711-54BF-47D8-83FA-B1DCD2C7FFD7}"/>
    <cellStyle name="Normal 30 4 2 2 2" xfId="9891" xr:uid="{267B51DE-06D7-4790-A5E6-3AAE887BFABA}"/>
    <cellStyle name="Normal 30 4 2 2 2 2" xfId="16727" xr:uid="{7B449C54-530E-4D02-ABA6-4B9979D83990}"/>
    <cellStyle name="Normal 30 4 2 2 3" xfId="13370" xr:uid="{07F910EB-2581-4FF8-9E13-992439E56310}"/>
    <cellStyle name="Normal 30 4 2 3" xfId="5899" xr:uid="{0EC229D5-8AE5-4ECC-A0DC-EE9929B2BB30}"/>
    <cellStyle name="Normal 30 4 2 3 2" xfId="9892" xr:uid="{88E489BC-A819-490D-97D6-1EC9694F324D}"/>
    <cellStyle name="Normal 30 4 2 3 2 2" xfId="16728" xr:uid="{7B0597B4-DE14-46C7-82B8-FB63F48D44CE}"/>
    <cellStyle name="Normal 30 4 2 3 3" xfId="13371" xr:uid="{CBE46683-7B34-4D98-B290-C74DB61AED0D}"/>
    <cellStyle name="Normal 30 4 2 4" xfId="8667" xr:uid="{FDD3961E-E563-42B3-AE77-3A3B8CBEF23D}"/>
    <cellStyle name="Normal 30 4 2 4 2" xfId="15503" xr:uid="{05C6E8A0-DB52-447D-BF1D-DAFBE6A5FD2D}"/>
    <cellStyle name="Normal 30 4 2 5" xfId="12146" xr:uid="{42A0D8B2-760C-44DC-A01E-2278290A46B3}"/>
    <cellStyle name="Normal 30 4 3" xfId="4355" xr:uid="{8B371710-C598-4E44-A234-4867AD831489}"/>
    <cellStyle name="Normal 30 4 3 2" xfId="5900" xr:uid="{05D8AACC-618D-4B19-90BD-C7051BCDFAEE}"/>
    <cellStyle name="Normal 30 4 3 2 2" xfId="9893" xr:uid="{F17A3D53-48EB-43AD-A38D-E1D479A29AB2}"/>
    <cellStyle name="Normal 30 4 3 2 2 2" xfId="16729" xr:uid="{07B54DB8-0B56-4ADE-88E5-1DA77A5511BD}"/>
    <cellStyle name="Normal 30 4 3 2 3" xfId="13372" xr:uid="{49F5D566-573E-4124-80B2-4759F85CC707}"/>
    <cellStyle name="Normal 30 4 3 3" xfId="8668" xr:uid="{91CE2568-F5BC-4E8C-8915-EC1E5A9D0D47}"/>
    <cellStyle name="Normal 30 4 3 3 2" xfId="15504" xr:uid="{7F174EE4-1587-4C41-B712-4A94CC7A5CF8}"/>
    <cellStyle name="Normal 30 4 3 4" xfId="12147" xr:uid="{4577D83A-011D-43E4-889A-BB6C487D02BE}"/>
    <cellStyle name="Normal 30 4 4" xfId="5076" xr:uid="{5922A7B9-8F10-4DF1-964C-4DF255F9EBE9}"/>
    <cellStyle name="Normal 30 4 4 2" xfId="9245" xr:uid="{45695217-633E-41E1-B6D9-9A30C3DF5F0B}"/>
    <cellStyle name="Normal 30 4 4 2 2" xfId="16081" xr:uid="{A02B1B3D-9FF9-449E-8BE2-040197D84A63}"/>
    <cellStyle name="Normal 30 4 4 3" xfId="12724" xr:uid="{02E2FAA3-1E32-4673-A9DB-B029CFED6C8B}"/>
    <cellStyle name="Normal 30 4 5" xfId="6791" xr:uid="{694AE985-C3DC-4A4A-95EC-85D0B95C7EEA}"/>
    <cellStyle name="Normal 30 4 5 2" xfId="10682" xr:uid="{ABF74A0B-EB08-4D02-9911-7D7E769BACDE}"/>
    <cellStyle name="Normal 30 4 5 2 2" xfId="17518" xr:uid="{038131C9-7BA6-44BE-BC7B-FDF094155D39}"/>
    <cellStyle name="Normal 30 4 5 3" xfId="14161" xr:uid="{5A046945-8793-4274-AE24-9832D0629FF5}"/>
    <cellStyle name="Normal 30 4 6" xfId="7163" xr:uid="{C1C9623F-3442-4A57-A570-8731688A34CE}"/>
    <cellStyle name="Normal 30 4 6 2" xfId="11054" xr:uid="{31FEA8BB-D04C-4530-AD78-E46B73521DF6}"/>
    <cellStyle name="Normal 30 4 6 2 2" xfId="17890" xr:uid="{B701906F-E35B-4358-B998-242E045B464D}"/>
    <cellStyle name="Normal 30 4 6 3" xfId="14533" xr:uid="{D6613D6B-7409-4D57-9DE8-D7A25ECB09DA}"/>
    <cellStyle name="Normal 30 4 7" xfId="8135" xr:uid="{4B7293CB-E492-4DD0-A67B-F3A31F3099AF}"/>
    <cellStyle name="Normal 30 4 7 2" xfId="14973" xr:uid="{9B9908EF-0446-465D-8A61-CAEA1333A3EF}"/>
    <cellStyle name="Normal 30 4 8" xfId="11615" xr:uid="{34C3DB9C-F1A8-4933-8024-11F2E282771B}"/>
    <cellStyle name="Normal 30 5" xfId="2682" xr:uid="{D73BAF68-C88C-4791-86B8-EF844A6B32A6}"/>
    <cellStyle name="Normal 30 5 2" xfId="4356" xr:uid="{C25970D6-709F-46ED-9581-E198D703851C}"/>
    <cellStyle name="Normal 30 5 2 2" xfId="5901" xr:uid="{ECBA5A1D-D876-4056-825B-FA6FB0825504}"/>
    <cellStyle name="Normal 30 5 2 2 2" xfId="9894" xr:uid="{2F5AF053-3B55-4CE7-9781-94FB82026057}"/>
    <cellStyle name="Normal 30 5 2 2 2 2" xfId="16730" xr:uid="{65744961-3A9C-497E-8D9F-85D77FE9C8FB}"/>
    <cellStyle name="Normal 30 5 2 2 3" xfId="13373" xr:uid="{6C3085E9-A0E9-47F9-B242-EE4070A61D9D}"/>
    <cellStyle name="Normal 30 5 2 3" xfId="5902" xr:uid="{A57B5342-C3AB-4A0D-9A5B-A29D06C2EB8B}"/>
    <cellStyle name="Normal 30 5 2 3 2" xfId="9895" xr:uid="{1EA33030-F0DE-4CF5-8A8C-A22005AB1557}"/>
    <cellStyle name="Normal 30 5 2 3 2 2" xfId="16731" xr:uid="{F59DA72F-E755-4897-A587-5FEA52742C90}"/>
    <cellStyle name="Normal 30 5 2 3 3" xfId="13374" xr:uid="{E958ADD5-28C0-434E-97D1-837391809EA8}"/>
    <cellStyle name="Normal 30 5 2 4" xfId="8669" xr:uid="{0C84426D-AC79-4E4A-91D4-AF4E3FB2174C}"/>
    <cellStyle name="Normal 30 5 2 4 2" xfId="15505" xr:uid="{BBB6DCCC-BDD2-41C8-91DC-6885C3C083E9}"/>
    <cellStyle name="Normal 30 5 2 5" xfId="12148" xr:uid="{AD914FE4-7219-48D2-B36C-5D161EDE53A6}"/>
    <cellStyle name="Normal 30 5 3" xfId="4357" xr:uid="{400173B8-2692-441A-948D-A47511DA10BC}"/>
    <cellStyle name="Normal 30 5 3 2" xfId="5903" xr:uid="{505C8CED-B34D-43CA-96A7-379BF913D059}"/>
    <cellStyle name="Normal 30 5 3 2 2" xfId="9896" xr:uid="{47678DD3-2B34-482A-9445-F1BFAE45C8D3}"/>
    <cellStyle name="Normal 30 5 3 2 2 2" xfId="16732" xr:uid="{CC001886-BA27-4D0B-87FC-7BCCBB2DD300}"/>
    <cellStyle name="Normal 30 5 3 2 3" xfId="13375" xr:uid="{307A1C74-9A96-446D-8D70-EA71F189C833}"/>
    <cellStyle name="Normal 30 5 3 3" xfId="8670" xr:uid="{982EF2E9-6678-4D4D-8F42-6BFE6E7B980E}"/>
    <cellStyle name="Normal 30 5 3 3 2" xfId="15506" xr:uid="{7144A6F6-7182-4322-8BAA-B5EFDFD72BEC}"/>
    <cellStyle name="Normal 30 5 3 4" xfId="12149" xr:uid="{D023D007-B1EC-4217-8CD5-77DCEB682A84}"/>
    <cellStyle name="Normal 30 5 4" xfId="5077" xr:uid="{0362FE39-9131-4B00-B782-935FF62CBCA7}"/>
    <cellStyle name="Normal 30 5 4 2" xfId="9246" xr:uid="{A114397D-C99A-45F7-8605-A200B51838C2}"/>
    <cellStyle name="Normal 30 5 4 2 2" xfId="16082" xr:uid="{ABFBC1FF-64EA-4510-BC03-C7BAD4D753A8}"/>
    <cellStyle name="Normal 30 5 4 3" xfId="12725" xr:uid="{37166802-E0DB-43C2-9E4E-CD52B196B9A9}"/>
    <cellStyle name="Normal 30 5 5" xfId="6792" xr:uid="{167222AD-24C9-4DE6-B1B1-1D54FBABF024}"/>
    <cellStyle name="Normal 30 5 5 2" xfId="10683" xr:uid="{32E9BCC2-F1E3-49ED-8B13-8C1E02F0E4D0}"/>
    <cellStyle name="Normal 30 5 5 2 2" xfId="17519" xr:uid="{69D951AE-3FE6-4970-9A98-757DCD3613E7}"/>
    <cellStyle name="Normal 30 5 5 3" xfId="14162" xr:uid="{5057EEF9-694C-402C-AF12-A5F52E762AB2}"/>
    <cellStyle name="Normal 30 5 6" xfId="7164" xr:uid="{86C7D6A8-0BD1-495D-9142-9E29D059A3B5}"/>
    <cellStyle name="Normal 30 5 6 2" xfId="11055" xr:uid="{D143DE0C-538F-4190-A34F-60EAB3F9B82D}"/>
    <cellStyle name="Normal 30 5 6 2 2" xfId="17891" xr:uid="{DBF83901-9B63-446D-A47C-B3BCDC77DB90}"/>
    <cellStyle name="Normal 30 5 6 3" xfId="14534" xr:uid="{6B26718E-2223-4A99-A82C-41A0FC13600A}"/>
    <cellStyle name="Normal 30 5 7" xfId="8136" xr:uid="{6DFCEFF3-3DD3-4C9B-A462-A29C411B602E}"/>
    <cellStyle name="Normal 30 5 7 2" xfId="14974" xr:uid="{2E66CDDC-6F5A-4EB2-979D-55DE2B4AB7F5}"/>
    <cellStyle name="Normal 30 5 8" xfId="11616" xr:uid="{9FA8E2C8-F820-41F8-B552-8B79EDB357DF}"/>
    <cellStyle name="Normal 30 6" xfId="3649" xr:uid="{F9A54640-C9FB-4841-A83C-988A6030E90A}"/>
    <cellStyle name="Normal 30 6 2" xfId="5904" xr:uid="{4ECDC213-8E38-431E-A2B5-AF696437B0CA}"/>
    <cellStyle name="Normal 30 6 2 2" xfId="9897" xr:uid="{76233C52-0619-4BA6-8DF9-071D27F166B2}"/>
    <cellStyle name="Normal 30 6 2 2 2" xfId="16733" xr:uid="{61C9861E-5882-46D1-8BDB-EF82D9C73C17}"/>
    <cellStyle name="Normal 30 6 2 3" xfId="13376" xr:uid="{0F3399B9-B101-4B21-8379-B35F01041592}"/>
    <cellStyle name="Normal 30 6 3" xfId="5905" xr:uid="{D3E23945-4CB1-42EC-AB04-1E7123D52F03}"/>
    <cellStyle name="Normal 30 6 3 2" xfId="9898" xr:uid="{9D192AF2-373C-42C8-AA0D-144E8413C2F8}"/>
    <cellStyle name="Normal 30 6 3 2 2" xfId="16734" xr:uid="{1C400464-2FA5-4CA2-9649-6F46AB6D311F}"/>
    <cellStyle name="Normal 30 6 3 3" xfId="13377" xr:uid="{7D2A5F7D-9FE5-4782-9784-A4A8B4DBC27C}"/>
    <cellStyle name="Normal 30 6 4" xfId="8341" xr:uid="{AF3E97DE-D4B5-43CC-81CF-46CE2293392B}"/>
    <cellStyle name="Normal 30 6 4 2" xfId="15177" xr:uid="{6B44064D-8624-4BB6-A984-381D31BB0569}"/>
    <cellStyle name="Normal 30 6 5" xfId="11820" xr:uid="{EAC8A8ED-F1A3-4962-B7C3-5AB9B4DE9DE5}"/>
    <cellStyle name="Normal 30 7" xfId="4358" xr:uid="{C87B8907-8E56-47D6-ACC9-433C128CEA4D}"/>
    <cellStyle name="Normal 30 7 2" xfId="5906" xr:uid="{9E0C48BC-61FB-4DEA-9562-43BB54DA4FC1}"/>
    <cellStyle name="Normal 30 7 2 2" xfId="9899" xr:uid="{8F8320A1-FC07-433E-A962-142E5402107A}"/>
    <cellStyle name="Normal 30 7 2 2 2" xfId="16735" xr:uid="{48F2FA07-3F19-47C9-BE5A-EA38093CC412}"/>
    <cellStyle name="Normal 30 7 2 3" xfId="13378" xr:uid="{BBAA1F46-473B-4233-9F92-F42A4ECD27D2}"/>
    <cellStyle name="Normal 30 7 3" xfId="5907" xr:uid="{7B55812B-A2C6-4E3D-B46E-3B7C649311F2}"/>
    <cellStyle name="Normal 30 7 3 2" xfId="9900" xr:uid="{7939D980-4BBE-4804-B785-BBA0162CC573}"/>
    <cellStyle name="Normal 30 7 3 2 2" xfId="16736" xr:uid="{4CBB568C-EE8C-411D-A9AF-D4C70B684DFE}"/>
    <cellStyle name="Normal 30 7 3 3" xfId="13379" xr:uid="{E15D92F4-EE88-438F-A9D2-1E2C40F904D0}"/>
    <cellStyle name="Normal 30 7 4" xfId="8671" xr:uid="{DA13C288-2AB6-4F8E-B380-71416F108DEB}"/>
    <cellStyle name="Normal 30 7 4 2" xfId="15507" xr:uid="{F228C66C-8090-45F8-93AB-F8C07424AC9B}"/>
    <cellStyle name="Normal 30 7 5" xfId="12150" xr:uid="{EB58C05F-40CB-4680-A479-E1379E9CB36D}"/>
    <cellStyle name="Normal 30 8" xfId="4359" xr:uid="{298DE167-382D-4415-88F6-B3E33F69D2D1}"/>
    <cellStyle name="Normal 30 8 2" xfId="5908" xr:uid="{534358B9-40BD-4761-84A9-C7F6F80CB13A}"/>
    <cellStyle name="Normal 30 8 2 2" xfId="9901" xr:uid="{88148186-3AC7-4BC7-9034-3DFFF2A41512}"/>
    <cellStyle name="Normal 30 8 2 2 2" xfId="16737" xr:uid="{F31A1835-138D-4649-B3BC-30F89EBAEE76}"/>
    <cellStyle name="Normal 30 8 2 3" xfId="13380" xr:uid="{6F23A544-B9C0-432C-BA46-EB4A50AFF910}"/>
    <cellStyle name="Normal 30 8 3" xfId="8672" xr:uid="{48AE727D-0A84-4402-8496-221860252F05}"/>
    <cellStyle name="Normal 30 8 3 2" xfId="15508" xr:uid="{E243004B-263E-4B8D-B1E6-DB576F4ECEE6}"/>
    <cellStyle name="Normal 30 8 4" xfId="12151" xr:uid="{009C549B-E977-4A83-BFFF-C7ED56432C50}"/>
    <cellStyle name="Normal 30 9" xfId="5071" xr:uid="{D13644B9-0557-4163-98F8-7844AE212CE9}"/>
    <cellStyle name="Normal 30 9 2" xfId="9240" xr:uid="{0273B0E5-14A9-47ED-B0B7-B3FD3F550310}"/>
    <cellStyle name="Normal 30 9 2 2" xfId="16076" xr:uid="{5558FA33-7931-42BD-BC60-5795CFBFEF91}"/>
    <cellStyle name="Normal 30 9 3" xfId="12719" xr:uid="{5A5179DB-BEEE-4317-BC0E-B3BB969D2410}"/>
    <cellStyle name="Normal 300" xfId="11369" xr:uid="{9D918E1E-F3D6-4281-9A88-866AF585D41A}"/>
    <cellStyle name="Normal 301" xfId="11367" xr:uid="{9B574451-1775-4A02-A2D2-AE5EFE5458B7}"/>
    <cellStyle name="Normal 302" xfId="18165" xr:uid="{25C120EC-5458-43E8-B1C6-605C4C53455E}"/>
    <cellStyle name="Normal 303" xfId="18167" xr:uid="{40C9195F-790F-4403-8848-DC5BB99523EB}"/>
    <cellStyle name="Normal 304" xfId="18169" xr:uid="{1319BC90-309F-4DC7-A7E7-3FDF0B480570}"/>
    <cellStyle name="Normal 305" xfId="18171" xr:uid="{5F40CD33-B2C4-46B9-AB0D-786DEAF95B93}"/>
    <cellStyle name="Normal 306" xfId="18173" xr:uid="{35FAAC3B-2594-45FD-9250-625AB63B115E}"/>
    <cellStyle name="Normal 307" xfId="18175" xr:uid="{66A8959A-0D2E-4668-99DB-CD37D856ED14}"/>
    <cellStyle name="Normal 308" xfId="18177" xr:uid="{8F94F15B-040E-4D7D-97CD-1C1E32D0DBF5}"/>
    <cellStyle name="Normal 309" xfId="18179" xr:uid="{D934EC4F-72E8-4E73-AA90-E8FEBC2745A0}"/>
    <cellStyle name="Normal 31" xfId="58" xr:uid="{6863ED33-FCBF-450A-9590-2A07C3019493}"/>
    <cellStyle name="Normal 31 2" xfId="2684" xr:uid="{BA59A880-D4F8-4383-98B4-A8644CC7220E}"/>
    <cellStyle name="Normal 31 3" xfId="7725" xr:uid="{E5FDEB77-3184-4094-B88E-97C133310BE5}"/>
    <cellStyle name="Normal 31 4" xfId="2683" xr:uid="{E0EE9862-7BA2-49F6-9598-57865F8210EE}"/>
    <cellStyle name="Normal 310" xfId="18181" xr:uid="{2F87B5A7-1C36-4A2E-AA01-30D96FA5858F}"/>
    <cellStyle name="Normal 311" xfId="18183" xr:uid="{75A0F86B-97CD-4D68-92E3-3F2F17F2C255}"/>
    <cellStyle name="Normal 312" xfId="18185" xr:uid="{60F57F33-FDEB-4149-8EED-9E39F3F33D10}"/>
    <cellStyle name="Normal 313" xfId="18187" xr:uid="{3EE93262-4799-44C7-9723-D55B1C27A9BF}"/>
    <cellStyle name="Normal 314" xfId="18189" xr:uid="{6FABD997-647B-4FED-860C-E04D3B8D6C60}"/>
    <cellStyle name="Normal 315" xfId="18191" xr:uid="{307DBC3C-1C23-467E-998B-7F5FA720CDBB}"/>
    <cellStyle name="Normal 316" xfId="18193" xr:uid="{0ED98ED0-92DC-4A90-97BE-4088E310A99F}"/>
    <cellStyle name="Normal 317" xfId="18209" xr:uid="{BFF32552-964B-48A9-AAEF-50A9D4573289}"/>
    <cellStyle name="Normal 318" xfId="6624" xr:uid="{A03EA4AF-4218-4D9A-9866-522BC60894C0}"/>
    <cellStyle name="Normal 319" xfId="18219" xr:uid="{47DDD7BA-F2CC-437A-A88B-5D5426B90E33}"/>
    <cellStyle name="Normal 32" xfId="59" xr:uid="{F0B25EA4-1A90-4878-98D8-9506764B89D7}"/>
    <cellStyle name="Normal 32 10" xfId="6793" xr:uid="{6154D87C-155A-49CF-BBFC-5505E215ABD5}"/>
    <cellStyle name="Normal 32 10 2" xfId="10684" xr:uid="{A28A184F-590F-4BA4-9409-C95BDAA6C2F7}"/>
    <cellStyle name="Normal 32 10 2 2" xfId="17520" xr:uid="{D9AE438B-CD4E-48DE-8F15-56E3E6E9C934}"/>
    <cellStyle name="Normal 32 10 3" xfId="14163" xr:uid="{74A17CC0-C19E-4D41-BD22-1D21FF2FADCF}"/>
    <cellStyle name="Normal 32 11" xfId="7165" xr:uid="{EFCA1DD2-0517-4C7E-A89F-B53780E4FB7C}"/>
    <cellStyle name="Normal 32 11 2" xfId="11056" xr:uid="{AB4EEB30-9B0D-4004-8B32-9041B5CDAC6E}"/>
    <cellStyle name="Normal 32 11 2 2" xfId="17892" xr:uid="{E7BAEC3A-92B3-4B92-A285-14BC5B231C48}"/>
    <cellStyle name="Normal 32 11 3" xfId="14535" xr:uid="{AE6BFCC9-099B-48C2-B273-C56F36B03D33}"/>
    <cellStyle name="Normal 32 12" xfId="7726" xr:uid="{7BF9B2B4-9BEB-45C3-89E8-E8AD9CB60C86}"/>
    <cellStyle name="Normal 32 13" xfId="8137" xr:uid="{0C3F8A73-A738-4862-9B1F-86EA43D6F4B8}"/>
    <cellStyle name="Normal 32 13 2" xfId="14975" xr:uid="{CEF85161-2812-4525-B150-07557D9760E6}"/>
    <cellStyle name="Normal 32 14" xfId="11617" xr:uid="{ED045C4D-4512-4DA4-8FE2-E9BFFA9FAD0A}"/>
    <cellStyle name="Normal 32 15" xfId="2685" xr:uid="{F49CA7E4-2304-4CE3-B4CB-C1EDED5CE5BB}"/>
    <cellStyle name="Normal 32 2" xfId="2686" xr:uid="{1387C453-FC7F-470F-A550-934CA4E1D2AF}"/>
    <cellStyle name="Normal 32 2 2" xfId="2687" xr:uid="{362E8135-C7B0-45D5-888F-5ADDFB5287D6}"/>
    <cellStyle name="Normal 32 2 2 2" xfId="4360" xr:uid="{6B542A99-B388-47D6-8E8F-C4A5E4593D17}"/>
    <cellStyle name="Normal 32 2 2 2 2" xfId="5909" xr:uid="{2271E619-0C9F-4722-B9D6-132D703FE78F}"/>
    <cellStyle name="Normal 32 2 2 2 2 2" xfId="9902" xr:uid="{0D11E351-2B64-4491-B64F-86E54BE29A43}"/>
    <cellStyle name="Normal 32 2 2 2 2 2 2" xfId="16738" xr:uid="{7CFA80E8-35B0-4EFB-A748-9B57A6DE508C}"/>
    <cellStyle name="Normal 32 2 2 2 2 3" xfId="13381" xr:uid="{E88274B7-2F13-4A44-96C7-38A03706519B}"/>
    <cellStyle name="Normal 32 2 2 2 3" xfId="5910" xr:uid="{847E348A-5D40-4A90-A7C7-06C58605DB5D}"/>
    <cellStyle name="Normal 32 2 2 2 3 2" xfId="9903" xr:uid="{20F80680-12F9-4779-9693-4FE3DB6AD8B4}"/>
    <cellStyle name="Normal 32 2 2 2 3 2 2" xfId="16739" xr:uid="{74308E23-386E-41DE-BC86-A8A8BD255FC0}"/>
    <cellStyle name="Normal 32 2 2 2 3 3" xfId="13382" xr:uid="{148F9AFF-163A-4EE2-AA9A-DB3922939B99}"/>
    <cellStyle name="Normal 32 2 2 2 4" xfId="8673" xr:uid="{2BF01C0F-3A37-42F6-9E85-A053BFEC10AB}"/>
    <cellStyle name="Normal 32 2 2 2 4 2" xfId="15509" xr:uid="{1D76F4B9-E78C-45AF-9534-8EA2D8B677CB}"/>
    <cellStyle name="Normal 32 2 2 2 5" xfId="12152" xr:uid="{5BF31649-A5A3-4A5E-823D-90E6A7BC5E4C}"/>
    <cellStyle name="Normal 32 2 2 3" xfId="4361" xr:uid="{A4D3B456-293E-41BA-981C-C8B46D12CC55}"/>
    <cellStyle name="Normal 32 2 2 3 2" xfId="5911" xr:uid="{FFF35261-3C5A-4ABD-A3DC-1B784582656A}"/>
    <cellStyle name="Normal 32 2 2 3 2 2" xfId="9904" xr:uid="{78ACB0FE-782A-4EF2-B48F-3836CE41196D}"/>
    <cellStyle name="Normal 32 2 2 3 2 2 2" xfId="16740" xr:uid="{6781B82D-17FC-4648-A2C4-F39B99B4015D}"/>
    <cellStyle name="Normal 32 2 2 3 2 3" xfId="13383" xr:uid="{114AF613-135E-49CC-B360-401C71D58E57}"/>
    <cellStyle name="Normal 32 2 2 3 3" xfId="8674" xr:uid="{712BB123-0253-4C52-B243-B098F0EB0499}"/>
    <cellStyle name="Normal 32 2 2 3 3 2" xfId="15510" xr:uid="{108AA4B3-869C-4529-A83A-6AC9B20DA588}"/>
    <cellStyle name="Normal 32 2 2 3 4" xfId="12153" xr:uid="{F169AF00-5E98-4B0A-AC65-48EDADC6DCA4}"/>
    <cellStyle name="Normal 32 2 2 4" xfId="5080" xr:uid="{5AEE955A-4F3A-421B-B404-648EAA946B4A}"/>
    <cellStyle name="Normal 32 2 2 4 2" xfId="9249" xr:uid="{78B85B8B-1509-4E86-94C6-EA7167E94AEC}"/>
    <cellStyle name="Normal 32 2 2 4 2 2" xfId="16085" xr:uid="{7F521BFF-2B76-4841-8F93-62C27781DC88}"/>
    <cellStyle name="Normal 32 2 2 4 3" xfId="12728" xr:uid="{2F221D5F-3F20-4E40-A112-BE6C2C99B4D6}"/>
    <cellStyle name="Normal 32 2 2 5" xfId="6795" xr:uid="{350BFCD9-36B0-4D90-8AF9-3AB90547F049}"/>
    <cellStyle name="Normal 32 2 2 5 2" xfId="10686" xr:uid="{826154BD-8718-47CE-862D-EF3DCDF3A727}"/>
    <cellStyle name="Normal 32 2 2 5 2 2" xfId="17522" xr:uid="{CE5DFC12-200D-4E44-8826-7D7FB2220842}"/>
    <cellStyle name="Normal 32 2 2 5 3" xfId="14165" xr:uid="{90A2EBB7-09E8-4F9E-A848-F7AAD2C3BFEA}"/>
    <cellStyle name="Normal 32 2 2 6" xfId="7167" xr:uid="{D0CBF3E0-4483-4A8D-9AFB-17118A07D7B5}"/>
    <cellStyle name="Normal 32 2 2 6 2" xfId="11058" xr:uid="{E2C6288E-20FE-43B6-9C8A-EEC401C8080F}"/>
    <cellStyle name="Normal 32 2 2 6 2 2" xfId="17894" xr:uid="{0BDB81D8-BE61-4F0B-86DF-1638516BDD57}"/>
    <cellStyle name="Normal 32 2 2 6 3" xfId="14537" xr:uid="{5CE0242D-43FA-458D-A64E-BCA21EF57DD7}"/>
    <cellStyle name="Normal 32 2 2 7" xfId="8139" xr:uid="{5837CB91-0A2E-47DF-8C54-CAAA696D41AE}"/>
    <cellStyle name="Normal 32 2 2 7 2" xfId="14977" xr:uid="{F8E9ADA8-F8EC-4497-AC8A-CC7548F1B409}"/>
    <cellStyle name="Normal 32 2 2 8" xfId="11619" xr:uid="{9A6E7974-1052-40AB-ACC1-33265AB29FF6}"/>
    <cellStyle name="Normal 32 2 3" xfId="4362" xr:uid="{C37B0D9E-A11D-4167-B270-6D7C06277F83}"/>
    <cellStyle name="Normal 32 2 3 2" xfId="5912" xr:uid="{B36288F9-3F84-4F8B-AB7C-695F9507ED01}"/>
    <cellStyle name="Normal 32 2 3 2 2" xfId="9905" xr:uid="{57FF1DA9-A6DF-4078-A3E9-26947739563E}"/>
    <cellStyle name="Normal 32 2 3 2 2 2" xfId="16741" xr:uid="{6222F873-AE1A-4938-A08F-95B3D62E1010}"/>
    <cellStyle name="Normal 32 2 3 2 3" xfId="13384" xr:uid="{5F7E5A55-902C-4438-BAE0-C4025694EF47}"/>
    <cellStyle name="Normal 32 2 3 3" xfId="5913" xr:uid="{70DBEFF5-90DA-48A3-868B-25E6DD74E0FD}"/>
    <cellStyle name="Normal 32 2 3 3 2" xfId="9906" xr:uid="{C20C3C38-A3DE-4A97-8508-E9CA2166D5E9}"/>
    <cellStyle name="Normal 32 2 3 3 2 2" xfId="16742" xr:uid="{47A4CA13-E24C-4925-8BDF-409151326474}"/>
    <cellStyle name="Normal 32 2 3 3 3" xfId="13385" xr:uid="{02871C5F-383E-4FA3-A884-B1FDFF99BD80}"/>
    <cellStyle name="Normal 32 2 3 4" xfId="8675" xr:uid="{AC312945-413F-4A6C-8EBB-7B227F269971}"/>
    <cellStyle name="Normal 32 2 3 4 2" xfId="15511" xr:uid="{6552E262-E618-4360-BEA3-9B3BFD1D0E9C}"/>
    <cellStyle name="Normal 32 2 3 5" xfId="12154" xr:uid="{2677651D-CA61-466B-B215-317E75C0DFC4}"/>
    <cellStyle name="Normal 32 2 4" xfId="4363" xr:uid="{E59E1FA4-F478-4501-A3C0-DA79695FDD91}"/>
    <cellStyle name="Normal 32 2 4 2" xfId="5914" xr:uid="{8487F7E9-5699-406C-AA1E-96F25FBA6DE3}"/>
    <cellStyle name="Normal 32 2 4 2 2" xfId="9907" xr:uid="{D8BF911C-E7F7-48DB-815E-686D838D48C2}"/>
    <cellStyle name="Normal 32 2 4 2 2 2" xfId="16743" xr:uid="{3463EAD9-92E9-49D5-86C6-C0245E152C4D}"/>
    <cellStyle name="Normal 32 2 4 2 3" xfId="13386" xr:uid="{81C44B6E-45EF-482C-8763-95EB9C00C7D8}"/>
    <cellStyle name="Normal 32 2 4 3" xfId="8676" xr:uid="{F2FE1B8A-2933-4979-89D7-0923FB785D3B}"/>
    <cellStyle name="Normal 32 2 4 3 2" xfId="15512" xr:uid="{8DF4921A-48A2-42EC-A22E-C68BA7E4CB27}"/>
    <cellStyle name="Normal 32 2 4 4" xfId="12155" xr:uid="{C5A6084A-7F97-47F6-9B09-5DCC4F395ABD}"/>
    <cellStyle name="Normal 32 2 5" xfId="5079" xr:uid="{B5E7263F-ACA0-44C6-A748-730668454614}"/>
    <cellStyle name="Normal 32 2 5 2" xfId="9248" xr:uid="{FB6765B6-DEFB-4A33-893A-EA75ABB28E72}"/>
    <cellStyle name="Normal 32 2 5 2 2" xfId="16084" xr:uid="{DCCC7F6A-C7B2-4AD6-940A-D8D93A5DB1EE}"/>
    <cellStyle name="Normal 32 2 5 3" xfId="12727" xr:uid="{CC1CBD85-9000-4D6B-B961-1FE03FA9DAF4}"/>
    <cellStyle name="Normal 32 2 6" xfId="6794" xr:uid="{8F7DA399-06C7-4B20-8209-0C8B39259772}"/>
    <cellStyle name="Normal 32 2 6 2" xfId="10685" xr:uid="{93234F98-F3AA-4B84-BFC4-1A1BE0BC709F}"/>
    <cellStyle name="Normal 32 2 6 2 2" xfId="17521" xr:uid="{B34BECBA-093D-44DD-99F3-0DF1A7A9E662}"/>
    <cellStyle name="Normal 32 2 6 3" xfId="14164" xr:uid="{BB69416F-1186-4D84-B98C-A256EE39ADF2}"/>
    <cellStyle name="Normal 32 2 7" xfId="7166" xr:uid="{16D394EC-D015-496C-BF4E-E1AABD550CAB}"/>
    <cellStyle name="Normal 32 2 7 2" xfId="11057" xr:uid="{215284C9-0C62-4167-ADD3-5DF1D795C87B}"/>
    <cellStyle name="Normal 32 2 7 2 2" xfId="17893" xr:uid="{0F78AB82-8904-49C7-B988-08143456FDBA}"/>
    <cellStyle name="Normal 32 2 7 3" xfId="14536" xr:uid="{5DFB53A8-0ED6-488A-BF94-B1523A97BEE1}"/>
    <cellStyle name="Normal 32 2 8" xfId="8138" xr:uid="{4F1ED067-8419-41A9-8B56-33A36C0A4E16}"/>
    <cellStyle name="Normal 32 2 8 2" xfId="14976" xr:uid="{BC769A01-7336-4D55-8B80-A1A9B66001C4}"/>
    <cellStyle name="Normal 32 2 9" xfId="11618" xr:uid="{741E2772-BC81-4BC9-A1F3-BA761926204D}"/>
    <cellStyle name="Normal 32 3" xfId="2688" xr:uid="{9F96599A-E146-4092-B502-55C8EFA46F2B}"/>
    <cellStyle name="Normal 32 3 2" xfId="2689" xr:uid="{FADC1AFB-FF04-4DA2-8EE2-CDE7FE191561}"/>
    <cellStyle name="Normal 32 3 2 2" xfId="4364" xr:uid="{0753FB94-F256-469C-B26F-C21B92D42FAF}"/>
    <cellStyle name="Normal 32 3 2 2 2" xfId="5915" xr:uid="{19E73EA4-FA15-48CB-94DF-9D4795AADB02}"/>
    <cellStyle name="Normal 32 3 2 2 2 2" xfId="9908" xr:uid="{D9958208-010D-40E2-B802-34A27F570AA4}"/>
    <cellStyle name="Normal 32 3 2 2 2 2 2" xfId="16744" xr:uid="{C860EF64-B02A-4A65-84B4-EB2B94EE9A62}"/>
    <cellStyle name="Normal 32 3 2 2 2 3" xfId="13387" xr:uid="{46688DD1-A970-4C78-A494-A6D0875BBE2B}"/>
    <cellStyle name="Normal 32 3 2 2 3" xfId="5916" xr:uid="{C59708C4-EB77-49E7-897B-A7C0BAD5058A}"/>
    <cellStyle name="Normal 32 3 2 2 3 2" xfId="9909" xr:uid="{D763619F-FDDE-481E-A453-4C221337B42C}"/>
    <cellStyle name="Normal 32 3 2 2 3 2 2" xfId="16745" xr:uid="{ACFC2E0E-AE4A-453F-BAC7-9BD86C32329E}"/>
    <cellStyle name="Normal 32 3 2 2 3 3" xfId="13388" xr:uid="{BF122C9C-A039-4124-8E70-DC04D299E5B4}"/>
    <cellStyle name="Normal 32 3 2 2 4" xfId="8677" xr:uid="{32C1594A-3FD9-4733-A9E0-C98503F0FB6B}"/>
    <cellStyle name="Normal 32 3 2 2 4 2" xfId="15513" xr:uid="{F972D3F6-21D5-4CD2-8D42-BA080EE65F60}"/>
    <cellStyle name="Normal 32 3 2 2 5" xfId="12156" xr:uid="{67FD055A-27D8-4B50-8BD6-3C665B1B48A3}"/>
    <cellStyle name="Normal 32 3 2 3" xfId="4365" xr:uid="{BF4AD2DB-441C-4E9B-B55E-2C980E124671}"/>
    <cellStyle name="Normal 32 3 2 3 2" xfId="5917" xr:uid="{8C3E5D04-14CB-4940-BC82-21256722FF27}"/>
    <cellStyle name="Normal 32 3 2 3 2 2" xfId="9910" xr:uid="{94D2D839-6EB6-497B-A6DE-2109A42FBFEA}"/>
    <cellStyle name="Normal 32 3 2 3 2 2 2" xfId="16746" xr:uid="{C34D66D3-6B0A-4A55-90EE-1AA950D36F37}"/>
    <cellStyle name="Normal 32 3 2 3 2 3" xfId="13389" xr:uid="{B80FCC05-6635-489B-B99D-ABCFAB378D8A}"/>
    <cellStyle name="Normal 32 3 2 3 3" xfId="8678" xr:uid="{D423535B-2FF1-4093-ADDA-54C35450B451}"/>
    <cellStyle name="Normal 32 3 2 3 3 2" xfId="15514" xr:uid="{7DEAC94E-91D3-4AEF-841D-7ECD93A02E69}"/>
    <cellStyle name="Normal 32 3 2 3 4" xfId="12157" xr:uid="{E6A52B17-C10A-4D4C-97EC-6B7851962E08}"/>
    <cellStyle name="Normal 32 3 2 4" xfId="5082" xr:uid="{CFBE1A84-2F7C-4CB8-9DBE-B15FA39EF389}"/>
    <cellStyle name="Normal 32 3 2 4 2" xfId="9251" xr:uid="{18F5C110-D50B-44DB-BBC2-F8480AC0ADF8}"/>
    <cellStyle name="Normal 32 3 2 4 2 2" xfId="16087" xr:uid="{12448B43-9C5A-4FCB-A6CC-73E6196C6933}"/>
    <cellStyle name="Normal 32 3 2 4 3" xfId="12730" xr:uid="{6C2ABE0F-CFF5-4DA6-AD21-A49111DA5E1A}"/>
    <cellStyle name="Normal 32 3 2 5" xfId="6797" xr:uid="{2BB62730-BB08-4249-A6A8-753470BD8911}"/>
    <cellStyle name="Normal 32 3 2 5 2" xfId="10688" xr:uid="{826F4867-4F04-4C09-92ED-7D215451F346}"/>
    <cellStyle name="Normal 32 3 2 5 2 2" xfId="17524" xr:uid="{A50AF850-3FB5-480A-B05F-17837A2C4BF3}"/>
    <cellStyle name="Normal 32 3 2 5 3" xfId="14167" xr:uid="{863CE9F9-E66B-4CB5-A98D-EEC1FFDAF7DE}"/>
    <cellStyle name="Normal 32 3 2 6" xfId="7169" xr:uid="{2735EB94-D807-48EC-B579-1AFD8033A796}"/>
    <cellStyle name="Normal 32 3 2 6 2" xfId="11060" xr:uid="{8B0F378A-C358-4AAD-812B-E66025ED42C9}"/>
    <cellStyle name="Normal 32 3 2 6 2 2" xfId="17896" xr:uid="{F1AE5628-4858-4883-ADBC-C06B339CFD3B}"/>
    <cellStyle name="Normal 32 3 2 6 3" xfId="14539" xr:uid="{99635B9B-402B-46C3-9AB1-BC32F3FBEE40}"/>
    <cellStyle name="Normal 32 3 2 7" xfId="8141" xr:uid="{E9612724-402C-4863-8DA5-F66C234A67D4}"/>
    <cellStyle name="Normal 32 3 2 7 2" xfId="14979" xr:uid="{7BBE293E-1945-4C13-A99A-D0017D3B0F7E}"/>
    <cellStyle name="Normal 32 3 2 8" xfId="11621" xr:uid="{E3AA857F-6BAE-4DE5-8673-C14F46BA34C9}"/>
    <cellStyle name="Normal 32 3 3" xfId="4366" xr:uid="{67D42B76-113A-4AA1-A51A-F5430AAC5202}"/>
    <cellStyle name="Normal 32 3 3 2" xfId="5918" xr:uid="{5D9C987D-6A4E-4475-8587-70B11CE3EE81}"/>
    <cellStyle name="Normal 32 3 3 2 2" xfId="9911" xr:uid="{4831400B-2AB0-4CA7-BEE9-89CC07F34256}"/>
    <cellStyle name="Normal 32 3 3 2 2 2" xfId="16747" xr:uid="{3AF55B4A-C856-40AF-B70D-F7197A0BCDA3}"/>
    <cellStyle name="Normal 32 3 3 2 3" xfId="13390" xr:uid="{A27B5C7F-E41F-4FD9-8BDB-CF9B4003DA80}"/>
    <cellStyle name="Normal 32 3 3 3" xfId="5919" xr:uid="{DA52C762-CBE9-4390-8E50-7DF55401A9D5}"/>
    <cellStyle name="Normal 32 3 3 3 2" xfId="9912" xr:uid="{C1945EE0-AB38-4271-8AAB-006F18A8E751}"/>
    <cellStyle name="Normal 32 3 3 3 2 2" xfId="16748" xr:uid="{8EDBE577-C0B5-43D1-A386-E93368A40A7B}"/>
    <cellStyle name="Normal 32 3 3 3 3" xfId="13391" xr:uid="{4B12F946-CF71-442E-A88D-E1BF2BDCAC8D}"/>
    <cellStyle name="Normal 32 3 3 4" xfId="8679" xr:uid="{2D6C40B1-7999-4D64-A8E1-DF0EE4AC15D5}"/>
    <cellStyle name="Normal 32 3 3 4 2" xfId="15515" xr:uid="{225F89D9-BEE3-46D0-9467-4A05EF351198}"/>
    <cellStyle name="Normal 32 3 3 5" xfId="12158" xr:uid="{93C9B7F1-E361-4958-8F87-F10A8BF44374}"/>
    <cellStyle name="Normal 32 3 4" xfId="4367" xr:uid="{0F7EB937-3D55-4135-BE48-AB015234E82D}"/>
    <cellStyle name="Normal 32 3 4 2" xfId="5920" xr:uid="{D8C06F1E-6DE6-40F0-819A-1F6178BBBE71}"/>
    <cellStyle name="Normal 32 3 4 2 2" xfId="9913" xr:uid="{A9233FF9-6407-4AAA-A326-E72AA39D431A}"/>
    <cellStyle name="Normal 32 3 4 2 2 2" xfId="16749" xr:uid="{36524163-A788-4736-A2D1-3C49503F9081}"/>
    <cellStyle name="Normal 32 3 4 2 3" xfId="13392" xr:uid="{412D12C4-7144-4719-BE7A-73062BA7225B}"/>
    <cellStyle name="Normal 32 3 4 3" xfId="8680" xr:uid="{9676B1CD-09B2-4C49-B4EC-95418297B064}"/>
    <cellStyle name="Normal 32 3 4 3 2" xfId="15516" xr:uid="{5D9095D5-A85A-4D9F-A174-E62D46A4F035}"/>
    <cellStyle name="Normal 32 3 4 4" xfId="12159" xr:uid="{92378338-1E63-42ED-B2C3-355723BFDA5E}"/>
    <cellStyle name="Normal 32 3 5" xfId="5081" xr:uid="{A3698BB4-9D15-4E18-9AFE-E11AF8BCA666}"/>
    <cellStyle name="Normal 32 3 5 2" xfId="9250" xr:uid="{85AF50BD-DABA-4456-A983-194ED21331A7}"/>
    <cellStyle name="Normal 32 3 5 2 2" xfId="16086" xr:uid="{FD19D8D5-3D4B-4A90-A440-166030534FDB}"/>
    <cellStyle name="Normal 32 3 5 3" xfId="12729" xr:uid="{AF775D5C-5ABE-4250-A094-FB6A3860930B}"/>
    <cellStyle name="Normal 32 3 6" xfId="6796" xr:uid="{B3FFF59D-7AC4-47D0-A05E-6C3DDED60B7A}"/>
    <cellStyle name="Normal 32 3 6 2" xfId="10687" xr:uid="{BA08F3B4-30EB-4C92-A39E-C81FE7AB3B33}"/>
    <cellStyle name="Normal 32 3 6 2 2" xfId="17523" xr:uid="{C2C3462E-A18F-4670-A714-3902F5F48BF7}"/>
    <cellStyle name="Normal 32 3 6 3" xfId="14166" xr:uid="{B9C1FCC4-AF51-4B5A-956C-A0A8F7B05A00}"/>
    <cellStyle name="Normal 32 3 7" xfId="7168" xr:uid="{759A1DE5-21E3-4A64-9DEC-58B3B93A9C8F}"/>
    <cellStyle name="Normal 32 3 7 2" xfId="11059" xr:uid="{08925CF5-BF2C-4A26-9A16-6E612DB14820}"/>
    <cellStyle name="Normal 32 3 7 2 2" xfId="17895" xr:uid="{8957B891-ABAE-4B8A-BE96-944F2B755988}"/>
    <cellStyle name="Normal 32 3 7 3" xfId="14538" xr:uid="{1ECFCBB7-4D2B-4F41-AB1E-A3709B0CCD20}"/>
    <cellStyle name="Normal 32 3 8" xfId="8140" xr:uid="{1F199F69-C8E2-4D16-8ECD-AFBF7286C3E6}"/>
    <cellStyle name="Normal 32 3 8 2" xfId="14978" xr:uid="{42C36013-3BD7-4EF2-A927-E17DBA12BC49}"/>
    <cellStyle name="Normal 32 3 9" xfId="11620" xr:uid="{42984399-B640-476A-A6C5-AB105CD9E5AC}"/>
    <cellStyle name="Normal 32 4" xfId="2690" xr:uid="{A3C700FF-49BB-4F8F-8080-CBD74EFAC614}"/>
    <cellStyle name="Normal 32 4 2" xfId="4368" xr:uid="{FAED9936-59E7-4ED3-BBD4-C51E064A6FBA}"/>
    <cellStyle name="Normal 32 4 2 2" xfId="5921" xr:uid="{CBDA3523-4267-43FC-B7A8-80F61E73FEC8}"/>
    <cellStyle name="Normal 32 4 2 2 2" xfId="9914" xr:uid="{E6428020-0231-438C-B6A3-94D2B7A11D47}"/>
    <cellStyle name="Normal 32 4 2 2 2 2" xfId="16750" xr:uid="{40A4E6EB-ECF7-4DB4-B155-DD6CB1DEC8A2}"/>
    <cellStyle name="Normal 32 4 2 2 3" xfId="13393" xr:uid="{7300294C-A8F2-47FA-9CDC-D6D94618FDD3}"/>
    <cellStyle name="Normal 32 4 2 3" xfId="5922" xr:uid="{111A52B0-E39D-473B-B527-071455502623}"/>
    <cellStyle name="Normal 32 4 2 3 2" xfId="9915" xr:uid="{29392C3E-5160-4A8D-AF6F-366D13F1FE63}"/>
    <cellStyle name="Normal 32 4 2 3 2 2" xfId="16751" xr:uid="{9117FCD4-50BD-4F44-A6CA-BA04A708B51E}"/>
    <cellStyle name="Normal 32 4 2 3 3" xfId="13394" xr:uid="{7F218A47-8B51-49D1-B3B6-1C32D012F487}"/>
    <cellStyle name="Normal 32 4 2 4" xfId="8681" xr:uid="{DADB1F60-7FB2-46AC-8B77-145D57E92EF1}"/>
    <cellStyle name="Normal 32 4 2 4 2" xfId="15517" xr:uid="{7BFC39D4-A62F-4209-AAE9-CD1ED1AB01D6}"/>
    <cellStyle name="Normal 32 4 2 5" xfId="12160" xr:uid="{17C51C4E-80B0-4E18-B5F1-BCD51847A65C}"/>
    <cellStyle name="Normal 32 4 3" xfId="4369" xr:uid="{B3A7FB03-2FBE-4922-BAFA-4F49783F89D2}"/>
    <cellStyle name="Normal 32 4 3 2" xfId="5923" xr:uid="{F185CEF9-0908-4D6A-82BE-0310DEE29325}"/>
    <cellStyle name="Normal 32 4 3 2 2" xfId="9916" xr:uid="{165C51A1-C2A7-46CF-93B3-8B6C795F746F}"/>
    <cellStyle name="Normal 32 4 3 2 2 2" xfId="16752" xr:uid="{5E9EA64D-90C5-4427-8C39-D2FB69285027}"/>
    <cellStyle name="Normal 32 4 3 2 3" xfId="13395" xr:uid="{6BBB58F8-EAFD-4B55-9367-7AD7BA878640}"/>
    <cellStyle name="Normal 32 4 3 3" xfId="8682" xr:uid="{9EDF9723-5429-4E38-B122-0F77F4CCA932}"/>
    <cellStyle name="Normal 32 4 3 3 2" xfId="15518" xr:uid="{8B4FD69C-3F85-45C3-9E39-F945B8DE828C}"/>
    <cellStyle name="Normal 32 4 3 4" xfId="12161" xr:uid="{3B310EAF-DEB7-4612-A7F5-EEDED35188CA}"/>
    <cellStyle name="Normal 32 4 4" xfId="5083" xr:uid="{6F5629F5-9768-499F-839E-3CFE36DCACAB}"/>
    <cellStyle name="Normal 32 4 4 2" xfId="9252" xr:uid="{8FC05C19-25E9-4AD3-B30A-6B424A6CCD53}"/>
    <cellStyle name="Normal 32 4 4 2 2" xfId="16088" xr:uid="{A8BBEB8B-12F4-4A42-9707-739EA25F4008}"/>
    <cellStyle name="Normal 32 4 4 3" xfId="12731" xr:uid="{B3C3F4AA-9ABC-422F-BA58-6E3940B54FC2}"/>
    <cellStyle name="Normal 32 4 5" xfId="6798" xr:uid="{1E6E1DC0-F55B-4158-896D-DB96086B58FC}"/>
    <cellStyle name="Normal 32 4 5 2" xfId="10689" xr:uid="{A6BB4D4B-815B-41B2-9EE5-2AF047AB5DB8}"/>
    <cellStyle name="Normal 32 4 5 2 2" xfId="17525" xr:uid="{5577AC5B-3A18-4F6E-BB9C-E5ABD115AB55}"/>
    <cellStyle name="Normal 32 4 5 3" xfId="14168" xr:uid="{173BD352-E70F-43D0-9D81-831477009A66}"/>
    <cellStyle name="Normal 32 4 6" xfId="7170" xr:uid="{2D886885-C302-428E-AD4E-52AC701706C1}"/>
    <cellStyle name="Normal 32 4 6 2" xfId="11061" xr:uid="{FEA199D8-348B-4DE1-8916-D1FB454352D7}"/>
    <cellStyle name="Normal 32 4 6 2 2" xfId="17897" xr:uid="{F6ADBD68-ECBC-4A1D-A471-797685CFF9D0}"/>
    <cellStyle name="Normal 32 4 6 3" xfId="14540" xr:uid="{30DC8CC0-6CFB-46F8-A610-D7B43565CD10}"/>
    <cellStyle name="Normal 32 4 7" xfId="8142" xr:uid="{847D633A-F81D-4850-A502-FB442C1BE0E8}"/>
    <cellStyle name="Normal 32 4 7 2" xfId="14980" xr:uid="{8EF29B33-CE36-456D-BB1D-2E784AD47D9C}"/>
    <cellStyle name="Normal 32 4 8" xfId="11622" xr:uid="{B4433292-322B-4080-8E11-BE65140AFCC3}"/>
    <cellStyle name="Normal 32 5" xfId="2691" xr:uid="{DE54EA65-86B3-4506-B6EA-4BBF5E0B97C4}"/>
    <cellStyle name="Normal 32 5 2" xfId="4370" xr:uid="{F10C8EF7-706A-44D8-9459-2D325CE29A4A}"/>
    <cellStyle name="Normal 32 5 2 2" xfId="5924" xr:uid="{82743902-809F-471A-9FAA-1F08C3106F18}"/>
    <cellStyle name="Normal 32 5 2 2 2" xfId="9917" xr:uid="{4233964B-9A81-43A6-BDF3-A48200FB16B8}"/>
    <cellStyle name="Normal 32 5 2 2 2 2" xfId="16753" xr:uid="{8DF2812F-2B3A-4326-8164-7CEDD7150B2A}"/>
    <cellStyle name="Normal 32 5 2 2 3" xfId="13396" xr:uid="{FDC39258-CADE-4B22-BB84-AD596537D7F2}"/>
    <cellStyle name="Normal 32 5 2 3" xfId="5925" xr:uid="{EFAA4360-F707-448A-A6F9-FD6EE3E55785}"/>
    <cellStyle name="Normal 32 5 2 3 2" xfId="9918" xr:uid="{D3EDCCB3-9E00-4B54-A073-948F09BDEFDB}"/>
    <cellStyle name="Normal 32 5 2 3 2 2" xfId="16754" xr:uid="{BC29DFD0-FABB-4F8D-9E03-56F4199912DD}"/>
    <cellStyle name="Normal 32 5 2 3 3" xfId="13397" xr:uid="{B141D124-B1B7-4102-9356-FEEF6F623C0E}"/>
    <cellStyle name="Normal 32 5 2 4" xfId="8683" xr:uid="{47B76096-183B-4F80-BE37-F265AFA0BAE9}"/>
    <cellStyle name="Normal 32 5 2 4 2" xfId="15519" xr:uid="{5FD06172-24A0-4BC0-BC2D-B237F92EDE07}"/>
    <cellStyle name="Normal 32 5 2 5" xfId="12162" xr:uid="{30F3F9EB-FE96-44A4-B2F9-AFCE8C0BFEE8}"/>
    <cellStyle name="Normal 32 5 3" xfId="4371" xr:uid="{D38A1A7D-A210-41CF-A481-DC3B20283DF6}"/>
    <cellStyle name="Normal 32 5 3 2" xfId="5926" xr:uid="{6B525E9D-DCB3-4EC4-BE49-1A1701814212}"/>
    <cellStyle name="Normal 32 5 3 2 2" xfId="9919" xr:uid="{40314A1B-627A-4DD0-B276-A51F235E0F8B}"/>
    <cellStyle name="Normal 32 5 3 2 2 2" xfId="16755" xr:uid="{66F400B1-9771-4F9B-8A73-4275E4870CB7}"/>
    <cellStyle name="Normal 32 5 3 2 3" xfId="13398" xr:uid="{432ADB6A-1536-4AFF-AEF1-F8A854BD06B2}"/>
    <cellStyle name="Normal 32 5 3 3" xfId="8684" xr:uid="{34947E15-ED62-44DA-A380-2DA629C2D2EB}"/>
    <cellStyle name="Normal 32 5 3 3 2" xfId="15520" xr:uid="{4AE73465-F7A4-4605-870D-2FEB9D07F592}"/>
    <cellStyle name="Normal 32 5 3 4" xfId="12163" xr:uid="{DDAD7A8B-A119-4C46-82BF-318649F67950}"/>
    <cellStyle name="Normal 32 5 4" xfId="5084" xr:uid="{89831AF0-1491-4E11-B676-909394ADDA2E}"/>
    <cellStyle name="Normal 32 5 4 2" xfId="9253" xr:uid="{5225395E-319E-4FDF-9864-74733487249F}"/>
    <cellStyle name="Normal 32 5 4 2 2" xfId="16089" xr:uid="{96403187-0437-48C5-8807-65E94236D82F}"/>
    <cellStyle name="Normal 32 5 4 3" xfId="12732" xr:uid="{86DACC5E-2D6B-4C13-A84B-778C18379048}"/>
    <cellStyle name="Normal 32 5 5" xfId="6799" xr:uid="{9E2A765D-87B9-443F-92C8-330561A796D0}"/>
    <cellStyle name="Normal 32 5 5 2" xfId="10690" xr:uid="{8775FBB1-D348-4119-85A6-F7A05F0AEBCB}"/>
    <cellStyle name="Normal 32 5 5 2 2" xfId="17526" xr:uid="{CEF379CE-DA84-42E8-897F-39E66A19E94B}"/>
    <cellStyle name="Normal 32 5 5 3" xfId="14169" xr:uid="{84733A2A-4221-4712-95E9-93F961F93B6A}"/>
    <cellStyle name="Normal 32 5 6" xfId="7171" xr:uid="{E8459404-ACC9-49CF-81FC-5AE31C528EAA}"/>
    <cellStyle name="Normal 32 5 6 2" xfId="11062" xr:uid="{7AE46E43-7492-4405-BC68-7C2B0A13DD6F}"/>
    <cellStyle name="Normal 32 5 6 2 2" xfId="17898" xr:uid="{931AA495-9A15-407B-A0A7-38A894B10188}"/>
    <cellStyle name="Normal 32 5 6 3" xfId="14541" xr:uid="{9003E535-5A59-45FA-A206-217CD5F54610}"/>
    <cellStyle name="Normal 32 5 7" xfId="8143" xr:uid="{F75E4CD8-0FA7-4550-9936-A5E45E75BF4C}"/>
    <cellStyle name="Normal 32 5 7 2" xfId="14981" xr:uid="{96F949FF-210A-4DB0-897D-F6D9A4F4E9FC}"/>
    <cellStyle name="Normal 32 5 8" xfId="11623" xr:uid="{57FCC673-3E0C-4857-9508-1B50DFD768BB}"/>
    <cellStyle name="Normal 32 6" xfId="4372" xr:uid="{7CC85915-1A51-4328-A36D-DB31CF3867CF}"/>
    <cellStyle name="Normal 32 6 2" xfId="5927" xr:uid="{ECF756B2-A8C9-47A0-8DAC-0C9665163AF9}"/>
    <cellStyle name="Normal 32 6 2 2" xfId="9920" xr:uid="{BB63D94D-4730-4DE6-9696-AB990F7DD410}"/>
    <cellStyle name="Normal 32 6 2 2 2" xfId="16756" xr:uid="{9127B6D5-46D6-4E03-B7B9-FE8F5A583BBA}"/>
    <cellStyle name="Normal 32 6 2 3" xfId="13399" xr:uid="{EB9F9EFC-3E98-465C-B7F8-DBAE685D9D23}"/>
    <cellStyle name="Normal 32 6 3" xfId="5928" xr:uid="{BE9863B3-CF8A-4D5C-8C24-9D22CD0EDC54}"/>
    <cellStyle name="Normal 32 6 3 2" xfId="9921" xr:uid="{9D3599EC-1BFF-40E1-9D91-BEF7479F2657}"/>
    <cellStyle name="Normal 32 6 3 2 2" xfId="16757" xr:uid="{C3AA36E4-1339-40FF-8CF8-203CF11E59C3}"/>
    <cellStyle name="Normal 32 6 3 3" xfId="13400" xr:uid="{34344420-4FB7-45B1-AE56-7748FC2FB783}"/>
    <cellStyle name="Normal 32 6 4" xfId="8685" xr:uid="{752E7F0E-DCE6-4927-B9FD-BF5E2EEEA7DC}"/>
    <cellStyle name="Normal 32 6 4 2" xfId="15521" xr:uid="{06A280ED-E5C2-411E-959C-3E7D39D31C53}"/>
    <cellStyle name="Normal 32 6 5" xfId="12164" xr:uid="{453F031D-E721-48F1-B679-277B1DA0974A}"/>
    <cellStyle name="Normal 32 7" xfId="4373" xr:uid="{C16EB0D7-2075-48DF-90D0-99022FBE8EE3}"/>
    <cellStyle name="Normal 32 7 2" xfId="5929" xr:uid="{6C522F5B-CC38-4233-8B2B-C25E8BE08A20}"/>
    <cellStyle name="Normal 32 7 2 2" xfId="9922" xr:uid="{2F2D0DE8-89DC-4F7F-8E88-BBFA6FCA7586}"/>
    <cellStyle name="Normal 32 7 2 2 2" xfId="16758" xr:uid="{F34CA703-C8AA-41D4-B580-0B2552454565}"/>
    <cellStyle name="Normal 32 7 2 3" xfId="13401" xr:uid="{5100C9A1-8DB8-4A96-BCDC-AD1CC67F2A3A}"/>
    <cellStyle name="Normal 32 7 3" xfId="5930" xr:uid="{71C0A3CC-CC46-4DC5-A9B3-5AA85E3302D6}"/>
    <cellStyle name="Normal 32 7 3 2" xfId="9923" xr:uid="{F16E70D5-6F95-4095-BF9F-D404CB683071}"/>
    <cellStyle name="Normal 32 7 3 2 2" xfId="16759" xr:uid="{FE444A25-6A70-4B99-9F3F-3BF228754309}"/>
    <cellStyle name="Normal 32 7 3 3" xfId="13402" xr:uid="{FD85F4D9-C7CD-4C87-8241-43D215414D02}"/>
    <cellStyle name="Normal 32 7 4" xfId="8686" xr:uid="{4FDDA8A7-AADD-4C65-B2B7-89979644E86F}"/>
    <cellStyle name="Normal 32 7 4 2" xfId="15522" xr:uid="{8C2B2E74-9ACC-4DC1-A790-943EEAB71FB2}"/>
    <cellStyle name="Normal 32 7 5" xfId="12165" xr:uid="{A8335624-8E48-42DA-9437-91A4252C95D8}"/>
    <cellStyle name="Normal 32 8" xfId="4374" xr:uid="{927B6794-5F20-4FF7-A285-DE8815538B99}"/>
    <cellStyle name="Normal 32 8 2" xfId="5931" xr:uid="{00610831-8B26-4D78-83A6-BCFE7E7346F7}"/>
    <cellStyle name="Normal 32 8 2 2" xfId="9924" xr:uid="{046D7990-D5F1-4781-80D8-AF1A3CBE36C5}"/>
    <cellStyle name="Normal 32 8 2 2 2" xfId="16760" xr:uid="{F7B9790C-D4E6-43B8-A271-A6C53C4545AD}"/>
    <cellStyle name="Normal 32 8 2 3" xfId="13403" xr:uid="{6487E6F6-BEDE-47F3-949D-F7C69D347648}"/>
    <cellStyle name="Normal 32 8 3" xfId="8687" xr:uid="{57576085-EF5B-4D1C-8EE7-20367D71AC78}"/>
    <cellStyle name="Normal 32 8 3 2" xfId="15523" xr:uid="{A57792B9-10C2-4488-AB6F-5A06805F1123}"/>
    <cellStyle name="Normal 32 8 4" xfId="12166" xr:uid="{9C3A767F-CE87-437C-AD5E-F416BD004978}"/>
    <cellStyle name="Normal 32 9" xfId="5078" xr:uid="{40599FFE-9303-4CAC-90E8-D9A13BEDC3ED}"/>
    <cellStyle name="Normal 32 9 2" xfId="9247" xr:uid="{5DBBB759-0388-47B6-9431-D9F667BDDF11}"/>
    <cellStyle name="Normal 32 9 2 2" xfId="16083" xr:uid="{E6F601A4-A2A7-4ACB-B87F-7893150696BC}"/>
    <cellStyle name="Normal 32 9 3" xfId="12726" xr:uid="{DB8A2246-909C-4BA9-A2F5-394E9EA368D7}"/>
    <cellStyle name="Normal 320" xfId="18228" xr:uid="{61AF1466-A3C3-4F02-BD11-138C05EEAE2F}"/>
    <cellStyle name="Normal 321" xfId="18245" xr:uid="{B28F5CDD-6134-4500-AD12-E700F7FF8A20}"/>
    <cellStyle name="Normal 322" xfId="18239" xr:uid="{DAEE37DA-75BC-4E29-A823-0D8ECD346463}"/>
    <cellStyle name="Normal 323" xfId="18251" xr:uid="{B9B1B0DD-59AB-4B5E-A402-D7005D587374}"/>
    <cellStyle name="Normal 324" xfId="18212" xr:uid="{7AC49A0A-D134-4DE5-BE22-BEF7DDC0D778}"/>
    <cellStyle name="Normal 325" xfId="18222" xr:uid="{B59F4F77-A24F-4156-9146-5C1600A029F5}"/>
    <cellStyle name="Normal 326" xfId="18247" xr:uid="{920606E3-52A8-4B7D-A224-C1F28BEC169E}"/>
    <cellStyle name="Normal 327" xfId="18248" xr:uid="{B42E27E4-2375-4320-B402-E3EEAB86C2A1}"/>
    <cellStyle name="Normal 328" xfId="18240" xr:uid="{47167812-0073-443A-9E7A-C0A07735367B}"/>
    <cellStyle name="Normal 329" xfId="18254" xr:uid="{98781B4D-9826-4DFC-BBD5-09E9651AF0E8}"/>
    <cellStyle name="Normal 33" xfId="60" xr:uid="{921ADF7C-4B59-4CA4-A06B-B966E4B16C34}"/>
    <cellStyle name="Normal 33 2" xfId="4375" xr:uid="{76914773-F298-468F-A495-751F73F66EA2}"/>
    <cellStyle name="Normal 33 3" xfId="5932" xr:uid="{853FD423-478E-4D7C-BCCB-04EB80477F5F}"/>
    <cellStyle name="Normal 33 4" xfId="7727" xr:uid="{C2017D63-4E14-477D-919B-AC786712121C}"/>
    <cellStyle name="Normal 33 5" xfId="937" xr:uid="{55B8A1BC-3275-4D79-BD9A-3B971F882117}"/>
    <cellStyle name="Normal 330" xfId="18260" xr:uid="{F068C056-5645-4489-83C7-3E0B83E0270C}"/>
    <cellStyle name="Normal 331" xfId="18261" xr:uid="{9CF5F89B-B3DA-4C70-B856-98BF8AEEDF59}"/>
    <cellStyle name="Normal 332" xfId="18267" xr:uid="{81D856C3-50BD-436C-A79F-7E181640B2B5}"/>
    <cellStyle name="Normal 333" xfId="18277" xr:uid="{99DB34B4-3D6F-4637-99BF-7566463170A8}"/>
    <cellStyle name="Normal 334" xfId="18291" xr:uid="{30B37DD8-3976-47BE-9964-8659F6EF1572}"/>
    <cellStyle name="Normal 335" xfId="18278" xr:uid="{E1AE57E4-0C98-4FB7-9864-AF72CB6DFFE0}"/>
    <cellStyle name="Normal 336" xfId="18282" xr:uid="{872F6633-ACAE-40F2-93B0-40666471ED6D}"/>
    <cellStyle name="Normal 337" xfId="18280" xr:uid="{8BD6E396-842A-4558-85C0-05DE1D3EB1DB}"/>
    <cellStyle name="Normal 338" xfId="18287" xr:uid="{91724B3B-6132-4E74-8412-E8B997BB81E5}"/>
    <cellStyle name="Normal 339" xfId="18290" xr:uid="{2B4986F5-677C-4DC8-AE87-D10619BE033C}"/>
    <cellStyle name="Normal 34" xfId="938" xr:uid="{D51BAD87-CF0D-404D-A123-BD803ED047AB}"/>
    <cellStyle name="Normal 34 2" xfId="4376" xr:uid="{951C743A-E187-4371-BEE7-C46119BABC78}"/>
    <cellStyle name="Normal 34 3" xfId="5933" xr:uid="{DBD4D103-488E-455A-A970-1B8E7E0AB077}"/>
    <cellStyle name="Normal 34 4" xfId="7728" xr:uid="{8F32519A-0143-4ADE-B2E5-588695FF9BED}"/>
    <cellStyle name="Normal 35" xfId="2692" xr:uid="{C32A49B4-1D44-4BED-8153-3B6138D3275C}"/>
    <cellStyle name="Normal 35 2" xfId="7729" xr:uid="{3D0FC9BE-46B0-47D5-ADDC-445D37DA572B}"/>
    <cellStyle name="Normal 36" xfId="2693" xr:uid="{979DF9BA-DB38-4809-B359-25B1B8F3572A}"/>
    <cellStyle name="Normal 36 2" xfId="7730" xr:uid="{F40E295B-C4AE-4014-B828-F4679EA72DDE}"/>
    <cellStyle name="Normal 37" xfId="2694" xr:uid="{681958DB-45CC-446F-B8A7-5EE07A88672B}"/>
    <cellStyle name="Normal 37 2" xfId="7731" xr:uid="{4D0974A3-46DC-4BF5-A0B7-3D4BC07B0614}"/>
    <cellStyle name="Normal 38" xfId="2695" xr:uid="{1F7EB5A8-19B9-4DB0-A18F-EC07CF7BE5F9}"/>
    <cellStyle name="Normal 38 2" xfId="7732" xr:uid="{FAC373AA-B9B7-446B-8D8F-E085404090F6}"/>
    <cellStyle name="Normal 39" xfId="2696" xr:uid="{2369942E-7BEF-4D6F-9AF6-77167A8C6EE1}"/>
    <cellStyle name="Normal 39 2" xfId="7733" xr:uid="{8C2989E8-7D1E-47B1-871E-B6F58536314C}"/>
    <cellStyle name="Normal 4" xfId="65" xr:uid="{349811A9-A85B-4F68-9BF5-BFC872FAE7A6}"/>
    <cellStyle name="Normal 4 10" xfId="2697" xr:uid="{948ECBEC-7BD4-4374-997B-B8DC19087C21}"/>
    <cellStyle name="Normal 4 11" xfId="2698" xr:uid="{1F227EAE-4949-45DD-8447-3CF34397BE88}"/>
    <cellStyle name="Normal 4 12" xfId="4377" xr:uid="{ABD878E2-E8F6-43CC-9621-E555FDB7F0DC}"/>
    <cellStyle name="Normal 4 13" xfId="4378" xr:uid="{020A60DE-E02E-4F1D-8BF5-70DC08ECA7A7}"/>
    <cellStyle name="Normal 4 13 2" xfId="5934" xr:uid="{9D7127E4-5CAE-4E19-9EE7-141F15F48443}"/>
    <cellStyle name="Normal 4 13 2 2" xfId="9925" xr:uid="{8CBF5B1C-06C6-40BE-895D-126BE03323E3}"/>
    <cellStyle name="Normal 4 13 2 2 2" xfId="16761" xr:uid="{3DDA5E82-F1D9-447F-8CC2-EFB3D3A0FCB5}"/>
    <cellStyle name="Normal 4 13 2 3" xfId="13404" xr:uid="{C66C2932-9F3A-4272-B252-40B576363F01}"/>
    <cellStyle name="Normal 4 13 3" xfId="8688" xr:uid="{3972E9BF-2355-4D7F-BCB9-5B5E9C55634F}"/>
    <cellStyle name="Normal 4 13 3 2" xfId="15524" xr:uid="{D29FFFFB-2ECC-49BA-A687-894A564195BA}"/>
    <cellStyle name="Normal 4 13 4" xfId="12167" xr:uid="{C2A6F110-6F1E-410A-9D9E-D5F274487404}"/>
    <cellStyle name="Normal 4 14" xfId="4379" xr:uid="{FD8A6CB8-EB1A-4331-8871-79EE2FB47011}"/>
    <cellStyle name="Normal 4 14 2" xfId="8689" xr:uid="{970CD452-E03A-4D86-8F3B-DACAE674F3FD}"/>
    <cellStyle name="Normal 4 14 2 2" xfId="15525" xr:uid="{206771B4-AD10-4E46-9BD7-7377F14B7E43}"/>
    <cellStyle name="Normal 4 14 3" xfId="12168" xr:uid="{24F10B61-9A6C-4333-83D9-9A45693EFD88}"/>
    <cellStyle name="Normal 4 15" xfId="4935" xr:uid="{B6814F17-5200-4582-AAB1-D2F8504ED693}"/>
    <cellStyle name="Normal 4 15 2" xfId="9104" xr:uid="{74949DD8-E4B6-4E44-8F44-5A6D86D7230A}"/>
    <cellStyle name="Normal 4 15 2 2" xfId="15940" xr:uid="{B2CB6D3A-14C9-4FA5-A1CA-3FCD8D8A01D0}"/>
    <cellStyle name="Normal 4 15 3" xfId="12583" xr:uid="{FF4E9CE6-9909-4840-AB34-3248946B6D9B}"/>
    <cellStyle name="Normal 4 16" xfId="5935" xr:uid="{9787ED18-806A-4812-B96A-C4BF394DC7A1}"/>
    <cellStyle name="Normal 4 16 2" xfId="9926" xr:uid="{D23514ED-39E6-4FF8-9875-3D15A9B65929}"/>
    <cellStyle name="Normal 4 16 2 2" xfId="16762" xr:uid="{6A5EF252-ABF9-4EFC-B547-8F17148C750A}"/>
    <cellStyle name="Normal 4 16 3" xfId="13405" xr:uid="{826080C0-F9C1-4CEB-B250-7DAE113F096B}"/>
    <cellStyle name="Normal 4 17" xfId="6800" xr:uid="{6ECAA653-C861-4409-90DE-617F819EA83F}"/>
    <cellStyle name="Normal 4 17 2" xfId="10691" xr:uid="{5AC23BCA-236C-4CDB-9E28-7E7683FE2FD7}"/>
    <cellStyle name="Normal 4 17 2 2" xfId="17527" xr:uid="{B15F3A91-D41C-43EC-A0FB-DBA6188BE50B}"/>
    <cellStyle name="Normal 4 17 3" xfId="14170" xr:uid="{28C69770-80C4-498E-B559-2FC8870B812F}"/>
    <cellStyle name="Normal 4 18" xfId="7172" xr:uid="{4EF5D0E0-9C50-4CB6-868D-F01DD5EE87D6}"/>
    <cellStyle name="Normal 4 18 2" xfId="11063" xr:uid="{CDAF0C75-426D-4246-A893-64FB82E24535}"/>
    <cellStyle name="Normal 4 18 2 2" xfId="17899" xr:uid="{78016F96-230A-4E26-B3F8-6F7960C09DA6}"/>
    <cellStyle name="Normal 4 18 3" xfId="14542" xr:uid="{0A265C29-A89F-44D5-AB7C-E2754E6E85EA}"/>
    <cellStyle name="Normal 4 19" xfId="7734" xr:uid="{C5A7A4B7-7582-44C8-BF14-7D4649507E5A}"/>
    <cellStyle name="Normal 4 2" xfId="940" xr:uid="{08A5D446-8016-49F0-8090-F6CDDA03CF10}"/>
    <cellStyle name="Normal 4 2 10" xfId="7994" xr:uid="{009A3795-80F6-4A6F-A227-85A75159CF9E}"/>
    <cellStyle name="Normal 4 2 10 2" xfId="14833" xr:uid="{8C944AF9-DE5B-4A90-9C3C-7F1F30B65497}"/>
    <cellStyle name="Normal 4 2 11" xfId="11414" xr:uid="{731CB3AB-1675-4991-A984-0B99B619FBE8}"/>
    <cellStyle name="Normal 4 2 2" xfId="2699" xr:uid="{931C3A59-1A26-4BF0-BEF3-8D07E5FDEA5E}"/>
    <cellStyle name="Normal 4 2 3" xfId="4380" xr:uid="{BAA24A9D-B34C-4C4D-BE03-84E360F3186B}"/>
    <cellStyle name="Normal 4 2 3 2" xfId="5936" xr:uid="{BD1D3096-E776-4297-901D-5D334D5D263B}"/>
    <cellStyle name="Normal 4 2 3 2 2" xfId="9927" xr:uid="{E234E5C1-B2CD-4AD1-9AC2-D510E16D6106}"/>
    <cellStyle name="Normal 4 2 3 2 2 2" xfId="16763" xr:uid="{5F1480C5-C77D-4BF3-A204-683B64D024F4}"/>
    <cellStyle name="Normal 4 2 3 2 3" xfId="13406" xr:uid="{7E120F2A-04B1-49AD-8253-2060572A2C0A}"/>
    <cellStyle name="Normal 4 2 3 3" xfId="8690" xr:uid="{7CC24423-DA67-49B2-918D-C0851DD29393}"/>
    <cellStyle name="Normal 4 2 3 3 2" xfId="15526" xr:uid="{1B1B836B-9841-44CA-8DBF-F82E54673ACD}"/>
    <cellStyle name="Normal 4 2 3 4" xfId="12169" xr:uid="{44438DB8-4FCC-4F48-A198-E1091880DC6C}"/>
    <cellStyle name="Normal 4 2 4" xfId="4381" xr:uid="{066822DF-E0A7-4FF5-9B56-856BF03DF816}"/>
    <cellStyle name="Normal 4 2 4 2" xfId="8691" xr:uid="{3F6B6025-109D-4F9B-A421-9530302ADC69}"/>
    <cellStyle name="Normal 4 2 4 2 2" xfId="15527" xr:uid="{B5975B39-45C1-4990-B6EB-A4E19028132E}"/>
    <cellStyle name="Normal 4 2 4 3" xfId="12170" xr:uid="{FC2F4379-353C-4EE0-B7E8-244E460EAFD8}"/>
    <cellStyle name="Normal 4 2 5" xfId="4936" xr:uid="{29262EDE-E99D-486A-B71E-BB2CDC6661B2}"/>
    <cellStyle name="Normal 4 2 5 2" xfId="9105" xr:uid="{CA3B5D7D-1932-449E-90D7-81356E3E8C3D}"/>
    <cellStyle name="Normal 4 2 5 2 2" xfId="15941" xr:uid="{7C48D0E9-767C-4DCE-8914-39F4A53D2090}"/>
    <cellStyle name="Normal 4 2 5 3" xfId="12584" xr:uid="{AFBA1CD8-1D43-42BA-8FCB-4FA03FECF6DA}"/>
    <cellStyle name="Normal 4 2 6" xfId="5937" xr:uid="{39A89B42-1AF4-43FF-8E7D-439C4FAB3671}"/>
    <cellStyle name="Normal 4 2 6 2" xfId="9928" xr:uid="{0FC9389D-73CC-4044-8EC4-3CE07615D846}"/>
    <cellStyle name="Normal 4 2 6 2 2" xfId="16764" xr:uid="{9F26C6AD-F998-4C03-BCB7-8FC136349A07}"/>
    <cellStyle name="Normal 4 2 6 3" xfId="13407" xr:uid="{F74E1B39-8AAA-4DA3-9EFC-493777AE1D02}"/>
    <cellStyle name="Normal 4 2 7" xfId="6633" xr:uid="{20637634-2A7B-4B9F-8402-347A5F447B88}"/>
    <cellStyle name="Normal 4 2 7 2" xfId="10524" xr:uid="{C93BBF71-755F-46FE-8793-E43206F1826E}"/>
    <cellStyle name="Normal 4 2 7 2 2" xfId="17360" xr:uid="{C6322B89-3036-4A6F-A056-15CF73A34D90}"/>
    <cellStyle name="Normal 4 2 7 3" xfId="14003" xr:uid="{6BFC33C3-6D76-43CC-863F-295C1390D9F3}"/>
    <cellStyle name="Normal 4 2 8" xfId="7005" xr:uid="{27F56664-A8B5-4DE0-9050-8431107E84A9}"/>
    <cellStyle name="Normal 4 2 8 2" xfId="10896" xr:uid="{4A737323-3552-4DC9-91D1-722EAD833F76}"/>
    <cellStyle name="Normal 4 2 8 2 2" xfId="17732" xr:uid="{C040F937-96C1-4E38-AA69-7A0D7566162B}"/>
    <cellStyle name="Normal 4 2 8 3" xfId="14375" xr:uid="{0476E617-444A-4FEC-AE27-E1C6E443EDAE}"/>
    <cellStyle name="Normal 4 2 9" xfId="7735" xr:uid="{6ED22AE8-1009-406B-86C5-03B3ECEC367A}"/>
    <cellStyle name="Normal 4 20" xfId="7993" xr:uid="{F5E9DCDF-37C9-4F17-B343-6C153458CCAC}"/>
    <cellStyle name="Normal 4 20 2" xfId="14832" xr:uid="{373B9F5C-FFDD-4FCC-AC8B-F5B90688D681}"/>
    <cellStyle name="Normal 4 21" xfId="11336" xr:uid="{FC77A420-8650-4DF8-8F81-531BBBF631DD}"/>
    <cellStyle name="Normal 4 22" xfId="11413" xr:uid="{3DE78B5B-4E1C-441A-A390-F196C22108D9}"/>
    <cellStyle name="Normal 4 23" xfId="939" xr:uid="{8F0027EF-060B-4CF1-919B-4FF0B2ABF1B2}"/>
    <cellStyle name="Normal 4 3" xfId="2700" xr:uid="{07F3621C-43A4-48CA-B540-2FE6058EEA54}"/>
    <cellStyle name="Normal 4 3 2" xfId="2701" xr:uid="{FCAD06C7-097F-4B34-BE2E-F0CAA74A7CAC}"/>
    <cellStyle name="Normal 4 3 2 2" xfId="2702" xr:uid="{75899C1D-5AB1-4CA4-9450-24457BF0E96A}"/>
    <cellStyle name="Normal 4 3 3" xfId="7736" xr:uid="{A44E1EAA-9986-43B9-96B8-FBBAF0963BDF}"/>
    <cellStyle name="Normal 4 3 3 2" xfId="11298" xr:uid="{5F8AF443-1A92-43C4-9CBE-A53B47ADF97B}"/>
    <cellStyle name="Normal 4 3 3 2 2" xfId="18133" xr:uid="{69C81214-3EC1-4505-89F7-9621499D8444}"/>
    <cellStyle name="Normal 4 3 3 3" xfId="14776" xr:uid="{003BAADE-E17C-47B5-B0A9-C19D547AB200}"/>
    <cellStyle name="Normal 4 3 4" xfId="7963" xr:uid="{B86A20F7-0E40-4DBD-B5EF-A6F3A7AA51EC}"/>
    <cellStyle name="Normal 4 3 4 2" xfId="11333" xr:uid="{E6FD2312-6309-4E16-8E2F-7FE3E99935D5}"/>
    <cellStyle name="Normal 4 3 4 2 2" xfId="18164" xr:uid="{8B72EECB-7AEC-4313-8704-E9ABE3F25846}"/>
    <cellStyle name="Normal 4 3 4 3" xfId="14807" xr:uid="{A453FA7B-DF05-4EE7-AC13-A36D72BC11F2}"/>
    <cellStyle name="Normal 4 4" xfId="2703" xr:uid="{E26D5157-5B4D-4B3B-AB21-4A98E3C3E1DE}"/>
    <cellStyle name="Normal 4 4 2" xfId="2704" xr:uid="{6F24BC19-6B48-4712-88FB-477B840FE331}"/>
    <cellStyle name="Normal 4 4 2 2" xfId="2705" xr:uid="{F247EA94-333E-430B-B721-23ECB02DE6E9}"/>
    <cellStyle name="Normal 4 4 3" xfId="7737" xr:uid="{CD9F56F0-1037-4DB8-9E66-4AC2270D15B0}"/>
    <cellStyle name="Normal 4 5" xfId="2706" xr:uid="{C9EA617D-2512-4256-9AD2-087BBE61DECE}"/>
    <cellStyle name="Normal 4 5 2" xfId="2707" xr:uid="{18328A8B-E707-41E9-AFE5-D02BCD25EF62}"/>
    <cellStyle name="Normal 4 5 2 2" xfId="2708" xr:uid="{0FE0D28C-0B70-4C5C-A2B6-05A10BDE8403}"/>
    <cellStyle name="Normal 4 5 3" xfId="7738" xr:uid="{9F43D0D1-09E9-4E01-AA67-25CC1D7BA532}"/>
    <cellStyle name="Normal 4 6" xfId="2709" xr:uid="{39ED2FEA-DBBC-4871-B472-3F7B0824DB1A}"/>
    <cellStyle name="Normal 4 6 2" xfId="2710" xr:uid="{F3C1E08B-D02E-4EA5-83D6-E5EF677217B7}"/>
    <cellStyle name="Normal 4 7" xfId="2711" xr:uid="{9214E1A2-A029-44B7-A36B-1F1BFF14F8DF}"/>
    <cellStyle name="Normal 4 8" xfId="2712" xr:uid="{E583C4D5-AA61-464B-82F0-77C2E092A8BA}"/>
    <cellStyle name="Normal 4 9" xfId="2713" xr:uid="{C2A19E59-1A4C-4090-BDA6-A22D9A2FB12A}"/>
    <cellStyle name="Normal 40" xfId="2714" xr:uid="{0E976696-FBC0-460F-8A45-B2944446F440}"/>
    <cellStyle name="Normal 40 2" xfId="7739" xr:uid="{0E083C76-27F4-491A-91F6-B8184A25AC31}"/>
    <cellStyle name="Normal 41" xfId="2715" xr:uid="{1F64C8E0-686D-48DB-8B4E-43849F93A629}"/>
    <cellStyle name="Normal 41 2" xfId="7740" xr:uid="{F329BAB0-8BE2-441E-B250-B4B2619520B5}"/>
    <cellStyle name="Normal 42" xfId="2716" xr:uid="{87AFF94F-1B9A-4F3D-987F-104278D93C14}"/>
    <cellStyle name="Normal 42 2" xfId="7741" xr:uid="{77249B39-363F-45B6-9BBF-230783AF82F8}"/>
    <cellStyle name="Normal 43" xfId="2717" xr:uid="{073AC32C-68E0-4E21-9B51-1FB6BD539E74}"/>
    <cellStyle name="Normal 43 2" xfId="7742" xr:uid="{9D1F4D97-1DCB-4492-9F41-D3B353FAF3EE}"/>
    <cellStyle name="Normal 44" xfId="2718" xr:uid="{FCBF09CA-5CF5-4BA3-BA86-7C198C64E201}"/>
    <cellStyle name="Normal 44 2" xfId="7743" xr:uid="{62F30B8F-171B-4082-9387-4C9F7C370FB4}"/>
    <cellStyle name="Normal 45" xfId="2719" xr:uid="{4A4464F1-CB71-450A-A72D-21B82018B13B}"/>
    <cellStyle name="Normal 45 2" xfId="7744" xr:uid="{02B688D2-090F-428B-B2C1-CBEFD673A402}"/>
    <cellStyle name="Normal 46" xfId="2720" xr:uid="{12878388-7E9E-41DC-B0A1-D296A99B3373}"/>
    <cellStyle name="Normal 46 2" xfId="7745" xr:uid="{D40CC2A9-4193-42CB-A8D9-AC4515D57FE9}"/>
    <cellStyle name="Normal 47" xfId="2721" xr:uid="{F187BC2D-F25A-4DE6-93C8-3A54C0931C83}"/>
    <cellStyle name="Normal 47 2" xfId="7746" xr:uid="{9E2D580F-8D4E-418C-98F1-CA5CA0287C31}"/>
    <cellStyle name="Normal 48" xfId="2722" xr:uid="{6DF208CD-81E9-4D2A-A5D5-483764B31435}"/>
    <cellStyle name="Normal 48 2" xfId="7747" xr:uid="{BB3D3C1F-239F-46F0-B473-6A20B455613B}"/>
    <cellStyle name="Normal 49" xfId="2723" xr:uid="{989FA769-D373-4833-BE85-E05BB0A0AABC}"/>
    <cellStyle name="Normal 49 10" xfId="7748" xr:uid="{84CF94AD-2771-4210-80E4-DADE2B3A90D4}"/>
    <cellStyle name="Normal 49 11" xfId="8144" xr:uid="{ED570B56-E00E-4253-A4C5-0ACD09661A01}"/>
    <cellStyle name="Normal 49 11 2" xfId="14982" xr:uid="{0D4D8F35-5198-4297-9854-793B0F2C4A61}"/>
    <cellStyle name="Normal 49 12" xfId="11624" xr:uid="{B25C4CD3-FB88-40AA-8B9C-E6D95C476452}"/>
    <cellStyle name="Normal 49 2" xfId="2724" xr:uid="{11F6E6B2-848E-4347-938D-400C5488C582}"/>
    <cellStyle name="Normal 49 2 2" xfId="2725" xr:uid="{9F36B454-2269-4BA5-B8EC-1FEFD7CD5397}"/>
    <cellStyle name="Normal 49 2 2 2" xfId="4382" xr:uid="{B5EFD077-EFE3-453E-A450-2782DD4D43EE}"/>
    <cellStyle name="Normal 49 2 2 2 2" xfId="5938" xr:uid="{9474C1A4-2017-44B1-9368-0D386E3D7090}"/>
    <cellStyle name="Normal 49 2 2 2 2 2" xfId="9929" xr:uid="{AA52E547-1F09-44AA-9B19-C12B95D30192}"/>
    <cellStyle name="Normal 49 2 2 2 2 2 2" xfId="16765" xr:uid="{A9A46A4B-ED9D-4C75-93B0-28B2037A3F3C}"/>
    <cellStyle name="Normal 49 2 2 2 2 3" xfId="13408" xr:uid="{F3D6F022-E911-4FB3-AABC-62B5DAA94269}"/>
    <cellStyle name="Normal 49 2 2 2 3" xfId="5939" xr:uid="{247A43B2-176E-478E-B2DB-D1DB9E36A2B5}"/>
    <cellStyle name="Normal 49 2 2 2 3 2" xfId="9930" xr:uid="{F9979294-D423-435A-AA4A-5717550D3BAC}"/>
    <cellStyle name="Normal 49 2 2 2 3 2 2" xfId="16766" xr:uid="{CCECD55C-F8FD-4D81-83E2-21EE46E5F312}"/>
    <cellStyle name="Normal 49 2 2 2 3 3" xfId="13409" xr:uid="{F391D5F8-DC2A-4CA1-A8EA-EFCE4A43C8AE}"/>
    <cellStyle name="Normal 49 2 2 2 4" xfId="8692" xr:uid="{96DC350C-050A-41E6-8EA0-358124DAE89F}"/>
    <cellStyle name="Normal 49 2 2 2 4 2" xfId="15528" xr:uid="{4083C58F-5A76-4E6C-B811-278754739175}"/>
    <cellStyle name="Normal 49 2 2 2 5" xfId="12171" xr:uid="{259B8961-F7E3-4A52-822E-9F3E6CB0A3FA}"/>
    <cellStyle name="Normal 49 2 2 3" xfId="4383" xr:uid="{3940BB55-14C1-4A4E-AAF3-F8EAB708DF6E}"/>
    <cellStyle name="Normal 49 2 2 3 2" xfId="5940" xr:uid="{3488BB4A-05EA-4B9B-990C-1B0FBC0A52E1}"/>
    <cellStyle name="Normal 49 2 2 3 2 2" xfId="9931" xr:uid="{F4CA3B56-11A1-410D-9762-0F0E2C2AB7B0}"/>
    <cellStyle name="Normal 49 2 2 3 2 2 2" xfId="16767" xr:uid="{79EDE05B-1C6C-4740-B80A-460B431503A0}"/>
    <cellStyle name="Normal 49 2 2 3 2 3" xfId="13410" xr:uid="{34B2369C-BB35-4AFB-B4F8-7AED3EA288D1}"/>
    <cellStyle name="Normal 49 2 2 3 3" xfId="8693" xr:uid="{9EED6030-E7CA-484A-83F0-6CC1FF4C9A56}"/>
    <cellStyle name="Normal 49 2 2 3 3 2" xfId="15529" xr:uid="{ED470822-9249-44AF-9B99-390A4F8DA079}"/>
    <cellStyle name="Normal 49 2 2 3 4" xfId="12172" xr:uid="{29BDAF7C-CFB2-49AE-B873-C46748BD0D52}"/>
    <cellStyle name="Normal 49 2 2 4" xfId="5087" xr:uid="{EEB62D4D-C94D-4149-AA52-6680EDFE303D}"/>
    <cellStyle name="Normal 49 2 2 4 2" xfId="9256" xr:uid="{FB3C0BD7-8642-4B48-8441-13D98F403E13}"/>
    <cellStyle name="Normal 49 2 2 4 2 2" xfId="16092" xr:uid="{F78B24C1-4CC7-4079-A2F3-166C9F82B281}"/>
    <cellStyle name="Normal 49 2 2 4 3" xfId="12735" xr:uid="{7208B12D-F89A-442D-A033-DBAE2336611A}"/>
    <cellStyle name="Normal 49 2 2 5" xfId="6803" xr:uid="{6F8E3FC7-63D4-4506-B2E3-5CB5BA1BB954}"/>
    <cellStyle name="Normal 49 2 2 5 2" xfId="10694" xr:uid="{120BAF74-6523-4A3A-8066-8AC43EAD357C}"/>
    <cellStyle name="Normal 49 2 2 5 2 2" xfId="17530" xr:uid="{C3C06E1A-5273-4BA2-8804-8516C2A5CE70}"/>
    <cellStyle name="Normal 49 2 2 5 3" xfId="14173" xr:uid="{5B173E99-B3E0-4A94-8C8E-1D5165D0D02E}"/>
    <cellStyle name="Normal 49 2 2 6" xfId="7175" xr:uid="{088EDE65-7A96-430F-858C-A1777D6F196E}"/>
    <cellStyle name="Normal 49 2 2 6 2" xfId="11066" xr:uid="{774B82FC-9674-4525-965B-389CD08BD6B2}"/>
    <cellStyle name="Normal 49 2 2 6 2 2" xfId="17902" xr:uid="{D4BDA0D6-82D1-49F4-A2F2-94EF86CCCE09}"/>
    <cellStyle name="Normal 49 2 2 6 3" xfId="14545" xr:uid="{81D91002-AF8C-45E8-85C9-FDB0C78BD5E6}"/>
    <cellStyle name="Normal 49 2 2 7" xfId="8146" xr:uid="{B63E7B2D-969B-4246-9EF0-B9439920CCE0}"/>
    <cellStyle name="Normal 49 2 2 7 2" xfId="14984" xr:uid="{04EEBC7D-74C1-4C8A-92F0-28C593463E2A}"/>
    <cellStyle name="Normal 49 2 2 8" xfId="11626" xr:uid="{DE1E3A4D-6417-43F3-B3D6-FA5BC195ADBA}"/>
    <cellStyle name="Normal 49 2 3" xfId="4384" xr:uid="{5725D148-AF74-4543-B0F7-9E14729F2822}"/>
    <cellStyle name="Normal 49 2 3 2" xfId="5941" xr:uid="{6B86C721-4299-4383-89CF-A26E933FE6B9}"/>
    <cellStyle name="Normal 49 2 3 2 2" xfId="9932" xr:uid="{9F579A16-E434-4979-991B-38E4D18CB35F}"/>
    <cellStyle name="Normal 49 2 3 2 2 2" xfId="16768" xr:uid="{84681616-2D3C-4F6E-BE3F-EEB123AEFD3E}"/>
    <cellStyle name="Normal 49 2 3 2 3" xfId="13411" xr:uid="{38B85FCB-3017-4C70-8203-3AB8DDD70CF5}"/>
    <cellStyle name="Normal 49 2 3 3" xfId="5942" xr:uid="{93D9DE0B-90D9-4B3F-8FF8-C50B24B9CC89}"/>
    <cellStyle name="Normal 49 2 3 3 2" xfId="9933" xr:uid="{9B49BEF9-928B-47D9-A4A2-1EC88C8A0318}"/>
    <cellStyle name="Normal 49 2 3 3 2 2" xfId="16769" xr:uid="{FE6C6824-ACCE-40C2-8D24-EF20CCEC4D8B}"/>
    <cellStyle name="Normal 49 2 3 3 3" xfId="13412" xr:uid="{D67E1F93-59E9-47F3-AB28-348BE0C6DDDF}"/>
    <cellStyle name="Normal 49 2 3 4" xfId="8694" xr:uid="{A6AFD781-BFD0-475C-90C3-8AF88DBC1C3F}"/>
    <cellStyle name="Normal 49 2 3 4 2" xfId="15530" xr:uid="{8F7D3D46-C35F-412F-BFC9-3A411E2A9A91}"/>
    <cellStyle name="Normal 49 2 3 5" xfId="12173" xr:uid="{278D1C67-0C15-41F4-A6DB-EC9208CCBA23}"/>
    <cellStyle name="Normal 49 2 4" xfId="4385" xr:uid="{13D7DAE4-C5E9-4144-8CFE-8D4909F34E07}"/>
    <cellStyle name="Normal 49 2 4 2" xfId="5943" xr:uid="{64F7B87B-F84B-4FAB-A7FA-3E656E755381}"/>
    <cellStyle name="Normal 49 2 4 2 2" xfId="9934" xr:uid="{F5925032-3D68-4A04-B284-CCE9FA1E3904}"/>
    <cellStyle name="Normal 49 2 4 2 2 2" xfId="16770" xr:uid="{CFD16DC3-21B5-4C9A-A37F-34D739F1A6AA}"/>
    <cellStyle name="Normal 49 2 4 2 3" xfId="13413" xr:uid="{12053B4D-D565-4C22-8747-0D9C145AFB56}"/>
    <cellStyle name="Normal 49 2 4 3" xfId="8695" xr:uid="{DB71E6EB-FED6-420F-99C3-33C6324F9D68}"/>
    <cellStyle name="Normal 49 2 4 3 2" xfId="15531" xr:uid="{B05DC85D-4F49-474B-B583-C07FA294A733}"/>
    <cellStyle name="Normal 49 2 4 4" xfId="12174" xr:uid="{084A88E4-3339-4518-8488-23E66AD58C21}"/>
    <cellStyle name="Normal 49 2 5" xfId="5086" xr:uid="{8B30C865-0F71-4582-9E19-19172E969219}"/>
    <cellStyle name="Normal 49 2 5 2" xfId="9255" xr:uid="{C98200E7-578B-41B2-8392-32AF88995F34}"/>
    <cellStyle name="Normal 49 2 5 2 2" xfId="16091" xr:uid="{41CE1B6A-AA14-4CF5-999A-48F3ACC911EF}"/>
    <cellStyle name="Normal 49 2 5 3" xfId="12734" xr:uid="{828B5008-0A32-41A1-B82F-3EE7DDF4983C}"/>
    <cellStyle name="Normal 49 2 6" xfId="6802" xr:uid="{831D2008-4346-445A-87E2-72A5273ACEA0}"/>
    <cellStyle name="Normal 49 2 6 2" xfId="10693" xr:uid="{8C6E20E3-CC9D-401D-953D-5CABA42F8640}"/>
    <cellStyle name="Normal 49 2 6 2 2" xfId="17529" xr:uid="{7D639C02-0A95-418A-B3F1-9E251B893CAA}"/>
    <cellStyle name="Normal 49 2 6 3" xfId="14172" xr:uid="{1FE93259-4D9C-4D27-86AB-1EF3E67EFB32}"/>
    <cellStyle name="Normal 49 2 7" xfId="7174" xr:uid="{FEA4AA7E-91DE-48B0-967B-DC42D52700E2}"/>
    <cellStyle name="Normal 49 2 7 2" xfId="11065" xr:uid="{D68E8819-79C1-4CA1-98D3-93E5E40DF007}"/>
    <cellStyle name="Normal 49 2 7 2 2" xfId="17901" xr:uid="{D07480DF-C4ED-4D7B-8DA4-1E07167D79B3}"/>
    <cellStyle name="Normal 49 2 7 3" xfId="14544" xr:uid="{D36403D6-7A44-40FD-9873-FAB7239C8B62}"/>
    <cellStyle name="Normal 49 2 8" xfId="8145" xr:uid="{728A8952-BA9E-4BF1-9A43-A1EA4BE27EA5}"/>
    <cellStyle name="Normal 49 2 8 2" xfId="14983" xr:uid="{5BA31717-4982-4DF8-BF83-F384489FC989}"/>
    <cellStyle name="Normal 49 2 9" xfId="11625" xr:uid="{2AE560CE-0EED-40D4-BC23-3A06E7863D52}"/>
    <cellStyle name="Normal 49 3" xfId="2726" xr:uid="{165944D4-773B-4F8E-B654-252E663A5A1C}"/>
    <cellStyle name="Normal 49 3 2" xfId="4386" xr:uid="{6E91C7BF-B8C9-4D95-945C-7B6060204388}"/>
    <cellStyle name="Normal 49 3 2 2" xfId="5944" xr:uid="{C44A63F5-38AE-488B-B212-0917CA76C7E8}"/>
    <cellStyle name="Normal 49 3 2 2 2" xfId="9935" xr:uid="{1AD83994-70A5-4817-A8D8-3226E20FBAB2}"/>
    <cellStyle name="Normal 49 3 2 2 2 2" xfId="16771" xr:uid="{5072E10F-C8BE-4172-9E54-E8134517E7BE}"/>
    <cellStyle name="Normal 49 3 2 2 3" xfId="13414" xr:uid="{8C41ED7C-CDED-4DCA-8F34-03F3A8A2E0A3}"/>
    <cellStyle name="Normal 49 3 2 3" xfId="5945" xr:uid="{9C13E436-8064-4F8E-876F-5DFD27E90257}"/>
    <cellStyle name="Normal 49 3 2 3 2" xfId="9936" xr:uid="{7F2E9553-9CCA-4868-8DF7-F0DF12FE4F4B}"/>
    <cellStyle name="Normal 49 3 2 3 2 2" xfId="16772" xr:uid="{04BAD3A3-9CF2-4298-8446-39C47D1ED5D2}"/>
    <cellStyle name="Normal 49 3 2 3 3" xfId="13415" xr:uid="{261000A3-C1E8-4A0E-98D1-2A8F552E97ED}"/>
    <cellStyle name="Normal 49 3 2 4" xfId="8696" xr:uid="{066BB7B0-98F0-45A8-8E5E-91C2751466FD}"/>
    <cellStyle name="Normal 49 3 2 4 2" xfId="15532" xr:uid="{E2696C0B-905C-4F60-82FF-5AB8693B14A1}"/>
    <cellStyle name="Normal 49 3 2 5" xfId="12175" xr:uid="{BE485F6F-6029-43C8-B3D8-37EB5F3BD0AA}"/>
    <cellStyle name="Normal 49 3 3" xfId="4387" xr:uid="{55460E1C-0B0C-4FBC-A1FA-0629C33C5079}"/>
    <cellStyle name="Normal 49 3 3 2" xfId="5946" xr:uid="{0FC8E6D1-4B5D-434B-8DED-63DD6E548AB4}"/>
    <cellStyle name="Normal 49 3 3 2 2" xfId="9937" xr:uid="{D606B089-2904-44C6-8AED-3F8A8F1A5459}"/>
    <cellStyle name="Normal 49 3 3 2 2 2" xfId="16773" xr:uid="{46B22748-B4BE-41C0-B5C2-4B7DAE04110E}"/>
    <cellStyle name="Normal 49 3 3 2 3" xfId="13416" xr:uid="{9248FABF-1D51-4768-8556-62F6719E4F71}"/>
    <cellStyle name="Normal 49 3 3 3" xfId="8697" xr:uid="{15E570A5-88F2-4613-9545-D328850064FA}"/>
    <cellStyle name="Normal 49 3 3 3 2" xfId="15533" xr:uid="{9575B715-34BA-4575-B255-9D288659DEA3}"/>
    <cellStyle name="Normal 49 3 3 4" xfId="12176" xr:uid="{1E9B8A26-66F0-4635-9839-5CD8507A7190}"/>
    <cellStyle name="Normal 49 3 4" xfId="5088" xr:uid="{8038A22C-BF0E-4C42-BE4A-A690FF013D1F}"/>
    <cellStyle name="Normal 49 3 4 2" xfId="9257" xr:uid="{0F1FEC07-46E0-421A-921D-476FDA148DB5}"/>
    <cellStyle name="Normal 49 3 4 2 2" xfId="16093" xr:uid="{CDE2D085-C3C2-4F4F-940C-138BE8C6B94D}"/>
    <cellStyle name="Normal 49 3 4 3" xfId="12736" xr:uid="{779A56B7-2F57-4A35-A079-94AB3659EDD5}"/>
    <cellStyle name="Normal 49 3 5" xfId="6804" xr:uid="{9376B718-4B90-4575-AF9B-BE450C326D65}"/>
    <cellStyle name="Normal 49 3 5 2" xfId="10695" xr:uid="{957846F8-1A63-43E2-ADB8-0C51442684DE}"/>
    <cellStyle name="Normal 49 3 5 2 2" xfId="17531" xr:uid="{FF012655-85D5-430D-858A-1BC004F8A998}"/>
    <cellStyle name="Normal 49 3 5 3" xfId="14174" xr:uid="{861B3AE9-C002-4E24-A467-8015D7F58301}"/>
    <cellStyle name="Normal 49 3 6" xfId="7176" xr:uid="{EF4FF62F-092E-464B-A6EB-04B8777F188F}"/>
    <cellStyle name="Normal 49 3 6 2" xfId="11067" xr:uid="{7F984126-7EBA-4A80-93A4-6FD2257AB908}"/>
    <cellStyle name="Normal 49 3 6 2 2" xfId="17903" xr:uid="{F743EF58-110E-44EC-A156-31D120777DF0}"/>
    <cellStyle name="Normal 49 3 6 3" xfId="14546" xr:uid="{4D9A5F8B-ADFC-4861-9B71-3DFD94D060E6}"/>
    <cellStyle name="Normal 49 3 7" xfId="8147" xr:uid="{3D1C94AE-BE82-4E2A-B714-3EC5ABEFDE6F}"/>
    <cellStyle name="Normal 49 3 7 2" xfId="14985" xr:uid="{CA9E96CE-692C-4258-90E5-639D3153AB8F}"/>
    <cellStyle name="Normal 49 3 8" xfId="11627" xr:uid="{E8100BF2-92F1-416F-BFE9-484F5436AA28}"/>
    <cellStyle name="Normal 49 4" xfId="2727" xr:uid="{09F38488-47F0-4AE4-8EA5-1AE2F11EE7D0}"/>
    <cellStyle name="Normal 49 4 2" xfId="4388" xr:uid="{53B18DF4-6527-40EB-9C69-8AD59991C82F}"/>
    <cellStyle name="Normal 49 4 2 2" xfId="5947" xr:uid="{DB1C079A-6E97-4C97-BFBF-C8D624735E90}"/>
    <cellStyle name="Normal 49 4 2 2 2" xfId="9938" xr:uid="{3A84A88E-5183-4A9C-9C10-8C580BAE8A08}"/>
    <cellStyle name="Normal 49 4 2 2 2 2" xfId="16774" xr:uid="{A22841BC-2A8B-462E-9156-B0715805C030}"/>
    <cellStyle name="Normal 49 4 2 2 3" xfId="13417" xr:uid="{91863369-C84B-4E17-A6C8-ADF8295AE2BE}"/>
    <cellStyle name="Normal 49 4 2 3" xfId="5948" xr:uid="{2B3CDDB8-B602-4393-8F9D-2710CABEB6B0}"/>
    <cellStyle name="Normal 49 4 2 3 2" xfId="9939" xr:uid="{300A125A-F632-4EDD-9A5E-E4456F4A85EB}"/>
    <cellStyle name="Normal 49 4 2 3 2 2" xfId="16775" xr:uid="{34319F61-E305-4C1E-80FF-E63A7F214008}"/>
    <cellStyle name="Normal 49 4 2 3 3" xfId="13418" xr:uid="{B1F66205-418B-4BDC-8D4E-4A7037A71F83}"/>
    <cellStyle name="Normal 49 4 2 4" xfId="8698" xr:uid="{34CFB045-C65E-4F38-9B81-7D8BD53147B9}"/>
    <cellStyle name="Normal 49 4 2 4 2" xfId="15534" xr:uid="{154723CA-23A9-40ED-9F25-ABB4AE8C68D3}"/>
    <cellStyle name="Normal 49 4 2 5" xfId="12177" xr:uid="{DFE7B85D-4E55-49D2-965E-7CBEAF21F489}"/>
    <cellStyle name="Normal 49 4 3" xfId="4389" xr:uid="{4E15F745-7413-440B-BB47-D0D8164D5757}"/>
    <cellStyle name="Normal 49 4 3 2" xfId="5949" xr:uid="{F41ADB53-82A2-42FA-83E5-2C4FC991BDCF}"/>
    <cellStyle name="Normal 49 4 3 2 2" xfId="9940" xr:uid="{E4118382-C9F5-41BA-B091-9D3C56F8504F}"/>
    <cellStyle name="Normal 49 4 3 2 2 2" xfId="16776" xr:uid="{FD40EB31-546F-45A1-97BD-1271ACFCD74C}"/>
    <cellStyle name="Normal 49 4 3 2 3" xfId="13419" xr:uid="{B0895AB0-AC5F-46F7-AC20-79050E3A31AC}"/>
    <cellStyle name="Normal 49 4 3 3" xfId="8699" xr:uid="{CBDE94FC-C360-4376-9274-54D9F1355DEC}"/>
    <cellStyle name="Normal 49 4 3 3 2" xfId="15535" xr:uid="{7F20023F-96D3-48DB-9E8B-44AF77A866A9}"/>
    <cellStyle name="Normal 49 4 3 4" xfId="12178" xr:uid="{E9B270E6-50DA-448F-9087-67B0D94BF4BB}"/>
    <cellStyle name="Normal 49 4 4" xfId="5089" xr:uid="{97100D5B-A4B6-4575-9FE0-65A62179360B}"/>
    <cellStyle name="Normal 49 4 4 2" xfId="9258" xr:uid="{DC9660DE-91F0-4DBE-9AAB-1CE3373CA9C3}"/>
    <cellStyle name="Normal 49 4 4 2 2" xfId="16094" xr:uid="{CE5B2463-3F33-48EF-AC6A-3261FBB8E4B3}"/>
    <cellStyle name="Normal 49 4 4 3" xfId="12737" xr:uid="{5B3B12B2-13F5-47A6-9ECB-5D3EA2EA89A3}"/>
    <cellStyle name="Normal 49 4 5" xfId="6805" xr:uid="{5505B575-AE7D-4B9B-96DC-4B21035E2B11}"/>
    <cellStyle name="Normal 49 4 5 2" xfId="10696" xr:uid="{FF411AD4-66CA-435F-9C62-68B400AD957D}"/>
    <cellStyle name="Normal 49 4 5 2 2" xfId="17532" xr:uid="{3C365C60-1E0B-4C15-BF88-D76FC6D1927D}"/>
    <cellStyle name="Normal 49 4 5 3" xfId="14175" xr:uid="{1027844E-0A7B-462F-84BB-EFA76446E99F}"/>
    <cellStyle name="Normal 49 4 6" xfId="7177" xr:uid="{64B05F7F-8FC1-49A6-9746-A83ED739C7E2}"/>
    <cellStyle name="Normal 49 4 6 2" xfId="11068" xr:uid="{13CDC848-5354-4B6E-81B4-90E2E683728D}"/>
    <cellStyle name="Normal 49 4 6 2 2" xfId="17904" xr:uid="{DE874193-4850-4264-8AD2-C08D5343C421}"/>
    <cellStyle name="Normal 49 4 6 3" xfId="14547" xr:uid="{7FCC7A20-BA5B-48FF-9B6A-A05DAC4EFB5C}"/>
    <cellStyle name="Normal 49 4 7" xfId="8148" xr:uid="{04CC89AD-DE66-47AF-99B5-FB2F6540F167}"/>
    <cellStyle name="Normal 49 4 7 2" xfId="14986" xr:uid="{FAB48802-4701-4000-86B5-F11A6639F017}"/>
    <cellStyle name="Normal 49 4 8" xfId="11628" xr:uid="{956775E0-F48D-40B9-ABA9-5B7FAF410D32}"/>
    <cellStyle name="Normal 49 5" xfId="4390" xr:uid="{ACC70510-F651-46E5-A254-E5049E3C74CF}"/>
    <cellStyle name="Normal 49 5 2" xfId="5950" xr:uid="{1F14FE85-76F2-4DF6-926C-1D36B1085369}"/>
    <cellStyle name="Normal 49 5 2 2" xfId="9941" xr:uid="{C0C847A6-01BC-4D12-BC21-04BCF7754B78}"/>
    <cellStyle name="Normal 49 5 2 2 2" xfId="16777" xr:uid="{971D1822-0231-4AF5-8511-328AC9C43902}"/>
    <cellStyle name="Normal 49 5 2 3" xfId="13420" xr:uid="{2D69FD1E-4072-4274-9F86-59F176522B96}"/>
    <cellStyle name="Normal 49 5 3" xfId="5951" xr:uid="{614DD41B-ACF0-4A01-A2AF-2FCD02F0E823}"/>
    <cellStyle name="Normal 49 5 3 2" xfId="9942" xr:uid="{05BCB8AE-B95E-457D-964D-46AE6B3B21B1}"/>
    <cellStyle name="Normal 49 5 3 2 2" xfId="16778" xr:uid="{4C6B5B3A-7204-4562-8277-47CE499DEF3B}"/>
    <cellStyle name="Normal 49 5 3 3" xfId="13421" xr:uid="{F5FCD0CB-DB5E-4A0B-9D24-EAE179E35C9D}"/>
    <cellStyle name="Normal 49 5 4" xfId="8700" xr:uid="{18B8ABC3-499E-4350-9F64-AD2D709FF863}"/>
    <cellStyle name="Normal 49 5 4 2" xfId="15536" xr:uid="{4DC8313B-B3FC-47AE-97EB-6D83A2CCAB4A}"/>
    <cellStyle name="Normal 49 5 5" xfId="12179" xr:uid="{5993AEB1-32A4-4359-9167-08EC13BFA7F6}"/>
    <cellStyle name="Normal 49 6" xfId="4391" xr:uid="{EA7FBB24-4B2B-49DF-A9CC-2A8C5FD8C06E}"/>
    <cellStyle name="Normal 49 6 2" xfId="5952" xr:uid="{21B51208-35DE-4B41-903A-3810A9ACFDFC}"/>
    <cellStyle name="Normal 49 6 2 2" xfId="9943" xr:uid="{F3ED671F-786F-40FD-BB41-CBF73AD3A6E2}"/>
    <cellStyle name="Normal 49 6 2 2 2" xfId="16779" xr:uid="{417F59C1-0FFD-4326-B399-F1CE9186FAA9}"/>
    <cellStyle name="Normal 49 6 2 3" xfId="13422" xr:uid="{FDC1F42C-B4AB-4742-92F8-C72A75AA0B13}"/>
    <cellStyle name="Normal 49 6 3" xfId="8701" xr:uid="{A0488EAF-589B-4474-B3FC-1501AEEE2727}"/>
    <cellStyle name="Normal 49 6 3 2" xfId="15537" xr:uid="{7C62065C-1BD7-459B-80A5-ECFEE503B0B1}"/>
    <cellStyle name="Normal 49 6 4" xfId="12180" xr:uid="{1FCAC4FB-3F5C-4E1B-A837-F88FC845145A}"/>
    <cellStyle name="Normal 49 7" xfId="5085" xr:uid="{65DADBD1-7137-4F22-9665-9A17AE7AD683}"/>
    <cellStyle name="Normal 49 7 2" xfId="9254" xr:uid="{CA1F9FFE-4A8C-4F2B-8692-C870395A41CF}"/>
    <cellStyle name="Normal 49 7 2 2" xfId="16090" xr:uid="{B4339D77-8D46-4E2F-8C35-25E8906BEF1B}"/>
    <cellStyle name="Normal 49 7 3" xfId="12733" xr:uid="{814CC33B-48C6-4810-BB73-5361FF3FE741}"/>
    <cellStyle name="Normal 49 8" xfId="6801" xr:uid="{79DAA269-B056-42A3-B88C-A7A38AD46A2D}"/>
    <cellStyle name="Normal 49 8 2" xfId="10692" xr:uid="{0CF5CCF9-DE85-4D90-8DAC-0E545B79EABF}"/>
    <cellStyle name="Normal 49 8 2 2" xfId="17528" xr:uid="{27385543-B82E-465D-AA5F-C39C0A50A1D9}"/>
    <cellStyle name="Normal 49 8 3" xfId="14171" xr:uid="{8256AFE8-CEB0-451C-A9DF-A6322E3ED526}"/>
    <cellStyle name="Normal 49 9" xfId="7173" xr:uid="{75A1F5AD-A6E6-4626-B3B0-B0565876728A}"/>
    <cellStyle name="Normal 49 9 2" xfId="11064" xr:uid="{AAB78C0A-0CCF-4684-824F-233FE2F800DB}"/>
    <cellStyle name="Normal 49 9 2 2" xfId="17900" xr:uid="{B8049AD5-B4D3-47C5-81D5-A776F80C291B}"/>
    <cellStyle name="Normal 49 9 3" xfId="14543" xr:uid="{550C7E54-AC71-4416-A6FD-82600A703975}"/>
    <cellStyle name="Normal 5" xfId="941" xr:uid="{EC985D4D-660C-4C49-972C-ABB55EF0A42B}"/>
    <cellStyle name="Normal 5 10" xfId="2728" xr:uid="{B759126A-D878-4EAB-95DE-D443165C7D18}"/>
    <cellStyle name="Normal 5 11" xfId="2729" xr:uid="{02060EFD-F316-423D-9490-D358986B1C6E}"/>
    <cellStyle name="Normal 5 12" xfId="2730" xr:uid="{99590D8C-03AC-456E-A1A1-2670FBC2B8BC}"/>
    <cellStyle name="Normal 5 13" xfId="2731" xr:uid="{BCC993C2-C5AB-4F75-97C1-EC9B2F0F6E4E}"/>
    <cellStyle name="Normal 5 14" xfId="2732" xr:uid="{1B800256-FCFE-41FC-8F8B-A991C8DE2145}"/>
    <cellStyle name="Normal 5 15" xfId="2733" xr:uid="{69A37525-B05E-42FC-9106-A78F1F8638C0}"/>
    <cellStyle name="Normal 5 2" xfId="942" xr:uid="{54DC102E-7330-4AB9-8972-8946A507497E}"/>
    <cellStyle name="Normal 5 2 2" xfId="2734" xr:uid="{FBD8E05A-92D9-44FA-8EA0-C28E33544D81}"/>
    <cellStyle name="Normal 5 2 2 2" xfId="2735" xr:uid="{28536C6E-D8DC-4961-9623-58EE0EA390A7}"/>
    <cellStyle name="Normal 5 2 3" xfId="4392" xr:uid="{D888244C-4A17-4011-B48E-6AD57B242E1D}"/>
    <cellStyle name="Normal 5 3" xfId="2736" xr:uid="{FF412525-7999-4B11-A7FB-E17BD8EFB890}"/>
    <cellStyle name="Normal 5 3 2" xfId="2737" xr:uid="{540B2873-EB1C-4C20-9320-3440CFD28ECE}"/>
    <cellStyle name="Normal 5 3 2 2" xfId="2738" xr:uid="{CCB0748F-5705-47E3-8B57-CC763FA48A44}"/>
    <cellStyle name="Normal 5 3 3" xfId="7749" xr:uid="{AD78998F-A85C-4E03-8AE5-342A1775078D}"/>
    <cellStyle name="Normal 5 4" xfId="2739" xr:uid="{B1C2B3A5-A9A6-4266-93DC-BA47C1719284}"/>
    <cellStyle name="Normal 5 4 2" xfId="2740" xr:uid="{70747D6E-B21A-4C85-9FD9-31E0ACBA1D02}"/>
    <cellStyle name="Normal 5 4 2 2" xfId="2741" xr:uid="{A15FC643-FD70-4D95-B913-01AAC2EE5073}"/>
    <cellStyle name="Normal 5 5" xfId="2742" xr:uid="{56E8CC8C-6E8D-41CF-A5FB-86852728C292}"/>
    <cellStyle name="Normal 5 5 2" xfId="2743" xr:uid="{30A27A5F-8AAB-4A02-94B6-B8957B52EFB0}"/>
    <cellStyle name="Normal 5 6" xfId="2744" xr:uid="{892E8C30-D4C4-4D7F-BE37-29ED4EA612A9}"/>
    <cellStyle name="Normal 5 7" xfId="2745" xr:uid="{ED94AE69-364C-4DEC-8033-BE561576EB44}"/>
    <cellStyle name="Normal 5 8" xfId="2746" xr:uid="{75561E9C-2753-45B8-9942-F0DC5DA9E950}"/>
    <cellStyle name="Normal 5 9" xfId="2747" xr:uid="{93070B2B-FA5D-4853-9466-7C3645C0E209}"/>
    <cellStyle name="Normal 50" xfId="2748" xr:uid="{FCF79782-B9F0-40A8-BDD2-5A222B3DED93}"/>
    <cellStyle name="Normal 50 10" xfId="7750" xr:uid="{893F2706-C789-4A8C-8DEC-00A9EC55A13D}"/>
    <cellStyle name="Normal 50 11" xfId="8149" xr:uid="{7EC536AF-1978-4D7E-A771-75AC1AC31F7E}"/>
    <cellStyle name="Normal 50 11 2" xfId="14987" xr:uid="{47854CD4-478D-444B-A0FE-117F4A79060C}"/>
    <cellStyle name="Normal 50 12" xfId="11629" xr:uid="{F9E26E62-B461-45DD-A96D-34A404DA1ED0}"/>
    <cellStyle name="Normal 50 2" xfId="2749" xr:uid="{F7EC3445-20DE-4A85-9689-6FD2FE13AAC8}"/>
    <cellStyle name="Normal 50 2 2" xfId="2750" xr:uid="{12FB034B-2A3F-4791-BC3D-880384DF8F19}"/>
    <cellStyle name="Normal 50 2 2 2" xfId="4393" xr:uid="{A64553B6-32A5-4F84-B9A2-B600FDE7DADC}"/>
    <cellStyle name="Normal 50 2 2 2 2" xfId="5953" xr:uid="{1C796C8F-7A6F-494C-89D1-5F6813BDFFC8}"/>
    <cellStyle name="Normal 50 2 2 2 2 2" xfId="9944" xr:uid="{3D8963D5-EE0B-48C7-82A8-CBEA3C335295}"/>
    <cellStyle name="Normal 50 2 2 2 2 2 2" xfId="16780" xr:uid="{1149EF58-AAC5-4C4B-B8A6-865806A0BAE9}"/>
    <cellStyle name="Normal 50 2 2 2 2 3" xfId="13423" xr:uid="{1E5DC2AB-3C20-43D2-B04C-931DBFC5A029}"/>
    <cellStyle name="Normal 50 2 2 2 3" xfId="5954" xr:uid="{1279F966-104A-46D4-BE97-2CDAFC9E607F}"/>
    <cellStyle name="Normal 50 2 2 2 3 2" xfId="9945" xr:uid="{BDA2A23A-DFD9-4137-A0FF-9E5D5D0587C4}"/>
    <cellStyle name="Normal 50 2 2 2 3 2 2" xfId="16781" xr:uid="{B1DD6BCF-C358-47E5-A618-43733E21A1D0}"/>
    <cellStyle name="Normal 50 2 2 2 3 3" xfId="13424" xr:uid="{EC6E9188-A61C-4717-9176-5B7B635D62EF}"/>
    <cellStyle name="Normal 50 2 2 2 4" xfId="8702" xr:uid="{F1B2AFCA-9495-4EDC-9FB9-21C8B55670D3}"/>
    <cellStyle name="Normal 50 2 2 2 4 2" xfId="15538" xr:uid="{80DDB66A-13A9-4625-8988-A6A8FD7DDBA5}"/>
    <cellStyle name="Normal 50 2 2 2 5" xfId="12181" xr:uid="{A2F8298C-A178-4821-A89E-5276F27AC330}"/>
    <cellStyle name="Normal 50 2 2 3" xfId="4394" xr:uid="{AB786700-7906-4A95-89F9-79ADD69624B1}"/>
    <cellStyle name="Normal 50 2 2 3 2" xfId="5955" xr:uid="{B8558F9E-9167-41F1-A244-CFF35720ED4D}"/>
    <cellStyle name="Normal 50 2 2 3 2 2" xfId="9946" xr:uid="{58EB37CA-48C9-43F3-8C13-5BA1867C3F1F}"/>
    <cellStyle name="Normal 50 2 2 3 2 2 2" xfId="16782" xr:uid="{9845BB98-A012-40AA-83BC-3255CBA34258}"/>
    <cellStyle name="Normal 50 2 2 3 2 3" xfId="13425" xr:uid="{536EA662-B92D-4BAE-BE7A-BE96FDC4F980}"/>
    <cellStyle name="Normal 50 2 2 3 3" xfId="8703" xr:uid="{860753DA-88DA-402C-B277-2E68D1BC78F1}"/>
    <cellStyle name="Normal 50 2 2 3 3 2" xfId="15539" xr:uid="{04601B2E-0FC1-471D-B361-61516F3208E9}"/>
    <cellStyle name="Normal 50 2 2 3 4" xfId="12182" xr:uid="{044F5EAF-E073-4906-AC79-2F0E53F53939}"/>
    <cellStyle name="Normal 50 2 2 4" xfId="5092" xr:uid="{62ACD152-D156-4886-B5B1-9D2E486FEBDB}"/>
    <cellStyle name="Normal 50 2 2 4 2" xfId="9261" xr:uid="{44D45CA7-5110-4FAE-87FD-792B9361D01B}"/>
    <cellStyle name="Normal 50 2 2 4 2 2" xfId="16097" xr:uid="{D1DBFB34-E75F-48BE-9C11-F109A0493EE3}"/>
    <cellStyle name="Normal 50 2 2 4 3" xfId="12740" xr:uid="{92E209CD-763B-43DD-A205-A811BAC6D64B}"/>
    <cellStyle name="Normal 50 2 2 5" xfId="6808" xr:uid="{3B6F4964-2AFA-4FC3-91E2-8F2E182712D3}"/>
    <cellStyle name="Normal 50 2 2 5 2" xfId="10699" xr:uid="{2646FAF1-627C-43D7-BF65-09E3C42FA3B1}"/>
    <cellStyle name="Normal 50 2 2 5 2 2" xfId="17535" xr:uid="{25F5A9F3-A3E2-4875-87F8-D1BDBAE0D4C3}"/>
    <cellStyle name="Normal 50 2 2 5 3" xfId="14178" xr:uid="{95BD5C7B-5D75-4AC7-B718-B32E33B9D95F}"/>
    <cellStyle name="Normal 50 2 2 6" xfId="7180" xr:uid="{C3D54467-7FED-4D68-97F8-1A6A5547861D}"/>
    <cellStyle name="Normal 50 2 2 6 2" xfId="11071" xr:uid="{A31F1A30-7E06-48B8-948A-3D5E0A8584AC}"/>
    <cellStyle name="Normal 50 2 2 6 2 2" xfId="17907" xr:uid="{D3A78456-23C1-4644-8E38-39B05C8157C8}"/>
    <cellStyle name="Normal 50 2 2 6 3" xfId="14550" xr:uid="{D5C02689-01AE-4914-A75B-84D681381EBD}"/>
    <cellStyle name="Normal 50 2 2 7" xfId="8151" xr:uid="{60758553-91EB-4462-B4A6-C34D94E788F9}"/>
    <cellStyle name="Normal 50 2 2 7 2" xfId="14989" xr:uid="{515F0340-91EE-49B0-B63A-4FE2C6C2B60F}"/>
    <cellStyle name="Normal 50 2 2 8" xfId="11631" xr:uid="{B5AE35A6-B408-48CC-8E3D-CD045E5B3F1C}"/>
    <cellStyle name="Normal 50 2 3" xfId="4395" xr:uid="{0AB0BBF4-8828-432B-88AA-E7D949431E90}"/>
    <cellStyle name="Normal 50 2 3 2" xfId="5956" xr:uid="{7FA8A929-9F62-4856-908C-A6F50497612F}"/>
    <cellStyle name="Normal 50 2 3 2 2" xfId="9947" xr:uid="{BB81B916-1392-411E-8E1C-F0BF68E93DC0}"/>
    <cellStyle name="Normal 50 2 3 2 2 2" xfId="16783" xr:uid="{08F6B1AE-70D3-492C-8DE6-24F184201840}"/>
    <cellStyle name="Normal 50 2 3 2 3" xfId="13426" xr:uid="{8E5FE7E7-B715-44F0-AC18-B07F1A200B86}"/>
    <cellStyle name="Normal 50 2 3 3" xfId="5957" xr:uid="{961E0640-1A3C-4D85-BBA3-A0A1B5B889C8}"/>
    <cellStyle name="Normal 50 2 3 3 2" xfId="9948" xr:uid="{DF38FFA3-FA22-4907-B27C-EA6B4BE91A01}"/>
    <cellStyle name="Normal 50 2 3 3 2 2" xfId="16784" xr:uid="{E158ADDA-830A-4F7A-943D-FEB5DA225A9E}"/>
    <cellStyle name="Normal 50 2 3 3 3" xfId="13427" xr:uid="{7F206C17-524B-4C98-A61D-50A9195F4CDF}"/>
    <cellStyle name="Normal 50 2 3 4" xfId="8704" xr:uid="{A0BF2B5D-978F-47B1-855D-30C99BF35465}"/>
    <cellStyle name="Normal 50 2 3 4 2" xfId="15540" xr:uid="{8B4CF605-8331-4247-BF8B-D2338F4F7FF8}"/>
    <cellStyle name="Normal 50 2 3 5" xfId="12183" xr:uid="{DD7E373C-C227-432D-A40B-C2D6100E12B7}"/>
    <cellStyle name="Normal 50 2 4" xfId="4396" xr:uid="{C68DCA27-0F04-4CD6-AF18-668DBE9C26E3}"/>
    <cellStyle name="Normal 50 2 4 2" xfId="5958" xr:uid="{575CFBED-30CE-41C6-A701-A8B77A8D565C}"/>
    <cellStyle name="Normal 50 2 4 2 2" xfId="9949" xr:uid="{ED15094B-B1AD-4936-ADD2-4EADEED1AA83}"/>
    <cellStyle name="Normal 50 2 4 2 2 2" xfId="16785" xr:uid="{16473E70-5DC4-4215-94EE-FA13DF7D55E0}"/>
    <cellStyle name="Normal 50 2 4 2 3" xfId="13428" xr:uid="{34E6A849-70E4-478B-88C9-13DCBFD697EF}"/>
    <cellStyle name="Normal 50 2 4 3" xfId="8705" xr:uid="{68BA32A6-CEA7-44BF-99C0-4BD7445616A4}"/>
    <cellStyle name="Normal 50 2 4 3 2" xfId="15541" xr:uid="{03F2C4DC-F60F-4874-9EC4-FCC3781A52BE}"/>
    <cellStyle name="Normal 50 2 4 4" xfId="12184" xr:uid="{6C4982A9-2818-4E62-9FE0-41A2FD0C7918}"/>
    <cellStyle name="Normal 50 2 5" xfId="5091" xr:uid="{337595AA-F730-4502-B5ED-6C56FECA04D2}"/>
    <cellStyle name="Normal 50 2 5 2" xfId="9260" xr:uid="{6521AD87-A22D-4E70-A546-7EF23F1134A1}"/>
    <cellStyle name="Normal 50 2 5 2 2" xfId="16096" xr:uid="{AC5915FC-AA12-4C4F-ADC5-D72878145591}"/>
    <cellStyle name="Normal 50 2 5 3" xfId="12739" xr:uid="{B202E83C-0A38-4C19-9B02-2ED475030DF5}"/>
    <cellStyle name="Normal 50 2 6" xfId="6807" xr:uid="{0F1B69DC-B690-44FE-A501-9EAE150C84A3}"/>
    <cellStyle name="Normal 50 2 6 2" xfId="10698" xr:uid="{84714291-1703-42A7-BD7A-3E048121BA14}"/>
    <cellStyle name="Normal 50 2 6 2 2" xfId="17534" xr:uid="{9A3EC69A-1446-4E35-A4FE-914F1913BBCC}"/>
    <cellStyle name="Normal 50 2 6 3" xfId="14177" xr:uid="{12EEBDB8-F54C-416A-81A7-040B2DF25CC6}"/>
    <cellStyle name="Normal 50 2 7" xfId="7179" xr:uid="{3807BC4C-72FA-430D-9D03-A5DC18F9647B}"/>
    <cellStyle name="Normal 50 2 7 2" xfId="11070" xr:uid="{130A96F5-7D85-459D-AA36-B164CA02BB93}"/>
    <cellStyle name="Normal 50 2 7 2 2" xfId="17906" xr:uid="{0ABAEC50-543D-423A-B2D5-A81403C7D1BE}"/>
    <cellStyle name="Normal 50 2 7 3" xfId="14549" xr:uid="{9F29A040-0F27-401A-8530-8F60EE8CF240}"/>
    <cellStyle name="Normal 50 2 8" xfId="8150" xr:uid="{2C1011D9-B1F2-4013-80CE-B448E5FCC7C7}"/>
    <cellStyle name="Normal 50 2 8 2" xfId="14988" xr:uid="{09759287-F31F-4AF5-A257-A676C91C4EA2}"/>
    <cellStyle name="Normal 50 2 9" xfId="11630" xr:uid="{6EB955FE-7FAE-45DE-8D2E-5B697F2D3B7C}"/>
    <cellStyle name="Normal 50 3" xfId="2751" xr:uid="{4C83DD0D-FFD2-49C3-B061-1A0D36DF54E2}"/>
    <cellStyle name="Normal 50 3 2" xfId="4397" xr:uid="{D30FC1A7-F951-4031-9E07-FBB03988B7E1}"/>
    <cellStyle name="Normal 50 3 2 2" xfId="5959" xr:uid="{CD571C86-71AC-41EE-BC0B-F8E1DED074BD}"/>
    <cellStyle name="Normal 50 3 2 2 2" xfId="9950" xr:uid="{1F6BE60B-4AA2-4A7C-8123-A6AF15671417}"/>
    <cellStyle name="Normal 50 3 2 2 2 2" xfId="16786" xr:uid="{3985AA1F-C503-43C4-8448-36051AE98154}"/>
    <cellStyle name="Normal 50 3 2 2 3" xfId="13429" xr:uid="{349783B5-AAF1-4F76-8AE0-F8AEF16A6A96}"/>
    <cellStyle name="Normal 50 3 2 3" xfId="5960" xr:uid="{126BFAA3-6FB1-4132-9461-4AC15ECBEF78}"/>
    <cellStyle name="Normal 50 3 2 3 2" xfId="9951" xr:uid="{468EE6CA-CB20-43AE-8AFF-AEFF3BA43EBC}"/>
    <cellStyle name="Normal 50 3 2 3 2 2" xfId="16787" xr:uid="{B6994795-0BDB-4B11-9A62-F10EDB16094F}"/>
    <cellStyle name="Normal 50 3 2 3 3" xfId="13430" xr:uid="{44B7BD5E-A085-403E-B690-B7942C5FACB4}"/>
    <cellStyle name="Normal 50 3 2 4" xfId="8706" xr:uid="{A30CCD75-862A-4678-8B69-4F7C101E3416}"/>
    <cellStyle name="Normal 50 3 2 4 2" xfId="15542" xr:uid="{8CD3A89E-483A-4D39-9B71-FF997B7BADED}"/>
    <cellStyle name="Normal 50 3 2 5" xfId="12185" xr:uid="{ED311BE0-5073-464A-AC83-13F264479622}"/>
    <cellStyle name="Normal 50 3 3" xfId="4398" xr:uid="{29ED8324-5347-444B-BD58-3D76A7DA12E2}"/>
    <cellStyle name="Normal 50 3 3 2" xfId="5961" xr:uid="{0EF86CDF-B284-4C7A-A037-16E80AAFEA86}"/>
    <cellStyle name="Normal 50 3 3 2 2" xfId="9952" xr:uid="{6E6C9028-B820-43F8-86F5-1F4056D825E4}"/>
    <cellStyle name="Normal 50 3 3 2 2 2" xfId="16788" xr:uid="{A564FFDF-8304-4B49-B4A4-F07B539A0D12}"/>
    <cellStyle name="Normal 50 3 3 2 3" xfId="13431" xr:uid="{0C146D70-6BD1-458A-9633-5AE33022FCEF}"/>
    <cellStyle name="Normal 50 3 3 3" xfId="8707" xr:uid="{833E39DB-8989-4A6A-B639-090E379BFAAD}"/>
    <cellStyle name="Normal 50 3 3 3 2" xfId="15543" xr:uid="{C3C51230-71EF-4AE2-A999-82D78F132D88}"/>
    <cellStyle name="Normal 50 3 3 4" xfId="12186" xr:uid="{11289AD4-4243-4BC5-BEFA-828DB4A43BBB}"/>
    <cellStyle name="Normal 50 3 4" xfId="5093" xr:uid="{48351415-F1E6-47F6-8889-F25DCC66CDEF}"/>
    <cellStyle name="Normal 50 3 4 2" xfId="9262" xr:uid="{95301A54-F69D-48E2-888D-AE7976D8E09C}"/>
    <cellStyle name="Normal 50 3 4 2 2" xfId="16098" xr:uid="{9456E81A-5E81-468F-B37B-D7B7A169D724}"/>
    <cellStyle name="Normal 50 3 4 3" xfId="12741" xr:uid="{221BB5DA-9BE9-4A73-BC1C-B0B709B35072}"/>
    <cellStyle name="Normal 50 3 5" xfId="6809" xr:uid="{436E402E-47F5-42E2-9D7B-5963E5BD02C0}"/>
    <cellStyle name="Normal 50 3 5 2" xfId="10700" xr:uid="{06A9247F-7E83-45D8-ABC3-4B539AB9E374}"/>
    <cellStyle name="Normal 50 3 5 2 2" xfId="17536" xr:uid="{C7B6EDF2-6EEE-4D50-8384-E84BB618B86C}"/>
    <cellStyle name="Normal 50 3 5 3" xfId="14179" xr:uid="{C0BB53D5-A1C0-44C7-BCD7-6F16BFFB9A7D}"/>
    <cellStyle name="Normal 50 3 6" xfId="7181" xr:uid="{C8918EA1-C444-4016-A01E-1F80AE8A5B65}"/>
    <cellStyle name="Normal 50 3 6 2" xfId="11072" xr:uid="{F9E7B2D3-595E-441E-A302-43CCDB044418}"/>
    <cellStyle name="Normal 50 3 6 2 2" xfId="17908" xr:uid="{7D06FBEE-0A0D-4A2A-8581-0E54141BF2A8}"/>
    <cellStyle name="Normal 50 3 6 3" xfId="14551" xr:uid="{DB2C8432-D033-43F6-9497-AA0598E1C193}"/>
    <cellStyle name="Normal 50 3 7" xfId="8152" xr:uid="{9835ECCC-65F8-4F7B-80FF-A18B7AA869C3}"/>
    <cellStyle name="Normal 50 3 7 2" xfId="14990" xr:uid="{4F204DEA-17F0-4630-908D-35F7F29529FC}"/>
    <cellStyle name="Normal 50 3 8" xfId="11632" xr:uid="{0AC8D9A3-A372-4A14-8A8E-133F7757A451}"/>
    <cellStyle name="Normal 50 4" xfId="2752" xr:uid="{581FEFBE-96C6-4557-B100-53E4B13D3848}"/>
    <cellStyle name="Normal 50 4 2" xfId="4399" xr:uid="{D0A8E8E9-0954-4869-8B2B-4DF3F57A99ED}"/>
    <cellStyle name="Normal 50 4 2 2" xfId="5962" xr:uid="{13869D58-5F72-4A95-B42F-F6D39A3906C9}"/>
    <cellStyle name="Normal 50 4 2 2 2" xfId="9953" xr:uid="{14D0BF05-F74A-4642-83B3-2150A57FF4ED}"/>
    <cellStyle name="Normal 50 4 2 2 2 2" xfId="16789" xr:uid="{AA7EC78E-3EA0-4B13-8316-59438137B83D}"/>
    <cellStyle name="Normal 50 4 2 2 3" xfId="13432" xr:uid="{14ED844F-DDDC-455B-8D5E-8DC169FBD17C}"/>
    <cellStyle name="Normal 50 4 2 3" xfId="5963" xr:uid="{73E9C9AB-3016-4890-9FDE-802F8A12567D}"/>
    <cellStyle name="Normal 50 4 2 3 2" xfId="9954" xr:uid="{8407B555-DF12-47E6-8BE2-FE6B1FFA7CC5}"/>
    <cellStyle name="Normal 50 4 2 3 2 2" xfId="16790" xr:uid="{49429249-3400-42C7-ACEB-76BE29474847}"/>
    <cellStyle name="Normal 50 4 2 3 3" xfId="13433" xr:uid="{22EF6759-5741-4B42-9B6F-CBC0CA714D50}"/>
    <cellStyle name="Normal 50 4 2 4" xfId="8708" xr:uid="{5C0CE597-918F-4827-B095-CD58DB530959}"/>
    <cellStyle name="Normal 50 4 2 4 2" xfId="15544" xr:uid="{70F69328-62BF-487F-9631-599B8003ABD8}"/>
    <cellStyle name="Normal 50 4 2 5" xfId="12187" xr:uid="{A82FA298-06BE-4771-9237-E0DE926723EF}"/>
    <cellStyle name="Normal 50 4 3" xfId="4400" xr:uid="{55D09995-3122-4D84-8C34-D7A949EA9998}"/>
    <cellStyle name="Normal 50 4 3 2" xfId="5964" xr:uid="{3355C4B1-A819-42E0-B184-9B47A8A3BF32}"/>
    <cellStyle name="Normal 50 4 3 2 2" xfId="9955" xr:uid="{07EC27F2-5A08-471B-93F3-7F9A0A02E114}"/>
    <cellStyle name="Normal 50 4 3 2 2 2" xfId="16791" xr:uid="{2881316D-7A96-40CB-9DA3-8361065E2A3E}"/>
    <cellStyle name="Normal 50 4 3 2 3" xfId="13434" xr:uid="{EA71C704-25B5-4549-A510-184266D63C4F}"/>
    <cellStyle name="Normal 50 4 3 3" xfId="8709" xr:uid="{48B56E18-2E62-4167-A7D0-25A07406A1E3}"/>
    <cellStyle name="Normal 50 4 3 3 2" xfId="15545" xr:uid="{FA07BC24-A310-4B3C-B9C9-5B977670A49D}"/>
    <cellStyle name="Normal 50 4 3 4" xfId="12188" xr:uid="{71F974AB-6609-4F01-91E3-E4ABBE7C5E3E}"/>
    <cellStyle name="Normal 50 4 4" xfId="5094" xr:uid="{E9C77E43-A9B4-4214-BEAC-6F14F96DA77A}"/>
    <cellStyle name="Normal 50 4 4 2" xfId="9263" xr:uid="{38EDCA47-9123-4A50-A09F-FFAA1652DD96}"/>
    <cellStyle name="Normal 50 4 4 2 2" xfId="16099" xr:uid="{1ED5C0BC-362A-4090-B0A6-43C5D0D8B0F7}"/>
    <cellStyle name="Normal 50 4 4 3" xfId="12742" xr:uid="{13E990FC-C7BE-4901-90F1-CE107F09E4E0}"/>
    <cellStyle name="Normal 50 4 5" xfId="6810" xr:uid="{B51E4EED-5EBC-424D-8523-3358068B831A}"/>
    <cellStyle name="Normal 50 4 5 2" xfId="10701" xr:uid="{74ACCE48-8005-4DA8-B25D-D160BDC53613}"/>
    <cellStyle name="Normal 50 4 5 2 2" xfId="17537" xr:uid="{61551632-1E72-446F-9ED2-C747D53512E5}"/>
    <cellStyle name="Normal 50 4 5 3" xfId="14180" xr:uid="{C5AF2EC2-BB10-40EC-8472-5F393AE30FAD}"/>
    <cellStyle name="Normal 50 4 6" xfId="7182" xr:uid="{800B13C4-2CB7-4A8E-84C9-FB59D631B692}"/>
    <cellStyle name="Normal 50 4 6 2" xfId="11073" xr:uid="{72DF09F0-105C-41EE-83A0-F8E5E7988E1D}"/>
    <cellStyle name="Normal 50 4 6 2 2" xfId="17909" xr:uid="{11DBF723-12CC-4D14-9DA6-0E9A265A0B79}"/>
    <cellStyle name="Normal 50 4 6 3" xfId="14552" xr:uid="{DC4ACC72-229A-4AB1-A6CF-9EBD5B8B5732}"/>
    <cellStyle name="Normal 50 4 7" xfId="8153" xr:uid="{9D4DAE25-DDEC-4A20-82E7-5D8B82CD5AD5}"/>
    <cellStyle name="Normal 50 4 7 2" xfId="14991" xr:uid="{9AFBB25C-F9F2-4064-941A-A6B880185133}"/>
    <cellStyle name="Normal 50 4 8" xfId="11633" xr:uid="{3ADFF550-200E-48AA-8930-7B826C3DDE9B}"/>
    <cellStyle name="Normal 50 5" xfId="4401" xr:uid="{B22A5DC8-F6F0-459C-A83F-41FE59C65BA0}"/>
    <cellStyle name="Normal 50 5 2" xfId="5965" xr:uid="{C4A98D95-953A-4A93-BEEF-F292F0AB56AA}"/>
    <cellStyle name="Normal 50 5 2 2" xfId="9956" xr:uid="{2B1A5385-6FBD-4077-AB11-0808D364E486}"/>
    <cellStyle name="Normal 50 5 2 2 2" xfId="16792" xr:uid="{5A2777DB-0B00-43A5-A1F6-50EB15458867}"/>
    <cellStyle name="Normal 50 5 2 3" xfId="13435" xr:uid="{99154915-B95A-453E-8CEE-C5A5308784B3}"/>
    <cellStyle name="Normal 50 5 3" xfId="5966" xr:uid="{5B1B98FB-96CA-404C-BABF-4B3A5418A4AC}"/>
    <cellStyle name="Normal 50 5 3 2" xfId="9957" xr:uid="{82240D78-73B1-4FC0-AB94-E741CC0CC1EA}"/>
    <cellStyle name="Normal 50 5 3 2 2" xfId="16793" xr:uid="{ED44F7A2-E212-4F5F-A059-E3356C21CF3D}"/>
    <cellStyle name="Normal 50 5 3 3" xfId="13436" xr:uid="{5285B97A-AEFC-4AD9-B3E8-B292757DB0F8}"/>
    <cellStyle name="Normal 50 5 4" xfId="8710" xr:uid="{749473E0-5EF6-4502-80D3-66D37E87FA7B}"/>
    <cellStyle name="Normal 50 5 4 2" xfId="15546" xr:uid="{55D4EACF-9A31-4E43-A085-41FEB237333E}"/>
    <cellStyle name="Normal 50 5 5" xfId="12189" xr:uid="{0685F368-2BCD-49BF-BA2B-46D0BEC88F2C}"/>
    <cellStyle name="Normal 50 6" xfId="4402" xr:uid="{8B42E11A-F78D-430F-9D43-AB7EBE78C144}"/>
    <cellStyle name="Normal 50 6 2" xfId="5967" xr:uid="{6C84E308-644D-49B3-8D57-4AE8059AE515}"/>
    <cellStyle name="Normal 50 6 2 2" xfId="9958" xr:uid="{BCDC88B0-7B1C-47BB-B4EB-74FB0A9ADF3B}"/>
    <cellStyle name="Normal 50 6 2 2 2" xfId="16794" xr:uid="{C3A0688D-0D9F-4E7E-8391-845E40CD0A73}"/>
    <cellStyle name="Normal 50 6 2 3" xfId="13437" xr:uid="{D4034E9D-F928-4F74-A20A-B61A9BE7D496}"/>
    <cellStyle name="Normal 50 6 3" xfId="8711" xr:uid="{0D4F7742-6434-47C5-A68C-97234CF36AEA}"/>
    <cellStyle name="Normal 50 6 3 2" xfId="15547" xr:uid="{A4E5B2F3-B100-4525-A63F-826156718D1A}"/>
    <cellStyle name="Normal 50 6 4" xfId="12190" xr:uid="{9C9EE49E-99C3-4223-829A-0A495FB20EE2}"/>
    <cellStyle name="Normal 50 7" xfId="5090" xr:uid="{1EEAD914-828B-46B8-9E5C-B173167B5AE2}"/>
    <cellStyle name="Normal 50 7 2" xfId="9259" xr:uid="{53865B87-00AD-4531-A821-0BABC870D994}"/>
    <cellStyle name="Normal 50 7 2 2" xfId="16095" xr:uid="{10D9EC52-1686-434F-907F-F355AEE37052}"/>
    <cellStyle name="Normal 50 7 3" xfId="12738" xr:uid="{5FC170D1-9D38-43C7-B4A5-FF1FB7E04F42}"/>
    <cellStyle name="Normal 50 8" xfId="6806" xr:uid="{A4C8C3D9-B0DD-4C50-9F00-79D83892B52D}"/>
    <cellStyle name="Normal 50 8 2" xfId="10697" xr:uid="{F7592F00-40F6-467C-8DCB-3F71C11131B4}"/>
    <cellStyle name="Normal 50 8 2 2" xfId="17533" xr:uid="{E051C987-54A0-4725-98AD-250162B41E12}"/>
    <cellStyle name="Normal 50 8 3" xfId="14176" xr:uid="{36A3BE31-2F63-4ACF-A45B-C64F3A4509E5}"/>
    <cellStyle name="Normal 50 9" xfId="7178" xr:uid="{7D5E5B2B-5DF3-46C1-BD6B-AF22B5BADC07}"/>
    <cellStyle name="Normal 50 9 2" xfId="11069" xr:uid="{ED5330E9-6267-4E4F-8A11-10B582C05900}"/>
    <cellStyle name="Normal 50 9 2 2" xfId="17905" xr:uid="{73C98404-5356-48AE-A566-DF9789986763}"/>
    <cellStyle name="Normal 50 9 3" xfId="14548" xr:uid="{DB831FD5-74B3-420E-BE37-D629EFB2F374}"/>
    <cellStyle name="Normal 51" xfId="2753" xr:uid="{BA212802-1BB8-499B-A698-68197F4BD5AC}"/>
    <cellStyle name="Normal 51 10" xfId="7751" xr:uid="{DEDD1E44-1398-467C-8E1D-353CBB8A60B0}"/>
    <cellStyle name="Normal 51 11" xfId="8154" xr:uid="{FD257B00-4559-47FB-8A11-7C4CC1628D47}"/>
    <cellStyle name="Normal 51 11 2" xfId="14992" xr:uid="{2FB54E43-B3EA-4425-95BC-6847CD6948B1}"/>
    <cellStyle name="Normal 51 12" xfId="11634" xr:uid="{3B0D5EEE-0561-4420-BD3F-2E6CD6275122}"/>
    <cellStyle name="Normal 51 2" xfId="2754" xr:uid="{C30DD390-3931-460A-8343-DB8371DEC9EA}"/>
    <cellStyle name="Normal 51 2 2" xfId="2755" xr:uid="{9FE1D565-C8F7-4E2C-B281-DED1F35E175D}"/>
    <cellStyle name="Normal 51 2 2 2" xfId="4403" xr:uid="{9AEA0CAF-5E01-4AEE-89A2-A14FD49841F8}"/>
    <cellStyle name="Normal 51 2 2 2 2" xfId="5968" xr:uid="{3023E688-87FF-4AD7-9195-63A9CA3D8BB0}"/>
    <cellStyle name="Normal 51 2 2 2 2 2" xfId="9959" xr:uid="{B50F1FAF-86F1-4C01-AA81-59D8031F0F6E}"/>
    <cellStyle name="Normal 51 2 2 2 2 2 2" xfId="16795" xr:uid="{20D6D25A-DCF3-4C0E-A35D-6EA570A2FFC9}"/>
    <cellStyle name="Normal 51 2 2 2 2 3" xfId="13438" xr:uid="{F8DC510A-F663-4EA1-A142-F17A5576EEBE}"/>
    <cellStyle name="Normal 51 2 2 2 3" xfId="5969" xr:uid="{9A24C9F3-ADB2-42F7-88B4-5F831C2C098E}"/>
    <cellStyle name="Normal 51 2 2 2 3 2" xfId="9960" xr:uid="{269CBC88-657E-497F-B25D-286E66B761FF}"/>
    <cellStyle name="Normal 51 2 2 2 3 2 2" xfId="16796" xr:uid="{1184E10D-4182-4080-B3E1-9C4F1B5E45EF}"/>
    <cellStyle name="Normal 51 2 2 2 3 3" xfId="13439" xr:uid="{58F6C200-535F-4D8B-AD86-AA4F886D70E1}"/>
    <cellStyle name="Normal 51 2 2 2 4" xfId="8712" xr:uid="{8A30C134-B532-43BC-BCE7-849DDB8258FE}"/>
    <cellStyle name="Normal 51 2 2 2 4 2" xfId="15548" xr:uid="{DC83DD30-6C6D-4820-A376-1FC4B64CDA1F}"/>
    <cellStyle name="Normal 51 2 2 2 5" xfId="12191" xr:uid="{BDCE941B-8D5B-4EE9-8CB7-7CF475CB708E}"/>
    <cellStyle name="Normal 51 2 2 3" xfId="4404" xr:uid="{A9557D1E-E364-402D-8CAC-AF40BB21CBEF}"/>
    <cellStyle name="Normal 51 2 2 3 2" xfId="5970" xr:uid="{6E9364B0-EABB-4CBE-B914-A30366F9F485}"/>
    <cellStyle name="Normal 51 2 2 3 2 2" xfId="9961" xr:uid="{1C91CE66-99AD-419B-A376-BAB7BC36D312}"/>
    <cellStyle name="Normal 51 2 2 3 2 2 2" xfId="16797" xr:uid="{50554090-31E0-4F26-8BE0-8C412D96D171}"/>
    <cellStyle name="Normal 51 2 2 3 2 3" xfId="13440" xr:uid="{D9579926-32CA-4B22-9C52-3ED0874FDA4A}"/>
    <cellStyle name="Normal 51 2 2 3 3" xfId="8713" xr:uid="{3F0D6D1C-2B85-4BF4-B6A5-3029817D53C4}"/>
    <cellStyle name="Normal 51 2 2 3 3 2" xfId="15549" xr:uid="{3AE5B329-54DA-46E2-A477-F1DE304E16FC}"/>
    <cellStyle name="Normal 51 2 2 3 4" xfId="12192" xr:uid="{BAC465D6-D85A-4EEB-BD81-5EE2ED3BCFF3}"/>
    <cellStyle name="Normal 51 2 2 4" xfId="5097" xr:uid="{7FD643CF-DEF0-44B2-979E-AD2DE053CDC9}"/>
    <cellStyle name="Normal 51 2 2 4 2" xfId="9266" xr:uid="{A9126918-CF19-4A5D-A233-E6D61E36C487}"/>
    <cellStyle name="Normal 51 2 2 4 2 2" xfId="16102" xr:uid="{0E7AB5A0-955A-4614-B94E-F67017C08336}"/>
    <cellStyle name="Normal 51 2 2 4 3" xfId="12745" xr:uid="{319EF9AD-6918-4650-933D-93ABB5A3E26A}"/>
    <cellStyle name="Normal 51 2 2 5" xfId="6813" xr:uid="{ACB31121-A5ED-4C9E-ABFE-AE0EA3DBED61}"/>
    <cellStyle name="Normal 51 2 2 5 2" xfId="10704" xr:uid="{0549BC2D-4A88-484F-B068-9DFB63983381}"/>
    <cellStyle name="Normal 51 2 2 5 2 2" xfId="17540" xr:uid="{870A32BA-29C1-4FA0-A989-8A74EDD41BB5}"/>
    <cellStyle name="Normal 51 2 2 5 3" xfId="14183" xr:uid="{ADB61717-3DE2-4322-A02B-CEFF4AB07093}"/>
    <cellStyle name="Normal 51 2 2 6" xfId="7185" xr:uid="{01EB4009-ED8C-4C68-93EC-5A737872523B}"/>
    <cellStyle name="Normal 51 2 2 6 2" xfId="11076" xr:uid="{BD9886EF-15DC-43CE-9607-A67B5F082E31}"/>
    <cellStyle name="Normal 51 2 2 6 2 2" xfId="17912" xr:uid="{8C80CCF5-3A70-4FC4-8F2D-8642372770DD}"/>
    <cellStyle name="Normal 51 2 2 6 3" xfId="14555" xr:uid="{471DF1AB-B8A2-4D60-A887-DD844C7B9861}"/>
    <cellStyle name="Normal 51 2 2 7" xfId="8156" xr:uid="{CDF26240-7FAF-4A95-8E8A-61E64B572AA1}"/>
    <cellStyle name="Normal 51 2 2 7 2" xfId="14994" xr:uid="{E6AC603F-DBDC-458D-9949-6B1876C2BCB8}"/>
    <cellStyle name="Normal 51 2 2 8" xfId="11636" xr:uid="{E582561D-EE53-44DE-A80F-4B7F09078188}"/>
    <cellStyle name="Normal 51 2 3" xfId="4405" xr:uid="{E4D3FE20-ABF6-4765-8DDB-4591C7186B43}"/>
    <cellStyle name="Normal 51 2 3 2" xfId="5971" xr:uid="{914A4A9B-7254-45D9-A8A8-1C0D0BA6476D}"/>
    <cellStyle name="Normal 51 2 3 2 2" xfId="9962" xr:uid="{F66E0BBB-D7F7-489B-986B-355A2C453DD5}"/>
    <cellStyle name="Normal 51 2 3 2 2 2" xfId="16798" xr:uid="{DE3070B7-A19A-4F09-803E-9B97A95840BD}"/>
    <cellStyle name="Normal 51 2 3 2 3" xfId="13441" xr:uid="{B336B15A-0D29-44D2-BB27-610C5F0C3ECA}"/>
    <cellStyle name="Normal 51 2 3 3" xfId="5972" xr:uid="{BF72BAF7-366D-4FB0-B983-2345B1333504}"/>
    <cellStyle name="Normal 51 2 3 3 2" xfId="9963" xr:uid="{1CD06208-7C21-4AA6-B8AA-82299088964F}"/>
    <cellStyle name="Normal 51 2 3 3 2 2" xfId="16799" xr:uid="{A6689BC8-C9E9-4CE6-B759-5A29F7E5B907}"/>
    <cellStyle name="Normal 51 2 3 3 3" xfId="13442" xr:uid="{62B44B9B-FD2F-4F9E-8BC6-81F0333F2E17}"/>
    <cellStyle name="Normal 51 2 3 4" xfId="8714" xr:uid="{44FC176E-A815-4196-9322-BEBC8582B778}"/>
    <cellStyle name="Normal 51 2 3 4 2" xfId="15550" xr:uid="{989822EE-171B-4D07-9210-94CC4EE34D62}"/>
    <cellStyle name="Normal 51 2 3 5" xfId="12193" xr:uid="{BD47CC85-00EE-46D4-BEE0-E2D54DB678C0}"/>
    <cellStyle name="Normal 51 2 4" xfId="4406" xr:uid="{7C4A1394-F45A-4C36-B025-5E0C8D3BBF6D}"/>
    <cellStyle name="Normal 51 2 4 2" xfId="5973" xr:uid="{EA754993-D2BA-4ACE-9267-9F41D7FC787A}"/>
    <cellStyle name="Normal 51 2 4 2 2" xfId="9964" xr:uid="{B736D812-C5CF-49D5-8E25-F768596F61E0}"/>
    <cellStyle name="Normal 51 2 4 2 2 2" xfId="16800" xr:uid="{997A92C3-A979-4D6A-86C9-FCE2882E4823}"/>
    <cellStyle name="Normal 51 2 4 2 3" xfId="13443" xr:uid="{2290AF2D-0CDF-49B4-8B29-8E552C60CDA4}"/>
    <cellStyle name="Normal 51 2 4 3" xfId="8715" xr:uid="{C35D6FD3-BD28-40EC-A9CA-DAE32EDCAE37}"/>
    <cellStyle name="Normal 51 2 4 3 2" xfId="15551" xr:uid="{DE109E82-7878-409B-A643-D18A90CE38D7}"/>
    <cellStyle name="Normal 51 2 4 4" xfId="12194" xr:uid="{DD42AE8F-B88A-49D7-942F-E2D00957B38F}"/>
    <cellStyle name="Normal 51 2 5" xfId="5096" xr:uid="{87659DA9-9015-4448-9C8B-F55B5C9FB636}"/>
    <cellStyle name="Normal 51 2 5 2" xfId="9265" xr:uid="{432126B8-DA86-4527-A115-995EBC4FFF83}"/>
    <cellStyle name="Normal 51 2 5 2 2" xfId="16101" xr:uid="{CDB55AE4-CB6C-462B-A097-86E2A2146E09}"/>
    <cellStyle name="Normal 51 2 5 3" xfId="12744" xr:uid="{0299E3D5-1666-41EB-AC03-5953A965C281}"/>
    <cellStyle name="Normal 51 2 6" xfId="6812" xr:uid="{3CA5B4F5-8838-4565-AD7A-94FA026EADA3}"/>
    <cellStyle name="Normal 51 2 6 2" xfId="10703" xr:uid="{8745CD07-DC68-40FC-A5C3-24A068DAF60C}"/>
    <cellStyle name="Normal 51 2 6 2 2" xfId="17539" xr:uid="{D33CBA23-04F6-421A-868C-AC2AC9A22612}"/>
    <cellStyle name="Normal 51 2 6 3" xfId="14182" xr:uid="{A6A9C12A-73EC-4CD8-9196-51C145A3BE2A}"/>
    <cellStyle name="Normal 51 2 7" xfId="7184" xr:uid="{1A093FEE-652A-4B4E-9E87-410EF8F48DC8}"/>
    <cellStyle name="Normal 51 2 7 2" xfId="11075" xr:uid="{D8E1B472-7D16-4E8A-8D9B-78C7054817B9}"/>
    <cellStyle name="Normal 51 2 7 2 2" xfId="17911" xr:uid="{0A2AC0B4-7EB9-4202-B1FE-25DFF981F009}"/>
    <cellStyle name="Normal 51 2 7 3" xfId="14554" xr:uid="{BD3EC1DD-475D-44DA-A435-B6C422AC3A82}"/>
    <cellStyle name="Normal 51 2 8" xfId="8155" xr:uid="{BCE3864B-6E14-4F06-95FD-10C3824AD9E0}"/>
    <cellStyle name="Normal 51 2 8 2" xfId="14993" xr:uid="{385CA66A-3CCC-4838-84C8-2E63778BFD82}"/>
    <cellStyle name="Normal 51 2 9" xfId="11635" xr:uid="{D7DE4858-7695-42C8-BDDA-D5F2BA21F0F5}"/>
    <cellStyle name="Normal 51 3" xfId="2756" xr:uid="{AD9738D6-1F00-4580-9828-065589CFCCF9}"/>
    <cellStyle name="Normal 51 3 2" xfId="4407" xr:uid="{46428CE9-405E-4DA0-8110-C3AD50F75BB5}"/>
    <cellStyle name="Normal 51 3 2 2" xfId="5974" xr:uid="{0F642255-7F00-44C6-A1E2-FFBF0F974BC3}"/>
    <cellStyle name="Normal 51 3 2 2 2" xfId="9965" xr:uid="{81D3DDC7-37F5-4FF5-B1E5-6E49DBB87C89}"/>
    <cellStyle name="Normal 51 3 2 2 2 2" xfId="16801" xr:uid="{C8F020E7-4E85-4B42-8583-A06050787A24}"/>
    <cellStyle name="Normal 51 3 2 2 3" xfId="13444" xr:uid="{150EA0C3-9DFA-4D02-8538-A38B6F16E714}"/>
    <cellStyle name="Normal 51 3 2 3" xfId="5975" xr:uid="{093308A0-D299-4CF2-BE7B-D25BE33AA4AD}"/>
    <cellStyle name="Normal 51 3 2 3 2" xfId="9966" xr:uid="{8F66A0E6-3195-4CE5-B06E-1F0E32084969}"/>
    <cellStyle name="Normal 51 3 2 3 2 2" xfId="16802" xr:uid="{3E62EC74-FBB7-41EF-8DA8-0E4666B91460}"/>
    <cellStyle name="Normal 51 3 2 3 3" xfId="13445" xr:uid="{118C5346-A253-4ED6-88A3-A66FD43D0E42}"/>
    <cellStyle name="Normal 51 3 2 4" xfId="8716" xr:uid="{A61305F4-5BD7-4D93-8C78-7228C76CA2FC}"/>
    <cellStyle name="Normal 51 3 2 4 2" xfId="15552" xr:uid="{E772D4AA-30B6-44BE-BB75-FE153C945F01}"/>
    <cellStyle name="Normal 51 3 2 5" xfId="12195" xr:uid="{5210C193-FA76-4333-8698-14C91CCF3F4F}"/>
    <cellStyle name="Normal 51 3 3" xfId="4408" xr:uid="{739A2A83-53E5-473C-A77F-452A81C21283}"/>
    <cellStyle name="Normal 51 3 3 2" xfId="5976" xr:uid="{5385FBA4-B083-4F11-B6A5-0F81EDEEB0EF}"/>
    <cellStyle name="Normal 51 3 3 2 2" xfId="9967" xr:uid="{F7F49BC4-68B9-4904-A1B7-0CFF0683DEF1}"/>
    <cellStyle name="Normal 51 3 3 2 2 2" xfId="16803" xr:uid="{3BBBCFAC-24F3-4D60-8704-1FC6CDE04B13}"/>
    <cellStyle name="Normal 51 3 3 2 3" xfId="13446" xr:uid="{68FF79E0-A7A8-4E83-857A-22093A18A03B}"/>
    <cellStyle name="Normal 51 3 3 3" xfId="8717" xr:uid="{9748B55D-F4C6-4F0E-BC0C-06C8606DAC24}"/>
    <cellStyle name="Normal 51 3 3 3 2" xfId="15553" xr:uid="{DC3315D4-53A4-46DB-AC68-1CBBBEADE877}"/>
    <cellStyle name="Normal 51 3 3 4" xfId="12196" xr:uid="{6BABE4E4-0ACC-4BF6-AB11-171EE3867816}"/>
    <cellStyle name="Normal 51 3 4" xfId="5098" xr:uid="{99C329C4-5664-4940-A8CC-190B12D71D98}"/>
    <cellStyle name="Normal 51 3 4 2" xfId="9267" xr:uid="{C6F87746-9B4B-46A1-885B-0F6C714FD524}"/>
    <cellStyle name="Normal 51 3 4 2 2" xfId="16103" xr:uid="{CA76441F-BB13-45A9-A29A-129D9996D15B}"/>
    <cellStyle name="Normal 51 3 4 3" xfId="12746" xr:uid="{B34552A3-59F1-4DC4-88EF-A30DBE3906A5}"/>
    <cellStyle name="Normal 51 3 5" xfId="6814" xr:uid="{34DD8FA6-DEB3-43DC-A872-D9D1B6D12C20}"/>
    <cellStyle name="Normal 51 3 5 2" xfId="10705" xr:uid="{673229EA-991A-49DE-9366-4E8969146908}"/>
    <cellStyle name="Normal 51 3 5 2 2" xfId="17541" xr:uid="{B0A03A57-B17F-4094-AC6D-5CE702236ABE}"/>
    <cellStyle name="Normal 51 3 5 3" xfId="14184" xr:uid="{75F0BCC5-85E4-4357-90AD-5B365C9C327D}"/>
    <cellStyle name="Normal 51 3 6" xfId="7186" xr:uid="{87116A07-6320-402A-A9E6-6989F803B148}"/>
    <cellStyle name="Normal 51 3 6 2" xfId="11077" xr:uid="{26292E1C-B035-412A-92C4-74B8A4A5B5F4}"/>
    <cellStyle name="Normal 51 3 6 2 2" xfId="17913" xr:uid="{E74B25F7-4776-42D9-A3EB-C0BB941405F5}"/>
    <cellStyle name="Normal 51 3 6 3" xfId="14556" xr:uid="{C3970B24-81CA-4522-8B54-8D6869B51DDE}"/>
    <cellStyle name="Normal 51 3 7" xfId="8157" xr:uid="{F8E5B61A-1CDE-49C8-9615-9BBEA2344670}"/>
    <cellStyle name="Normal 51 3 7 2" xfId="14995" xr:uid="{EB6280F1-E9DC-4A69-AF15-3B2BDD3E1385}"/>
    <cellStyle name="Normal 51 3 8" xfId="11637" xr:uid="{A392801A-E703-4507-836D-A61724D8D357}"/>
    <cellStyle name="Normal 51 4" xfId="2757" xr:uid="{70FC83C7-691A-4282-9BD0-94FA97AA6441}"/>
    <cellStyle name="Normal 51 4 2" xfId="4409" xr:uid="{9A10B072-E1BC-44BA-B58B-55DA16305CDA}"/>
    <cellStyle name="Normal 51 4 2 2" xfId="5977" xr:uid="{0EB4E4A8-4004-4067-912A-C86E54EE2F3B}"/>
    <cellStyle name="Normal 51 4 2 2 2" xfId="9968" xr:uid="{7E06C625-4E17-4005-A0C1-80B2C84DF699}"/>
    <cellStyle name="Normal 51 4 2 2 2 2" xfId="16804" xr:uid="{B6D3F387-B62C-4DDF-A3AE-68D4C314E7AB}"/>
    <cellStyle name="Normal 51 4 2 2 3" xfId="13447" xr:uid="{925FB875-C32E-44C6-955A-890D49F2C915}"/>
    <cellStyle name="Normal 51 4 2 3" xfId="5978" xr:uid="{A2AD242A-82C9-48EF-AE51-2CBA8F877982}"/>
    <cellStyle name="Normal 51 4 2 3 2" xfId="9969" xr:uid="{E089BECD-4DE8-4A69-A51B-4059E3DD4F3D}"/>
    <cellStyle name="Normal 51 4 2 3 2 2" xfId="16805" xr:uid="{62AE221B-9FD3-4FE8-9809-AF1216FD5757}"/>
    <cellStyle name="Normal 51 4 2 3 3" xfId="13448" xr:uid="{7B50185B-172F-4AD4-8306-C5725E5A4287}"/>
    <cellStyle name="Normal 51 4 2 4" xfId="8718" xr:uid="{9936486E-BA8F-4E4E-B445-144B38F68CAB}"/>
    <cellStyle name="Normal 51 4 2 4 2" xfId="15554" xr:uid="{CB3E014F-BE47-4EAE-9296-8FD805995E09}"/>
    <cellStyle name="Normal 51 4 2 5" xfId="12197" xr:uid="{BDB63332-4099-48AA-A992-BF7859D23868}"/>
    <cellStyle name="Normal 51 4 3" xfId="4410" xr:uid="{FA53E127-2B32-40BA-94ED-A10EE708AE19}"/>
    <cellStyle name="Normal 51 4 3 2" xfId="5979" xr:uid="{BC4AEC6A-297A-4300-AD9E-75DB5777C4F9}"/>
    <cellStyle name="Normal 51 4 3 2 2" xfId="9970" xr:uid="{BC760483-2F5D-4375-A310-F4CB925DEFF0}"/>
    <cellStyle name="Normal 51 4 3 2 2 2" xfId="16806" xr:uid="{97C47E67-71BE-4927-BDB7-31D138160BC2}"/>
    <cellStyle name="Normal 51 4 3 2 3" xfId="13449" xr:uid="{110DD066-6BBF-4AB5-BD51-F90882D5ACF3}"/>
    <cellStyle name="Normal 51 4 3 3" xfId="8719" xr:uid="{B7BC09F6-9217-4AD7-8DF4-3360372D3A24}"/>
    <cellStyle name="Normal 51 4 3 3 2" xfId="15555" xr:uid="{E2998887-DD46-4840-AA78-7AA8609F5820}"/>
    <cellStyle name="Normal 51 4 3 4" xfId="12198" xr:uid="{6A329FEF-AD41-44E4-BFFC-BB205D19448E}"/>
    <cellStyle name="Normal 51 4 4" xfId="5099" xr:uid="{1EFC90FD-58A6-43DD-95A6-8A259EF8F0F5}"/>
    <cellStyle name="Normal 51 4 4 2" xfId="9268" xr:uid="{A180B923-7C18-4F42-82E1-C251811D7AE3}"/>
    <cellStyle name="Normal 51 4 4 2 2" xfId="16104" xr:uid="{CC167E99-5344-4326-9841-7692A783EDB0}"/>
    <cellStyle name="Normal 51 4 4 3" xfId="12747" xr:uid="{D2AB4A78-665D-4FD8-AE97-C6FA0823BA6E}"/>
    <cellStyle name="Normal 51 4 5" xfId="6815" xr:uid="{9F9FB7EC-62A9-4BFD-8070-122119175998}"/>
    <cellStyle name="Normal 51 4 5 2" xfId="10706" xr:uid="{7AE2EA83-400B-4DB0-88B3-AFBACCE4E6B1}"/>
    <cellStyle name="Normal 51 4 5 2 2" xfId="17542" xr:uid="{1730B458-313D-4B79-A1AC-98AF65F2ADB4}"/>
    <cellStyle name="Normal 51 4 5 3" xfId="14185" xr:uid="{3EB4C5D9-3064-48A9-96A7-89A0C3424459}"/>
    <cellStyle name="Normal 51 4 6" xfId="7187" xr:uid="{6D4E3A8F-5F60-47E7-B9FE-019801E6A3BC}"/>
    <cellStyle name="Normal 51 4 6 2" xfId="11078" xr:uid="{1A4CE2D8-9BAB-44C8-AF4E-EDE1B73453D3}"/>
    <cellStyle name="Normal 51 4 6 2 2" xfId="17914" xr:uid="{68E6AF2C-3AD9-48BC-B637-07860447246F}"/>
    <cellStyle name="Normal 51 4 6 3" xfId="14557" xr:uid="{38A7B680-848D-41A5-9B1F-BCC5EDAFA0BF}"/>
    <cellStyle name="Normal 51 4 7" xfId="8158" xr:uid="{A1F7B0A7-B866-437D-893D-7591E3E43EF4}"/>
    <cellStyle name="Normal 51 4 7 2" xfId="14996" xr:uid="{02770AFF-E78C-4786-BD4E-9E7A1B69861C}"/>
    <cellStyle name="Normal 51 4 8" xfId="11638" xr:uid="{8DE8915B-9F8F-4614-959F-EF4D73709E5B}"/>
    <cellStyle name="Normal 51 5" xfId="4411" xr:uid="{B1BD4EDC-A5A9-478A-BF65-3710541535AD}"/>
    <cellStyle name="Normal 51 5 2" xfId="5980" xr:uid="{F776484F-7130-4E60-BB50-C6F73A0A63AB}"/>
    <cellStyle name="Normal 51 5 2 2" xfId="9971" xr:uid="{889D0108-4F25-4E26-AFB8-8BD19B37D460}"/>
    <cellStyle name="Normal 51 5 2 2 2" xfId="16807" xr:uid="{C4DD143F-1E59-463D-BD2C-AA48EC2FA0DF}"/>
    <cellStyle name="Normal 51 5 2 3" xfId="13450" xr:uid="{BCAB7ACA-1EC1-4FE9-86B7-E53CEA53A14D}"/>
    <cellStyle name="Normal 51 5 3" xfId="5981" xr:uid="{3E0392A5-105C-417C-8069-595DDE698E67}"/>
    <cellStyle name="Normal 51 5 3 2" xfId="9972" xr:uid="{302F70BC-B1CD-4027-AA4D-A7F25F1466A4}"/>
    <cellStyle name="Normal 51 5 3 2 2" xfId="16808" xr:uid="{B07E076F-FFE4-49A0-9267-CC5BF204CE6D}"/>
    <cellStyle name="Normal 51 5 3 3" xfId="13451" xr:uid="{B2E07CF8-FE2B-47C3-A80F-B34DC194782B}"/>
    <cellStyle name="Normal 51 5 4" xfId="8720" xr:uid="{F08F3AA9-0658-4B1C-B918-2228C89A7AFF}"/>
    <cellStyle name="Normal 51 5 4 2" xfId="15556" xr:uid="{F36DE970-85AC-43B5-8153-DDE697DCF62A}"/>
    <cellStyle name="Normal 51 5 5" xfId="12199" xr:uid="{990B028B-B811-4018-95A5-DE0C53638A1B}"/>
    <cellStyle name="Normal 51 6" xfId="4412" xr:uid="{2EEFE23B-0EF2-47E1-BD97-AED505FDD512}"/>
    <cellStyle name="Normal 51 6 2" xfId="5982" xr:uid="{75D44787-9427-4663-AE43-799E619CB1C7}"/>
    <cellStyle name="Normal 51 6 2 2" xfId="9973" xr:uid="{E6F9BEFA-D9BC-4C82-8EAA-4DC47D44EABC}"/>
    <cellStyle name="Normal 51 6 2 2 2" xfId="16809" xr:uid="{7722AE58-B334-47D9-8252-F993EFDAFA96}"/>
    <cellStyle name="Normal 51 6 2 3" xfId="13452" xr:uid="{08B0ACC5-BBA5-4952-96E2-A2CB23DB3EC0}"/>
    <cellStyle name="Normal 51 6 3" xfId="8721" xr:uid="{F163D81E-822F-4A53-98FF-76105B377CB0}"/>
    <cellStyle name="Normal 51 6 3 2" xfId="15557" xr:uid="{8C29ABD6-FABE-439A-B29B-569185DBC7FB}"/>
    <cellStyle name="Normal 51 6 4" xfId="12200" xr:uid="{7D2342A2-BC92-4740-BCF7-4D54B75624D7}"/>
    <cellStyle name="Normal 51 7" xfId="5095" xr:uid="{077E4B77-8031-44DC-88FE-DD32A22141CD}"/>
    <cellStyle name="Normal 51 7 2" xfId="9264" xr:uid="{1F12AFC7-E96A-49BB-9EFF-40D77F051830}"/>
    <cellStyle name="Normal 51 7 2 2" xfId="16100" xr:uid="{0AB273D8-1C49-4B26-8449-0E104B485512}"/>
    <cellStyle name="Normal 51 7 3" xfId="12743" xr:uid="{63B711A2-6900-4F64-A4E7-C7FA7F6EA9D8}"/>
    <cellStyle name="Normal 51 8" xfId="6811" xr:uid="{C245639B-E7D4-4A70-BF91-F23B259E99D6}"/>
    <cellStyle name="Normal 51 8 2" xfId="10702" xr:uid="{209EF798-C915-4117-AC6C-F1C27D62A5BE}"/>
    <cellStyle name="Normal 51 8 2 2" xfId="17538" xr:uid="{09F43956-E9EE-49B7-8A36-6FA7A6CE28FA}"/>
    <cellStyle name="Normal 51 8 3" xfId="14181" xr:uid="{E0880D1A-F583-458E-AB79-3D1A3A5B701A}"/>
    <cellStyle name="Normal 51 9" xfId="7183" xr:uid="{1EDE00BC-7011-4F5A-889E-63130BD6BCA1}"/>
    <cellStyle name="Normal 51 9 2" xfId="11074" xr:uid="{6DC5957D-1137-4D8F-89DA-FD3D1D12F1CF}"/>
    <cellStyle name="Normal 51 9 2 2" xfId="17910" xr:uid="{28A8C55C-509A-4B71-AC3D-FEB1D3589F21}"/>
    <cellStyle name="Normal 51 9 3" xfId="14553" xr:uid="{528D2982-AB9A-4A53-BB7A-6A1A6C812B8A}"/>
    <cellStyle name="Normal 52" xfId="2758" xr:uid="{0A5C7104-0979-4743-A447-59A75F1899EF}"/>
    <cellStyle name="Normal 52 10" xfId="7752" xr:uid="{5803F451-F128-49D3-A360-D3341CA7D954}"/>
    <cellStyle name="Normal 52 11" xfId="8159" xr:uid="{1C17A704-DFE4-4085-B76C-DDB670E18BD1}"/>
    <cellStyle name="Normal 52 11 2" xfId="14997" xr:uid="{79E19A3C-11E5-4B8E-A32B-2C3EE0099D6C}"/>
    <cellStyle name="Normal 52 12" xfId="11639" xr:uid="{69DCE4B4-119B-4536-91AB-4C6F62B242A8}"/>
    <cellStyle name="Normal 52 2" xfId="2759" xr:uid="{9E32E0FE-4F9E-4324-BD89-BB27F8DE450D}"/>
    <cellStyle name="Normal 52 2 2" xfId="2760" xr:uid="{F7C61E74-E6CA-46A9-852B-C0F144B67AF9}"/>
    <cellStyle name="Normal 52 2 2 2" xfId="4413" xr:uid="{7EF9DE6E-00A7-4CC4-B0BD-348CE64168ED}"/>
    <cellStyle name="Normal 52 2 2 2 2" xfId="5983" xr:uid="{B3D9A0A5-BC51-470B-88DB-7B1E82030239}"/>
    <cellStyle name="Normal 52 2 2 2 2 2" xfId="9974" xr:uid="{260E7471-AD5C-4712-888F-4E70825BD5AC}"/>
    <cellStyle name="Normal 52 2 2 2 2 2 2" xfId="16810" xr:uid="{6B1056F6-EAC6-4EFC-874F-CC5E70C60332}"/>
    <cellStyle name="Normal 52 2 2 2 2 3" xfId="13453" xr:uid="{53B8D9C0-8A8E-4AC3-92D9-64A413F64F22}"/>
    <cellStyle name="Normal 52 2 2 2 3" xfId="5984" xr:uid="{F4DE7906-5AB7-412B-8A93-60B19E150A9D}"/>
    <cellStyle name="Normal 52 2 2 2 3 2" xfId="9975" xr:uid="{4F9B1BC9-6DB0-4C2F-BAEA-12A5DD0EB2BF}"/>
    <cellStyle name="Normal 52 2 2 2 3 2 2" xfId="16811" xr:uid="{E1A59D97-F2A6-4FFA-8330-3131CFE37CD0}"/>
    <cellStyle name="Normal 52 2 2 2 3 3" xfId="13454" xr:uid="{80ED08B2-0C82-449C-915D-22AC574FCAFB}"/>
    <cellStyle name="Normal 52 2 2 2 4" xfId="8722" xr:uid="{6659610B-837A-48F2-A400-208C8B6373F5}"/>
    <cellStyle name="Normal 52 2 2 2 4 2" xfId="15558" xr:uid="{6D7C5815-E4CB-4168-887D-4282F6229287}"/>
    <cellStyle name="Normal 52 2 2 2 5" xfId="12201" xr:uid="{F8312BA5-D798-4AB3-A5FE-A7231BCB24FA}"/>
    <cellStyle name="Normal 52 2 2 3" xfId="4414" xr:uid="{88E26AF6-D2C3-4BB9-8B0C-0953B0B6E602}"/>
    <cellStyle name="Normal 52 2 2 3 2" xfId="5985" xr:uid="{8A28FCE9-99D5-424E-B230-F4AE4DA66FB0}"/>
    <cellStyle name="Normal 52 2 2 3 2 2" xfId="9976" xr:uid="{F13B1AA8-80EA-4AE4-B4C0-AF487B3E5547}"/>
    <cellStyle name="Normal 52 2 2 3 2 2 2" xfId="16812" xr:uid="{5078ADAF-3083-462B-8F45-E30F2C2AB108}"/>
    <cellStyle name="Normal 52 2 2 3 2 3" xfId="13455" xr:uid="{346172FC-51B0-4589-A9C1-FAD5433DF40F}"/>
    <cellStyle name="Normal 52 2 2 3 3" xfId="8723" xr:uid="{E6E37AF1-970C-4F91-BD9A-502A5B31435C}"/>
    <cellStyle name="Normal 52 2 2 3 3 2" xfId="15559" xr:uid="{F444E12C-F589-4A95-806F-74DE817BA388}"/>
    <cellStyle name="Normal 52 2 2 3 4" xfId="12202" xr:uid="{B7E5F16C-E0B6-42CB-9F5D-BA0A1B928B4F}"/>
    <cellStyle name="Normal 52 2 2 4" xfId="5102" xr:uid="{2A2C2B23-BB05-4678-B46E-E24EFDC0523E}"/>
    <cellStyle name="Normal 52 2 2 4 2" xfId="9271" xr:uid="{484D4157-B3B9-4C8D-8039-227F0A307267}"/>
    <cellStyle name="Normal 52 2 2 4 2 2" xfId="16107" xr:uid="{4E054F0B-86DD-4DE5-A3AF-BECD737DA39F}"/>
    <cellStyle name="Normal 52 2 2 4 3" xfId="12750" xr:uid="{ED3F18E3-E8E6-451A-913C-8A90255DCC17}"/>
    <cellStyle name="Normal 52 2 2 5" xfId="6818" xr:uid="{534ED993-2C47-4665-A2BA-7A2DC3E17E96}"/>
    <cellStyle name="Normal 52 2 2 5 2" xfId="10709" xr:uid="{6E9A75DC-2F70-4DC3-91DA-B5C05BD3EDED}"/>
    <cellStyle name="Normal 52 2 2 5 2 2" xfId="17545" xr:uid="{FFE1B4FA-C56D-42BC-9021-CE64D9CC3F42}"/>
    <cellStyle name="Normal 52 2 2 5 3" xfId="14188" xr:uid="{C58F7A81-899D-4468-BB54-B1ECF1AD21F0}"/>
    <cellStyle name="Normal 52 2 2 6" xfId="7190" xr:uid="{BEA553CB-EC88-412E-983D-597B227AC7C9}"/>
    <cellStyle name="Normal 52 2 2 6 2" xfId="11081" xr:uid="{11F417FC-205A-42F4-B19E-6A087F75BD2F}"/>
    <cellStyle name="Normal 52 2 2 6 2 2" xfId="17917" xr:uid="{452765BB-0D96-4B06-8B0C-B4E4AD90089F}"/>
    <cellStyle name="Normal 52 2 2 6 3" xfId="14560" xr:uid="{C6803FF6-5420-47E1-83CC-1B12868EB602}"/>
    <cellStyle name="Normal 52 2 2 7" xfId="8161" xr:uid="{E0CF0A7C-3367-46A0-B78E-5E7DEB2993A1}"/>
    <cellStyle name="Normal 52 2 2 7 2" xfId="14999" xr:uid="{A2E4FABE-9E60-407E-86FC-75E261CBA7D0}"/>
    <cellStyle name="Normal 52 2 2 8" xfId="11641" xr:uid="{F896DD37-7B07-4DE2-B29B-D729C0DC4787}"/>
    <cellStyle name="Normal 52 2 3" xfId="4415" xr:uid="{722834F8-9C00-4A10-8F8C-D3215024639C}"/>
    <cellStyle name="Normal 52 2 3 2" xfId="5986" xr:uid="{1B1850C5-FD10-4F2C-8BCF-3537C2BEEDAF}"/>
    <cellStyle name="Normal 52 2 3 2 2" xfId="9977" xr:uid="{FF72BBB3-9C03-4562-A487-DB9C8176934A}"/>
    <cellStyle name="Normal 52 2 3 2 2 2" xfId="16813" xr:uid="{3583FCDD-812C-4D32-9A28-1FF5E0C178A6}"/>
    <cellStyle name="Normal 52 2 3 2 3" xfId="13456" xr:uid="{EE42A2B1-89F6-48EC-9FAE-0E49AB904D11}"/>
    <cellStyle name="Normal 52 2 3 3" xfId="5987" xr:uid="{013505A1-7B74-4283-9E9E-D7DE32763DBE}"/>
    <cellStyle name="Normal 52 2 3 3 2" xfId="9978" xr:uid="{6510B2A0-46DB-4B64-88C4-3073030F6C5E}"/>
    <cellStyle name="Normal 52 2 3 3 2 2" xfId="16814" xr:uid="{7DDAD172-EEA6-442F-A15B-8EC35F78C5E3}"/>
    <cellStyle name="Normal 52 2 3 3 3" xfId="13457" xr:uid="{347DD242-D68E-4656-952A-A9A2BA44DF03}"/>
    <cellStyle name="Normal 52 2 3 4" xfId="8724" xr:uid="{2B7C56F4-A306-4EED-9CB5-4DF82A01BE12}"/>
    <cellStyle name="Normal 52 2 3 4 2" xfId="15560" xr:uid="{645EA058-3870-4ACD-B938-3025FCEE3EBD}"/>
    <cellStyle name="Normal 52 2 3 5" xfId="12203" xr:uid="{B8C5799B-BFA9-48E9-88A3-0ADC90462CED}"/>
    <cellStyle name="Normal 52 2 4" xfId="4416" xr:uid="{CA91C701-9ECD-481A-BBBC-5501B183FEB8}"/>
    <cellStyle name="Normal 52 2 4 2" xfId="5988" xr:uid="{A3F65990-FCAF-4B21-9B6F-ADDA27B08E8B}"/>
    <cellStyle name="Normal 52 2 4 2 2" xfId="9979" xr:uid="{F7D255DB-EF8D-47C7-9BF7-4BCEDD3A23B8}"/>
    <cellStyle name="Normal 52 2 4 2 2 2" xfId="16815" xr:uid="{C92D385B-C2E6-4FED-BF48-E2CCF43C0064}"/>
    <cellStyle name="Normal 52 2 4 2 3" xfId="13458" xr:uid="{77F04916-C831-4EAF-96AF-2EE26EC62CC4}"/>
    <cellStyle name="Normal 52 2 4 3" xfId="8725" xr:uid="{79D46533-3DC2-4C28-B93C-F7A6E1485E2D}"/>
    <cellStyle name="Normal 52 2 4 3 2" xfId="15561" xr:uid="{17EFAF58-2D7A-41FA-97E8-21EF167B013D}"/>
    <cellStyle name="Normal 52 2 4 4" xfId="12204" xr:uid="{0E567E04-1DAB-48D1-8463-154BA76760FE}"/>
    <cellStyle name="Normal 52 2 5" xfId="5101" xr:uid="{BF621C2E-47DE-4028-90D8-ECEAAF923DE2}"/>
    <cellStyle name="Normal 52 2 5 2" xfId="9270" xr:uid="{48266167-9D1F-4024-B66E-3AC3BEDC39C2}"/>
    <cellStyle name="Normal 52 2 5 2 2" xfId="16106" xr:uid="{7B1C9AFC-3E85-44B7-B628-0C5129A6C3A5}"/>
    <cellStyle name="Normal 52 2 5 3" xfId="12749" xr:uid="{29702A93-BAED-4B60-B8EC-58A529AC0AA0}"/>
    <cellStyle name="Normal 52 2 6" xfId="6817" xr:uid="{1E45FFF5-B90F-4167-9B2F-001B49594C60}"/>
    <cellStyle name="Normal 52 2 6 2" xfId="10708" xr:uid="{FB5BE16A-347F-46E1-BCDF-5248FA606C24}"/>
    <cellStyle name="Normal 52 2 6 2 2" xfId="17544" xr:uid="{DFC093EF-BCC9-4571-9615-CA9854470C08}"/>
    <cellStyle name="Normal 52 2 6 3" xfId="14187" xr:uid="{92CE723E-F72A-4243-B216-67E46857B018}"/>
    <cellStyle name="Normal 52 2 7" xfId="7189" xr:uid="{757B3367-9609-43BD-89D8-8619E4BB518A}"/>
    <cellStyle name="Normal 52 2 7 2" xfId="11080" xr:uid="{8CC5D471-39C1-4577-828D-A24B4365FA10}"/>
    <cellStyle name="Normal 52 2 7 2 2" xfId="17916" xr:uid="{0462DF47-CA05-4203-90FD-11231DCF4171}"/>
    <cellStyle name="Normal 52 2 7 3" xfId="14559" xr:uid="{C5B6676A-2989-40D2-9FE5-41F813BE465E}"/>
    <cellStyle name="Normal 52 2 8" xfId="8160" xr:uid="{5B2C40FE-CC0D-46F3-BFB1-DD370D6A2393}"/>
    <cellStyle name="Normal 52 2 8 2" xfId="14998" xr:uid="{322B0A0E-C6E8-417E-B53C-DB22CE053F14}"/>
    <cellStyle name="Normal 52 2 9" xfId="11640" xr:uid="{E20E5081-8400-412E-BAB1-541914C3D251}"/>
    <cellStyle name="Normal 52 3" xfId="2761" xr:uid="{DC0CDE4A-58AC-4030-B041-E58BB548F1E8}"/>
    <cellStyle name="Normal 52 3 2" xfId="4417" xr:uid="{79838A8C-9A70-401B-8D1E-13A4FB4A8618}"/>
    <cellStyle name="Normal 52 3 2 2" xfId="5989" xr:uid="{BA7F833E-2D8C-4D38-BBAC-D3362A1D371C}"/>
    <cellStyle name="Normal 52 3 2 2 2" xfId="9980" xr:uid="{499CBCCF-D0B0-40F7-B0CB-02854C4BDABC}"/>
    <cellStyle name="Normal 52 3 2 2 2 2" xfId="16816" xr:uid="{5C1346FE-2C17-402C-A16E-943D2EE376CB}"/>
    <cellStyle name="Normal 52 3 2 2 3" xfId="13459" xr:uid="{97DBEE2F-AD39-4A24-863F-F22AFE5A00D7}"/>
    <cellStyle name="Normal 52 3 2 3" xfId="5990" xr:uid="{6C29BEF7-BA3B-4178-832C-745F468819BB}"/>
    <cellStyle name="Normal 52 3 2 3 2" xfId="9981" xr:uid="{00F43416-79F6-4C0F-B61C-B0CB6864E518}"/>
    <cellStyle name="Normal 52 3 2 3 2 2" xfId="16817" xr:uid="{C425D824-F624-4C55-9744-7AA925F90D59}"/>
    <cellStyle name="Normal 52 3 2 3 3" xfId="13460" xr:uid="{8AA74DD4-8631-4AF3-AF94-9F518A7CBE23}"/>
    <cellStyle name="Normal 52 3 2 4" xfId="8726" xr:uid="{F54490AF-4DCC-45E7-B050-9091505AB3CA}"/>
    <cellStyle name="Normal 52 3 2 4 2" xfId="15562" xr:uid="{69FA87AF-A069-44E2-98C3-17F0F88DDD80}"/>
    <cellStyle name="Normal 52 3 2 5" xfId="12205" xr:uid="{185377A1-D44B-49FD-B02B-F47BD0B62EA9}"/>
    <cellStyle name="Normal 52 3 3" xfId="4418" xr:uid="{FE09BB5A-C715-4F04-9B39-91FC92C18E83}"/>
    <cellStyle name="Normal 52 3 3 2" xfId="5991" xr:uid="{FAEFDE5D-A713-4347-A298-296071036A29}"/>
    <cellStyle name="Normal 52 3 3 2 2" xfId="9982" xr:uid="{0280D3BE-6665-400F-9F03-870FE9D55223}"/>
    <cellStyle name="Normal 52 3 3 2 2 2" xfId="16818" xr:uid="{6A59E6FA-12E6-47CF-A746-DB34EEF12657}"/>
    <cellStyle name="Normal 52 3 3 2 3" xfId="13461" xr:uid="{17265460-B7D4-43DA-95C5-74E7DC7051DC}"/>
    <cellStyle name="Normal 52 3 3 3" xfId="8727" xr:uid="{B8818784-AD12-4186-ABBF-4204AB2A473E}"/>
    <cellStyle name="Normal 52 3 3 3 2" xfId="15563" xr:uid="{9B33251F-E5C8-465D-A343-BB508B080442}"/>
    <cellStyle name="Normal 52 3 3 4" xfId="12206" xr:uid="{703DC082-7354-4655-9070-57FBC30A584E}"/>
    <cellStyle name="Normal 52 3 4" xfId="5103" xr:uid="{0AAD3D6F-3C19-4E67-85F7-CAE2C0837653}"/>
    <cellStyle name="Normal 52 3 4 2" xfId="9272" xr:uid="{EF5467CE-DA2A-40E6-8432-2CCA24B3C705}"/>
    <cellStyle name="Normal 52 3 4 2 2" xfId="16108" xr:uid="{02EDEFB5-8BA2-42C5-9182-C499A047AB98}"/>
    <cellStyle name="Normal 52 3 4 3" xfId="12751" xr:uid="{BEDF7AA1-20CE-42AC-A168-6030DC4D7A94}"/>
    <cellStyle name="Normal 52 3 5" xfId="6819" xr:uid="{5BFDF043-8881-4F7B-8FF8-22317BCC4AA0}"/>
    <cellStyle name="Normal 52 3 5 2" xfId="10710" xr:uid="{430A6FE0-06EF-439C-93ED-F32B2C489642}"/>
    <cellStyle name="Normal 52 3 5 2 2" xfId="17546" xr:uid="{1C3FC088-2F93-496D-A35C-C3450DC49157}"/>
    <cellStyle name="Normal 52 3 5 3" xfId="14189" xr:uid="{5879E6C4-4822-4988-B135-666AA48CB1E1}"/>
    <cellStyle name="Normal 52 3 6" xfId="7191" xr:uid="{94B203CC-E4EC-4420-8CAB-02BFF46170FB}"/>
    <cellStyle name="Normal 52 3 6 2" xfId="11082" xr:uid="{1B1540D0-BCA6-4359-B3BB-69F4F27AD62B}"/>
    <cellStyle name="Normal 52 3 6 2 2" xfId="17918" xr:uid="{D9521A6E-FE64-4819-95BD-B08869BA7C45}"/>
    <cellStyle name="Normal 52 3 6 3" xfId="14561" xr:uid="{DD3B39A0-9C59-460F-B8A4-E6B5183C9F40}"/>
    <cellStyle name="Normal 52 3 7" xfId="8162" xr:uid="{4B3283DA-1FA1-483B-A65D-C0592F24D77B}"/>
    <cellStyle name="Normal 52 3 7 2" xfId="15000" xr:uid="{FA00363A-361D-42D3-8906-19C3FE0F8B5C}"/>
    <cellStyle name="Normal 52 3 8" xfId="11642" xr:uid="{328BAFC3-3EAD-4533-BCDB-B648EA982135}"/>
    <cellStyle name="Normal 52 4" xfId="2762" xr:uid="{6C3C00D9-ECBD-445D-B578-8DF691CA80F1}"/>
    <cellStyle name="Normal 52 4 2" xfId="4419" xr:uid="{C1288061-927E-4060-AFD7-230DA6E72A4E}"/>
    <cellStyle name="Normal 52 4 2 2" xfId="5992" xr:uid="{257574E9-E868-496F-A2E5-F663CAA394F5}"/>
    <cellStyle name="Normal 52 4 2 2 2" xfId="9983" xr:uid="{2D37FC49-E686-44F0-9A2D-4860D3DA017C}"/>
    <cellStyle name="Normal 52 4 2 2 2 2" xfId="16819" xr:uid="{3246B24B-E68B-4F63-AA41-8F27DB2D8E7D}"/>
    <cellStyle name="Normal 52 4 2 2 3" xfId="13462" xr:uid="{75FB25D9-64F1-4D08-846A-3E2430B0AD84}"/>
    <cellStyle name="Normal 52 4 2 3" xfId="5993" xr:uid="{66A16B8E-9030-4930-AE75-338A2ED7F8FB}"/>
    <cellStyle name="Normal 52 4 2 3 2" xfId="9984" xr:uid="{F7F89F49-1788-4308-AD78-6D4E12C948AA}"/>
    <cellStyle name="Normal 52 4 2 3 2 2" xfId="16820" xr:uid="{19568C4E-34C9-4323-9095-17BBBA64784B}"/>
    <cellStyle name="Normal 52 4 2 3 3" xfId="13463" xr:uid="{85654482-5E85-415A-8711-1AF997BF809F}"/>
    <cellStyle name="Normal 52 4 2 4" xfId="8728" xr:uid="{0C9517F9-FCBB-4514-A784-4B8A98BC9FEB}"/>
    <cellStyle name="Normal 52 4 2 4 2" xfId="15564" xr:uid="{863C1224-6837-46C8-B145-612FA7EC0039}"/>
    <cellStyle name="Normal 52 4 2 5" xfId="12207" xr:uid="{9842C1DB-01ED-45AF-A165-8F4EA18C807A}"/>
    <cellStyle name="Normal 52 4 3" xfId="4420" xr:uid="{BA1BDB4D-44D0-42D6-973F-8562C830D9C8}"/>
    <cellStyle name="Normal 52 4 3 2" xfId="5994" xr:uid="{7BE16929-F59F-40CD-9CE5-194E81591BD6}"/>
    <cellStyle name="Normal 52 4 3 2 2" xfId="9985" xr:uid="{F5919714-C465-45A2-AD69-E75962E252B1}"/>
    <cellStyle name="Normal 52 4 3 2 2 2" xfId="16821" xr:uid="{55BB5DFA-C059-4F85-B33F-5C27868CBE44}"/>
    <cellStyle name="Normal 52 4 3 2 3" xfId="13464" xr:uid="{826009DF-3259-445E-84C7-CC1AF35D6262}"/>
    <cellStyle name="Normal 52 4 3 3" xfId="8729" xr:uid="{0957EB3F-D093-4DE9-925A-F0DEC6B3A60A}"/>
    <cellStyle name="Normal 52 4 3 3 2" xfId="15565" xr:uid="{1ECD1F84-C784-4912-8994-F9FB4486B505}"/>
    <cellStyle name="Normal 52 4 3 4" xfId="12208" xr:uid="{157D8CD4-5E7D-4B9E-B4EA-0C9A732CE093}"/>
    <cellStyle name="Normal 52 4 4" xfId="5104" xr:uid="{488C4570-0093-49AA-83C9-A97DE68F0AEF}"/>
    <cellStyle name="Normal 52 4 4 2" xfId="9273" xr:uid="{590CDA1F-837A-4ECB-A8DF-55154548C43C}"/>
    <cellStyle name="Normal 52 4 4 2 2" xfId="16109" xr:uid="{70307DAB-EA1C-4F90-975A-9561A24F9401}"/>
    <cellStyle name="Normal 52 4 4 3" xfId="12752" xr:uid="{443B38D6-88DD-4E2C-9A8E-D096E103294C}"/>
    <cellStyle name="Normal 52 4 5" xfId="6820" xr:uid="{3BAC74E5-251D-4D4D-BD89-F5E0648C3C5A}"/>
    <cellStyle name="Normal 52 4 5 2" xfId="10711" xr:uid="{23A5A308-A8AC-42F5-9759-C71F02466AE5}"/>
    <cellStyle name="Normal 52 4 5 2 2" xfId="17547" xr:uid="{E9331C87-EA1A-40E9-A6FF-46C630A0A079}"/>
    <cellStyle name="Normal 52 4 5 3" xfId="14190" xr:uid="{F1FFCFD9-E0B6-41E0-A3BB-C657233563D6}"/>
    <cellStyle name="Normal 52 4 6" xfId="7192" xr:uid="{6B0EAC64-0A47-4A92-8E1A-10636BA3256D}"/>
    <cellStyle name="Normal 52 4 6 2" xfId="11083" xr:uid="{9BB0817F-CE4C-4536-A65E-1745817343EF}"/>
    <cellStyle name="Normal 52 4 6 2 2" xfId="17919" xr:uid="{0F80A956-D65B-4920-A809-92FCAC7D64BC}"/>
    <cellStyle name="Normal 52 4 6 3" xfId="14562" xr:uid="{1A94CEC4-BA41-4686-B97D-6C0DF1C1684E}"/>
    <cellStyle name="Normal 52 4 7" xfId="8163" xr:uid="{9CBD8BC0-31D9-4854-8C7C-AA4323CFB441}"/>
    <cellStyle name="Normal 52 4 7 2" xfId="15001" xr:uid="{C341BBC9-3758-461A-9BBD-631E7156F596}"/>
    <cellStyle name="Normal 52 4 8" xfId="11643" xr:uid="{0CF615E2-F630-463D-B7DD-2B7CB66EB909}"/>
    <cellStyle name="Normal 52 5" xfId="4421" xr:uid="{89AB98AB-7258-4C69-B5E9-87FC73F36B51}"/>
    <cellStyle name="Normal 52 5 2" xfId="5995" xr:uid="{68638BDD-D249-4548-8B06-3660338E4710}"/>
    <cellStyle name="Normal 52 5 2 2" xfId="9986" xr:uid="{EAA2B5C8-C7BF-453E-B27A-0734D62C4583}"/>
    <cellStyle name="Normal 52 5 2 2 2" xfId="16822" xr:uid="{8B369618-B4A7-471E-8AE2-EC0A9A9E88A6}"/>
    <cellStyle name="Normal 52 5 2 3" xfId="13465" xr:uid="{EACB49D7-2F20-4F6A-91A7-DF25C11DEB6F}"/>
    <cellStyle name="Normal 52 5 3" xfId="5996" xr:uid="{F42AD117-07BE-4476-A76E-ECBB42859C93}"/>
    <cellStyle name="Normal 52 5 3 2" xfId="9987" xr:uid="{BF2C26BA-FDC0-46F3-AB38-8EEC4C1D2D3C}"/>
    <cellStyle name="Normal 52 5 3 2 2" xfId="16823" xr:uid="{8F6A613D-C528-4025-8FFE-E81CD9FA4F15}"/>
    <cellStyle name="Normal 52 5 3 3" xfId="13466" xr:uid="{680DDE0D-0A1B-49C0-BAB1-DF7921210560}"/>
    <cellStyle name="Normal 52 5 4" xfId="8730" xr:uid="{795FC00C-3100-4757-9CFB-B4114BE8E389}"/>
    <cellStyle name="Normal 52 5 4 2" xfId="15566" xr:uid="{6C22EE3E-61FF-4FD1-86B6-14964FF8B786}"/>
    <cellStyle name="Normal 52 5 5" xfId="12209" xr:uid="{9DFE38A8-4617-4D44-8BC5-4C759D88F38B}"/>
    <cellStyle name="Normal 52 6" xfId="4422" xr:uid="{7EC46668-7F0B-4687-A645-DA054A777EA3}"/>
    <cellStyle name="Normal 52 6 2" xfId="5997" xr:uid="{A3AA6D40-126E-44D7-91DD-20F9C7C73309}"/>
    <cellStyle name="Normal 52 6 2 2" xfId="9988" xr:uid="{14B5D872-19D5-4F5C-8D2A-2B40E5FA5D0E}"/>
    <cellStyle name="Normal 52 6 2 2 2" xfId="16824" xr:uid="{142380D2-90A9-4868-BA6B-709CB3F2C5F1}"/>
    <cellStyle name="Normal 52 6 2 3" xfId="13467" xr:uid="{24A40A14-6DD5-434F-B557-979C24F8B88C}"/>
    <cellStyle name="Normal 52 6 3" xfId="8731" xr:uid="{9F85FF6D-2119-49EA-83C0-69307C8C2F2F}"/>
    <cellStyle name="Normal 52 6 3 2" xfId="15567" xr:uid="{CBDA2E56-3433-4F91-88F8-2ABC35CBEFA4}"/>
    <cellStyle name="Normal 52 6 4" xfId="12210" xr:uid="{3360B667-C12B-4408-9C6A-8BEA460FA287}"/>
    <cellStyle name="Normal 52 7" xfId="5100" xr:uid="{3635B2AF-62CC-449C-B17C-A7BF6A86AA0B}"/>
    <cellStyle name="Normal 52 7 2" xfId="9269" xr:uid="{23A79562-4472-472C-90BB-8B83F3C048B8}"/>
    <cellStyle name="Normal 52 7 2 2" xfId="16105" xr:uid="{80925A99-39C6-4A8D-92F4-D92048D68085}"/>
    <cellStyle name="Normal 52 7 3" xfId="12748" xr:uid="{CF20CC88-0AA2-47AB-9C47-D5E99002AEA8}"/>
    <cellStyle name="Normal 52 8" xfId="6816" xr:uid="{0AFD63A8-5CB8-4DCA-BAE1-10287E0FC5E5}"/>
    <cellStyle name="Normal 52 8 2" xfId="10707" xr:uid="{92363123-BB86-485D-A4A6-551283C70E1E}"/>
    <cellStyle name="Normal 52 8 2 2" xfId="17543" xr:uid="{DC2D0FE6-A983-495C-9187-361F9F424705}"/>
    <cellStyle name="Normal 52 8 3" xfId="14186" xr:uid="{E61C4F75-6652-455C-A2A8-17C0172383B8}"/>
    <cellStyle name="Normal 52 9" xfId="7188" xr:uid="{C292078E-149B-4C7E-BE13-8BD977FBA13F}"/>
    <cellStyle name="Normal 52 9 2" xfId="11079" xr:uid="{EA68C5C0-BB2D-42E3-BD7B-9BF5081AB086}"/>
    <cellStyle name="Normal 52 9 2 2" xfId="17915" xr:uid="{7F6A957D-0BDF-4F32-9186-B71282150623}"/>
    <cellStyle name="Normal 52 9 3" xfId="14558" xr:uid="{D8BC8121-B2AB-4CB8-BA98-F79480A017CB}"/>
    <cellStyle name="Normal 53" xfId="2763" xr:uid="{A4676E32-B930-43CF-B767-17E9B023813C}"/>
    <cellStyle name="Normal 53 10" xfId="7753" xr:uid="{9E7CD095-FA11-4F5B-97F1-4661D81F8F3D}"/>
    <cellStyle name="Normal 53 11" xfId="8164" xr:uid="{2441EC7C-F1E0-444C-A544-C94A8213BEF7}"/>
    <cellStyle name="Normal 53 11 2" xfId="15002" xr:uid="{C505A8BC-DE9B-43B7-B982-0FB9CC1C5F2E}"/>
    <cellStyle name="Normal 53 12" xfId="11644" xr:uid="{C0B0BF5E-271D-4F8E-A46C-0BF15F2F0B59}"/>
    <cellStyle name="Normal 53 2" xfId="2764" xr:uid="{898E7FA9-0CF3-473D-8DAC-D86CE3288C86}"/>
    <cellStyle name="Normal 53 2 2" xfId="2765" xr:uid="{9D817294-0787-4CCE-AC56-C73E83BD0628}"/>
    <cellStyle name="Normal 53 2 2 2" xfId="4423" xr:uid="{1E88751A-1705-458D-85A3-6E8768FFA7A4}"/>
    <cellStyle name="Normal 53 2 2 2 2" xfId="5998" xr:uid="{374D3335-F5F8-4A13-96E9-FB8BBC3FDA57}"/>
    <cellStyle name="Normal 53 2 2 2 2 2" xfId="9989" xr:uid="{B9B42D00-BB09-4A90-AFAC-1C23FFA80E32}"/>
    <cellStyle name="Normal 53 2 2 2 2 2 2" xfId="16825" xr:uid="{62293BA0-8739-4F3E-BC48-22B56D1EFCAC}"/>
    <cellStyle name="Normal 53 2 2 2 2 3" xfId="13468" xr:uid="{4CEE28FF-10C8-448E-B568-9A023A5F8D2F}"/>
    <cellStyle name="Normal 53 2 2 2 3" xfId="5999" xr:uid="{96C69451-03E2-4AB6-937F-4F02C5743BBD}"/>
    <cellStyle name="Normal 53 2 2 2 3 2" xfId="9990" xr:uid="{93D7FC4B-F1DB-4238-8776-516EB76B6A0F}"/>
    <cellStyle name="Normal 53 2 2 2 3 2 2" xfId="16826" xr:uid="{AEF19044-65A5-450E-8771-9DC174B4C8E4}"/>
    <cellStyle name="Normal 53 2 2 2 3 3" xfId="13469" xr:uid="{9ADECC3C-D524-44A9-9650-25B136884047}"/>
    <cellStyle name="Normal 53 2 2 2 4" xfId="8732" xr:uid="{167792C3-73A2-413B-9C2D-D5E3689FFEF5}"/>
    <cellStyle name="Normal 53 2 2 2 4 2" xfId="15568" xr:uid="{0666DF24-EC6E-4D78-BDFD-4FA9B7B6E04C}"/>
    <cellStyle name="Normal 53 2 2 2 5" xfId="12211" xr:uid="{AE69D1F4-357B-40DC-851B-2519FFD06453}"/>
    <cellStyle name="Normal 53 2 2 3" xfId="4424" xr:uid="{42F18634-36A4-4D6C-96CA-E951C5D1C6F1}"/>
    <cellStyle name="Normal 53 2 2 3 2" xfId="6000" xr:uid="{CD2E2A9E-FBF3-48A7-9159-955D2F63BC21}"/>
    <cellStyle name="Normal 53 2 2 3 2 2" xfId="9991" xr:uid="{B5EF02BD-A0F0-4AC7-A529-8FF907C89F58}"/>
    <cellStyle name="Normal 53 2 2 3 2 2 2" xfId="16827" xr:uid="{835F3A30-01AC-4DD6-BBC0-5ECDAD7B6B56}"/>
    <cellStyle name="Normal 53 2 2 3 2 3" xfId="13470" xr:uid="{271A4CC2-F9A4-4256-8A81-A7F47C7D7468}"/>
    <cellStyle name="Normal 53 2 2 3 3" xfId="8733" xr:uid="{15FC4818-3A38-4A78-9082-92C551F3A3A2}"/>
    <cellStyle name="Normal 53 2 2 3 3 2" xfId="15569" xr:uid="{F03C3D90-9EEA-459C-974A-AD7F089B0EEF}"/>
    <cellStyle name="Normal 53 2 2 3 4" xfId="12212" xr:uid="{2BD6D6E1-2E46-4119-B8A5-EF62C1DD997A}"/>
    <cellStyle name="Normal 53 2 2 4" xfId="5107" xr:uid="{362B8C03-0F7B-48C3-BD0D-DF749A400715}"/>
    <cellStyle name="Normal 53 2 2 4 2" xfId="9276" xr:uid="{1F10AD4C-E937-4C3A-B192-97209B64A99E}"/>
    <cellStyle name="Normal 53 2 2 4 2 2" xfId="16112" xr:uid="{D8071AB5-B5CC-4E36-B947-D73A527861FF}"/>
    <cellStyle name="Normal 53 2 2 4 3" xfId="12755" xr:uid="{FEB029CD-0036-49F5-A61C-3A6057892DA4}"/>
    <cellStyle name="Normal 53 2 2 5" xfId="6823" xr:uid="{DBF03578-5D23-4539-A45E-0B26E15C9A5A}"/>
    <cellStyle name="Normal 53 2 2 5 2" xfId="10714" xr:uid="{9D73AF58-E099-4CF9-B1B4-217E82CC8BB3}"/>
    <cellStyle name="Normal 53 2 2 5 2 2" xfId="17550" xr:uid="{835F4EA7-0A3B-43DA-B9C9-060E06E3F12D}"/>
    <cellStyle name="Normal 53 2 2 5 3" xfId="14193" xr:uid="{890602E3-E1B8-4695-97DB-9F2F11C26865}"/>
    <cellStyle name="Normal 53 2 2 6" xfId="7195" xr:uid="{DD3EB72D-F362-463E-8EFC-5C62828ADCCC}"/>
    <cellStyle name="Normal 53 2 2 6 2" xfId="11086" xr:uid="{53E71B28-6EF6-4379-9885-78B2EED18CCF}"/>
    <cellStyle name="Normal 53 2 2 6 2 2" xfId="17922" xr:uid="{2FA884D6-1580-4A70-82BF-9A5A2E3424E3}"/>
    <cellStyle name="Normal 53 2 2 6 3" xfId="14565" xr:uid="{C67F1CFD-C22C-4C05-B0F1-8CB03F5A1D32}"/>
    <cellStyle name="Normal 53 2 2 7" xfId="8166" xr:uid="{8B1AF5A9-E89C-4031-B631-411A10FC3B20}"/>
    <cellStyle name="Normal 53 2 2 7 2" xfId="15004" xr:uid="{E83EDA8D-7AD6-41E9-8FDF-9AA67B04C423}"/>
    <cellStyle name="Normal 53 2 2 8" xfId="11646" xr:uid="{C91C5F69-590D-43E2-964E-8571021C36B0}"/>
    <cellStyle name="Normal 53 2 3" xfId="4425" xr:uid="{C581BAA7-117B-4B0A-B2D2-6D53D996AF63}"/>
    <cellStyle name="Normal 53 2 3 2" xfId="6001" xr:uid="{D4A863A8-FE3F-4972-B700-A6FF11AAA6AB}"/>
    <cellStyle name="Normal 53 2 3 2 2" xfId="9992" xr:uid="{BF637C6C-B899-4BED-BC02-147B54C505C3}"/>
    <cellStyle name="Normal 53 2 3 2 2 2" xfId="16828" xr:uid="{42D01676-D2B8-49E0-95A0-F75181F1C38C}"/>
    <cellStyle name="Normal 53 2 3 2 3" xfId="13471" xr:uid="{5B1530FB-9C49-4DA8-B4FE-C09491D8554D}"/>
    <cellStyle name="Normal 53 2 3 3" xfId="6002" xr:uid="{45B2CF99-7F80-4801-919A-81A18C16AFE1}"/>
    <cellStyle name="Normal 53 2 3 3 2" xfId="9993" xr:uid="{D5DEA393-C14D-40C4-984A-15474AB5B9A0}"/>
    <cellStyle name="Normal 53 2 3 3 2 2" xfId="16829" xr:uid="{A05EC722-D0EE-4677-85C5-72F1DE5930C1}"/>
    <cellStyle name="Normal 53 2 3 3 3" xfId="13472" xr:uid="{6DF29522-64BB-4F35-8E9B-64C518CA4B2C}"/>
    <cellStyle name="Normal 53 2 3 4" xfId="8734" xr:uid="{537BD23C-EA81-433E-B30E-F348B93B44FC}"/>
    <cellStyle name="Normal 53 2 3 4 2" xfId="15570" xr:uid="{E2313666-A86D-492A-87F0-6B0F3CBB589E}"/>
    <cellStyle name="Normal 53 2 3 5" xfId="12213" xr:uid="{17C58F05-AC13-4AB6-8C8C-88151D93261D}"/>
    <cellStyle name="Normal 53 2 4" xfId="4426" xr:uid="{670C7BD5-BA84-48DC-8621-42A1565BB859}"/>
    <cellStyle name="Normal 53 2 4 2" xfId="6003" xr:uid="{28AB6F9A-13C5-415A-A9D7-99CB1A497ABC}"/>
    <cellStyle name="Normal 53 2 4 2 2" xfId="9994" xr:uid="{2D2511DB-2FD0-4289-9303-2E8FD34DA3BA}"/>
    <cellStyle name="Normal 53 2 4 2 2 2" xfId="16830" xr:uid="{264D351B-90EA-48AB-B2C2-26531EF69381}"/>
    <cellStyle name="Normal 53 2 4 2 3" xfId="13473" xr:uid="{62461862-B9EB-4D0D-846C-131962192EFB}"/>
    <cellStyle name="Normal 53 2 4 3" xfId="8735" xr:uid="{B5DD667E-D1EB-420B-A45F-28AD8EBE0FEA}"/>
    <cellStyle name="Normal 53 2 4 3 2" xfId="15571" xr:uid="{96D03B63-DF1A-4D4B-B9CE-1FB602A6FE93}"/>
    <cellStyle name="Normal 53 2 4 4" xfId="12214" xr:uid="{C1E5E754-135A-4341-85B1-85C67B64DD06}"/>
    <cellStyle name="Normal 53 2 5" xfId="5106" xr:uid="{C55A7E24-76C1-4ED6-B44F-FE6C702B8F3B}"/>
    <cellStyle name="Normal 53 2 5 2" xfId="9275" xr:uid="{36A13A84-1988-4086-958E-3293F07F37D0}"/>
    <cellStyle name="Normal 53 2 5 2 2" xfId="16111" xr:uid="{7DDF6EC1-703E-4E83-A49A-4121E9A44321}"/>
    <cellStyle name="Normal 53 2 5 3" xfId="12754" xr:uid="{64CA0AF2-E20E-42E2-86E2-70BA814AE37F}"/>
    <cellStyle name="Normal 53 2 6" xfId="6822" xr:uid="{BF5A6570-5F1E-4638-B3EE-D73C41975A9E}"/>
    <cellStyle name="Normal 53 2 6 2" xfId="10713" xr:uid="{A1CC47AB-AC3C-45FE-9605-4194DE28B1AC}"/>
    <cellStyle name="Normal 53 2 6 2 2" xfId="17549" xr:uid="{6ED134F9-C33E-40DF-91ED-EA966FEB8A5F}"/>
    <cellStyle name="Normal 53 2 6 3" xfId="14192" xr:uid="{938D23B5-95DF-4D4A-82FC-E87FE87CF6A7}"/>
    <cellStyle name="Normal 53 2 7" xfId="7194" xr:uid="{4FD9A1E5-AA69-4132-B7DA-4B77D7FA558F}"/>
    <cellStyle name="Normal 53 2 7 2" xfId="11085" xr:uid="{A4BAEE0A-1936-4FC5-87EC-66ED75A7DEF4}"/>
    <cellStyle name="Normal 53 2 7 2 2" xfId="17921" xr:uid="{F5745B19-D71C-46A0-B76B-80C2246E459D}"/>
    <cellStyle name="Normal 53 2 7 3" xfId="14564" xr:uid="{711E24C7-8B70-42C5-8DD3-107A5A801D80}"/>
    <cellStyle name="Normal 53 2 8" xfId="8165" xr:uid="{CE8E9B08-41E2-4008-98EC-B9DEA9118BC8}"/>
    <cellStyle name="Normal 53 2 8 2" xfId="15003" xr:uid="{079D0A0F-E6AD-44FA-941D-29556B5CC47F}"/>
    <cellStyle name="Normal 53 2 9" xfId="11645" xr:uid="{A71B0615-6609-490B-90D3-623122D6C7EF}"/>
    <cellStyle name="Normal 53 3" xfId="2766" xr:uid="{E63DD796-30BD-406E-BF8C-88D3D280AC7F}"/>
    <cellStyle name="Normal 53 3 2" xfId="4427" xr:uid="{BE8008D8-B8F7-45F6-8CC2-36CEC3FD32CC}"/>
    <cellStyle name="Normal 53 3 2 2" xfId="6004" xr:uid="{D00921EB-BA9E-4184-8E9B-71A477DFC353}"/>
    <cellStyle name="Normal 53 3 2 2 2" xfId="9995" xr:uid="{813858F4-B521-4C65-9DB8-89E81083D939}"/>
    <cellStyle name="Normal 53 3 2 2 2 2" xfId="16831" xr:uid="{F353C258-4124-4503-B0B2-1DA8F1817536}"/>
    <cellStyle name="Normal 53 3 2 2 3" xfId="13474" xr:uid="{FE62BDF3-9199-42ED-A9CA-DB67457F1D83}"/>
    <cellStyle name="Normal 53 3 2 3" xfId="6005" xr:uid="{996FA6C7-EA46-45A0-9C2B-D8E812387324}"/>
    <cellStyle name="Normal 53 3 2 3 2" xfId="9996" xr:uid="{E741FF6A-77CD-4A14-B0B8-0150C7A3F321}"/>
    <cellStyle name="Normal 53 3 2 3 2 2" xfId="16832" xr:uid="{D8BF2E79-C9EE-4FDD-A856-3B7DF944CC86}"/>
    <cellStyle name="Normal 53 3 2 3 3" xfId="13475" xr:uid="{BF8155C7-628D-46E4-88B5-89AFAABA9826}"/>
    <cellStyle name="Normal 53 3 2 4" xfId="8736" xr:uid="{E23805BD-8A47-4FB7-9179-3AD68480E8FD}"/>
    <cellStyle name="Normal 53 3 2 4 2" xfId="15572" xr:uid="{3A040DDD-248C-4419-92C0-E1BF0691B5A3}"/>
    <cellStyle name="Normal 53 3 2 5" xfId="12215" xr:uid="{AB072C9A-4AB1-4097-BA69-FFDBCF9137A4}"/>
    <cellStyle name="Normal 53 3 3" xfId="4428" xr:uid="{C56129FE-873D-4521-81E5-484A6B144B5F}"/>
    <cellStyle name="Normal 53 3 3 2" xfId="6006" xr:uid="{2F829CD9-5F63-4D01-9AC3-DC8BFF7E2ED7}"/>
    <cellStyle name="Normal 53 3 3 2 2" xfId="9997" xr:uid="{3B0F5105-DB09-46F8-A131-3039BE47066D}"/>
    <cellStyle name="Normal 53 3 3 2 2 2" xfId="16833" xr:uid="{FB854BFC-A50F-48B5-A302-B0FA25B46808}"/>
    <cellStyle name="Normal 53 3 3 2 3" xfId="13476" xr:uid="{AAE6CC02-4538-4C6B-AEF0-AF27881D4A1C}"/>
    <cellStyle name="Normal 53 3 3 3" xfId="8737" xr:uid="{7C20985B-47B0-47CB-A6A9-09C55EEEB920}"/>
    <cellStyle name="Normal 53 3 3 3 2" xfId="15573" xr:uid="{62EEBFBB-0407-4C4F-8D2E-97C01E572126}"/>
    <cellStyle name="Normal 53 3 3 4" xfId="12216" xr:uid="{F4017B62-3D81-41AC-B538-FD9A9313DC40}"/>
    <cellStyle name="Normal 53 3 4" xfId="5108" xr:uid="{5CF75D10-794F-40CD-A569-16BEF6F41540}"/>
    <cellStyle name="Normal 53 3 4 2" xfId="9277" xr:uid="{5587152E-77BC-42D6-94E9-352FCB742BE3}"/>
    <cellStyle name="Normal 53 3 4 2 2" xfId="16113" xr:uid="{AEA0402C-73D8-427D-A98C-796B697A0CA3}"/>
    <cellStyle name="Normal 53 3 4 3" xfId="12756" xr:uid="{A1490A55-28E8-40E8-A7E1-7C7A92F13B05}"/>
    <cellStyle name="Normal 53 3 5" xfId="6824" xr:uid="{2A1D8AAB-E206-422E-A75F-B7346247893C}"/>
    <cellStyle name="Normal 53 3 5 2" xfId="10715" xr:uid="{882ACF20-6693-4615-88BD-6BFAE41ED8E2}"/>
    <cellStyle name="Normal 53 3 5 2 2" xfId="17551" xr:uid="{112EA4C5-A83B-4146-B147-7B8C44323245}"/>
    <cellStyle name="Normal 53 3 5 3" xfId="14194" xr:uid="{6B11092F-118A-44F2-814E-2224555B883B}"/>
    <cellStyle name="Normal 53 3 6" xfId="7196" xr:uid="{832F58CF-3464-4178-8590-C1BB05233CC9}"/>
    <cellStyle name="Normal 53 3 6 2" xfId="11087" xr:uid="{D3E5A792-7A93-4865-ABAA-81249F4489F3}"/>
    <cellStyle name="Normal 53 3 6 2 2" xfId="17923" xr:uid="{D8DA363C-F97E-4515-BD9C-A0AC0B8350C3}"/>
    <cellStyle name="Normal 53 3 6 3" xfId="14566" xr:uid="{40D1609E-F566-466A-AF51-56D0610E29F4}"/>
    <cellStyle name="Normal 53 3 7" xfId="8167" xr:uid="{8C0073B4-D51A-4C1A-80AE-F4DFFBE5C616}"/>
    <cellStyle name="Normal 53 3 7 2" xfId="15005" xr:uid="{E96C1D91-CDA7-4B0F-B055-6982092D6975}"/>
    <cellStyle name="Normal 53 3 8" xfId="11647" xr:uid="{DB97C374-7FEF-4340-9E51-A735576DCFE5}"/>
    <cellStyle name="Normal 53 4" xfId="2767" xr:uid="{60C8A82A-6392-42B4-9FEA-23D8A4525A0E}"/>
    <cellStyle name="Normal 53 4 2" xfId="4429" xr:uid="{7E25AB57-1D60-42E7-9D6C-7A882AB5A3C2}"/>
    <cellStyle name="Normal 53 4 2 2" xfId="6007" xr:uid="{D7D4894F-6D60-49B0-91D4-6D9087F8FAFC}"/>
    <cellStyle name="Normal 53 4 2 2 2" xfId="9998" xr:uid="{AF389B52-88E5-4FAA-9D99-D056B3751EF8}"/>
    <cellStyle name="Normal 53 4 2 2 2 2" xfId="16834" xr:uid="{7383BBFB-C345-460F-8DAA-FF778F8E3C90}"/>
    <cellStyle name="Normal 53 4 2 2 3" xfId="13477" xr:uid="{796F76EF-4BE3-40AD-A501-93CD6E62684E}"/>
    <cellStyle name="Normal 53 4 2 3" xfId="6008" xr:uid="{23EF4736-D4D6-49DC-A93D-3C103D753624}"/>
    <cellStyle name="Normal 53 4 2 3 2" xfId="9999" xr:uid="{A7F619D0-A645-4657-8425-60EB1697BE9C}"/>
    <cellStyle name="Normal 53 4 2 3 2 2" xfId="16835" xr:uid="{D4F30366-ABDE-4EBC-8374-5862F2270017}"/>
    <cellStyle name="Normal 53 4 2 3 3" xfId="13478" xr:uid="{3E0BD149-E648-4353-82D4-2CC82C96E806}"/>
    <cellStyle name="Normal 53 4 2 4" xfId="8738" xr:uid="{7F8B0C36-B6E9-476B-AC5E-D487BB468590}"/>
    <cellStyle name="Normal 53 4 2 4 2" xfId="15574" xr:uid="{5DF02BD9-6CE1-4A4D-96F0-6B7A28183A6F}"/>
    <cellStyle name="Normal 53 4 2 5" xfId="12217" xr:uid="{6DB6CAE2-A812-434E-ACF2-1656DFF21F50}"/>
    <cellStyle name="Normal 53 4 3" xfId="4430" xr:uid="{54FD7AE2-51E6-4642-8987-08B9C4C51721}"/>
    <cellStyle name="Normal 53 4 3 2" xfId="6009" xr:uid="{566AAC8D-FF61-45EE-8289-147655232BD7}"/>
    <cellStyle name="Normal 53 4 3 2 2" xfId="10000" xr:uid="{A12820B8-5D01-4722-B5C7-DCB587F4B77F}"/>
    <cellStyle name="Normal 53 4 3 2 2 2" xfId="16836" xr:uid="{743E2D77-219B-49A6-A83E-FAD7235EFF7C}"/>
    <cellStyle name="Normal 53 4 3 2 3" xfId="13479" xr:uid="{6469D041-3A67-486A-A30D-993BCFD58CF1}"/>
    <cellStyle name="Normal 53 4 3 3" xfId="8739" xr:uid="{B85FBAE8-76D2-4F66-8123-044AED64CC80}"/>
    <cellStyle name="Normal 53 4 3 3 2" xfId="15575" xr:uid="{BE176A2E-201C-4272-A48E-097875DD7F74}"/>
    <cellStyle name="Normal 53 4 3 4" xfId="12218" xr:uid="{E5A599BD-D1AB-4D40-9B97-FB3FE47CB4EA}"/>
    <cellStyle name="Normal 53 4 4" xfId="5109" xr:uid="{F47FF58B-6A33-4D92-A19F-EFFCF8413FB7}"/>
    <cellStyle name="Normal 53 4 4 2" xfId="9278" xr:uid="{72BEC3A8-130F-4650-8235-07E7A6051177}"/>
    <cellStyle name="Normal 53 4 4 2 2" xfId="16114" xr:uid="{53732AAB-699B-4D3B-BAB3-46722E9ADF11}"/>
    <cellStyle name="Normal 53 4 4 3" xfId="12757" xr:uid="{66560076-BE3F-4D8E-9C2D-90A98C05E210}"/>
    <cellStyle name="Normal 53 4 5" xfId="6825" xr:uid="{A6A4A9D3-DD56-4AC0-A36C-D601661FD1F7}"/>
    <cellStyle name="Normal 53 4 5 2" xfId="10716" xr:uid="{E8DA3774-2DD5-4BC7-843C-3B88EC6E2019}"/>
    <cellStyle name="Normal 53 4 5 2 2" xfId="17552" xr:uid="{137D249D-001E-4EE2-BAAE-344155EC51A3}"/>
    <cellStyle name="Normal 53 4 5 3" xfId="14195" xr:uid="{9FB9E3C4-7493-4D12-90C6-CA945B8BF150}"/>
    <cellStyle name="Normal 53 4 6" xfId="7197" xr:uid="{60C0E3C4-03B9-4588-B398-CA3A39257C7C}"/>
    <cellStyle name="Normal 53 4 6 2" xfId="11088" xr:uid="{B1515D6E-8597-45FB-AB9A-F52F389EE4EE}"/>
    <cellStyle name="Normal 53 4 6 2 2" xfId="17924" xr:uid="{68758B06-CA08-419E-A0A2-C4861998DC93}"/>
    <cellStyle name="Normal 53 4 6 3" xfId="14567" xr:uid="{E0C04BC7-97D8-482F-A616-1D66A931016C}"/>
    <cellStyle name="Normal 53 4 7" xfId="8168" xr:uid="{9C11751F-CEE9-4A4F-A08F-453962883882}"/>
    <cellStyle name="Normal 53 4 7 2" xfId="15006" xr:uid="{D22A3EA0-89A4-4A0C-AEEB-738BD6632490}"/>
    <cellStyle name="Normal 53 4 8" xfId="11648" xr:uid="{85625EB1-BC6E-456B-BDDB-B9635A37DE45}"/>
    <cellStyle name="Normal 53 5" xfId="3658" xr:uid="{3E9EE8F8-F0EE-4695-8CB8-8DA09B4FDBE2}"/>
    <cellStyle name="Normal 53 5 2" xfId="6010" xr:uid="{842919C3-4651-487E-B419-AE706ABF9FAB}"/>
    <cellStyle name="Normal 53 5 2 2" xfId="10001" xr:uid="{7FFAC0DA-83AB-49D2-9789-6EAACE6DA9E0}"/>
    <cellStyle name="Normal 53 5 2 2 2" xfId="16837" xr:uid="{ADE5F704-C728-4C46-AA4D-A1EE83679057}"/>
    <cellStyle name="Normal 53 5 2 3" xfId="13480" xr:uid="{FF2195C9-BD40-4810-B034-FACEB1AE5E6A}"/>
    <cellStyle name="Normal 53 5 3" xfId="6011" xr:uid="{45C16213-955A-4231-A53E-5CB3F72610F6}"/>
    <cellStyle name="Normal 53 5 3 2" xfId="10002" xr:uid="{D6CCDEAE-857A-480D-8A51-5FA39F90DB0B}"/>
    <cellStyle name="Normal 53 5 3 2 2" xfId="16838" xr:uid="{8AA1F673-AFA6-4486-9788-9262CA1A5C36}"/>
    <cellStyle name="Normal 53 5 3 3" xfId="13481" xr:uid="{53BFC878-B763-4965-A4EF-64EDA1A555B8}"/>
    <cellStyle name="Normal 53 5 4" xfId="8350" xr:uid="{9761E5BD-FF04-4C59-9A24-071459241D4A}"/>
    <cellStyle name="Normal 53 5 4 2" xfId="15186" xr:uid="{6B64AC47-9534-4AEF-91DF-3E7D0D4DE4F5}"/>
    <cellStyle name="Normal 53 5 5" xfId="11829" xr:uid="{F5E136A6-55B6-41B2-B5DB-AEC7F648C5E7}"/>
    <cellStyle name="Normal 53 6" xfId="4431" xr:uid="{892CD2F0-A952-4537-92F3-11AB01366FBC}"/>
    <cellStyle name="Normal 53 6 2" xfId="6012" xr:uid="{E926D448-EB83-4FF1-B432-481B6BC31DA7}"/>
    <cellStyle name="Normal 53 6 2 2" xfId="10003" xr:uid="{9B2886F7-7D2C-42EC-B7DA-49223C0B5F95}"/>
    <cellStyle name="Normal 53 6 2 2 2" xfId="16839" xr:uid="{D7EF5D5C-722E-4C6A-B16D-2CE0E45FADDB}"/>
    <cellStyle name="Normal 53 6 2 3" xfId="13482" xr:uid="{CCB310B4-F054-4EE9-AE88-C23E54D0A1CB}"/>
    <cellStyle name="Normal 53 6 3" xfId="8740" xr:uid="{2CB8ED3F-20EB-4B5F-A4D4-10B3C5CD1EBF}"/>
    <cellStyle name="Normal 53 6 3 2" xfId="15576" xr:uid="{87585DEC-941A-4A3D-942A-D51D17F5FA3A}"/>
    <cellStyle name="Normal 53 6 4" xfId="12219" xr:uid="{23363C93-4B48-4BF7-95F4-46C95CA28F8C}"/>
    <cellStyle name="Normal 53 7" xfId="5105" xr:uid="{08F8A228-8CB0-489B-9532-F410B76C73F7}"/>
    <cellStyle name="Normal 53 7 2" xfId="9274" xr:uid="{F53A16A1-38E0-4D07-8A23-B9345B70D381}"/>
    <cellStyle name="Normal 53 7 2 2" xfId="16110" xr:uid="{1288FDDA-AEFB-404A-B7F3-A42D9E5C01D2}"/>
    <cellStyle name="Normal 53 7 3" xfId="12753" xr:uid="{847712ED-7A2E-4328-8C43-9F96055CD76E}"/>
    <cellStyle name="Normal 53 8" xfId="6821" xr:uid="{B6B1202D-FE3C-4977-9319-47EC74783F89}"/>
    <cellStyle name="Normal 53 8 2" xfId="10712" xr:uid="{EE64BADE-EA93-475A-B3A3-BE0922705818}"/>
    <cellStyle name="Normal 53 8 2 2" xfId="17548" xr:uid="{3DDAEBFD-8370-490D-B408-F50A7A1501DC}"/>
    <cellStyle name="Normal 53 8 3" xfId="14191" xr:uid="{57428255-FDA9-4577-B182-5F72220FBB50}"/>
    <cellStyle name="Normal 53 9" xfId="7193" xr:uid="{02F6653E-EC42-4E7F-9CFB-A3D87B8A85C3}"/>
    <cellStyle name="Normal 53 9 2" xfId="11084" xr:uid="{44C34B27-7390-49E7-80F4-E0F26D876A93}"/>
    <cellStyle name="Normal 53 9 2 2" xfId="17920" xr:uid="{32AA14FD-68EC-4EEA-9CC5-B5A41F7961F8}"/>
    <cellStyle name="Normal 53 9 3" xfId="14563" xr:uid="{9B806A76-8090-42E5-9620-B229818054C7}"/>
    <cellStyle name="Normal 54" xfId="2768" xr:uid="{86D39DC2-C284-4FA8-A411-4711F8B8885B}"/>
    <cellStyle name="Normal 54 10" xfId="7754" xr:uid="{2026E9FC-2CDF-4AA6-AFE3-F0AFBE0E8BD5}"/>
    <cellStyle name="Normal 54 11" xfId="8169" xr:uid="{41A1A06F-E1D0-47B5-8466-848010A8B42A}"/>
    <cellStyle name="Normal 54 11 2" xfId="15007" xr:uid="{0849A34D-22B6-438D-A43F-1CB75AC02E6E}"/>
    <cellStyle name="Normal 54 12" xfId="11649" xr:uid="{BBF04F52-6FD0-442E-A8E7-6CB59A27B55A}"/>
    <cellStyle name="Normal 54 2" xfId="2769" xr:uid="{40F8D5E3-897C-46FA-B9E4-86C4E9FFC5DD}"/>
    <cellStyle name="Normal 54 2 2" xfId="2770" xr:uid="{8F6E47AE-81F2-42E8-9CF8-EA76652D8203}"/>
    <cellStyle name="Normal 54 2 2 2" xfId="4432" xr:uid="{D247D6BA-F939-4FED-897B-766CB8F954F8}"/>
    <cellStyle name="Normal 54 2 2 2 2" xfId="6013" xr:uid="{FE6AE7FB-1325-4801-A44E-008241E2F5F0}"/>
    <cellStyle name="Normal 54 2 2 2 2 2" xfId="10004" xr:uid="{E9B0E2B7-FB9C-4E48-A1FC-62344061738B}"/>
    <cellStyle name="Normal 54 2 2 2 2 2 2" xfId="16840" xr:uid="{62EB25BB-0277-4A92-A216-30D40AFB1B3A}"/>
    <cellStyle name="Normal 54 2 2 2 2 3" xfId="13483" xr:uid="{D7277E29-ED4D-4300-B73A-889D3D155143}"/>
    <cellStyle name="Normal 54 2 2 2 3" xfId="6014" xr:uid="{129440F3-9A2E-49CD-ACBE-3C54D83B46CE}"/>
    <cellStyle name="Normal 54 2 2 2 3 2" xfId="10005" xr:uid="{25522BE5-2BE0-4171-AE0B-43445183EB17}"/>
    <cellStyle name="Normal 54 2 2 2 3 2 2" xfId="16841" xr:uid="{89EE8AB7-9E3C-4811-9E88-967BAB00067A}"/>
    <cellStyle name="Normal 54 2 2 2 3 3" xfId="13484" xr:uid="{38393A2B-3507-4490-8C28-AA12043ADA25}"/>
    <cellStyle name="Normal 54 2 2 2 4" xfId="8741" xr:uid="{64C58589-C07F-469B-BC59-C43F30F220D0}"/>
    <cellStyle name="Normal 54 2 2 2 4 2" xfId="15577" xr:uid="{24D2B6BC-0F28-4106-B029-F28661F0B9DC}"/>
    <cellStyle name="Normal 54 2 2 2 5" xfId="12220" xr:uid="{42153CA6-003B-4E5E-BCD2-3E0500B321AB}"/>
    <cellStyle name="Normal 54 2 2 3" xfId="4433" xr:uid="{7407C31E-22F7-415A-9126-5D82460D3F98}"/>
    <cellStyle name="Normal 54 2 2 3 2" xfId="6015" xr:uid="{63A197B2-E9B0-4FE9-8FE7-662BF79C26AD}"/>
    <cellStyle name="Normal 54 2 2 3 2 2" xfId="10006" xr:uid="{A0BC2A37-5857-4914-B3F2-4E6BCE59E8AF}"/>
    <cellStyle name="Normal 54 2 2 3 2 2 2" xfId="16842" xr:uid="{C25C6603-B9A6-4043-B080-349CD307F915}"/>
    <cellStyle name="Normal 54 2 2 3 2 3" xfId="13485" xr:uid="{99BEC58E-8220-4DFE-954F-1E240D430256}"/>
    <cellStyle name="Normal 54 2 2 3 3" xfId="8742" xr:uid="{F11797C0-B28B-405B-AAE6-851FA6EDAD33}"/>
    <cellStyle name="Normal 54 2 2 3 3 2" xfId="15578" xr:uid="{36B1670C-A148-437B-BB30-00030AAA043B}"/>
    <cellStyle name="Normal 54 2 2 3 4" xfId="12221" xr:uid="{8B4133EE-1891-4051-A53B-CC3AD87756FE}"/>
    <cellStyle name="Normal 54 2 2 4" xfId="5112" xr:uid="{7430205C-D79C-46C8-AA4A-ADEED470C1E4}"/>
    <cellStyle name="Normal 54 2 2 4 2" xfId="9281" xr:uid="{0820E902-60D3-4DCD-8748-117D158CB7A2}"/>
    <cellStyle name="Normal 54 2 2 4 2 2" xfId="16117" xr:uid="{45E9DA22-C400-4C89-BC1E-54B02DAF093C}"/>
    <cellStyle name="Normal 54 2 2 4 3" xfId="12760" xr:uid="{0A0111C3-8217-418A-8BCE-4B5FA5A6A2A2}"/>
    <cellStyle name="Normal 54 2 2 5" xfId="6828" xr:uid="{FECD7DE4-7221-4031-9549-C17960B3A0E1}"/>
    <cellStyle name="Normal 54 2 2 5 2" xfId="10719" xr:uid="{0D75D8B0-F497-4FF5-8E3C-C27BCA07C984}"/>
    <cellStyle name="Normal 54 2 2 5 2 2" xfId="17555" xr:uid="{B342C6DA-B26D-4D0E-AF12-7D4D679B614D}"/>
    <cellStyle name="Normal 54 2 2 5 3" xfId="14198" xr:uid="{07BB32D4-F9CB-4F9F-AD75-C71CFA4B13E8}"/>
    <cellStyle name="Normal 54 2 2 6" xfId="7200" xr:uid="{2C02D95E-5418-4BEC-86C4-2C817862424D}"/>
    <cellStyle name="Normal 54 2 2 6 2" xfId="11091" xr:uid="{157FD518-C027-4549-B139-24A7C966EA44}"/>
    <cellStyle name="Normal 54 2 2 6 2 2" xfId="17927" xr:uid="{FDB5010C-48A8-4BBD-B383-EF3298A9DE04}"/>
    <cellStyle name="Normal 54 2 2 6 3" xfId="14570" xr:uid="{44821B5A-42E8-41D3-ACEA-5C130B571E17}"/>
    <cellStyle name="Normal 54 2 2 7" xfId="8171" xr:uid="{2047DEEB-4551-4326-BCDC-EB7A76ABDB7F}"/>
    <cellStyle name="Normal 54 2 2 7 2" xfId="15009" xr:uid="{BD3FE726-35D0-47D0-AC11-21510458D72F}"/>
    <cellStyle name="Normal 54 2 2 8" xfId="11651" xr:uid="{F1B1F823-DC02-4FF8-B0E3-2C889ED56A79}"/>
    <cellStyle name="Normal 54 2 3" xfId="4434" xr:uid="{68DD45EC-27DA-4F49-8B8A-DFA0C9BF6779}"/>
    <cellStyle name="Normal 54 2 3 2" xfId="6016" xr:uid="{9DC0F87C-8B7F-4997-A053-7E6B7B25056B}"/>
    <cellStyle name="Normal 54 2 3 2 2" xfId="10007" xr:uid="{E91FE1B1-9F03-4CA8-A6FC-251E4450D072}"/>
    <cellStyle name="Normal 54 2 3 2 2 2" xfId="16843" xr:uid="{EFD1DA1F-C9B4-4DC5-A659-96406AF66F41}"/>
    <cellStyle name="Normal 54 2 3 2 3" xfId="13486" xr:uid="{BC527C34-8B12-4289-8A60-9A3EEAEEE5E0}"/>
    <cellStyle name="Normal 54 2 3 3" xfId="6017" xr:uid="{997CE6C6-40F2-481C-BA35-265EDF540B4A}"/>
    <cellStyle name="Normal 54 2 3 3 2" xfId="10008" xr:uid="{9A5B6F83-FF61-449A-A061-403C3ABDB463}"/>
    <cellStyle name="Normal 54 2 3 3 2 2" xfId="16844" xr:uid="{6D0D659F-9165-4806-A648-24EB111DB149}"/>
    <cellStyle name="Normal 54 2 3 3 3" xfId="13487" xr:uid="{7D5CB6FF-496F-463F-AB10-8C37BBCEC3E3}"/>
    <cellStyle name="Normal 54 2 3 4" xfId="8743" xr:uid="{06764A44-A84C-4324-872A-9EBA75EB4C16}"/>
    <cellStyle name="Normal 54 2 3 4 2" xfId="15579" xr:uid="{0B13491E-870A-45C4-AD99-B5A687561B17}"/>
    <cellStyle name="Normal 54 2 3 5" xfId="12222" xr:uid="{D6D7D249-80A1-419D-902A-8F3EE46DD414}"/>
    <cellStyle name="Normal 54 2 4" xfId="4435" xr:uid="{2878D01F-5E04-4BE0-A712-9C6E6A776F5E}"/>
    <cellStyle name="Normal 54 2 4 2" xfId="6018" xr:uid="{2001CB36-A07B-414A-8570-FB349859B105}"/>
    <cellStyle name="Normal 54 2 4 2 2" xfId="10009" xr:uid="{B1533176-B32F-4851-A334-E9E9CC714644}"/>
    <cellStyle name="Normal 54 2 4 2 2 2" xfId="16845" xr:uid="{E50432CB-FE35-4D86-880B-2C48E69892C9}"/>
    <cellStyle name="Normal 54 2 4 2 3" xfId="13488" xr:uid="{91183961-2021-4133-A6B2-3D095F2381E2}"/>
    <cellStyle name="Normal 54 2 4 3" xfId="8744" xr:uid="{2CF178AE-31A3-4C56-BD16-81AC6AAAEBDA}"/>
    <cellStyle name="Normal 54 2 4 3 2" xfId="15580" xr:uid="{F6547956-6E27-4F66-86D3-47A57A6C920C}"/>
    <cellStyle name="Normal 54 2 4 4" xfId="12223" xr:uid="{33407718-7C95-40FC-9DC1-D9B3B9878FBC}"/>
    <cellStyle name="Normal 54 2 5" xfId="5111" xr:uid="{DBA8943F-765E-4CC0-AD65-83D2D1CAD167}"/>
    <cellStyle name="Normal 54 2 5 2" xfId="9280" xr:uid="{FAB53E36-FD92-4A52-810C-42EB0D26A83D}"/>
    <cellStyle name="Normal 54 2 5 2 2" xfId="16116" xr:uid="{D9F5FDC9-2BB8-4696-BDF8-594D756C8ED6}"/>
    <cellStyle name="Normal 54 2 5 3" xfId="12759" xr:uid="{DC5501B8-7C07-4C5F-BAC5-4E113AE1B3AE}"/>
    <cellStyle name="Normal 54 2 6" xfId="6827" xr:uid="{D5B4D5CA-446A-4E1C-BAEE-3539469192AC}"/>
    <cellStyle name="Normal 54 2 6 2" xfId="10718" xr:uid="{18519681-10F1-4B8D-8EB7-CCAC4E0EDE10}"/>
    <cellStyle name="Normal 54 2 6 2 2" xfId="17554" xr:uid="{944DF689-3617-49DF-A2DD-8C1B2CFA65FB}"/>
    <cellStyle name="Normal 54 2 6 3" xfId="14197" xr:uid="{941C1C71-F9DC-43EF-8CE0-4907525B0781}"/>
    <cellStyle name="Normal 54 2 7" xfId="7199" xr:uid="{801F76A5-ECC6-4D21-B314-D2E5EF15A7FB}"/>
    <cellStyle name="Normal 54 2 7 2" xfId="11090" xr:uid="{11E9FB95-6062-43C4-A5B3-FFC64EE1926C}"/>
    <cellStyle name="Normal 54 2 7 2 2" xfId="17926" xr:uid="{E403A58D-E929-4BC8-AA7E-2D1881B255FE}"/>
    <cellStyle name="Normal 54 2 7 3" xfId="14569" xr:uid="{71ED0A16-E247-4B63-AD77-16F39C20ABDA}"/>
    <cellStyle name="Normal 54 2 8" xfId="8170" xr:uid="{F1F821E2-AEB8-4C18-BCC3-385E9217BAEE}"/>
    <cellStyle name="Normal 54 2 8 2" xfId="15008" xr:uid="{F2AC608D-72B8-47D2-A261-8C6C324A2B21}"/>
    <cellStyle name="Normal 54 2 9" xfId="11650" xr:uid="{709E4DC9-51A9-45AD-B259-D63CA7CCF8A7}"/>
    <cellStyle name="Normal 54 3" xfId="2771" xr:uid="{0D8B64C0-A733-4C03-85D9-1AB4EC39BA98}"/>
    <cellStyle name="Normal 54 3 2" xfId="4436" xr:uid="{B56C50FC-DD76-480A-9084-14AB91620BE2}"/>
    <cellStyle name="Normal 54 3 2 2" xfId="6019" xr:uid="{119D8340-3894-49E1-8974-B03676017D9C}"/>
    <cellStyle name="Normal 54 3 2 2 2" xfId="10010" xr:uid="{C1B97A82-734D-4192-9D63-16C2BF14A4DD}"/>
    <cellStyle name="Normal 54 3 2 2 2 2" xfId="16846" xr:uid="{25E41F16-F016-4FB2-B77C-7596B4C8FC6E}"/>
    <cellStyle name="Normal 54 3 2 2 3" xfId="13489" xr:uid="{892B25DC-8EA1-4306-B24D-A0F2FF8BA190}"/>
    <cellStyle name="Normal 54 3 2 3" xfId="6020" xr:uid="{4B83549F-163C-47B0-81F5-964EEFCCFD24}"/>
    <cellStyle name="Normal 54 3 2 3 2" xfId="10011" xr:uid="{97107617-D083-4AA2-A00B-73A7428F793B}"/>
    <cellStyle name="Normal 54 3 2 3 2 2" xfId="16847" xr:uid="{F92B04DF-BF8B-4A68-9842-CF4CCC9E0955}"/>
    <cellStyle name="Normal 54 3 2 3 3" xfId="13490" xr:uid="{C2BD5F58-BDD2-412D-A208-EEFFCDA9BFAD}"/>
    <cellStyle name="Normal 54 3 2 4" xfId="8745" xr:uid="{AAB6814B-C078-40A2-9C37-E2187DAD8BE7}"/>
    <cellStyle name="Normal 54 3 2 4 2" xfId="15581" xr:uid="{C46B3A9B-F536-4665-A830-335559063D19}"/>
    <cellStyle name="Normal 54 3 2 5" xfId="12224" xr:uid="{A260FAD4-CDA8-453F-A75F-38E906D104F2}"/>
    <cellStyle name="Normal 54 3 3" xfId="4437" xr:uid="{B7DFCFA2-6315-4F5F-83DA-4BAD76E98D64}"/>
    <cellStyle name="Normal 54 3 3 2" xfId="6021" xr:uid="{588AB02B-2288-4534-B6C5-D1CFF5B18B47}"/>
    <cellStyle name="Normal 54 3 3 2 2" xfId="10012" xr:uid="{A2D2C659-764A-476E-B005-0E2187002273}"/>
    <cellStyle name="Normal 54 3 3 2 2 2" xfId="16848" xr:uid="{E84DB737-1CD7-4242-A04D-EE35BFC311A5}"/>
    <cellStyle name="Normal 54 3 3 2 3" xfId="13491" xr:uid="{B3895839-F077-415F-8E2F-B866BE18BC55}"/>
    <cellStyle name="Normal 54 3 3 3" xfId="8746" xr:uid="{545871F6-1FA6-4588-8E38-32895998373F}"/>
    <cellStyle name="Normal 54 3 3 3 2" xfId="15582" xr:uid="{88C0F9B7-5DD9-4351-89EB-6B41F3C81FFD}"/>
    <cellStyle name="Normal 54 3 3 4" xfId="12225" xr:uid="{9D7E7374-17B9-4207-AF7E-2FD8200CD4D1}"/>
    <cellStyle name="Normal 54 3 4" xfId="5113" xr:uid="{052D4598-8DBB-4242-8F87-6D04548A7913}"/>
    <cellStyle name="Normal 54 3 4 2" xfId="9282" xr:uid="{9D8E272C-7D54-4DAF-ADF4-8E920D0ACBD7}"/>
    <cellStyle name="Normal 54 3 4 2 2" xfId="16118" xr:uid="{496001CD-3B6A-442E-9CB5-E8DF07670C89}"/>
    <cellStyle name="Normal 54 3 4 3" xfId="12761" xr:uid="{ED6C5089-CAA3-418E-9F72-F3C400ADFD54}"/>
    <cellStyle name="Normal 54 3 5" xfId="6829" xr:uid="{099550A2-BEFD-4A79-93EF-50C9AAD30073}"/>
    <cellStyle name="Normal 54 3 5 2" xfId="10720" xr:uid="{EC1D219A-44B1-43B6-8F5A-FA79B69DD0CD}"/>
    <cellStyle name="Normal 54 3 5 2 2" xfId="17556" xr:uid="{F36FC050-4639-4EC6-92C3-C547F471F145}"/>
    <cellStyle name="Normal 54 3 5 3" xfId="14199" xr:uid="{D00478EC-4D41-4A76-8C72-E70B2903CCD1}"/>
    <cellStyle name="Normal 54 3 6" xfId="7201" xr:uid="{32DD2FCC-901F-491C-8852-8B5B83AA7970}"/>
    <cellStyle name="Normal 54 3 6 2" xfId="11092" xr:uid="{17DB04C8-5A1E-4569-9607-4C416B6F1C16}"/>
    <cellStyle name="Normal 54 3 6 2 2" xfId="17928" xr:uid="{2E57975E-22ED-4B1D-8C30-F5BEEF1BCDE5}"/>
    <cellStyle name="Normal 54 3 6 3" xfId="14571" xr:uid="{4F6E7A3B-D5F0-471B-A106-147A2F2169AB}"/>
    <cellStyle name="Normal 54 3 7" xfId="8172" xr:uid="{1CA3CEA1-5567-424E-BECD-75840B3BD115}"/>
    <cellStyle name="Normal 54 3 7 2" xfId="15010" xr:uid="{66BB4A71-1A44-4F35-8080-E2D66575E8D3}"/>
    <cellStyle name="Normal 54 3 8" xfId="11652" xr:uid="{FFB43974-8E55-407E-9F75-D3AE9C066405}"/>
    <cellStyle name="Normal 54 4" xfId="2772" xr:uid="{468330AB-B7A9-4E99-B353-3FFF9F8262F9}"/>
    <cellStyle name="Normal 54 4 2" xfId="4438" xr:uid="{F6A62AE7-993E-4E44-B235-158D1AC981FD}"/>
    <cellStyle name="Normal 54 4 2 2" xfId="6022" xr:uid="{6D5F077C-3363-491E-8224-F769C9298234}"/>
    <cellStyle name="Normal 54 4 2 2 2" xfId="10013" xr:uid="{AA22210F-F219-419E-9A75-79C4A5BB2D03}"/>
    <cellStyle name="Normal 54 4 2 2 2 2" xfId="16849" xr:uid="{7C3FDE51-B4BF-47B3-8DAA-1A502B7B07DA}"/>
    <cellStyle name="Normal 54 4 2 2 3" xfId="13492" xr:uid="{33AFA5C1-5A12-4770-A5F0-334A852CB1E0}"/>
    <cellStyle name="Normal 54 4 2 3" xfId="6023" xr:uid="{0A5F9586-1633-4D9B-9916-8423C9B6862A}"/>
    <cellStyle name="Normal 54 4 2 3 2" xfId="10014" xr:uid="{5AE592C9-1A34-4D72-9532-30C225B95D4F}"/>
    <cellStyle name="Normal 54 4 2 3 2 2" xfId="16850" xr:uid="{F10642EB-187C-483C-A80E-5975A3D71EE8}"/>
    <cellStyle name="Normal 54 4 2 3 3" xfId="13493" xr:uid="{800A3B2A-5FD2-4CB8-B164-8FE8454A7F3C}"/>
    <cellStyle name="Normal 54 4 2 4" xfId="8747" xr:uid="{8D92777E-B840-4092-87C8-4ABBBA86A3D1}"/>
    <cellStyle name="Normal 54 4 2 4 2" xfId="15583" xr:uid="{CAC15C23-A572-4F60-A014-26605097EDA4}"/>
    <cellStyle name="Normal 54 4 2 5" xfId="12226" xr:uid="{147DAD6D-18A8-4EFD-A469-66C18F55AF2A}"/>
    <cellStyle name="Normal 54 4 3" xfId="4439" xr:uid="{DC8BC858-5401-4576-9267-EAB78B9E45B4}"/>
    <cellStyle name="Normal 54 4 3 2" xfId="6024" xr:uid="{1B904BBA-49EB-4863-B0A8-794204BE8CB5}"/>
    <cellStyle name="Normal 54 4 3 2 2" xfId="10015" xr:uid="{D1729BF8-3146-43CC-ACBC-F88597B93A8E}"/>
    <cellStyle name="Normal 54 4 3 2 2 2" xfId="16851" xr:uid="{BC8FBF56-1BAB-4A39-B884-7BB641E229BC}"/>
    <cellStyle name="Normal 54 4 3 2 3" xfId="13494" xr:uid="{84FA51E0-A1A8-44F0-A1A4-A3BC9B3EBC2B}"/>
    <cellStyle name="Normal 54 4 3 3" xfId="8748" xr:uid="{9B8F2875-CF1E-4887-A12B-C9915D5669EB}"/>
    <cellStyle name="Normal 54 4 3 3 2" xfId="15584" xr:uid="{D59EBF86-CEF6-48CA-B9AA-E1466DDB020C}"/>
    <cellStyle name="Normal 54 4 3 4" xfId="12227" xr:uid="{67986718-B19B-4330-92CF-9D5242B7EF98}"/>
    <cellStyle name="Normal 54 4 4" xfId="5114" xr:uid="{CDD2C8A4-FF03-4177-87C9-364B4C529484}"/>
    <cellStyle name="Normal 54 4 4 2" xfId="9283" xr:uid="{2850B2BD-F644-40FF-993F-4E47825E0744}"/>
    <cellStyle name="Normal 54 4 4 2 2" xfId="16119" xr:uid="{AED17048-7F60-42C8-9EA8-8509FC119C92}"/>
    <cellStyle name="Normal 54 4 4 3" xfId="12762" xr:uid="{7021BC41-DB8B-4B73-8118-2400017421B5}"/>
    <cellStyle name="Normal 54 4 5" xfId="6830" xr:uid="{E3450C17-2C3B-4BE1-AEFE-7C47B5862EF1}"/>
    <cellStyle name="Normal 54 4 5 2" xfId="10721" xr:uid="{8AEE1EA4-D49C-4448-A817-1D352DBD8BB2}"/>
    <cellStyle name="Normal 54 4 5 2 2" xfId="17557" xr:uid="{EBA90E9C-D286-4E46-812D-18D768AE76FC}"/>
    <cellStyle name="Normal 54 4 5 3" xfId="14200" xr:uid="{BD37052D-4C24-4D80-9A28-02B316B25196}"/>
    <cellStyle name="Normal 54 4 6" xfId="7202" xr:uid="{CB12EC4F-67F0-43AC-AB26-5801E9146878}"/>
    <cellStyle name="Normal 54 4 6 2" xfId="11093" xr:uid="{DF8D1B56-6FF6-428B-B521-D27BDAA1B7A0}"/>
    <cellStyle name="Normal 54 4 6 2 2" xfId="17929" xr:uid="{4EA12DB7-21B1-4802-AAA7-931AF83909BE}"/>
    <cellStyle name="Normal 54 4 6 3" xfId="14572" xr:uid="{66174092-2464-4AEE-950B-2C1E99B03C36}"/>
    <cellStyle name="Normal 54 4 7" xfId="8173" xr:uid="{4A6722CA-C2EA-4361-83D1-A48F095930D9}"/>
    <cellStyle name="Normal 54 4 7 2" xfId="15011" xr:uid="{9D060AE8-23AA-4555-9CEE-E2AF13BDEA5C}"/>
    <cellStyle name="Normal 54 4 8" xfId="11653" xr:uid="{AE4C2646-234A-4B2B-8DCF-DFE6AAA54C14}"/>
    <cellStyle name="Normal 54 5" xfId="4440" xr:uid="{BD3D1ABD-73E5-4D0F-A28B-43C8E978B1D0}"/>
    <cellStyle name="Normal 54 5 2" xfId="6025" xr:uid="{932400A1-94E5-4ACD-86D3-9C84FFA9F1E6}"/>
    <cellStyle name="Normal 54 5 2 2" xfId="10016" xr:uid="{690BFC79-EA0C-47F3-8937-DAA0E02698AC}"/>
    <cellStyle name="Normal 54 5 2 2 2" xfId="16852" xr:uid="{A9A9F7A0-1F4B-44CA-A2BE-8C996B4F41AA}"/>
    <cellStyle name="Normal 54 5 2 3" xfId="13495" xr:uid="{A16E69C4-F6EC-4601-AE8C-8EC2C0F5FCD4}"/>
    <cellStyle name="Normal 54 5 3" xfId="6026" xr:uid="{82317B86-E64B-40E7-8096-32B8FDE5099C}"/>
    <cellStyle name="Normal 54 5 3 2" xfId="10017" xr:uid="{3F0AE55E-5956-4C1D-9281-0415F46AD7E7}"/>
    <cellStyle name="Normal 54 5 3 2 2" xfId="16853" xr:uid="{BB1550E9-6049-4772-8C00-12EDD76116D5}"/>
    <cellStyle name="Normal 54 5 3 3" xfId="13496" xr:uid="{D5FB373C-BDDD-4C11-897B-6F0D7F1B7C36}"/>
    <cellStyle name="Normal 54 5 4" xfId="8749" xr:uid="{0A84A78E-23BC-43E0-B208-615E4271C09E}"/>
    <cellStyle name="Normal 54 5 4 2" xfId="15585" xr:uid="{AA48011F-5D7C-4E75-81AB-4D29C2E7C64A}"/>
    <cellStyle name="Normal 54 5 5" xfId="12228" xr:uid="{284ED387-6DD7-4C20-A155-E52BFE4B70B1}"/>
    <cellStyle name="Normal 54 6" xfId="4441" xr:uid="{2E86A333-28D9-440F-88F6-BD200624CDE9}"/>
    <cellStyle name="Normal 54 6 2" xfId="6027" xr:uid="{CCF0E436-F208-41B1-A6AE-2C35A3A8CB2A}"/>
    <cellStyle name="Normal 54 6 2 2" xfId="10018" xr:uid="{6E7C2920-3E8B-4AE2-95FF-0740E3AF200F}"/>
    <cellStyle name="Normal 54 6 2 2 2" xfId="16854" xr:uid="{D61D6063-6C31-4862-BAB2-0AF4E7DFBE56}"/>
    <cellStyle name="Normal 54 6 2 3" xfId="13497" xr:uid="{D733433D-5379-4964-9ABF-1B052284E124}"/>
    <cellStyle name="Normal 54 6 3" xfId="8750" xr:uid="{2056D749-4AF0-4C4D-8DF2-F9BB8BBAA1A5}"/>
    <cellStyle name="Normal 54 6 3 2" xfId="15586" xr:uid="{F4D7AEA9-6F1D-4014-A3F0-E346CE83298B}"/>
    <cellStyle name="Normal 54 6 4" xfId="12229" xr:uid="{2F704E73-DDA1-4B76-9CAD-ED0A83740FFA}"/>
    <cellStyle name="Normal 54 7" xfId="5110" xr:uid="{FE47FAFF-0A2F-47AE-AF20-68D6D28173A7}"/>
    <cellStyle name="Normal 54 7 2" xfId="9279" xr:uid="{AA0094E4-288C-42CB-A37E-E26A4EB469FD}"/>
    <cellStyle name="Normal 54 7 2 2" xfId="16115" xr:uid="{AFD32455-1A50-4D56-9230-1CAC71AB2523}"/>
    <cellStyle name="Normal 54 7 3" xfId="12758" xr:uid="{B30AD486-5849-4CEB-9A28-252B3933437C}"/>
    <cellStyle name="Normal 54 8" xfId="6826" xr:uid="{9A51C6A3-A749-4492-BDEF-58EAB342EA10}"/>
    <cellStyle name="Normal 54 8 2" xfId="10717" xr:uid="{C759C2C5-6AAA-4C91-9E0D-DCA29C88F90D}"/>
    <cellStyle name="Normal 54 8 2 2" xfId="17553" xr:uid="{BF904F07-C4A1-41BC-9FF2-268FE4217E04}"/>
    <cellStyle name="Normal 54 8 3" xfId="14196" xr:uid="{0EAF9507-47C2-4312-A8E5-D94CD1484B91}"/>
    <cellStyle name="Normal 54 9" xfId="7198" xr:uid="{2250C2C5-0130-4817-A866-29E4E201B656}"/>
    <cellStyle name="Normal 54 9 2" xfId="11089" xr:uid="{2537655E-0479-4F31-9431-DDA1D5904226}"/>
    <cellStyle name="Normal 54 9 2 2" xfId="17925" xr:uid="{DE3F499C-0B5F-4956-9821-53C0D6CDE016}"/>
    <cellStyle name="Normal 54 9 3" xfId="14568" xr:uid="{F410415D-A1D2-4A76-A341-C67D866E8FFF}"/>
    <cellStyle name="Normal 55" xfId="2773" xr:uid="{8FD2AC7E-31F4-459E-8BAD-A3F5B1023493}"/>
    <cellStyle name="Normal 55 10" xfId="7755" xr:uid="{BDB27653-D650-440E-853F-B7A2DDF052A7}"/>
    <cellStyle name="Normal 55 11" xfId="8174" xr:uid="{2DE360EF-F254-4EA0-AAEB-34B7E9AC145F}"/>
    <cellStyle name="Normal 55 11 2" xfId="15012" xr:uid="{752A35DE-5867-462E-992B-8E357F4BDA0B}"/>
    <cellStyle name="Normal 55 12" xfId="11654" xr:uid="{B6CFFCA7-DC09-48B1-9804-54611165185C}"/>
    <cellStyle name="Normal 55 2" xfId="2774" xr:uid="{927B0969-3B26-485F-B3F2-56D53B5C1B00}"/>
    <cellStyle name="Normal 55 2 2" xfId="2775" xr:uid="{1576707B-7C56-411A-B02B-072254DBE20B}"/>
    <cellStyle name="Normal 55 2 2 2" xfId="4442" xr:uid="{3880CF13-6222-4B62-BD3A-EE01BE81E2FB}"/>
    <cellStyle name="Normal 55 2 2 2 2" xfId="6028" xr:uid="{481C7211-0DEE-47B3-BD51-E2AFC0C8837D}"/>
    <cellStyle name="Normal 55 2 2 2 2 2" xfId="10019" xr:uid="{10F28B43-779A-47E2-B37F-39FD1F77950B}"/>
    <cellStyle name="Normal 55 2 2 2 2 2 2" xfId="16855" xr:uid="{B8BE4695-4BB8-4E3D-B2A2-9E109DFF37FB}"/>
    <cellStyle name="Normal 55 2 2 2 2 3" xfId="13498" xr:uid="{002BBC6F-0E2C-4667-8C13-48F61BB3E35B}"/>
    <cellStyle name="Normal 55 2 2 2 3" xfId="6029" xr:uid="{BB03AD13-C927-411D-91F2-3BF57D7260DE}"/>
    <cellStyle name="Normal 55 2 2 2 3 2" xfId="10020" xr:uid="{BEEF1F60-D4A3-4E2D-ADC6-F0E2608E8638}"/>
    <cellStyle name="Normal 55 2 2 2 3 2 2" xfId="16856" xr:uid="{C8B238E1-F0BB-4B8A-8BF1-7763B0384214}"/>
    <cellStyle name="Normal 55 2 2 2 3 3" xfId="13499" xr:uid="{D37FE7BC-117F-4EBB-8F01-179AF1D706CE}"/>
    <cellStyle name="Normal 55 2 2 2 4" xfId="8751" xr:uid="{74B19FE9-71D2-44D8-BA29-C91285C8E818}"/>
    <cellStyle name="Normal 55 2 2 2 4 2" xfId="15587" xr:uid="{38A538E3-4FA5-4C7D-AEF3-DC8341F760F2}"/>
    <cellStyle name="Normal 55 2 2 2 5" xfId="12230" xr:uid="{47685685-B82B-427C-9598-A6AFACB6A0D4}"/>
    <cellStyle name="Normal 55 2 2 3" xfId="4443" xr:uid="{991C8B66-2B81-4ED3-8674-EB9C32C2CEAD}"/>
    <cellStyle name="Normal 55 2 2 3 2" xfId="6030" xr:uid="{A9CC1122-00DA-4D3D-A933-95ED6DA8AF5B}"/>
    <cellStyle name="Normal 55 2 2 3 2 2" xfId="10021" xr:uid="{DC48FE76-E2A9-4F72-8EF4-13D5EFDD45E0}"/>
    <cellStyle name="Normal 55 2 2 3 2 2 2" xfId="16857" xr:uid="{99BE8040-BFBB-4E4F-A6EF-00C7350A2518}"/>
    <cellStyle name="Normal 55 2 2 3 2 3" xfId="13500" xr:uid="{4B765908-3E74-4363-BDE1-CB56A1AF9A8D}"/>
    <cellStyle name="Normal 55 2 2 3 3" xfId="8752" xr:uid="{4D881B06-3747-4184-A6BD-DD39EDA53E79}"/>
    <cellStyle name="Normal 55 2 2 3 3 2" xfId="15588" xr:uid="{12288C37-1A54-4102-B580-023B38B421FB}"/>
    <cellStyle name="Normal 55 2 2 3 4" xfId="12231" xr:uid="{CC949CF8-A56B-42E0-980E-52A5F66DA9A5}"/>
    <cellStyle name="Normal 55 2 2 4" xfId="5117" xr:uid="{89B26D43-E6BF-4D75-87CE-D9AFE7F5B62A}"/>
    <cellStyle name="Normal 55 2 2 4 2" xfId="9286" xr:uid="{35ABD83F-63F4-4FAC-AEEE-1FC8E3C3EE66}"/>
    <cellStyle name="Normal 55 2 2 4 2 2" xfId="16122" xr:uid="{05AD7AE9-B860-4924-BA46-9AACBC24E35F}"/>
    <cellStyle name="Normal 55 2 2 4 3" xfId="12765" xr:uid="{DBB2EB3A-83C5-4E0D-BA12-36FA52CDCBFB}"/>
    <cellStyle name="Normal 55 2 2 5" xfId="6833" xr:uid="{2CE6372D-E135-45CC-9076-6BC8BD5F60BC}"/>
    <cellStyle name="Normal 55 2 2 5 2" xfId="10724" xr:uid="{26D6C04F-6FC5-4122-ABCF-0843F80AB974}"/>
    <cellStyle name="Normal 55 2 2 5 2 2" xfId="17560" xr:uid="{BF49CE5E-461F-47EC-BC11-7C52A5D6D835}"/>
    <cellStyle name="Normal 55 2 2 5 3" xfId="14203" xr:uid="{19A74D5F-1DF1-4E28-9A01-F414D7683703}"/>
    <cellStyle name="Normal 55 2 2 6" xfId="7205" xr:uid="{CFE47318-AA04-4134-8E23-312522028308}"/>
    <cellStyle name="Normal 55 2 2 6 2" xfId="11096" xr:uid="{D67C14A8-547F-495A-BA99-0BEFB98F935D}"/>
    <cellStyle name="Normal 55 2 2 6 2 2" xfId="17932" xr:uid="{AF169736-BBCE-4A2E-B498-F04913BAEC63}"/>
    <cellStyle name="Normal 55 2 2 6 3" xfId="14575" xr:uid="{28B1671C-3FD5-4ECA-A8C6-537F2BA04BEC}"/>
    <cellStyle name="Normal 55 2 2 7" xfId="8176" xr:uid="{66354282-D374-4D76-91A2-4EF64989C3C8}"/>
    <cellStyle name="Normal 55 2 2 7 2" xfId="15014" xr:uid="{83C6F3C8-614B-40D8-81CE-83661BBDB07C}"/>
    <cellStyle name="Normal 55 2 2 8" xfId="11656" xr:uid="{91F00EAD-48FD-42FB-BF50-296946140DA2}"/>
    <cellStyle name="Normal 55 2 3" xfId="4444" xr:uid="{209510BE-04FE-47F7-AF1A-087D26F32E9F}"/>
    <cellStyle name="Normal 55 2 3 2" xfId="6031" xr:uid="{004470CA-7BB4-4D23-8C30-942F9FB8A06B}"/>
    <cellStyle name="Normal 55 2 3 2 2" xfId="10022" xr:uid="{9428D758-4A00-49E7-8232-C849729A8C44}"/>
    <cellStyle name="Normal 55 2 3 2 2 2" xfId="16858" xr:uid="{D51E374A-222B-4CAD-8AD2-BB06B1330A98}"/>
    <cellStyle name="Normal 55 2 3 2 3" xfId="13501" xr:uid="{0CB1CC15-E614-4142-8155-3C5A55186D7C}"/>
    <cellStyle name="Normal 55 2 3 3" xfId="6032" xr:uid="{BA7D43A0-7DC0-44DB-885C-B796BFEDB535}"/>
    <cellStyle name="Normal 55 2 3 3 2" xfId="10023" xr:uid="{EED570CB-314B-4C93-89AA-D7EF205B9A4B}"/>
    <cellStyle name="Normal 55 2 3 3 2 2" xfId="16859" xr:uid="{EC9103ED-3E2F-469C-8B78-348DABAF956E}"/>
    <cellStyle name="Normal 55 2 3 3 3" xfId="13502" xr:uid="{F9B72E0F-8F65-48EA-9E27-9F3112C56AFD}"/>
    <cellStyle name="Normal 55 2 3 4" xfId="8753" xr:uid="{443E3F04-C0AE-4DEA-AB8C-6D05B6B6F252}"/>
    <cellStyle name="Normal 55 2 3 4 2" xfId="15589" xr:uid="{1A4CDA36-4545-4827-9039-E2F926DB41C2}"/>
    <cellStyle name="Normal 55 2 3 5" xfId="12232" xr:uid="{52FA06E9-8BA9-46F9-9311-48016654898C}"/>
    <cellStyle name="Normal 55 2 4" xfId="4445" xr:uid="{93694EDA-0CCF-459F-A634-A83D0D433BE7}"/>
    <cellStyle name="Normal 55 2 4 2" xfId="6033" xr:uid="{55F76EFA-6444-458F-992E-A78E55403828}"/>
    <cellStyle name="Normal 55 2 4 2 2" xfId="10024" xr:uid="{243A01CE-99FF-4862-9C8B-4D6513BE2CB9}"/>
    <cellStyle name="Normal 55 2 4 2 2 2" xfId="16860" xr:uid="{3479A750-1876-4D07-99B6-666FD7E53AE6}"/>
    <cellStyle name="Normal 55 2 4 2 3" xfId="13503" xr:uid="{4663E203-1D9D-4585-B442-BC641FB28527}"/>
    <cellStyle name="Normal 55 2 4 3" xfId="8754" xr:uid="{7E85C038-E96F-4E48-8B50-AA6E012ACDEF}"/>
    <cellStyle name="Normal 55 2 4 3 2" xfId="15590" xr:uid="{2EC320C7-734B-462D-A9CB-273A12204121}"/>
    <cellStyle name="Normal 55 2 4 4" xfId="12233" xr:uid="{B27FCD64-4483-4C9C-85B8-BE3C84F3A5EF}"/>
    <cellStyle name="Normal 55 2 5" xfId="5116" xr:uid="{FCC31244-CE62-4D13-97F7-2CD3FDCBB311}"/>
    <cellStyle name="Normal 55 2 5 2" xfId="9285" xr:uid="{FB672182-84D4-481D-ADFD-2B749ED0D88E}"/>
    <cellStyle name="Normal 55 2 5 2 2" xfId="16121" xr:uid="{382C7C1C-F2FD-4166-8C81-BAA6C35FB15B}"/>
    <cellStyle name="Normal 55 2 5 3" xfId="12764" xr:uid="{35C90C30-3334-43F6-8A9D-99D411A1C64D}"/>
    <cellStyle name="Normal 55 2 6" xfId="6832" xr:uid="{08266C6B-B605-40C2-921E-97A7EBF01019}"/>
    <cellStyle name="Normal 55 2 6 2" xfId="10723" xr:uid="{A0998541-498B-4C04-A3B0-EDC08E6A7068}"/>
    <cellStyle name="Normal 55 2 6 2 2" xfId="17559" xr:uid="{5A27EF24-491D-4CB5-933F-2C5C4BE756B5}"/>
    <cellStyle name="Normal 55 2 6 3" xfId="14202" xr:uid="{C0FFC729-D937-4797-886B-CD865A4C026B}"/>
    <cellStyle name="Normal 55 2 7" xfId="7204" xr:uid="{98937F4C-4451-437F-95FA-C55E2A82713E}"/>
    <cellStyle name="Normal 55 2 7 2" xfId="11095" xr:uid="{3338F74C-5A48-40C9-A956-B627BE724615}"/>
    <cellStyle name="Normal 55 2 7 2 2" xfId="17931" xr:uid="{9D1AD68B-DF5F-41FD-9970-D4765290A135}"/>
    <cellStyle name="Normal 55 2 7 3" xfId="14574" xr:uid="{EB4C6249-B19F-4456-9CFB-FFC9C4EC7C20}"/>
    <cellStyle name="Normal 55 2 8" xfId="8175" xr:uid="{693C16AC-F725-4018-8423-B3A9E5D62479}"/>
    <cellStyle name="Normal 55 2 8 2" xfId="15013" xr:uid="{5AC727CE-398C-4B99-8770-B514DFC4FF1B}"/>
    <cellStyle name="Normal 55 2 9" xfId="11655" xr:uid="{C1A6A83D-0A1C-402C-8310-2EDFC0B2C210}"/>
    <cellStyle name="Normal 55 3" xfId="2776" xr:uid="{D33CF524-8ECC-42F0-A0A8-E40F29259A6E}"/>
    <cellStyle name="Normal 55 3 2" xfId="4446" xr:uid="{4707E525-CE92-4ABE-B778-F246F3B50AA0}"/>
    <cellStyle name="Normal 55 3 2 2" xfId="6034" xr:uid="{E0F1FAC8-8825-4003-9990-83BA1F495961}"/>
    <cellStyle name="Normal 55 3 2 2 2" xfId="10025" xr:uid="{FD634BA0-4A5B-4579-9A18-E45B6E7580BE}"/>
    <cellStyle name="Normal 55 3 2 2 2 2" xfId="16861" xr:uid="{6AB2748F-E71B-4C09-A045-AB066D27D77B}"/>
    <cellStyle name="Normal 55 3 2 2 3" xfId="13504" xr:uid="{4688F240-D0B4-40EF-98C4-9CE51A29DCD6}"/>
    <cellStyle name="Normal 55 3 2 3" xfId="6035" xr:uid="{CA61A3CE-8126-4CAE-B488-A5CE68D4EE11}"/>
    <cellStyle name="Normal 55 3 2 3 2" xfId="10026" xr:uid="{140FAA3D-2812-488D-A2A4-628405D605D9}"/>
    <cellStyle name="Normal 55 3 2 3 2 2" xfId="16862" xr:uid="{5D486081-911A-4A1D-8CA5-CFC229D12D9B}"/>
    <cellStyle name="Normal 55 3 2 3 3" xfId="13505" xr:uid="{FC5AF5DB-B43C-4C89-B872-8EA0F9E01AB3}"/>
    <cellStyle name="Normal 55 3 2 4" xfId="8755" xr:uid="{5536D4AD-E95E-4C8C-A89F-0A6E57BB2FDB}"/>
    <cellStyle name="Normal 55 3 2 4 2" xfId="15591" xr:uid="{83A71B49-2281-45DE-B4D8-FC69682D04E0}"/>
    <cellStyle name="Normal 55 3 2 5" xfId="12234" xr:uid="{DF243FB4-8411-42C7-846B-1566E09530D5}"/>
    <cellStyle name="Normal 55 3 3" xfId="4447" xr:uid="{505EBC04-FA92-409B-9E89-088207381827}"/>
    <cellStyle name="Normal 55 3 3 2" xfId="6036" xr:uid="{6536A05B-FD78-4F1D-ABE8-0BD48CF3D8F0}"/>
    <cellStyle name="Normal 55 3 3 2 2" xfId="10027" xr:uid="{EED09997-4803-4833-AA34-FA7A0111540C}"/>
    <cellStyle name="Normal 55 3 3 2 2 2" xfId="16863" xr:uid="{10FE1AB1-131C-4867-9C54-1C00823A45B7}"/>
    <cellStyle name="Normal 55 3 3 2 3" xfId="13506" xr:uid="{93084604-81C3-4221-874E-A1B95240F533}"/>
    <cellStyle name="Normal 55 3 3 3" xfId="8756" xr:uid="{470333C3-D072-4825-8ECC-103A9D9B7E99}"/>
    <cellStyle name="Normal 55 3 3 3 2" xfId="15592" xr:uid="{09834330-229E-4B22-A296-1AE7EE0E942A}"/>
    <cellStyle name="Normal 55 3 3 4" xfId="12235" xr:uid="{FD49B65A-CE8A-4652-8E97-5963A9AC7B17}"/>
    <cellStyle name="Normal 55 3 4" xfId="5118" xr:uid="{DC3811BC-DE6D-44F3-9EDE-39FA894409BF}"/>
    <cellStyle name="Normal 55 3 4 2" xfId="9287" xr:uid="{FE7A04C2-E3AB-4A64-8DC9-789DD6DE0387}"/>
    <cellStyle name="Normal 55 3 4 2 2" xfId="16123" xr:uid="{3D5DBC5B-B61A-4BA1-8BF0-EDA84E967A9E}"/>
    <cellStyle name="Normal 55 3 4 3" xfId="12766" xr:uid="{EC9DF039-1C2D-494D-9813-FCF72890988A}"/>
    <cellStyle name="Normal 55 3 5" xfId="6834" xr:uid="{71616BFC-652F-44DD-86EE-68AD08F94756}"/>
    <cellStyle name="Normal 55 3 5 2" xfId="10725" xr:uid="{FC2866E8-8344-4F93-A364-D8075626F7A9}"/>
    <cellStyle name="Normal 55 3 5 2 2" xfId="17561" xr:uid="{3A1852F4-C063-428C-8C96-875C2AC0E433}"/>
    <cellStyle name="Normal 55 3 5 3" xfId="14204" xr:uid="{386AD84D-5CA7-4951-927F-943D4B18450B}"/>
    <cellStyle name="Normal 55 3 6" xfId="7206" xr:uid="{C4625504-4954-4A75-AF29-A37EAEFF2E97}"/>
    <cellStyle name="Normal 55 3 6 2" xfId="11097" xr:uid="{BED955E2-EFD4-4371-93D3-4A7B67A5CB6B}"/>
    <cellStyle name="Normal 55 3 6 2 2" xfId="17933" xr:uid="{D85A94C3-DC63-411E-AE66-935FD1FD678A}"/>
    <cellStyle name="Normal 55 3 6 3" xfId="14576" xr:uid="{9BA58922-11EF-4C1F-B0D0-946C92C591F9}"/>
    <cellStyle name="Normal 55 3 7" xfId="8177" xr:uid="{43137688-ABBA-41E8-BDEC-3D6BD44E9BFE}"/>
    <cellStyle name="Normal 55 3 7 2" xfId="15015" xr:uid="{4D5EE141-25EA-49DA-B21A-AB6017CE42BA}"/>
    <cellStyle name="Normal 55 3 8" xfId="11657" xr:uid="{C0CBF03D-C143-40DF-BAEE-F009F83C0AC8}"/>
    <cellStyle name="Normal 55 4" xfId="2777" xr:uid="{7FC9A854-E21D-4C7F-A712-97A85B92E263}"/>
    <cellStyle name="Normal 55 4 2" xfId="4448" xr:uid="{8A1DFAE0-2623-4499-B028-33778BB3BE7F}"/>
    <cellStyle name="Normal 55 4 2 2" xfId="6037" xr:uid="{49EFBF02-8BA0-4DCB-8253-8EF0D06E9CA7}"/>
    <cellStyle name="Normal 55 4 2 2 2" xfId="10028" xr:uid="{3022FE3C-14A6-45F8-B05C-58E104D6A25C}"/>
    <cellStyle name="Normal 55 4 2 2 2 2" xfId="16864" xr:uid="{3DC66956-EBDF-4C3F-B281-81B87A928443}"/>
    <cellStyle name="Normal 55 4 2 2 3" xfId="13507" xr:uid="{4F642771-5A51-4335-A939-A4E43CB99B40}"/>
    <cellStyle name="Normal 55 4 2 3" xfId="6038" xr:uid="{959AA25E-DBAF-481D-8CB7-10F7282FEDB1}"/>
    <cellStyle name="Normal 55 4 2 3 2" xfId="10029" xr:uid="{EA3654D8-A583-44E8-AA27-3FFBD4191446}"/>
    <cellStyle name="Normal 55 4 2 3 2 2" xfId="16865" xr:uid="{3FFB2EDA-EC34-4393-964B-0591F018E87F}"/>
    <cellStyle name="Normal 55 4 2 3 3" xfId="13508" xr:uid="{8E72B670-0933-4954-97C7-AE449A2F160E}"/>
    <cellStyle name="Normal 55 4 2 4" xfId="8757" xr:uid="{6CC75A7E-AAF0-49FF-8EE2-09416E80EB92}"/>
    <cellStyle name="Normal 55 4 2 4 2" xfId="15593" xr:uid="{1A695C41-36E3-401A-9A17-DDA0BF8093AD}"/>
    <cellStyle name="Normal 55 4 2 5" xfId="12236" xr:uid="{03576606-50A9-4B17-B1D4-FA34624D72FB}"/>
    <cellStyle name="Normal 55 4 3" xfId="4449" xr:uid="{DE1A8EC4-144F-4D61-BD56-5BAAE986A3BB}"/>
    <cellStyle name="Normal 55 4 3 2" xfId="6039" xr:uid="{F06BFCCA-C176-47AB-8875-3D660726FA59}"/>
    <cellStyle name="Normal 55 4 3 2 2" xfId="10030" xr:uid="{CA56DBCA-7902-4D44-A43D-6396291E33C3}"/>
    <cellStyle name="Normal 55 4 3 2 2 2" xfId="16866" xr:uid="{AF4CCA48-61BE-415F-BB88-60D4263F455F}"/>
    <cellStyle name="Normal 55 4 3 2 3" xfId="13509" xr:uid="{318F53E8-3BDC-49C5-94F4-C578191EBA6F}"/>
    <cellStyle name="Normal 55 4 3 3" xfId="8758" xr:uid="{DD7D8964-C10B-4A96-9F94-FA577B59717A}"/>
    <cellStyle name="Normal 55 4 3 3 2" xfId="15594" xr:uid="{DD72B0EE-A282-4F02-8632-101C389BABB6}"/>
    <cellStyle name="Normal 55 4 3 4" xfId="12237" xr:uid="{D1A44E58-46D8-4A9E-AA5A-E95E3F380150}"/>
    <cellStyle name="Normal 55 4 4" xfId="5119" xr:uid="{D0EE5DBA-DA3B-4A05-930C-0B36C872398B}"/>
    <cellStyle name="Normal 55 4 4 2" xfId="9288" xr:uid="{0062865C-B4A4-4F66-95E8-D9C978D2A769}"/>
    <cellStyle name="Normal 55 4 4 2 2" xfId="16124" xr:uid="{0B996BB8-1BA2-4493-A2BC-AE49B9A112CB}"/>
    <cellStyle name="Normal 55 4 4 3" xfId="12767" xr:uid="{409C1637-3DD4-40A7-A469-8C6DBC7B5DA1}"/>
    <cellStyle name="Normal 55 4 5" xfId="6835" xr:uid="{353837AE-B3A4-43AF-8418-57FF341009AD}"/>
    <cellStyle name="Normal 55 4 5 2" xfId="10726" xr:uid="{E73D45E2-F1C1-4EE4-A3B2-FFF5B51BC20D}"/>
    <cellStyle name="Normal 55 4 5 2 2" xfId="17562" xr:uid="{F52864E0-FBBB-44C3-81B9-E4E733BD9CF4}"/>
    <cellStyle name="Normal 55 4 5 3" xfId="14205" xr:uid="{273E688E-EC7D-47D1-AEC2-72B2C7432D99}"/>
    <cellStyle name="Normal 55 4 6" xfId="7207" xr:uid="{49809AE8-77BD-4FA7-AED1-7F8CDC904C5C}"/>
    <cellStyle name="Normal 55 4 6 2" xfId="11098" xr:uid="{0E620072-A473-4996-AE20-1378B02FF83E}"/>
    <cellStyle name="Normal 55 4 6 2 2" xfId="17934" xr:uid="{0F835EED-7F35-4080-9600-760D792655A7}"/>
    <cellStyle name="Normal 55 4 6 3" xfId="14577" xr:uid="{A06E75E0-8336-4810-B577-E06BBF77B8F1}"/>
    <cellStyle name="Normal 55 4 7" xfId="8178" xr:uid="{7D1784BD-A520-493F-B02C-A4400328E494}"/>
    <cellStyle name="Normal 55 4 7 2" xfId="15016" xr:uid="{098029C8-7FCC-4DDB-ABBD-9A7E4A279279}"/>
    <cellStyle name="Normal 55 4 8" xfId="11658" xr:uid="{A7F77E75-3D9E-48B1-90DE-22D215788CC9}"/>
    <cellStyle name="Normal 55 5" xfId="3655" xr:uid="{C0ADBF84-B58A-4665-BCD8-1BC9E29A4BEA}"/>
    <cellStyle name="Normal 55 5 2" xfId="6040" xr:uid="{CFF78F02-2EB8-454D-BB24-29BBFC2D6AF9}"/>
    <cellStyle name="Normal 55 5 2 2" xfId="10031" xr:uid="{50B8E067-B1D3-441C-AF28-A3B76E2B8CE1}"/>
    <cellStyle name="Normal 55 5 2 2 2" xfId="16867" xr:uid="{B25D9EB7-7D26-4808-964F-73C6DDABC275}"/>
    <cellStyle name="Normal 55 5 2 3" xfId="13510" xr:uid="{B9490965-8C9C-47C3-A8AD-96235B20140B}"/>
    <cellStyle name="Normal 55 5 3" xfId="6041" xr:uid="{49ECF3FB-E1B6-4C7D-A0F2-F58FE6C6142B}"/>
    <cellStyle name="Normal 55 5 3 2" xfId="10032" xr:uid="{AD89A71F-A661-429E-A48F-50EC9A7FEB03}"/>
    <cellStyle name="Normal 55 5 3 2 2" xfId="16868" xr:uid="{ADB94606-A060-4972-92A5-40E9B8F479AE}"/>
    <cellStyle name="Normal 55 5 3 3" xfId="13511" xr:uid="{A5B1AA80-2539-402C-8187-FCE055972EFD}"/>
    <cellStyle name="Normal 55 5 4" xfId="8347" xr:uid="{70B7A753-6F45-4006-B777-F86742A3FDD3}"/>
    <cellStyle name="Normal 55 5 4 2" xfId="15183" xr:uid="{09366DD7-D28C-450F-99E9-2B39BED4D8F6}"/>
    <cellStyle name="Normal 55 5 5" xfId="11826" xr:uid="{2AF3392E-E009-4D8D-8BDD-33D1BB28AECF}"/>
    <cellStyle name="Normal 55 6" xfId="4450" xr:uid="{BAD133A9-2E63-4FF7-8D56-0826FB38B934}"/>
    <cellStyle name="Normal 55 6 2" xfId="6042" xr:uid="{2FAAD956-BE7B-4440-9B55-21C8C80C60A9}"/>
    <cellStyle name="Normal 55 6 2 2" xfId="10033" xr:uid="{B57CC4AC-51EC-4C32-8B15-64FB126A737C}"/>
    <cellStyle name="Normal 55 6 2 2 2" xfId="16869" xr:uid="{9DA2298D-BBE4-408B-8FC0-F5AD3BD44236}"/>
    <cellStyle name="Normal 55 6 2 3" xfId="13512" xr:uid="{FC77764A-5089-44AB-BCE9-3E652FB083E3}"/>
    <cellStyle name="Normal 55 6 3" xfId="8759" xr:uid="{0A15E87D-8FB0-4C4F-BBED-19EBEC1D3C20}"/>
    <cellStyle name="Normal 55 6 3 2" xfId="15595" xr:uid="{8316C9B1-2FC5-4EE4-B6EA-CE6EBA162C4D}"/>
    <cellStyle name="Normal 55 6 4" xfId="12238" xr:uid="{6D588D8D-F5C2-4B55-835E-36F29FFD57A0}"/>
    <cellStyle name="Normal 55 7" xfId="5115" xr:uid="{25CDEFFF-7C85-4941-85B4-36F46E1F7788}"/>
    <cellStyle name="Normal 55 7 2" xfId="9284" xr:uid="{9332DFEC-4B6E-414F-B8F9-97BFD268C56E}"/>
    <cellStyle name="Normal 55 7 2 2" xfId="16120" xr:uid="{9D0852B8-4F6A-4EE3-97F6-9400A490783E}"/>
    <cellStyle name="Normal 55 7 3" xfId="12763" xr:uid="{B4F3995E-056E-4B82-B2A5-901794A2A61B}"/>
    <cellStyle name="Normal 55 8" xfId="6831" xr:uid="{92942F97-2DD6-4516-8252-FBAB92702604}"/>
    <cellStyle name="Normal 55 8 2" xfId="10722" xr:uid="{F84BCAF4-BC31-491A-87F8-EF317391C6B0}"/>
    <cellStyle name="Normal 55 8 2 2" xfId="17558" xr:uid="{3D797615-754D-4310-A22F-6D0D9510C6D7}"/>
    <cellStyle name="Normal 55 8 3" xfId="14201" xr:uid="{2F1229FC-29AD-4ACE-BA57-31247421180E}"/>
    <cellStyle name="Normal 55 9" xfId="7203" xr:uid="{7A0DAB13-6765-4299-9FB2-87284302C6FB}"/>
    <cellStyle name="Normal 55 9 2" xfId="11094" xr:uid="{D023B546-A374-4B20-B116-BE3A604C89E0}"/>
    <cellStyle name="Normal 55 9 2 2" xfId="17930" xr:uid="{A940A50A-9516-4600-A41A-42B756CA220D}"/>
    <cellStyle name="Normal 55 9 3" xfId="14573" xr:uid="{736728B2-FEC8-413D-8115-D239A7BDF457}"/>
    <cellStyle name="Normal 56" xfId="2778" xr:uid="{0EE2AE5E-90F6-4FEA-A704-67C5437E336C}"/>
    <cellStyle name="Normal 56 10" xfId="7756" xr:uid="{96649B92-8B0D-46BD-8EFF-46FBB19A1184}"/>
    <cellStyle name="Normal 56 11" xfId="8179" xr:uid="{303C6C29-F829-4BF1-81E7-1FF19B28477E}"/>
    <cellStyle name="Normal 56 11 2" xfId="15017" xr:uid="{2EB40635-D55B-4A31-9C07-2EAC8F696BA7}"/>
    <cellStyle name="Normal 56 12" xfId="11659" xr:uid="{489E4075-D514-4BF8-827C-D6E0940321DA}"/>
    <cellStyle name="Normal 56 2" xfId="2779" xr:uid="{7DDAA341-CFCF-480E-A6B2-FDD8C32228FA}"/>
    <cellStyle name="Normal 56 2 2" xfId="2780" xr:uid="{40ACD3BF-D8BA-433A-986B-00E9B1EAFC87}"/>
    <cellStyle name="Normal 56 2 2 2" xfId="4451" xr:uid="{F32BBF7E-3705-47BE-A8AB-6CD8E0541AF3}"/>
    <cellStyle name="Normal 56 2 2 2 2" xfId="6043" xr:uid="{FB59C3AF-A3E9-4232-A43D-0065F9B27A87}"/>
    <cellStyle name="Normal 56 2 2 2 2 2" xfId="10034" xr:uid="{C80BDA44-3547-4561-8736-A413BAE90E8D}"/>
    <cellStyle name="Normal 56 2 2 2 2 2 2" xfId="16870" xr:uid="{4BF3CFF7-A469-45FA-BF5E-1FEA2AB886BB}"/>
    <cellStyle name="Normal 56 2 2 2 2 3" xfId="13513" xr:uid="{C432B5BE-B5B5-4D32-95BE-9C53EA8B79C9}"/>
    <cellStyle name="Normal 56 2 2 2 3" xfId="6044" xr:uid="{9016ABE9-5AB3-438C-8A5F-BF7383CF504F}"/>
    <cellStyle name="Normal 56 2 2 2 3 2" xfId="10035" xr:uid="{9EA6FAB4-3D41-4689-8759-182D3605CD70}"/>
    <cellStyle name="Normal 56 2 2 2 3 2 2" xfId="16871" xr:uid="{36054E55-26D4-4F93-84A0-6B58AB6AD44B}"/>
    <cellStyle name="Normal 56 2 2 2 3 3" xfId="13514" xr:uid="{F4F69ACB-34C9-464F-B8FC-60B77B201C4E}"/>
    <cellStyle name="Normal 56 2 2 2 4" xfId="8760" xr:uid="{8C00C66F-BC73-42F0-9DCB-FE224531057F}"/>
    <cellStyle name="Normal 56 2 2 2 4 2" xfId="15596" xr:uid="{A0144910-9439-434C-97BB-9427ACC21C1E}"/>
    <cellStyle name="Normal 56 2 2 2 5" xfId="12239" xr:uid="{2BD798C6-94B2-40E9-A01A-6E59F8DFED21}"/>
    <cellStyle name="Normal 56 2 2 3" xfId="4452" xr:uid="{62B86561-0C83-4086-951B-AAE0B4732587}"/>
    <cellStyle name="Normal 56 2 2 3 2" xfId="6045" xr:uid="{D7F7FADC-EBA6-416F-9A2D-F4A38682B596}"/>
    <cellStyle name="Normal 56 2 2 3 2 2" xfId="10036" xr:uid="{3AB4872F-EDA0-40AB-97DD-640871CD34A9}"/>
    <cellStyle name="Normal 56 2 2 3 2 2 2" xfId="16872" xr:uid="{E9AAE50E-3D7A-4F32-9D61-FEFA3F45A42A}"/>
    <cellStyle name="Normal 56 2 2 3 2 3" xfId="13515" xr:uid="{BA7212DA-6690-4B7B-A914-B3C6A64823B1}"/>
    <cellStyle name="Normal 56 2 2 3 3" xfId="8761" xr:uid="{7D4D5182-EFC3-4F5C-9770-AED4E0AFFB52}"/>
    <cellStyle name="Normal 56 2 2 3 3 2" xfId="15597" xr:uid="{B3F78E75-7107-4A1B-B9ED-18AFFEE6E39A}"/>
    <cellStyle name="Normal 56 2 2 3 4" xfId="12240" xr:uid="{0882A3D0-DC88-4D09-B079-95B4BCD201D9}"/>
    <cellStyle name="Normal 56 2 2 4" xfId="5122" xr:uid="{EE03CFBC-39A3-49A8-B97E-E3D34B374E26}"/>
    <cellStyle name="Normal 56 2 2 4 2" xfId="9291" xr:uid="{D64D9767-AF50-4340-B790-25986BDFA55B}"/>
    <cellStyle name="Normal 56 2 2 4 2 2" xfId="16127" xr:uid="{E0510045-F9B7-484A-9037-652E4514DB60}"/>
    <cellStyle name="Normal 56 2 2 4 3" xfId="12770" xr:uid="{466D30C0-2559-4AEE-8CDC-134CAF63C5C7}"/>
    <cellStyle name="Normal 56 2 2 5" xfId="6838" xr:uid="{B4927A02-C8C5-49D0-8D6F-FAAA8FEC065A}"/>
    <cellStyle name="Normal 56 2 2 5 2" xfId="10729" xr:uid="{C11BA5F2-5806-411C-AC0D-648B855DCE5B}"/>
    <cellStyle name="Normal 56 2 2 5 2 2" xfId="17565" xr:uid="{DAC454F0-D6CA-44EA-9EA0-3D9CC7596712}"/>
    <cellStyle name="Normal 56 2 2 5 3" xfId="14208" xr:uid="{F27F7253-99EE-4AF7-B5C3-85C4AC5FAF7D}"/>
    <cellStyle name="Normal 56 2 2 6" xfId="7210" xr:uid="{170D8DCE-3BFD-411C-A9FA-F08674315097}"/>
    <cellStyle name="Normal 56 2 2 6 2" xfId="11101" xr:uid="{328429D7-6C9A-4C9B-AAEB-8DC11AD2A3B5}"/>
    <cellStyle name="Normal 56 2 2 6 2 2" xfId="17937" xr:uid="{A735746A-EAF2-4A70-B088-B9C83D324DB5}"/>
    <cellStyle name="Normal 56 2 2 6 3" xfId="14580" xr:uid="{C33FC7BC-017C-4158-A4AA-865D77026ACF}"/>
    <cellStyle name="Normal 56 2 2 7" xfId="8181" xr:uid="{E2C36B6F-6665-4875-A204-015D8040EB54}"/>
    <cellStyle name="Normal 56 2 2 7 2" xfId="15019" xr:uid="{E2CFE4F9-9614-4816-B526-D6113A0F192D}"/>
    <cellStyle name="Normal 56 2 2 8" xfId="11661" xr:uid="{46CAD8F3-8401-4CA0-AE2F-B9F772A7F613}"/>
    <cellStyle name="Normal 56 2 3" xfId="4453" xr:uid="{B5420494-25DE-4473-B586-F1688F265A6B}"/>
    <cellStyle name="Normal 56 2 3 2" xfId="6046" xr:uid="{8B9A63BF-EAC8-44EF-929D-9933ABCD5A51}"/>
    <cellStyle name="Normal 56 2 3 2 2" xfId="10037" xr:uid="{3D57FE84-9C8D-4396-9ACE-0A64FF2418B9}"/>
    <cellStyle name="Normal 56 2 3 2 2 2" xfId="16873" xr:uid="{12498CA6-A514-434A-808B-3CA27AAFAFDA}"/>
    <cellStyle name="Normal 56 2 3 2 3" xfId="13516" xr:uid="{6AB6255A-274B-49BD-ABED-45A30CB607C1}"/>
    <cellStyle name="Normal 56 2 3 3" xfId="6047" xr:uid="{9DFE68D4-1AF2-4742-878D-4261EDED174C}"/>
    <cellStyle name="Normal 56 2 3 3 2" xfId="10038" xr:uid="{3251CF96-FB6C-4BF8-88CD-A9ADFB4A51CA}"/>
    <cellStyle name="Normal 56 2 3 3 2 2" xfId="16874" xr:uid="{41AEE886-5F3B-4FE4-9844-E42F6E3D86AA}"/>
    <cellStyle name="Normal 56 2 3 3 3" xfId="13517" xr:uid="{3DB65857-4AB8-4722-9E2C-E7AB9B852A8F}"/>
    <cellStyle name="Normal 56 2 3 4" xfId="8762" xr:uid="{DD909731-4223-4505-B234-63F285B5B40B}"/>
    <cellStyle name="Normal 56 2 3 4 2" xfId="15598" xr:uid="{8F1FBBC3-E664-4F14-BAC5-9B59CED1491E}"/>
    <cellStyle name="Normal 56 2 3 5" xfId="12241" xr:uid="{AACFDA24-6A68-4668-B97E-F1933A31A5FE}"/>
    <cellStyle name="Normal 56 2 4" xfId="4454" xr:uid="{A99D8EC0-56B0-4DEE-B9B9-E1F949F516BD}"/>
    <cellStyle name="Normal 56 2 4 2" xfId="6048" xr:uid="{53DE7137-258B-46AB-BBDA-06941FBA56F5}"/>
    <cellStyle name="Normal 56 2 4 2 2" xfId="10039" xr:uid="{7429C4E1-0716-4D4B-83B9-6C7F5B7B4EF2}"/>
    <cellStyle name="Normal 56 2 4 2 2 2" xfId="16875" xr:uid="{33C3D36E-F88E-4597-B165-A67047678580}"/>
    <cellStyle name="Normal 56 2 4 2 3" xfId="13518" xr:uid="{86F54C70-9B07-451B-B1A5-9385B00D470B}"/>
    <cellStyle name="Normal 56 2 4 3" xfId="8763" xr:uid="{9488C735-3BF9-48B7-B2D2-AF43A9D54886}"/>
    <cellStyle name="Normal 56 2 4 3 2" xfId="15599" xr:uid="{6AFC0B4D-BD76-42B8-A04B-6E46DE4F8625}"/>
    <cellStyle name="Normal 56 2 4 4" xfId="12242" xr:uid="{16D234D0-DC1D-41E9-8D3C-CF72CB83449F}"/>
    <cellStyle name="Normal 56 2 5" xfId="5121" xr:uid="{778F0342-1FB8-48D1-A8AC-2F39E3112B5D}"/>
    <cellStyle name="Normal 56 2 5 2" xfId="9290" xr:uid="{3924B268-CDAE-4553-BAF0-75CA43BA7DE0}"/>
    <cellStyle name="Normal 56 2 5 2 2" xfId="16126" xr:uid="{5F1A0647-03FE-42B6-976D-0C6752D103F4}"/>
    <cellStyle name="Normal 56 2 5 3" xfId="12769" xr:uid="{47907488-AB6B-40F4-AC9A-2368F727D2C8}"/>
    <cellStyle name="Normal 56 2 6" xfId="6837" xr:uid="{4C3E404E-3882-4C0E-8102-A2AFD312B45A}"/>
    <cellStyle name="Normal 56 2 6 2" xfId="10728" xr:uid="{B0A1B7A0-01A4-48C1-A351-5FF36AC6F433}"/>
    <cellStyle name="Normal 56 2 6 2 2" xfId="17564" xr:uid="{44729E8C-45A4-4FE0-A944-573944986970}"/>
    <cellStyle name="Normal 56 2 6 3" xfId="14207" xr:uid="{F3F093E4-ED18-41CC-B113-28020B97F998}"/>
    <cellStyle name="Normal 56 2 7" xfId="7209" xr:uid="{9041BA42-44D1-4F91-B780-A14E10C0D7CD}"/>
    <cellStyle name="Normal 56 2 7 2" xfId="11100" xr:uid="{E571AF33-F6B0-4859-A887-50641F758265}"/>
    <cellStyle name="Normal 56 2 7 2 2" xfId="17936" xr:uid="{D1267CA7-EBB2-41CA-8ECF-36B2C1D509C5}"/>
    <cellStyle name="Normal 56 2 7 3" xfId="14579" xr:uid="{FDBF2C9F-77F2-4F28-B510-0DC5933CBFDF}"/>
    <cellStyle name="Normal 56 2 8" xfId="8180" xr:uid="{1EFD3CC5-F9C4-4245-86D3-9B0823AD44D1}"/>
    <cellStyle name="Normal 56 2 8 2" xfId="15018" xr:uid="{DCADB085-B4B9-4B3F-9A3C-B5FD2461B230}"/>
    <cellStyle name="Normal 56 2 9" xfId="11660" xr:uid="{590A9979-E6CE-4CDE-8A2C-64B5F32FAC57}"/>
    <cellStyle name="Normal 56 3" xfId="2781" xr:uid="{9A853A25-1DC3-430F-9937-C773C29CE5AC}"/>
    <cellStyle name="Normal 56 3 2" xfId="4455" xr:uid="{B05CD69A-1AC7-44A8-B0C4-C48ABEE12554}"/>
    <cellStyle name="Normal 56 3 2 2" xfId="6049" xr:uid="{543E1BD0-5832-4872-9647-3C287FA91F8A}"/>
    <cellStyle name="Normal 56 3 2 2 2" xfId="10040" xr:uid="{598C39EA-7713-42D3-921C-EC9858E4EE34}"/>
    <cellStyle name="Normal 56 3 2 2 2 2" xfId="16876" xr:uid="{2CEBF74F-1D08-4F10-A220-54F63ECCE75E}"/>
    <cellStyle name="Normal 56 3 2 2 3" xfId="13519" xr:uid="{46668AF0-31C8-4319-9723-BEDF7A63B403}"/>
    <cellStyle name="Normal 56 3 2 3" xfId="6050" xr:uid="{A297AB5F-BF10-4F2F-ADF5-A53125D41305}"/>
    <cellStyle name="Normal 56 3 2 3 2" xfId="10041" xr:uid="{332BA9EA-58D4-4318-8DE9-986DEFA0B0A7}"/>
    <cellStyle name="Normal 56 3 2 3 2 2" xfId="16877" xr:uid="{24E6D9E8-7421-4807-B887-885476CC31C4}"/>
    <cellStyle name="Normal 56 3 2 3 3" xfId="13520" xr:uid="{0CB73B26-315F-4330-8BED-9C65B39398DB}"/>
    <cellStyle name="Normal 56 3 2 4" xfId="8764" xr:uid="{70AA00CB-F5C3-4521-8799-FB5A3DC18648}"/>
    <cellStyle name="Normal 56 3 2 4 2" xfId="15600" xr:uid="{6628A3C5-3527-410D-9384-F07ABA458785}"/>
    <cellStyle name="Normal 56 3 2 5" xfId="12243" xr:uid="{006FBA04-125C-4E91-BBB9-C93737F7018A}"/>
    <cellStyle name="Normal 56 3 3" xfId="4456" xr:uid="{04C99326-5D82-443D-A75F-061C2CD1D70B}"/>
    <cellStyle name="Normal 56 3 3 2" xfId="6051" xr:uid="{FF306834-5709-42AD-806B-6E2A271386F2}"/>
    <cellStyle name="Normal 56 3 3 2 2" xfId="10042" xr:uid="{501FE886-BE20-4E64-9F4C-1A27CF4545B0}"/>
    <cellStyle name="Normal 56 3 3 2 2 2" xfId="16878" xr:uid="{8ED4CA03-7AC6-4F0B-B769-8FCE4603DC2B}"/>
    <cellStyle name="Normal 56 3 3 2 3" xfId="13521" xr:uid="{4475533A-A1CE-43E8-AAC4-E2FA6DC4C107}"/>
    <cellStyle name="Normal 56 3 3 3" xfId="8765" xr:uid="{6CB01519-62A6-4F30-A922-C401B2C2B12A}"/>
    <cellStyle name="Normal 56 3 3 3 2" xfId="15601" xr:uid="{55C67C45-05C0-4233-AB85-76D948423E0E}"/>
    <cellStyle name="Normal 56 3 3 4" xfId="12244" xr:uid="{B17582BA-B1A4-40DF-B02D-4317F5881A23}"/>
    <cellStyle name="Normal 56 3 4" xfId="5123" xr:uid="{4214559B-A474-4ED1-87CB-14C7A2437816}"/>
    <cellStyle name="Normal 56 3 4 2" xfId="9292" xr:uid="{317CDA2B-3820-4C99-BAB5-271D7778A8AB}"/>
    <cellStyle name="Normal 56 3 4 2 2" xfId="16128" xr:uid="{4E26AC0E-478B-42F3-8973-FDBC4B9F6563}"/>
    <cellStyle name="Normal 56 3 4 3" xfId="12771" xr:uid="{31D02823-CC12-4702-9A52-9A2E9DEAA616}"/>
    <cellStyle name="Normal 56 3 5" xfId="6839" xr:uid="{48D267BA-093F-4244-8E70-D8EEF444A1D6}"/>
    <cellStyle name="Normal 56 3 5 2" xfId="10730" xr:uid="{A24104CA-9F49-473E-B858-B62FBC7FD586}"/>
    <cellStyle name="Normal 56 3 5 2 2" xfId="17566" xr:uid="{E3051D02-CB14-4522-A9DC-0B987E9380E5}"/>
    <cellStyle name="Normal 56 3 5 3" xfId="14209" xr:uid="{A21ABACB-143B-48BA-975B-5F848B6B9535}"/>
    <cellStyle name="Normal 56 3 6" xfId="7211" xr:uid="{FB7C8A0A-40BC-4214-9B9E-DA3BAD92FF5C}"/>
    <cellStyle name="Normal 56 3 6 2" xfId="11102" xr:uid="{D1E1B818-30B5-4877-BCF3-D8CDCA793760}"/>
    <cellStyle name="Normal 56 3 6 2 2" xfId="17938" xr:uid="{899A338B-9D27-42C1-BFDB-0E8DD898F3E7}"/>
    <cellStyle name="Normal 56 3 6 3" xfId="14581" xr:uid="{A7AFF6D1-1C8D-484B-87EB-7EC4903934BC}"/>
    <cellStyle name="Normal 56 3 7" xfId="8182" xr:uid="{697F70EB-8D50-465E-BF32-0E9F72F854E3}"/>
    <cellStyle name="Normal 56 3 7 2" xfId="15020" xr:uid="{51E3E6DA-3802-48CD-ADB7-D8FDC9779FDA}"/>
    <cellStyle name="Normal 56 3 8" xfId="11662" xr:uid="{589D9F6C-34D9-4733-A86D-ADD45842A79D}"/>
    <cellStyle name="Normal 56 4" xfId="2782" xr:uid="{BD092031-7E13-454B-9E27-5258D205F884}"/>
    <cellStyle name="Normal 56 4 2" xfId="4457" xr:uid="{DE474008-4BAC-40A6-8CE5-09C6477F4480}"/>
    <cellStyle name="Normal 56 4 2 2" xfId="6052" xr:uid="{D4CD9981-5706-4619-BBC7-C198BD424D7F}"/>
    <cellStyle name="Normal 56 4 2 2 2" xfId="10043" xr:uid="{2A17A5D1-2532-4F24-88B6-CFB37F44ABE3}"/>
    <cellStyle name="Normal 56 4 2 2 2 2" xfId="16879" xr:uid="{7451FCF4-91B5-4824-8D20-2CD24E1D0D19}"/>
    <cellStyle name="Normal 56 4 2 2 3" xfId="13522" xr:uid="{BAFB7EC0-6843-40A2-85B0-07D24CE103EC}"/>
    <cellStyle name="Normal 56 4 2 3" xfId="6053" xr:uid="{C4250344-CE60-4BA8-AF83-B25E474DB4C6}"/>
    <cellStyle name="Normal 56 4 2 3 2" xfId="10044" xr:uid="{23925B10-B444-4DA6-B0A8-E5A83E9E3C43}"/>
    <cellStyle name="Normal 56 4 2 3 2 2" xfId="16880" xr:uid="{CCDC07DA-6319-4365-8956-CF3354B1EF7E}"/>
    <cellStyle name="Normal 56 4 2 3 3" xfId="13523" xr:uid="{C344FBA1-C76D-461C-BFD1-964673EADDB0}"/>
    <cellStyle name="Normal 56 4 2 4" xfId="8766" xr:uid="{B64B7FBF-0B0F-4D65-975B-3A8C4F90CFE8}"/>
    <cellStyle name="Normal 56 4 2 4 2" xfId="15602" xr:uid="{94C273D0-EE0E-4F13-B8C3-6639729F44D6}"/>
    <cellStyle name="Normal 56 4 2 5" xfId="12245" xr:uid="{84FE76A4-E8CB-414C-8793-8DFFED2244C6}"/>
    <cellStyle name="Normal 56 4 3" xfId="4458" xr:uid="{235F5A4B-74A8-4BEE-80F6-87F93CF05968}"/>
    <cellStyle name="Normal 56 4 3 2" xfId="6054" xr:uid="{6CFDB136-D3BF-492E-A4DE-9556D125D43D}"/>
    <cellStyle name="Normal 56 4 3 2 2" xfId="10045" xr:uid="{D6A8FEDA-D883-4A6C-92DC-2C1D3DF84262}"/>
    <cellStyle name="Normal 56 4 3 2 2 2" xfId="16881" xr:uid="{EE068233-FC9B-40A7-9ED2-0444540E00C3}"/>
    <cellStyle name="Normal 56 4 3 2 3" xfId="13524" xr:uid="{B5BDFB6C-6CE6-4660-92C6-37AAB349A456}"/>
    <cellStyle name="Normal 56 4 3 3" xfId="8767" xr:uid="{98C27B52-0DD6-4F3C-9BBE-4B5AF5016AE6}"/>
    <cellStyle name="Normal 56 4 3 3 2" xfId="15603" xr:uid="{25EB4AA6-6B7E-4B1F-880A-EC7ED61F20BB}"/>
    <cellStyle name="Normal 56 4 3 4" xfId="12246" xr:uid="{456A692F-2E6F-40D3-9115-C786A9E33172}"/>
    <cellStyle name="Normal 56 4 4" xfId="5124" xr:uid="{013CE01C-2557-4E2E-987F-3173B6E18C24}"/>
    <cellStyle name="Normal 56 4 4 2" xfId="9293" xr:uid="{B1C2A119-6288-445A-BDEB-A7B04E61BE4E}"/>
    <cellStyle name="Normal 56 4 4 2 2" xfId="16129" xr:uid="{11C0B999-3643-43E3-BE32-CCB563C1EF47}"/>
    <cellStyle name="Normal 56 4 4 3" xfId="12772" xr:uid="{5A4473BC-28FB-4B00-A70D-C59203A38D53}"/>
    <cellStyle name="Normal 56 4 5" xfId="6840" xr:uid="{08A3BCC6-C67D-4FF7-B1FE-66EC6914BBB4}"/>
    <cellStyle name="Normal 56 4 5 2" xfId="10731" xr:uid="{D9F059F0-5EFE-4F33-93AC-4DB0302EEB64}"/>
    <cellStyle name="Normal 56 4 5 2 2" xfId="17567" xr:uid="{6A35C49D-3076-471C-A8AF-6C0DA054D935}"/>
    <cellStyle name="Normal 56 4 5 3" xfId="14210" xr:uid="{11143031-F457-4E9D-AC26-E134A385D368}"/>
    <cellStyle name="Normal 56 4 6" xfId="7212" xr:uid="{D0B0B4BB-9E52-400A-950F-A94F97AC00C3}"/>
    <cellStyle name="Normal 56 4 6 2" xfId="11103" xr:uid="{D90373F7-9583-4551-A87E-3598679677CF}"/>
    <cellStyle name="Normal 56 4 6 2 2" xfId="17939" xr:uid="{094BC1FB-BB4D-4C8C-9C99-35AE67F530CA}"/>
    <cellStyle name="Normal 56 4 6 3" xfId="14582" xr:uid="{F13A9275-465D-4D3C-96BC-AE5598E49704}"/>
    <cellStyle name="Normal 56 4 7" xfId="8183" xr:uid="{A7A9F23C-7422-45DC-8640-EFA183AD2799}"/>
    <cellStyle name="Normal 56 4 7 2" xfId="15021" xr:uid="{09B9D2FB-B293-4D66-8EE5-ABFF9EDA7F7D}"/>
    <cellStyle name="Normal 56 4 8" xfId="11663" xr:uid="{1F7BCBAA-53E7-4C9C-9BCE-0BDCB8036ACB}"/>
    <cellStyle name="Normal 56 5" xfId="3656" xr:uid="{B591A788-7660-466C-BD4C-9E1460DEC678}"/>
    <cellStyle name="Normal 56 5 2" xfId="6055" xr:uid="{76D31924-3F23-468F-8556-5AC40F68EB59}"/>
    <cellStyle name="Normal 56 5 2 2" xfId="10046" xr:uid="{0B44A6C9-0F31-475D-B60A-9CCA119B12FB}"/>
    <cellStyle name="Normal 56 5 2 2 2" xfId="16882" xr:uid="{98D0F8AC-0803-4614-B147-EC5A88156AC7}"/>
    <cellStyle name="Normal 56 5 2 3" xfId="13525" xr:uid="{E2817C26-7979-4759-8BDD-C8AF7A75D372}"/>
    <cellStyle name="Normal 56 5 3" xfId="6056" xr:uid="{EE2323A5-0805-4BBC-A885-D95F629CE85D}"/>
    <cellStyle name="Normal 56 5 3 2" xfId="10047" xr:uid="{2256B21F-2166-4E6C-89A9-470C72EB553E}"/>
    <cellStyle name="Normal 56 5 3 2 2" xfId="16883" xr:uid="{4CE1653E-552F-4148-8E16-3C6CB421A522}"/>
    <cellStyle name="Normal 56 5 3 3" xfId="13526" xr:uid="{B34F07F5-6AC3-424B-B452-388E5F3945B4}"/>
    <cellStyle name="Normal 56 5 4" xfId="8348" xr:uid="{3051BDE7-6FC7-4970-856D-41D9A48623D4}"/>
    <cellStyle name="Normal 56 5 4 2" xfId="15184" xr:uid="{F0169EC4-9AF8-47DF-B394-C751B75E11D6}"/>
    <cellStyle name="Normal 56 5 5" xfId="11827" xr:uid="{976AB706-9110-4B0F-A640-5439F5AD0DC5}"/>
    <cellStyle name="Normal 56 6" xfId="4459" xr:uid="{7219BE90-8341-4D25-B451-CC1C22D2A1FD}"/>
    <cellStyle name="Normal 56 6 2" xfId="6057" xr:uid="{6C72EDAE-029E-4BF3-AE19-27025E04852B}"/>
    <cellStyle name="Normal 56 6 2 2" xfId="10048" xr:uid="{EE1AED3D-3FFC-444F-A640-AE4BFCC77A5B}"/>
    <cellStyle name="Normal 56 6 2 2 2" xfId="16884" xr:uid="{A2224154-1A1D-4C1C-8F1A-BBAF12988120}"/>
    <cellStyle name="Normal 56 6 2 3" xfId="13527" xr:uid="{1FC5EE5F-5A8B-41BC-8F09-29908A326265}"/>
    <cellStyle name="Normal 56 6 3" xfId="8768" xr:uid="{719AEA94-EED5-43A3-B353-1D22CD686C51}"/>
    <cellStyle name="Normal 56 6 3 2" xfId="15604" xr:uid="{0E4EF43E-B396-4365-93D6-1B32FDBB860F}"/>
    <cellStyle name="Normal 56 6 4" xfId="12247" xr:uid="{F418A81C-9719-4C8D-8799-1D79326C1513}"/>
    <cellStyle name="Normal 56 7" xfId="5120" xr:uid="{71BDD63B-F82A-4ACB-B1C3-DC3BF09A2161}"/>
    <cellStyle name="Normal 56 7 2" xfId="9289" xr:uid="{0D2A7FFC-BF08-4B8E-89CD-566B926E1D3B}"/>
    <cellStyle name="Normal 56 7 2 2" xfId="16125" xr:uid="{9A56826F-23DF-40AE-B893-5798B7845E35}"/>
    <cellStyle name="Normal 56 7 3" xfId="12768" xr:uid="{ADC4EA00-B44C-4120-9CED-1402F8164E8B}"/>
    <cellStyle name="Normal 56 8" xfId="6836" xr:uid="{8858EB22-306B-48DE-95EE-FD748BBEE6B2}"/>
    <cellStyle name="Normal 56 8 2" xfId="10727" xr:uid="{CEEE988D-7B83-40EB-ACA7-E52446CA5DF4}"/>
    <cellStyle name="Normal 56 8 2 2" xfId="17563" xr:uid="{300097A7-E51E-42A8-A4E0-0DA1052EFB8C}"/>
    <cellStyle name="Normal 56 8 3" xfId="14206" xr:uid="{1FE59D51-4B32-4261-B5F3-D16738DA6592}"/>
    <cellStyle name="Normal 56 9" xfId="7208" xr:uid="{316DCAF8-A32F-459F-A21B-D03667F94DA7}"/>
    <cellStyle name="Normal 56 9 2" xfId="11099" xr:uid="{39723E3E-31C1-4896-A039-70B69827949B}"/>
    <cellStyle name="Normal 56 9 2 2" xfId="17935" xr:uid="{A6C898EB-D363-45E8-AA85-EAC8F1E0CEDB}"/>
    <cellStyle name="Normal 56 9 3" xfId="14578" xr:uid="{27AD0488-AB09-4627-A0D1-34CAF039C559}"/>
    <cellStyle name="Normal 57" xfId="2783" xr:uid="{392582A0-CEBA-4AF7-AF8B-0ABD2FD15C1A}"/>
    <cellStyle name="Normal 57 10" xfId="7757" xr:uid="{32CE6556-F5C5-4A3C-B5A2-2AFC04692449}"/>
    <cellStyle name="Normal 57 11" xfId="8184" xr:uid="{410FAC16-DA3B-4131-A0CC-4D87B23B2A03}"/>
    <cellStyle name="Normal 57 11 2" xfId="15022" xr:uid="{D23FAB81-70FE-4606-9AFF-EE77126A5D71}"/>
    <cellStyle name="Normal 57 12" xfId="11664" xr:uid="{5CA2713B-EB0D-4B5E-BB9D-4376910B4BC3}"/>
    <cellStyle name="Normal 57 2" xfId="2784" xr:uid="{6F5F9AF5-84AF-4D3D-BDDC-E28FC48EC480}"/>
    <cellStyle name="Normal 57 2 2" xfId="2785" xr:uid="{B071045D-031E-475B-A4ED-39DB4450FAF4}"/>
    <cellStyle name="Normal 57 2 2 2" xfId="4460" xr:uid="{B0DA157A-08C8-4E8D-A67B-B994DCA665B0}"/>
    <cellStyle name="Normal 57 2 2 2 2" xfId="6058" xr:uid="{6B3986D5-481B-4D80-A084-14FD39B66F94}"/>
    <cellStyle name="Normal 57 2 2 2 2 2" xfId="10049" xr:uid="{072E5ACB-533F-42A5-9959-186688B309B5}"/>
    <cellStyle name="Normal 57 2 2 2 2 2 2" xfId="16885" xr:uid="{431A8BDD-ADD4-4D7B-BFFF-67FF645AC419}"/>
    <cellStyle name="Normal 57 2 2 2 2 3" xfId="13528" xr:uid="{EC5F2FC5-E805-4D18-95B4-06AF811F463C}"/>
    <cellStyle name="Normal 57 2 2 2 3" xfId="6059" xr:uid="{B12C798A-DE54-46C6-AF0E-CED8152A79EB}"/>
    <cellStyle name="Normal 57 2 2 2 3 2" xfId="10050" xr:uid="{C26C47B7-42DB-4F6F-A7F3-C149185A3493}"/>
    <cellStyle name="Normal 57 2 2 2 3 2 2" xfId="16886" xr:uid="{224F3DD3-F733-4243-9B46-FA880B9E3780}"/>
    <cellStyle name="Normal 57 2 2 2 3 3" xfId="13529" xr:uid="{980644B1-49B1-4B35-98E7-D557A50B75FA}"/>
    <cellStyle name="Normal 57 2 2 2 4" xfId="8769" xr:uid="{D2E99793-616F-4A74-9381-56070A90B0BC}"/>
    <cellStyle name="Normal 57 2 2 2 4 2" xfId="15605" xr:uid="{4A2E0EAE-9BF4-4469-B726-B685CEE8E016}"/>
    <cellStyle name="Normal 57 2 2 2 5" xfId="12248" xr:uid="{61BC10F5-FA9B-489A-B724-2EDE2D5F6003}"/>
    <cellStyle name="Normal 57 2 2 3" xfId="4461" xr:uid="{AACCF1C3-3AFA-4DF6-B277-AE3DE91E6C2B}"/>
    <cellStyle name="Normal 57 2 2 3 2" xfId="6060" xr:uid="{B4A3EDE7-62AC-4975-AEF9-8B1C6BF372FD}"/>
    <cellStyle name="Normal 57 2 2 3 2 2" xfId="10051" xr:uid="{A8DB5D93-423F-40D8-921D-A0928F512667}"/>
    <cellStyle name="Normal 57 2 2 3 2 2 2" xfId="16887" xr:uid="{E7073763-C772-47B4-81C2-6667FCC72273}"/>
    <cellStyle name="Normal 57 2 2 3 2 3" xfId="13530" xr:uid="{FFC48A87-AC4F-46CC-9B0C-4BD746669265}"/>
    <cellStyle name="Normal 57 2 2 3 3" xfId="8770" xr:uid="{864B4D98-258C-4F5F-A106-E463FDFAAC9D}"/>
    <cellStyle name="Normal 57 2 2 3 3 2" xfId="15606" xr:uid="{7B18A0D3-E5B0-4DF5-9DF9-DF6C650C6AC8}"/>
    <cellStyle name="Normal 57 2 2 3 4" xfId="12249" xr:uid="{2E956491-4E8C-4655-838F-E02303CB0666}"/>
    <cellStyle name="Normal 57 2 2 4" xfId="5127" xr:uid="{DEA6B087-3185-4EB6-BF98-8E4EDC5B2F2F}"/>
    <cellStyle name="Normal 57 2 2 4 2" xfId="9296" xr:uid="{B74B7361-56DB-4952-A1C4-7D860750D8C8}"/>
    <cellStyle name="Normal 57 2 2 4 2 2" xfId="16132" xr:uid="{568F70F4-8871-47F2-BD99-33DAD73F333F}"/>
    <cellStyle name="Normal 57 2 2 4 3" xfId="12775" xr:uid="{1072F2FF-FAF7-4A56-8855-F13268A4FF0D}"/>
    <cellStyle name="Normal 57 2 2 5" xfId="6843" xr:uid="{2B084D55-6A62-4D6D-961D-F46D26417D40}"/>
    <cellStyle name="Normal 57 2 2 5 2" xfId="10734" xr:uid="{AA51D8C2-896C-4B0F-BC8B-C98D1F16EFB5}"/>
    <cellStyle name="Normal 57 2 2 5 2 2" xfId="17570" xr:uid="{0A470FF6-4A3E-4DBD-948B-5BD8607A1B79}"/>
    <cellStyle name="Normal 57 2 2 5 3" xfId="14213" xr:uid="{F0F178B1-208E-4FA9-8645-AC3F2949C9CC}"/>
    <cellStyle name="Normal 57 2 2 6" xfId="7215" xr:uid="{4A86611E-882F-4D2E-9777-24BEAA2FC2FD}"/>
    <cellStyle name="Normal 57 2 2 6 2" xfId="11106" xr:uid="{46F5C1F7-13F1-4EF7-9D66-6B83445D3A83}"/>
    <cellStyle name="Normal 57 2 2 6 2 2" xfId="17942" xr:uid="{6C03B3BE-92C9-4A02-BC27-8EE8A9CD818E}"/>
    <cellStyle name="Normal 57 2 2 6 3" xfId="14585" xr:uid="{FA4F3EF2-48BA-4C37-8BE3-5A3CCAB31608}"/>
    <cellStyle name="Normal 57 2 2 7" xfId="8186" xr:uid="{3B60C851-FD84-40B2-B3B2-D1A28E7F0DB4}"/>
    <cellStyle name="Normal 57 2 2 7 2" xfId="15024" xr:uid="{BF8AD4B9-CAFD-425A-9FF9-B5D103BFE9FB}"/>
    <cellStyle name="Normal 57 2 2 8" xfId="11666" xr:uid="{6B112175-3171-416A-A32C-C4B7EDA0090A}"/>
    <cellStyle name="Normal 57 2 3" xfId="4462" xr:uid="{A2C1E70F-59EB-443E-A2B5-6174EFAFF957}"/>
    <cellStyle name="Normal 57 2 3 2" xfId="6061" xr:uid="{4E9F8A9D-7F83-492C-B8AF-88A20388B389}"/>
    <cellStyle name="Normal 57 2 3 2 2" xfId="10052" xr:uid="{84178417-C552-4FD5-A272-B320F4E9A281}"/>
    <cellStyle name="Normal 57 2 3 2 2 2" xfId="16888" xr:uid="{325CEEA7-BA41-4BF8-84BB-FE11DBA9EF92}"/>
    <cellStyle name="Normal 57 2 3 2 3" xfId="13531" xr:uid="{528B23D0-108F-44E1-9B08-BD8B6FD8C7F8}"/>
    <cellStyle name="Normal 57 2 3 3" xfId="6062" xr:uid="{9B86637E-1180-4CC0-BB1D-C54928BC7C03}"/>
    <cellStyle name="Normal 57 2 3 3 2" xfId="10053" xr:uid="{3749EAA2-0FA4-4695-AC5E-D05E398B4829}"/>
    <cellStyle name="Normal 57 2 3 3 2 2" xfId="16889" xr:uid="{AE6D8834-8D5A-4451-8411-03519300C6A3}"/>
    <cellStyle name="Normal 57 2 3 3 3" xfId="13532" xr:uid="{C1A31937-D7EC-4F00-BEFF-AC8EEA2E3355}"/>
    <cellStyle name="Normal 57 2 3 4" xfId="8771" xr:uid="{5B12BE20-F5B3-4203-B9A3-A375B021E7FC}"/>
    <cellStyle name="Normal 57 2 3 4 2" xfId="15607" xr:uid="{D0E10207-BFBE-4EFA-ABE7-8F779F641B79}"/>
    <cellStyle name="Normal 57 2 3 5" xfId="12250" xr:uid="{3287AD5B-A2CA-4EF0-9C24-E6F41E68A1E7}"/>
    <cellStyle name="Normal 57 2 4" xfId="4463" xr:uid="{8BEEF329-5E19-48DB-A261-C58A5AD242BC}"/>
    <cellStyle name="Normal 57 2 4 2" xfId="6063" xr:uid="{D49F08B9-9DE0-48EC-81A1-7531537D621E}"/>
    <cellStyle name="Normal 57 2 4 2 2" xfId="10054" xr:uid="{4C53E8FF-4EDA-4926-B315-A518B354BDE9}"/>
    <cellStyle name="Normal 57 2 4 2 2 2" xfId="16890" xr:uid="{67AB7563-F22A-41B5-BCFC-F10E703A69C8}"/>
    <cellStyle name="Normal 57 2 4 2 3" xfId="13533" xr:uid="{DE65FE4A-4BB8-4FC7-B498-19871ABAC890}"/>
    <cellStyle name="Normal 57 2 4 3" xfId="8772" xr:uid="{FAFA68B1-D40E-44FB-B9DA-912F6878C4D6}"/>
    <cellStyle name="Normal 57 2 4 3 2" xfId="15608" xr:uid="{77223F29-FCDC-42DA-B7B6-E0C68E695BCB}"/>
    <cellStyle name="Normal 57 2 4 4" xfId="12251" xr:uid="{7A3BD80D-069E-4DB1-96B4-3D224B60BF76}"/>
    <cellStyle name="Normal 57 2 5" xfId="5126" xr:uid="{D73F316F-A815-48C6-8D21-9D5C67A3BC03}"/>
    <cellStyle name="Normal 57 2 5 2" xfId="9295" xr:uid="{DC5E69E9-B4F3-411C-BF64-A7B4927457E6}"/>
    <cellStyle name="Normal 57 2 5 2 2" xfId="16131" xr:uid="{D93D3BE6-66C0-4D6A-86E2-AA7ACF15B101}"/>
    <cellStyle name="Normal 57 2 5 3" xfId="12774" xr:uid="{8702A2A3-3F50-4F35-B625-DB3C5AA11C82}"/>
    <cellStyle name="Normal 57 2 6" xfId="6842" xr:uid="{AA310336-1856-4B54-B1F1-6C5373E2FC07}"/>
    <cellStyle name="Normal 57 2 6 2" xfId="10733" xr:uid="{30D4020F-5F22-4182-A22D-FA45ADA5D0CD}"/>
    <cellStyle name="Normal 57 2 6 2 2" xfId="17569" xr:uid="{FE5E0C0F-14FF-4F3F-9975-EADB7BA984E9}"/>
    <cellStyle name="Normal 57 2 6 3" xfId="14212" xr:uid="{6C2CF21E-FE0B-4F44-B016-FBD0A63648A5}"/>
    <cellStyle name="Normal 57 2 7" xfId="7214" xr:uid="{C484A486-1991-49D2-8C0C-8090BA508632}"/>
    <cellStyle name="Normal 57 2 7 2" xfId="11105" xr:uid="{9AD1C886-EC89-4304-B12C-61D77BC36654}"/>
    <cellStyle name="Normal 57 2 7 2 2" xfId="17941" xr:uid="{461AC0BC-E6EE-47E4-8EAC-F162EE759B80}"/>
    <cellStyle name="Normal 57 2 7 3" xfId="14584" xr:uid="{FDA72BB9-3FCB-4E99-93FB-361CAF4646B1}"/>
    <cellStyle name="Normal 57 2 8" xfId="8185" xr:uid="{25669084-A398-4500-BCBE-A23B30F088CC}"/>
    <cellStyle name="Normal 57 2 8 2" xfId="15023" xr:uid="{935F12A0-87E9-4FA7-9774-A77BE3DA754A}"/>
    <cellStyle name="Normal 57 2 9" xfId="11665" xr:uid="{51F13A9B-1A49-4CDC-9875-CE9AFA70ECF6}"/>
    <cellStyle name="Normal 57 3" xfId="2786" xr:uid="{64FA8A08-FDF9-4ACE-A00F-E7538F1F685E}"/>
    <cellStyle name="Normal 57 3 2" xfId="4464" xr:uid="{E994E07A-108A-4CAB-8047-C8823888B6D2}"/>
    <cellStyle name="Normal 57 3 2 2" xfId="6064" xr:uid="{8BE5A4DA-E99A-4488-A4F1-87389C66504D}"/>
    <cellStyle name="Normal 57 3 2 2 2" xfId="10055" xr:uid="{99EF7F4E-981F-44FD-8469-9EC2A7344E31}"/>
    <cellStyle name="Normal 57 3 2 2 2 2" xfId="16891" xr:uid="{4C6BA0AE-E515-4CBF-8685-1F57F3FA1C05}"/>
    <cellStyle name="Normal 57 3 2 2 3" xfId="13534" xr:uid="{A745255A-6DF8-477E-9311-7FB68F54F109}"/>
    <cellStyle name="Normal 57 3 2 3" xfId="6065" xr:uid="{7CA18186-3EC8-490D-909B-D67DEA4927C5}"/>
    <cellStyle name="Normal 57 3 2 3 2" xfId="10056" xr:uid="{73E22220-DD3E-4CCA-9703-D31D3A1290D1}"/>
    <cellStyle name="Normal 57 3 2 3 2 2" xfId="16892" xr:uid="{37B6C840-AA57-4088-B9D6-DB0CC29989B3}"/>
    <cellStyle name="Normal 57 3 2 3 3" xfId="13535" xr:uid="{3D36998D-06AC-48AE-BCBC-241B2A4B4AE4}"/>
    <cellStyle name="Normal 57 3 2 4" xfId="8773" xr:uid="{97519EB1-761D-49BF-9E10-0B452B556610}"/>
    <cellStyle name="Normal 57 3 2 4 2" xfId="15609" xr:uid="{0F054060-2950-47B8-ACB9-8ED5D6A0A27F}"/>
    <cellStyle name="Normal 57 3 2 5" xfId="12252" xr:uid="{CF8D910D-8E4B-4FEA-854E-9286299B582F}"/>
    <cellStyle name="Normal 57 3 3" xfId="4465" xr:uid="{4732CA24-61F5-4042-984A-C577A90C6565}"/>
    <cellStyle name="Normal 57 3 3 2" xfId="6066" xr:uid="{F33B8009-D75F-4942-8A4E-D129BFF91A4C}"/>
    <cellStyle name="Normal 57 3 3 2 2" xfId="10057" xr:uid="{D59008F6-3612-4AFB-8F33-5AFC6A916A46}"/>
    <cellStyle name="Normal 57 3 3 2 2 2" xfId="16893" xr:uid="{B879DE92-72CC-43FB-8750-D77F388D020F}"/>
    <cellStyle name="Normal 57 3 3 2 3" xfId="13536" xr:uid="{A9B23F83-DED6-42D9-9962-816CF581EDE9}"/>
    <cellStyle name="Normal 57 3 3 3" xfId="8774" xr:uid="{47A6FE37-168C-40EE-8396-58634184E726}"/>
    <cellStyle name="Normal 57 3 3 3 2" xfId="15610" xr:uid="{A02363BE-CE26-4349-AE6F-82FA0A1579BF}"/>
    <cellStyle name="Normal 57 3 3 4" xfId="12253" xr:uid="{55023F36-F69A-4EAA-9DBF-0BBBBC75482C}"/>
    <cellStyle name="Normal 57 3 4" xfId="5128" xr:uid="{10C68C71-6E9A-4C35-86B4-74D5E1D781EC}"/>
    <cellStyle name="Normal 57 3 4 2" xfId="9297" xr:uid="{C0F65DA5-8A3D-4079-BDE7-6BBF1A15F802}"/>
    <cellStyle name="Normal 57 3 4 2 2" xfId="16133" xr:uid="{0B716A51-09BE-4568-82BA-7BA2FC3E3A9B}"/>
    <cellStyle name="Normal 57 3 4 3" xfId="12776" xr:uid="{F7BCA98D-62C6-4CF7-8A1D-7B8F80C5332F}"/>
    <cellStyle name="Normal 57 3 5" xfId="6844" xr:uid="{D0D644D7-D826-4E37-A213-F668E3F076BB}"/>
    <cellStyle name="Normal 57 3 5 2" xfId="10735" xr:uid="{38225119-8FBB-4033-A84C-DC1F0308D857}"/>
    <cellStyle name="Normal 57 3 5 2 2" xfId="17571" xr:uid="{7F341230-736B-4E0F-804F-8DEA2B7227A2}"/>
    <cellStyle name="Normal 57 3 5 3" xfId="14214" xr:uid="{277D2290-A2EF-4CA9-BFC5-346E3F190514}"/>
    <cellStyle name="Normal 57 3 6" xfId="7216" xr:uid="{525C814C-B7D2-4294-8B34-59D678898832}"/>
    <cellStyle name="Normal 57 3 6 2" xfId="11107" xr:uid="{4CBDAFD1-702C-4E53-82F2-5F39DDFD2322}"/>
    <cellStyle name="Normal 57 3 6 2 2" xfId="17943" xr:uid="{A01173D9-9D6D-475E-B7E9-CC05E15ADA4E}"/>
    <cellStyle name="Normal 57 3 6 3" xfId="14586" xr:uid="{2A34E748-120B-45C6-ACF1-0267A6900810}"/>
    <cellStyle name="Normal 57 3 7" xfId="8187" xr:uid="{1BD3B500-6BA6-4FEC-A248-DBC8F8AC9D13}"/>
    <cellStyle name="Normal 57 3 7 2" xfId="15025" xr:uid="{44D45409-484C-40E9-B87F-34B7AAC06BED}"/>
    <cellStyle name="Normal 57 3 8" xfId="11667" xr:uid="{E9D0CE59-3446-473E-BB2C-E50FFCC85A3A}"/>
    <cellStyle name="Normal 57 4" xfId="2787" xr:uid="{EB7C7C69-3DAA-43BF-B894-936B5581C1F7}"/>
    <cellStyle name="Normal 57 4 2" xfId="4466" xr:uid="{E1BFB385-0336-4814-8A33-82D9D81109C8}"/>
    <cellStyle name="Normal 57 4 2 2" xfId="6067" xr:uid="{403A09AA-E4C7-48B2-B8E8-1BA9CF09EA2B}"/>
    <cellStyle name="Normal 57 4 2 2 2" xfId="10058" xr:uid="{A6BCD37A-55CD-4699-B3E0-C7FC5A3B9F25}"/>
    <cellStyle name="Normal 57 4 2 2 2 2" xfId="16894" xr:uid="{9E426A6A-CA81-421B-B059-124B396E137C}"/>
    <cellStyle name="Normal 57 4 2 2 3" xfId="13537" xr:uid="{FBDFAC3A-88F7-49AB-A284-78651FB6A963}"/>
    <cellStyle name="Normal 57 4 2 3" xfId="6068" xr:uid="{70CDDD88-09A3-40B9-8EF1-9F8B4AB015F9}"/>
    <cellStyle name="Normal 57 4 2 3 2" xfId="10059" xr:uid="{D3A344E5-EC33-48FA-AD5F-82CCD662441B}"/>
    <cellStyle name="Normal 57 4 2 3 2 2" xfId="16895" xr:uid="{BF3E1628-F41E-4158-B48C-A052DC51C25F}"/>
    <cellStyle name="Normal 57 4 2 3 3" xfId="13538" xr:uid="{A3AD4DF8-F7E6-4435-926D-5DF8D58F8241}"/>
    <cellStyle name="Normal 57 4 2 4" xfId="8775" xr:uid="{A9F2238D-D4F5-4F11-BB0F-9A6EF52C7B5D}"/>
    <cellStyle name="Normal 57 4 2 4 2" xfId="15611" xr:uid="{A126A8FD-9598-46AA-815E-05A9BBAA142B}"/>
    <cellStyle name="Normal 57 4 2 5" xfId="12254" xr:uid="{E41FC26D-A1DE-47CA-8824-230A4555A29A}"/>
    <cellStyle name="Normal 57 4 3" xfId="4467" xr:uid="{A6D4803D-AB7C-4A4C-8F1A-547B6DAB78B0}"/>
    <cellStyle name="Normal 57 4 3 2" xfId="6069" xr:uid="{49907FD1-DEFE-439B-84DB-38013BB41B23}"/>
    <cellStyle name="Normal 57 4 3 2 2" xfId="10060" xr:uid="{F0C1E0E9-76EA-46F9-B153-DCF33B2FD005}"/>
    <cellStyle name="Normal 57 4 3 2 2 2" xfId="16896" xr:uid="{FA65468D-973E-4A4E-884D-14980A22E00C}"/>
    <cellStyle name="Normal 57 4 3 2 3" xfId="13539" xr:uid="{3AEFCEAA-9D36-46AB-B925-581B81EA41F9}"/>
    <cellStyle name="Normal 57 4 3 3" xfId="8776" xr:uid="{2BE7B5E6-2C93-4EE5-B1AC-34FD8909F130}"/>
    <cellStyle name="Normal 57 4 3 3 2" xfId="15612" xr:uid="{F5DDB732-1C19-4930-A363-B90876174F55}"/>
    <cellStyle name="Normal 57 4 3 4" xfId="12255" xr:uid="{F1F03667-F548-4065-B7A3-E5DCD8D38300}"/>
    <cellStyle name="Normal 57 4 4" xfId="5129" xr:uid="{3E22B218-12C6-417F-B033-03C1590D6980}"/>
    <cellStyle name="Normal 57 4 4 2" xfId="9298" xr:uid="{2E6FF7BF-E293-4F33-88DF-1286A3DF92EA}"/>
    <cellStyle name="Normal 57 4 4 2 2" xfId="16134" xr:uid="{7BD52CC5-A85E-4388-B49A-1479438F8137}"/>
    <cellStyle name="Normal 57 4 4 3" xfId="12777" xr:uid="{021F6A00-6693-429A-9070-2D52317AE6E3}"/>
    <cellStyle name="Normal 57 4 5" xfId="6845" xr:uid="{B825C00E-2286-4E3C-B550-5198572B96C9}"/>
    <cellStyle name="Normal 57 4 5 2" xfId="10736" xr:uid="{6CC0FC3B-2C17-4844-8037-01E72EFD1BDF}"/>
    <cellStyle name="Normal 57 4 5 2 2" xfId="17572" xr:uid="{4AC872E9-13DD-42AE-9B45-F81189FD5C44}"/>
    <cellStyle name="Normal 57 4 5 3" xfId="14215" xr:uid="{31316FFF-CCAD-4DFB-AFE8-A6EC48949E90}"/>
    <cellStyle name="Normal 57 4 6" xfId="7217" xr:uid="{A7F72AED-DB05-4CB8-86B7-20896840684C}"/>
    <cellStyle name="Normal 57 4 6 2" xfId="11108" xr:uid="{8DE6EE47-BB40-4E63-AA7F-9E0C0BA29257}"/>
    <cellStyle name="Normal 57 4 6 2 2" xfId="17944" xr:uid="{3FEF1571-764B-48DF-97DC-0BC91F26F982}"/>
    <cellStyle name="Normal 57 4 6 3" xfId="14587" xr:uid="{AAE8E17F-9CC7-4AC6-A85B-0F9521D22935}"/>
    <cellStyle name="Normal 57 4 7" xfId="8188" xr:uid="{92150D9B-532F-4B06-A5D7-266B1BEE12A3}"/>
    <cellStyle name="Normal 57 4 7 2" xfId="15026" xr:uid="{2F0C1012-FC3C-4BBB-B877-50178E402FAD}"/>
    <cellStyle name="Normal 57 4 8" xfId="11668" xr:uid="{D94C0E4C-52BA-425A-88D2-EFB508959460}"/>
    <cellStyle name="Normal 57 5" xfId="3652" xr:uid="{06A0345A-C8A3-45BC-A8F8-03770F21EC28}"/>
    <cellStyle name="Normal 57 5 2" xfId="6070" xr:uid="{49D16E25-EE0E-4674-A393-FC60B77F8CBE}"/>
    <cellStyle name="Normal 57 5 2 2" xfId="10061" xr:uid="{55D77A54-7B05-4F19-ADAE-D02087ED30A7}"/>
    <cellStyle name="Normal 57 5 2 2 2" xfId="16897" xr:uid="{9C1C19E9-DE32-436E-8925-02A9C9A37442}"/>
    <cellStyle name="Normal 57 5 2 3" xfId="13540" xr:uid="{223BCE62-8487-413F-B2F0-266EC26CF887}"/>
    <cellStyle name="Normal 57 5 3" xfId="6071" xr:uid="{312619D4-BFDD-4432-8321-D9E176665698}"/>
    <cellStyle name="Normal 57 5 3 2" xfId="10062" xr:uid="{B4C525D4-9F38-4576-86FB-8B0A9FDEBBED}"/>
    <cellStyle name="Normal 57 5 3 2 2" xfId="16898" xr:uid="{5B6C2B00-C615-404A-8B86-111BF9EF4546}"/>
    <cellStyle name="Normal 57 5 3 3" xfId="13541" xr:uid="{A6ED65B8-BF0F-42EF-A383-2198F748108F}"/>
    <cellStyle name="Normal 57 5 4" xfId="8344" xr:uid="{2C64D534-FA6D-4B80-B717-C5E622367049}"/>
    <cellStyle name="Normal 57 5 4 2" xfId="15180" xr:uid="{64E35084-7136-4783-A151-61EEA414AAB1}"/>
    <cellStyle name="Normal 57 5 5" xfId="11823" xr:uid="{349A3F8F-1395-4E0C-9452-A72CB9225057}"/>
    <cellStyle name="Normal 57 6" xfId="4468" xr:uid="{B78EFD5C-B776-4D4E-9DDB-9AF5D6E92C47}"/>
    <cellStyle name="Normal 57 6 2" xfId="6072" xr:uid="{3147D17D-243B-456A-9358-B48C59254518}"/>
    <cellStyle name="Normal 57 6 2 2" xfId="10063" xr:uid="{3E5CBCEE-886B-48C4-AF68-EB97EF6E7B18}"/>
    <cellStyle name="Normal 57 6 2 2 2" xfId="16899" xr:uid="{037079F4-5043-47FD-8A4F-3E820D030394}"/>
    <cellStyle name="Normal 57 6 2 3" xfId="13542" xr:uid="{96820DDF-3AC6-4A12-90BB-7A931250071C}"/>
    <cellStyle name="Normal 57 6 3" xfId="8777" xr:uid="{106F73FD-D3CA-484C-8AB0-D2AAE936FE50}"/>
    <cellStyle name="Normal 57 6 3 2" xfId="15613" xr:uid="{39A4A49E-7A54-42B3-BCE1-8CCEC863840E}"/>
    <cellStyle name="Normal 57 6 4" xfId="12256" xr:uid="{CBF4AFB8-7699-4CEC-9980-14DECC40E679}"/>
    <cellStyle name="Normal 57 7" xfId="5125" xr:uid="{7B1FE33C-1333-4966-A644-801133C69EE5}"/>
    <cellStyle name="Normal 57 7 2" xfId="9294" xr:uid="{AE26F46E-48F4-429F-B251-4A4B39A59787}"/>
    <cellStyle name="Normal 57 7 2 2" xfId="16130" xr:uid="{642741C1-70FE-451A-A436-6EEF85698D57}"/>
    <cellStyle name="Normal 57 7 3" xfId="12773" xr:uid="{2916E1BA-5F9E-4774-99C3-180C38818002}"/>
    <cellStyle name="Normal 57 8" xfId="6841" xr:uid="{DEAFF8AC-30D0-4B08-B2FF-A04395F36FE3}"/>
    <cellStyle name="Normal 57 8 2" xfId="10732" xr:uid="{07C20F0E-5A39-4F78-B590-8948F2C385D6}"/>
    <cellStyle name="Normal 57 8 2 2" xfId="17568" xr:uid="{87198A08-DBB2-4815-A924-4F491C72D522}"/>
    <cellStyle name="Normal 57 8 3" xfId="14211" xr:uid="{A12D9DF8-025B-4291-9168-36815E1189D4}"/>
    <cellStyle name="Normal 57 9" xfId="7213" xr:uid="{9319F14C-A538-48B6-9552-6CF8F49CF32C}"/>
    <cellStyle name="Normal 57 9 2" xfId="11104" xr:uid="{9F83BC4D-7A43-45DE-992A-DFA847B89CB7}"/>
    <cellStyle name="Normal 57 9 2 2" xfId="17940" xr:uid="{5E94C9A9-308C-4938-A9A3-4ABF7DE38A53}"/>
    <cellStyle name="Normal 57 9 3" xfId="14583" xr:uid="{3D9DF24F-1B69-4781-905A-71FC71A00391}"/>
    <cellStyle name="Normal 58" xfId="2788" xr:uid="{55D97F57-981A-427F-8CF8-0F456C0E7EEE}"/>
    <cellStyle name="Normal 58 10" xfId="7758" xr:uid="{B40BF3B9-6045-4426-9E9E-7D3D71CE8B7F}"/>
    <cellStyle name="Normal 58 11" xfId="8189" xr:uid="{67C3A648-D260-49FB-9F05-0495C4C45222}"/>
    <cellStyle name="Normal 58 11 2" xfId="15027" xr:uid="{8AE45C93-C9C6-4E41-AFBC-DFE46EECE03D}"/>
    <cellStyle name="Normal 58 12" xfId="11669" xr:uid="{65F9135F-9B06-4382-9C50-D56FFB06F838}"/>
    <cellStyle name="Normal 58 2" xfId="2789" xr:uid="{75436267-F3A3-45EE-A058-83D0DCFD8F2F}"/>
    <cellStyle name="Normal 58 2 2" xfId="2790" xr:uid="{7C52D339-6F47-4BBF-8E96-C1FFCA37BAAC}"/>
    <cellStyle name="Normal 58 2 2 2" xfId="4469" xr:uid="{965E44A9-2824-4018-8CF2-8CB8B89187FA}"/>
    <cellStyle name="Normal 58 2 2 2 2" xfId="6073" xr:uid="{D9F2E935-1481-4849-AF4C-EC5958868AE3}"/>
    <cellStyle name="Normal 58 2 2 2 2 2" xfId="10064" xr:uid="{0DCA7AA3-2D05-43BD-96BB-956956DA3B75}"/>
    <cellStyle name="Normal 58 2 2 2 2 2 2" xfId="16900" xr:uid="{F8C7A893-45A1-4382-821A-1516DB6F4B2A}"/>
    <cellStyle name="Normal 58 2 2 2 2 3" xfId="13543" xr:uid="{7A506E63-207D-4569-8F21-FA8CE95B87E2}"/>
    <cellStyle name="Normal 58 2 2 2 3" xfId="6074" xr:uid="{A563099B-2125-4DEA-BF5F-D9CA2CEB811E}"/>
    <cellStyle name="Normal 58 2 2 2 3 2" xfId="10065" xr:uid="{3FB4D886-3C65-485E-873B-D4E00145B3E9}"/>
    <cellStyle name="Normal 58 2 2 2 3 2 2" xfId="16901" xr:uid="{CC8AF246-947E-401F-A9BE-62DA2C38405C}"/>
    <cellStyle name="Normal 58 2 2 2 3 3" xfId="13544" xr:uid="{D4E44229-21E8-4F9B-A6B0-47270C891BD0}"/>
    <cellStyle name="Normal 58 2 2 2 4" xfId="8778" xr:uid="{A7DFCB5B-9418-48D1-ACDC-36B1637D6E27}"/>
    <cellStyle name="Normal 58 2 2 2 4 2" xfId="15614" xr:uid="{02DBB913-156F-48CF-A98A-196661C7F845}"/>
    <cellStyle name="Normal 58 2 2 2 5" xfId="12257" xr:uid="{BADAB121-73C2-4E0D-98E8-E378C1F1ED9E}"/>
    <cellStyle name="Normal 58 2 2 3" xfId="4470" xr:uid="{45CBCD10-2E44-42D6-A977-04E4D7AED825}"/>
    <cellStyle name="Normal 58 2 2 3 2" xfId="6075" xr:uid="{F32A6399-953F-4B6F-878F-0D57448BE7DE}"/>
    <cellStyle name="Normal 58 2 2 3 2 2" xfId="10066" xr:uid="{62329683-68D8-4C32-9522-E8527C9FCEDB}"/>
    <cellStyle name="Normal 58 2 2 3 2 2 2" xfId="16902" xr:uid="{3F73D736-2277-48DE-BBA6-4728B022D583}"/>
    <cellStyle name="Normal 58 2 2 3 2 3" xfId="13545" xr:uid="{6521A9FD-650D-46B3-A06C-69D0134DC2C2}"/>
    <cellStyle name="Normal 58 2 2 3 3" xfId="8779" xr:uid="{D4314214-FF48-48B0-B439-E9D3DEAE2405}"/>
    <cellStyle name="Normal 58 2 2 3 3 2" xfId="15615" xr:uid="{ADA72B71-006C-44AB-9AC8-4A17F04245E5}"/>
    <cellStyle name="Normal 58 2 2 3 4" xfId="12258" xr:uid="{79AFD7E8-AB45-4A32-A85F-F8A8B1EB9C0E}"/>
    <cellStyle name="Normal 58 2 2 4" xfId="5132" xr:uid="{36753F2E-3131-41AF-B8FA-6986E189DDC6}"/>
    <cellStyle name="Normal 58 2 2 4 2" xfId="9301" xr:uid="{519E02A5-C3F7-464A-8DDE-5A14DC51C09E}"/>
    <cellStyle name="Normal 58 2 2 4 2 2" xfId="16137" xr:uid="{EA32917D-C97F-4AAD-8B64-D21A5264BD1F}"/>
    <cellStyle name="Normal 58 2 2 4 3" xfId="12780" xr:uid="{DD9A2D73-FE53-470F-93D6-F460C2E131AD}"/>
    <cellStyle name="Normal 58 2 2 5" xfId="6848" xr:uid="{67A93E7A-4796-4327-BFAA-28CCAEC21B9C}"/>
    <cellStyle name="Normal 58 2 2 5 2" xfId="10739" xr:uid="{99267DB4-1331-45BA-B3C4-62F5B931363F}"/>
    <cellStyle name="Normal 58 2 2 5 2 2" xfId="17575" xr:uid="{3161B331-DDFF-4A83-A368-DF0A0C8F3049}"/>
    <cellStyle name="Normal 58 2 2 5 3" xfId="14218" xr:uid="{E23795AE-4042-4BB3-A490-DEE0A9679EA1}"/>
    <cellStyle name="Normal 58 2 2 6" xfId="7220" xr:uid="{342CB795-8732-4701-B9EE-5AAB7F8614A8}"/>
    <cellStyle name="Normal 58 2 2 6 2" xfId="11111" xr:uid="{1186D107-FE99-4175-BC48-86E65182B6C9}"/>
    <cellStyle name="Normal 58 2 2 6 2 2" xfId="17947" xr:uid="{BCAF78B8-65BA-480A-B71B-5CB35B434C62}"/>
    <cellStyle name="Normal 58 2 2 6 3" xfId="14590" xr:uid="{A981530A-2CB6-42F6-A2F3-AEE02E49CD14}"/>
    <cellStyle name="Normal 58 2 2 7" xfId="8191" xr:uid="{9D89EB16-B0E1-4190-BAAA-F7C3B4A0D85B}"/>
    <cellStyle name="Normal 58 2 2 7 2" xfId="15029" xr:uid="{A57F19C7-5851-4284-9683-EF49348E027B}"/>
    <cellStyle name="Normal 58 2 2 8" xfId="11671" xr:uid="{DE931035-22C7-4C3E-AD6B-02480885EFDF}"/>
    <cellStyle name="Normal 58 2 3" xfId="4471" xr:uid="{2C9B2BF4-0E46-43F0-967F-176DFC56CBC6}"/>
    <cellStyle name="Normal 58 2 3 2" xfId="6076" xr:uid="{C81C22A9-651D-4FD8-A726-8BA464C0A189}"/>
    <cellStyle name="Normal 58 2 3 2 2" xfId="10067" xr:uid="{547F28EB-39B4-4F3E-AC88-36EC84252228}"/>
    <cellStyle name="Normal 58 2 3 2 2 2" xfId="16903" xr:uid="{7A8FD3C4-6C26-41FD-A5A3-13155C592A39}"/>
    <cellStyle name="Normal 58 2 3 2 3" xfId="13546" xr:uid="{4A48BFF1-0E20-414F-AD25-C55B3559C1A8}"/>
    <cellStyle name="Normal 58 2 3 3" xfId="6077" xr:uid="{C6DA0E8E-DF00-433B-A4E7-DC54094B3FD1}"/>
    <cellStyle name="Normal 58 2 3 3 2" xfId="10068" xr:uid="{55BCFECA-DD74-49BC-A2E8-C311EBF491F4}"/>
    <cellStyle name="Normal 58 2 3 3 2 2" xfId="16904" xr:uid="{84D2578D-5EAB-4CD6-9DAC-F921491571E0}"/>
    <cellStyle name="Normal 58 2 3 3 3" xfId="13547" xr:uid="{F16CC877-34A5-46C8-BFEC-9CB6387FB8E5}"/>
    <cellStyle name="Normal 58 2 3 4" xfId="8780" xr:uid="{ED53404A-416B-4C30-B75A-BDFAC8E53AD2}"/>
    <cellStyle name="Normal 58 2 3 4 2" xfId="15616" xr:uid="{CF351FCA-DD49-4D15-90AC-965AF50B2769}"/>
    <cellStyle name="Normal 58 2 3 5" xfId="12259" xr:uid="{AC4931A1-B93B-416C-B182-ED6585F17FA0}"/>
    <cellStyle name="Normal 58 2 4" xfId="4472" xr:uid="{2BA6EADE-596C-4E6E-8C1B-458B5AF3E8FA}"/>
    <cellStyle name="Normal 58 2 4 2" xfId="6078" xr:uid="{9F008612-506D-4BC7-9F9B-B587417ED91B}"/>
    <cellStyle name="Normal 58 2 4 2 2" xfId="10069" xr:uid="{88381B31-E471-4C76-9E06-70B9B5B7D4C9}"/>
    <cellStyle name="Normal 58 2 4 2 2 2" xfId="16905" xr:uid="{24047FB1-206A-4F9C-A031-D4E7A3FE4787}"/>
    <cellStyle name="Normal 58 2 4 2 3" xfId="13548" xr:uid="{B2F76ADE-9362-4BFA-9F0A-0049BBDA705C}"/>
    <cellStyle name="Normal 58 2 4 3" xfId="8781" xr:uid="{D945B4C0-14E7-479A-912B-B8674153F9D3}"/>
    <cellStyle name="Normal 58 2 4 3 2" xfId="15617" xr:uid="{E32ED9C0-35E5-4887-9A26-622B4965B993}"/>
    <cellStyle name="Normal 58 2 4 4" xfId="12260" xr:uid="{302F4532-F013-44FB-87A2-DC83466DD4F0}"/>
    <cellStyle name="Normal 58 2 5" xfId="5131" xr:uid="{7196CB2A-2E83-4310-A82F-209E36902DB7}"/>
    <cellStyle name="Normal 58 2 5 2" xfId="9300" xr:uid="{F66F036B-A28D-40AB-8319-D8B236C9848F}"/>
    <cellStyle name="Normal 58 2 5 2 2" xfId="16136" xr:uid="{4D0BD86D-9EBF-43A6-93C1-0F2AAD3CB239}"/>
    <cellStyle name="Normal 58 2 5 3" xfId="12779" xr:uid="{B7ED035A-B424-44E9-B662-B252A50526FA}"/>
    <cellStyle name="Normal 58 2 6" xfId="6847" xr:uid="{40046716-6D32-484F-A4CC-73BC340BB7A2}"/>
    <cellStyle name="Normal 58 2 6 2" xfId="10738" xr:uid="{964C630F-87C7-41D1-934B-B98A5533D84D}"/>
    <cellStyle name="Normal 58 2 6 2 2" xfId="17574" xr:uid="{E096BD9A-A2FD-4EE2-8E79-600324976F4D}"/>
    <cellStyle name="Normal 58 2 6 3" xfId="14217" xr:uid="{D3D1140F-BD48-49F7-A779-B8C5582290E9}"/>
    <cellStyle name="Normal 58 2 7" xfId="7219" xr:uid="{B000E1A7-A8DD-489F-BE4A-EFF813AE75B6}"/>
    <cellStyle name="Normal 58 2 7 2" xfId="11110" xr:uid="{D1643218-3934-4180-80D0-2529AD0380DB}"/>
    <cellStyle name="Normal 58 2 7 2 2" xfId="17946" xr:uid="{9CDC8424-53A6-4C1A-BD61-515D8DB598AD}"/>
    <cellStyle name="Normal 58 2 7 3" xfId="14589" xr:uid="{622FD0BF-3C61-48FA-83FF-F6AECAD65DE7}"/>
    <cellStyle name="Normal 58 2 8" xfId="8190" xr:uid="{979322A3-9317-4B8C-A0EF-A1D20B68484C}"/>
    <cellStyle name="Normal 58 2 8 2" xfId="15028" xr:uid="{19ADFAA4-2589-438B-9CD7-70E6EDB385A6}"/>
    <cellStyle name="Normal 58 2 9" xfId="11670" xr:uid="{55958089-BA59-463F-923A-9548C169D7CF}"/>
    <cellStyle name="Normal 58 3" xfId="2791" xr:uid="{683CCF5E-6425-4A06-B40B-7AFB530C16B9}"/>
    <cellStyle name="Normal 58 3 2" xfId="4473" xr:uid="{706D54C9-EE9C-4BDF-A10B-AA4548247A22}"/>
    <cellStyle name="Normal 58 3 2 2" xfId="6079" xr:uid="{C4C2D70F-2974-4A33-A676-345A939D630F}"/>
    <cellStyle name="Normal 58 3 2 2 2" xfId="10070" xr:uid="{56C82FA0-DB88-4445-AD07-37C077CB5DAF}"/>
    <cellStyle name="Normal 58 3 2 2 2 2" xfId="16906" xr:uid="{1241941E-7727-44F8-AD65-78B425C9B0F0}"/>
    <cellStyle name="Normal 58 3 2 2 3" xfId="13549" xr:uid="{D3F23A49-31B6-435B-8EA8-8BAB1537F7DE}"/>
    <cellStyle name="Normal 58 3 2 3" xfId="6080" xr:uid="{E9A679F5-2D33-4226-ABF1-7E1D84737F4F}"/>
    <cellStyle name="Normal 58 3 2 3 2" xfId="10071" xr:uid="{FC454718-06CD-49EB-9511-1DBBB2B32906}"/>
    <cellStyle name="Normal 58 3 2 3 2 2" xfId="16907" xr:uid="{D9625A11-3309-41F0-AA05-FB5B67E80DA8}"/>
    <cellStyle name="Normal 58 3 2 3 3" xfId="13550" xr:uid="{123A69CA-BAD0-4D07-9A9B-06D1107F8974}"/>
    <cellStyle name="Normal 58 3 2 4" xfId="8782" xr:uid="{CF8D0DD9-1501-439B-A370-006417730E9D}"/>
    <cellStyle name="Normal 58 3 2 4 2" xfId="15618" xr:uid="{DEF8D422-98E0-4739-9242-ECBBBC796459}"/>
    <cellStyle name="Normal 58 3 2 5" xfId="12261" xr:uid="{C7E4A868-DAF6-4AD9-9373-54707EAEA926}"/>
    <cellStyle name="Normal 58 3 3" xfId="4474" xr:uid="{780CBE3C-A3D6-44A8-8E21-7ECC7C2ED2E8}"/>
    <cellStyle name="Normal 58 3 3 2" xfId="6081" xr:uid="{46713C9B-5E00-4740-9B96-CFFE2C20616F}"/>
    <cellStyle name="Normal 58 3 3 2 2" xfId="10072" xr:uid="{E5781002-8EDE-4476-A0BA-B3851B1D789F}"/>
    <cellStyle name="Normal 58 3 3 2 2 2" xfId="16908" xr:uid="{55F8EF69-E122-41FE-8A61-ABF04BC00FB5}"/>
    <cellStyle name="Normal 58 3 3 2 3" xfId="13551" xr:uid="{1EA3E86A-6B9E-4DBA-BB75-86847D8DE933}"/>
    <cellStyle name="Normal 58 3 3 3" xfId="8783" xr:uid="{7E84C667-5167-4C17-9978-09E67340C492}"/>
    <cellStyle name="Normal 58 3 3 3 2" xfId="15619" xr:uid="{74831B2E-A62B-4539-886B-0469E8AC9777}"/>
    <cellStyle name="Normal 58 3 3 4" xfId="12262" xr:uid="{DA0D5F9A-D7DF-45CC-9612-9E337B35F470}"/>
    <cellStyle name="Normal 58 3 4" xfId="5133" xr:uid="{9D2D2271-051A-4848-9201-71A8479E0D59}"/>
    <cellStyle name="Normal 58 3 4 2" xfId="9302" xr:uid="{916F3DE1-0579-42CA-A17A-77E5C6D6DA49}"/>
    <cellStyle name="Normal 58 3 4 2 2" xfId="16138" xr:uid="{81C9727F-6E41-4CEA-974E-760225CF1300}"/>
    <cellStyle name="Normal 58 3 4 3" xfId="12781" xr:uid="{445A39D5-E8B5-43DE-8817-47FDAB1BCFA1}"/>
    <cellStyle name="Normal 58 3 5" xfId="6849" xr:uid="{019307B8-1E87-459A-85BE-964D8B825DFC}"/>
    <cellStyle name="Normal 58 3 5 2" xfId="10740" xr:uid="{3D623DAF-AA36-48B8-B435-D0782D9876C3}"/>
    <cellStyle name="Normal 58 3 5 2 2" xfId="17576" xr:uid="{80FA5A59-B785-4171-B4D7-AB09F8B7E92D}"/>
    <cellStyle name="Normal 58 3 5 3" xfId="14219" xr:uid="{6AEFBFBD-25C3-424F-9C98-B767FC8CCC26}"/>
    <cellStyle name="Normal 58 3 6" xfId="7221" xr:uid="{0239ED9F-101F-4FE1-A870-09CF8D0B6EB0}"/>
    <cellStyle name="Normal 58 3 6 2" xfId="11112" xr:uid="{416364E4-6D94-4E30-85BB-88DCBEFC091A}"/>
    <cellStyle name="Normal 58 3 6 2 2" xfId="17948" xr:uid="{5343A15F-099A-4229-A1E5-54E198BDA275}"/>
    <cellStyle name="Normal 58 3 6 3" xfId="14591" xr:uid="{1183E7E4-7D6C-44E4-A6E3-EC2CBE2114C5}"/>
    <cellStyle name="Normal 58 3 7" xfId="8192" xr:uid="{0AD903C1-4A45-423F-B9E8-322981547B08}"/>
    <cellStyle name="Normal 58 3 7 2" xfId="15030" xr:uid="{AD30F648-3FF2-41DC-817B-BD5F5E3F25E8}"/>
    <cellStyle name="Normal 58 3 8" xfId="11672" xr:uid="{087F28B3-ACA3-442E-9716-DFC0E396DCB2}"/>
    <cellStyle name="Normal 58 4" xfId="2792" xr:uid="{D550C862-CA1C-4776-84B3-7A5F412379B5}"/>
    <cellStyle name="Normal 58 4 2" xfId="4475" xr:uid="{E5851DA1-8D89-4DC4-9D75-B34DD2DF9AE0}"/>
    <cellStyle name="Normal 58 4 2 2" xfId="6082" xr:uid="{6954EAD2-46B8-46C7-ACC0-8E8F098DADF2}"/>
    <cellStyle name="Normal 58 4 2 2 2" xfId="10073" xr:uid="{4A45CEBE-FDC8-4358-A5F7-C83187BF2FDA}"/>
    <cellStyle name="Normal 58 4 2 2 2 2" xfId="16909" xr:uid="{AF4F9FDA-B87A-4B11-9B6E-420A796585E9}"/>
    <cellStyle name="Normal 58 4 2 2 3" xfId="13552" xr:uid="{EEE1BB82-DF28-410F-8C14-D0898DF70D04}"/>
    <cellStyle name="Normal 58 4 2 3" xfId="6083" xr:uid="{99889396-7442-4405-AF72-119DB20FCD14}"/>
    <cellStyle name="Normal 58 4 2 3 2" xfId="10074" xr:uid="{082E816D-09D3-4D80-8597-F7119951C8BF}"/>
    <cellStyle name="Normal 58 4 2 3 2 2" xfId="16910" xr:uid="{F4D7800F-6033-4DD0-8679-38408F8D2F8C}"/>
    <cellStyle name="Normal 58 4 2 3 3" xfId="13553" xr:uid="{5C2A0179-CB92-4C1B-8261-678A13FB8DCA}"/>
    <cellStyle name="Normal 58 4 2 4" xfId="8784" xr:uid="{F82230D6-278E-4E36-B459-EBF7C645F29D}"/>
    <cellStyle name="Normal 58 4 2 4 2" xfId="15620" xr:uid="{647C321B-D0C0-4119-A18D-34DB69D815CA}"/>
    <cellStyle name="Normal 58 4 2 5" xfId="12263" xr:uid="{94947822-1AED-4FC2-A82C-AFB30FFB7DC4}"/>
    <cellStyle name="Normal 58 4 3" xfId="4476" xr:uid="{BA1DB30D-79E3-4699-B6C5-584629338A11}"/>
    <cellStyle name="Normal 58 4 3 2" xfId="6084" xr:uid="{0828CBC0-543C-4B7D-A2DE-C481DECCD41A}"/>
    <cellStyle name="Normal 58 4 3 2 2" xfId="10075" xr:uid="{F216E6F1-98B7-41FE-B68E-7785EC6AA8B6}"/>
    <cellStyle name="Normal 58 4 3 2 2 2" xfId="16911" xr:uid="{CD291514-FD15-4DCC-BDF2-424348762320}"/>
    <cellStyle name="Normal 58 4 3 2 3" xfId="13554" xr:uid="{2372FEED-E201-442E-A0DF-635BF90E0352}"/>
    <cellStyle name="Normal 58 4 3 3" xfId="8785" xr:uid="{4AF773E1-0CDF-48F7-9D7F-D354C9A2B1B8}"/>
    <cellStyle name="Normal 58 4 3 3 2" xfId="15621" xr:uid="{30E05858-AFD8-4CBD-9364-4C1A3DA44D49}"/>
    <cellStyle name="Normal 58 4 3 4" xfId="12264" xr:uid="{274B73F0-5126-4D4E-8D97-4D8B980086D2}"/>
    <cellStyle name="Normal 58 4 4" xfId="5134" xr:uid="{86BF2CFC-E2AE-4D17-A651-9C5D23D7D655}"/>
    <cellStyle name="Normal 58 4 4 2" xfId="9303" xr:uid="{88701F80-040D-4C41-9CEC-9A2C3D93C9E8}"/>
    <cellStyle name="Normal 58 4 4 2 2" xfId="16139" xr:uid="{B421567F-E169-4006-BDDF-A6DEFA95F475}"/>
    <cellStyle name="Normal 58 4 4 3" xfId="12782" xr:uid="{980F9A3D-5E03-44C0-9F46-29699E0837EA}"/>
    <cellStyle name="Normal 58 4 5" xfId="6850" xr:uid="{9DEA1486-D722-495C-8FDD-098B084D1079}"/>
    <cellStyle name="Normal 58 4 5 2" xfId="10741" xr:uid="{FB786D11-1276-4F8D-8229-CE1A346B9564}"/>
    <cellStyle name="Normal 58 4 5 2 2" xfId="17577" xr:uid="{B9959238-C6AD-4585-BAF0-9B97D4D47963}"/>
    <cellStyle name="Normal 58 4 5 3" xfId="14220" xr:uid="{587085CF-F0C0-47A1-BF65-B5F8C1C93F31}"/>
    <cellStyle name="Normal 58 4 6" xfId="7222" xr:uid="{511C3464-663A-44B1-8D20-1583CCDBEB9E}"/>
    <cellStyle name="Normal 58 4 6 2" xfId="11113" xr:uid="{94346BE4-20F0-4B35-BBE1-C018567B988D}"/>
    <cellStyle name="Normal 58 4 6 2 2" xfId="17949" xr:uid="{2CDBBA8F-A9D9-44DE-9EE2-C50448A88CDE}"/>
    <cellStyle name="Normal 58 4 6 3" xfId="14592" xr:uid="{CC4CBC29-CF8E-4D0D-9FF7-08E361C7609A}"/>
    <cellStyle name="Normal 58 4 7" xfId="8193" xr:uid="{FD428712-27BB-4FFC-90EF-2AA54EEABADA}"/>
    <cellStyle name="Normal 58 4 7 2" xfId="15031" xr:uid="{8CC818A6-0EDD-4C0C-82D5-632AFF5B1C73}"/>
    <cellStyle name="Normal 58 4 8" xfId="11673" xr:uid="{32927AF8-5451-40CC-B43C-6F21AFCC0049}"/>
    <cellStyle name="Normal 58 5" xfId="3654" xr:uid="{B1C1B418-7FAA-486D-A25E-9B6915B82016}"/>
    <cellStyle name="Normal 58 5 2" xfId="6085" xr:uid="{B0659356-5C79-4CE4-8CB7-2105B8AD8455}"/>
    <cellStyle name="Normal 58 5 2 2" xfId="10076" xr:uid="{C69B281B-F3B6-454E-B63A-3A8161BEC3BE}"/>
    <cellStyle name="Normal 58 5 2 2 2" xfId="16912" xr:uid="{E19E8E4A-85B6-468B-847F-399790CAA99B}"/>
    <cellStyle name="Normal 58 5 2 3" xfId="13555" xr:uid="{E203C550-CB53-4985-BD64-A0ED68E70AD2}"/>
    <cellStyle name="Normal 58 5 3" xfId="6086" xr:uid="{F41F6AAF-7E22-4FCB-89EA-C8ABFDAA49AC}"/>
    <cellStyle name="Normal 58 5 3 2" xfId="10077" xr:uid="{98DDCC5F-D0AA-47BD-917F-483D9D110832}"/>
    <cellStyle name="Normal 58 5 3 2 2" xfId="16913" xr:uid="{2E7C91F6-8AB1-4C36-99CA-C45982E6AA30}"/>
    <cellStyle name="Normal 58 5 3 3" xfId="13556" xr:uid="{6B7ADCB3-B2ED-4324-87F5-7250305E6A97}"/>
    <cellStyle name="Normal 58 5 4" xfId="8346" xr:uid="{5E6D6354-203E-4FF1-A505-1E2B8FE408F5}"/>
    <cellStyle name="Normal 58 5 4 2" xfId="15182" xr:uid="{BBDB61DB-61F8-4303-ACDA-1712B0F1BBF3}"/>
    <cellStyle name="Normal 58 5 5" xfId="11825" xr:uid="{1C30C79D-CE13-4813-A668-DA870A1F48D0}"/>
    <cellStyle name="Normal 58 6" xfId="4477" xr:uid="{E30199A0-D002-4DF3-ABB0-85A57B423888}"/>
    <cellStyle name="Normal 58 6 2" xfId="6087" xr:uid="{59C338FE-3D25-4D25-9B60-DF00DB37E20A}"/>
    <cellStyle name="Normal 58 6 2 2" xfId="10078" xr:uid="{38E0FA88-07D3-42D7-8407-E07CA10F3A5E}"/>
    <cellStyle name="Normal 58 6 2 2 2" xfId="16914" xr:uid="{F45DA802-30CD-4A49-9F77-03046BB22AD4}"/>
    <cellStyle name="Normal 58 6 2 3" xfId="13557" xr:uid="{717D2979-5268-480C-842B-033B1ABD42B5}"/>
    <cellStyle name="Normal 58 6 3" xfId="8786" xr:uid="{6A117024-0EE4-4FCB-B4A9-E8C39A2DA590}"/>
    <cellStyle name="Normal 58 6 3 2" xfId="15622" xr:uid="{FB1B8F69-C7A6-4A83-9E16-B08ACA8A787A}"/>
    <cellStyle name="Normal 58 6 4" xfId="12265" xr:uid="{2A8674D1-6C9B-41CD-AD74-F7C0BD4F114F}"/>
    <cellStyle name="Normal 58 7" xfId="5130" xr:uid="{ADDD0044-835D-4EBA-A437-DC1DD3EAC088}"/>
    <cellStyle name="Normal 58 7 2" xfId="9299" xr:uid="{975DCA9B-E37B-4E67-805D-80F220E237C4}"/>
    <cellStyle name="Normal 58 7 2 2" xfId="16135" xr:uid="{F385E73E-DDF8-410C-A113-E691A602F219}"/>
    <cellStyle name="Normal 58 7 3" xfId="12778" xr:uid="{8738AFC8-4164-49D9-9048-6E3F42A0C87C}"/>
    <cellStyle name="Normal 58 8" xfId="6846" xr:uid="{FA1BF2CE-E298-418F-A224-7FAAB54F52CA}"/>
    <cellStyle name="Normal 58 8 2" xfId="10737" xr:uid="{32B1266E-9267-4CBB-8002-D7D7D9253CD5}"/>
    <cellStyle name="Normal 58 8 2 2" xfId="17573" xr:uid="{28F06274-A22D-491F-9C2E-C94AD396D108}"/>
    <cellStyle name="Normal 58 8 3" xfId="14216" xr:uid="{D4683963-FB37-4EBE-B777-3B1DA334886D}"/>
    <cellStyle name="Normal 58 9" xfId="7218" xr:uid="{21F86F01-5EAD-4CAC-81FC-CBE21D856813}"/>
    <cellStyle name="Normal 58 9 2" xfId="11109" xr:uid="{24C68D85-4483-4959-B7A3-E63DB9B9B543}"/>
    <cellStyle name="Normal 58 9 2 2" xfId="17945" xr:uid="{39B0853E-5B8E-4EB4-B89E-6DB36604B59E}"/>
    <cellStyle name="Normal 58 9 3" xfId="14588" xr:uid="{62FBA10A-EA78-4588-953F-50CCF9E15908}"/>
    <cellStyle name="Normal 59" xfId="2793" xr:uid="{EE24A9B6-20AD-4F80-AD70-8C56398AD079}"/>
    <cellStyle name="Normal 59 10" xfId="7759" xr:uid="{DF7CBE04-D420-4484-904D-5EE58603E29C}"/>
    <cellStyle name="Normal 59 11" xfId="8194" xr:uid="{B52C313D-B365-479F-B562-37104E106AFD}"/>
    <cellStyle name="Normal 59 11 2" xfId="15032" xr:uid="{58D314A4-E2BE-4AED-93DE-5D8DAF298B23}"/>
    <cellStyle name="Normal 59 12" xfId="11674" xr:uid="{34E30070-E018-4B60-BAA3-0DEF214CE338}"/>
    <cellStyle name="Normal 59 2" xfId="2794" xr:uid="{3431818B-BEF8-4CD7-9BC9-72F3D03D82A8}"/>
    <cellStyle name="Normal 59 2 2" xfId="2795" xr:uid="{D1AA5F78-02F6-4490-A727-E949FE91976A}"/>
    <cellStyle name="Normal 59 2 2 2" xfId="4478" xr:uid="{90125213-7864-4706-A34F-95BBC3B4165E}"/>
    <cellStyle name="Normal 59 2 2 2 2" xfId="6088" xr:uid="{B8198D7F-45C8-4DF8-8A50-549A87FA1B00}"/>
    <cellStyle name="Normal 59 2 2 2 2 2" xfId="10079" xr:uid="{DF204D66-F50D-484F-B24D-2B2ED8028416}"/>
    <cellStyle name="Normal 59 2 2 2 2 2 2" xfId="16915" xr:uid="{AFB9B7F9-A1FA-4A99-A272-ABC5BAD6FED2}"/>
    <cellStyle name="Normal 59 2 2 2 2 3" xfId="13558" xr:uid="{4E8413FA-407A-4DE5-939E-EE427242EF81}"/>
    <cellStyle name="Normal 59 2 2 2 3" xfId="6089" xr:uid="{855D284D-ADC1-4937-A920-965856F7ABE4}"/>
    <cellStyle name="Normal 59 2 2 2 3 2" xfId="10080" xr:uid="{9457D747-D4F7-4BA1-8201-A8D04D3E1CF5}"/>
    <cellStyle name="Normal 59 2 2 2 3 2 2" xfId="16916" xr:uid="{B2DEBCF3-E39E-4A89-8D85-58CA275E190C}"/>
    <cellStyle name="Normal 59 2 2 2 3 3" xfId="13559" xr:uid="{FCF05A05-D563-4097-88B6-6C007144A5F3}"/>
    <cellStyle name="Normal 59 2 2 2 4" xfId="8787" xr:uid="{6EFBFC0E-A4A9-41F0-B25E-C9CEFDC6ABED}"/>
    <cellStyle name="Normal 59 2 2 2 4 2" xfId="15623" xr:uid="{FCACE636-D987-4954-A718-EB7959F3450E}"/>
    <cellStyle name="Normal 59 2 2 2 5" xfId="12266" xr:uid="{5F61F56E-052A-488B-82FE-F4E227392D49}"/>
    <cellStyle name="Normal 59 2 2 3" xfId="4479" xr:uid="{C88AC1EC-1FE3-49C5-86CC-FF80521EE56E}"/>
    <cellStyle name="Normal 59 2 2 3 2" xfId="6090" xr:uid="{3F958678-5654-446E-AB7B-0758AA4C8BCA}"/>
    <cellStyle name="Normal 59 2 2 3 2 2" xfId="10081" xr:uid="{3680E236-8F01-48F7-BED1-1546A0FB3FC4}"/>
    <cellStyle name="Normal 59 2 2 3 2 2 2" xfId="16917" xr:uid="{9C1FFEB9-2A1D-449C-BA67-912CFF3F6676}"/>
    <cellStyle name="Normal 59 2 2 3 2 3" xfId="13560" xr:uid="{B586AED1-308D-4059-8FC3-EC4E98CEAEAC}"/>
    <cellStyle name="Normal 59 2 2 3 3" xfId="8788" xr:uid="{51385C9E-AD39-4003-A2D8-0BA84E438B0F}"/>
    <cellStyle name="Normal 59 2 2 3 3 2" xfId="15624" xr:uid="{8FEFA2BF-E1FF-41D1-8664-84B45C628450}"/>
    <cellStyle name="Normal 59 2 2 3 4" xfId="12267" xr:uid="{7D19C3A4-75A6-4F8E-A7FC-CCC358339705}"/>
    <cellStyle name="Normal 59 2 2 4" xfId="5137" xr:uid="{ADE81186-27E3-407F-98F7-F0B3D41AD859}"/>
    <cellStyle name="Normal 59 2 2 4 2" xfId="9306" xr:uid="{43A9632C-C02F-4B36-B61F-371C83C49B80}"/>
    <cellStyle name="Normal 59 2 2 4 2 2" xfId="16142" xr:uid="{126475D4-860F-45FE-9ABE-C33A45DCA6BF}"/>
    <cellStyle name="Normal 59 2 2 4 3" xfId="12785" xr:uid="{8304C602-43E5-4D77-8EC9-B173805340F1}"/>
    <cellStyle name="Normal 59 2 2 5" xfId="6853" xr:uid="{659AD9EC-EC9E-489D-84CE-421A79EE9CA2}"/>
    <cellStyle name="Normal 59 2 2 5 2" xfId="10744" xr:uid="{2A74F64B-F018-4949-984E-A3DF8E95A51B}"/>
    <cellStyle name="Normal 59 2 2 5 2 2" xfId="17580" xr:uid="{D74B81E6-3CE0-4484-90CC-7EAB233773B0}"/>
    <cellStyle name="Normal 59 2 2 5 3" xfId="14223" xr:uid="{779FF2EA-DCBA-40C4-AE74-AF37CCFCE37C}"/>
    <cellStyle name="Normal 59 2 2 6" xfId="7225" xr:uid="{CEC91C0A-FDA5-4056-9242-616B0EAAFB77}"/>
    <cellStyle name="Normal 59 2 2 6 2" xfId="11116" xr:uid="{9B3B6C6E-5E32-4152-83B5-2CC3A329E7E2}"/>
    <cellStyle name="Normal 59 2 2 6 2 2" xfId="17952" xr:uid="{245A2C3E-01AE-4BAE-BF6E-56563C88044D}"/>
    <cellStyle name="Normal 59 2 2 6 3" xfId="14595" xr:uid="{DACCC23A-C684-42F4-A5DC-3C354955F388}"/>
    <cellStyle name="Normal 59 2 2 7" xfId="8196" xr:uid="{7568AEB3-38CB-450A-9F88-DCB718F33BF4}"/>
    <cellStyle name="Normal 59 2 2 7 2" xfId="15034" xr:uid="{59714F34-999A-4F35-B766-B45EB193E0B2}"/>
    <cellStyle name="Normal 59 2 2 8" xfId="11676" xr:uid="{2DA9AB33-460A-4C92-8084-A74481351D06}"/>
    <cellStyle name="Normal 59 2 3" xfId="4480" xr:uid="{493B24C6-1F17-4049-A93F-03454ED711BE}"/>
    <cellStyle name="Normal 59 2 3 2" xfId="6091" xr:uid="{3DE24D0E-6CFC-4B0F-8DFB-CAF51A2BBBEB}"/>
    <cellStyle name="Normal 59 2 3 2 2" xfId="10082" xr:uid="{C4E4DCC8-CE32-4283-AC05-8EF7C6E0BE1A}"/>
    <cellStyle name="Normal 59 2 3 2 2 2" xfId="16918" xr:uid="{6F5E33DC-3FF1-478D-973C-F4EFF9565137}"/>
    <cellStyle name="Normal 59 2 3 2 3" xfId="13561" xr:uid="{95D9541C-5D80-4ECD-85B2-7804D9611695}"/>
    <cellStyle name="Normal 59 2 3 3" xfId="6092" xr:uid="{E15DEEAF-108F-4296-8BE7-6042BB68EFD3}"/>
    <cellStyle name="Normal 59 2 3 3 2" xfId="10083" xr:uid="{707460FA-4A6B-4F99-9B5F-2DD805EB53A5}"/>
    <cellStyle name="Normal 59 2 3 3 2 2" xfId="16919" xr:uid="{CFCBCAD0-E024-466C-A273-4484A28CA5BF}"/>
    <cellStyle name="Normal 59 2 3 3 3" xfId="13562" xr:uid="{238EF415-C500-4EF2-8055-C0F3DB5C70A7}"/>
    <cellStyle name="Normal 59 2 3 4" xfId="8789" xr:uid="{2D401E94-4456-40DE-B1E7-D0CDB5C21327}"/>
    <cellStyle name="Normal 59 2 3 4 2" xfId="15625" xr:uid="{90BD70B8-87EC-4377-8B92-70F6DC65A0C0}"/>
    <cellStyle name="Normal 59 2 3 5" xfId="12268" xr:uid="{6435B62B-CE27-43B7-9957-F8EFBC1B5728}"/>
    <cellStyle name="Normal 59 2 4" xfId="4481" xr:uid="{F536A54A-B756-4668-A7C7-C9D884C77040}"/>
    <cellStyle name="Normal 59 2 4 2" xfId="6093" xr:uid="{C1D26BC4-88FC-4148-80A8-0CBE08893B1F}"/>
    <cellStyle name="Normal 59 2 4 2 2" xfId="10084" xr:uid="{4758F344-D41E-44CD-8B28-B8E9D4A898C7}"/>
    <cellStyle name="Normal 59 2 4 2 2 2" xfId="16920" xr:uid="{75ABD576-B75C-40A7-B277-67783107C7A0}"/>
    <cellStyle name="Normal 59 2 4 2 3" xfId="13563" xr:uid="{539537A5-C7EF-465C-85F7-7BBAE2388872}"/>
    <cellStyle name="Normal 59 2 4 3" xfId="8790" xr:uid="{E27F14C0-6B8C-43AD-AAE2-F3D14B1C3DEC}"/>
    <cellStyle name="Normal 59 2 4 3 2" xfId="15626" xr:uid="{DE4D70AE-4A0E-42E2-B583-57D9DC48AC15}"/>
    <cellStyle name="Normal 59 2 4 4" xfId="12269" xr:uid="{E5847BC6-05ED-4B95-A4BD-54D298BF1858}"/>
    <cellStyle name="Normal 59 2 5" xfId="5136" xr:uid="{995C3F65-04E3-4CE5-B3CA-702D8EB2EC30}"/>
    <cellStyle name="Normal 59 2 5 2" xfId="9305" xr:uid="{1E8A9210-F4E5-42C9-86AA-B2EB898641DC}"/>
    <cellStyle name="Normal 59 2 5 2 2" xfId="16141" xr:uid="{A79B9B16-2406-4F0E-9591-4E0EC1B1B1E4}"/>
    <cellStyle name="Normal 59 2 5 3" xfId="12784" xr:uid="{48B3D737-43FD-47A1-B519-53A97743465D}"/>
    <cellStyle name="Normal 59 2 6" xfId="6852" xr:uid="{6A04E65A-5F52-4683-A12E-99BA4884CC02}"/>
    <cellStyle name="Normal 59 2 6 2" xfId="10743" xr:uid="{0F579DA3-CD79-4397-968D-2F4A44B2A8AC}"/>
    <cellStyle name="Normal 59 2 6 2 2" xfId="17579" xr:uid="{656B30B4-980C-4439-927C-8B7C5BB8F4F5}"/>
    <cellStyle name="Normal 59 2 6 3" xfId="14222" xr:uid="{014B5966-FD7E-41D2-BCBC-EF8AA7D9C670}"/>
    <cellStyle name="Normal 59 2 7" xfId="7224" xr:uid="{C0948679-5BD8-4618-9EBE-329CF4C281EC}"/>
    <cellStyle name="Normal 59 2 7 2" xfId="11115" xr:uid="{03F40ACF-6575-481E-92D7-388F48B96643}"/>
    <cellStyle name="Normal 59 2 7 2 2" xfId="17951" xr:uid="{CA99F624-89FB-4F3E-BF51-00C19B7E436A}"/>
    <cellStyle name="Normal 59 2 7 3" xfId="14594" xr:uid="{83C824A5-62F1-46C5-A7C7-09E77C822F11}"/>
    <cellStyle name="Normal 59 2 8" xfId="8195" xr:uid="{0E8EE689-58A9-4E01-BD39-99646766EBAC}"/>
    <cellStyle name="Normal 59 2 8 2" xfId="15033" xr:uid="{AFB3C9FB-CA8A-491A-8D9C-D0D0B83FDFCD}"/>
    <cellStyle name="Normal 59 2 9" xfId="11675" xr:uid="{4CC074AA-0974-4EC3-98AF-75E873520A96}"/>
    <cellStyle name="Normal 59 3" xfId="2796" xr:uid="{09D3CA49-0827-4A68-A50F-D306780E106F}"/>
    <cellStyle name="Normal 59 3 2" xfId="4482" xr:uid="{0F31F3BE-04F7-4FB9-B138-DE8F9DDFAD6B}"/>
    <cellStyle name="Normal 59 3 2 2" xfId="6094" xr:uid="{4D89F617-E334-4486-87A4-D87E098231A2}"/>
    <cellStyle name="Normal 59 3 2 2 2" xfId="10085" xr:uid="{E9BA5769-5693-41CA-9CD1-E65A3E13EAF5}"/>
    <cellStyle name="Normal 59 3 2 2 2 2" xfId="16921" xr:uid="{48C3F869-D33F-43DD-A5B2-104F65F725FB}"/>
    <cellStyle name="Normal 59 3 2 2 3" xfId="13564" xr:uid="{8F0FBF55-24CA-40C8-9C55-B02B766B8226}"/>
    <cellStyle name="Normal 59 3 2 3" xfId="6095" xr:uid="{B9A4AC11-E3D4-467D-A085-A2AFB499DF96}"/>
    <cellStyle name="Normal 59 3 2 3 2" xfId="10086" xr:uid="{5D457EF3-6EEC-49CC-B9FB-DE5130BED4A0}"/>
    <cellStyle name="Normal 59 3 2 3 2 2" xfId="16922" xr:uid="{66CFF97B-E12C-45B3-BB06-8D68DBA15EB4}"/>
    <cellStyle name="Normal 59 3 2 3 3" xfId="13565" xr:uid="{2CB7AD2B-B924-49BA-83E9-5A7BBE6E873D}"/>
    <cellStyle name="Normal 59 3 2 4" xfId="8791" xr:uid="{F982038F-9265-4C5C-9712-AC4E2C321E38}"/>
    <cellStyle name="Normal 59 3 2 4 2" xfId="15627" xr:uid="{EDD6A6E9-4A63-454B-A85A-404297E6BE75}"/>
    <cellStyle name="Normal 59 3 2 5" xfId="12270" xr:uid="{1CB518E6-918B-4EE4-B061-3BEC77440683}"/>
    <cellStyle name="Normal 59 3 3" xfId="4483" xr:uid="{8E530A32-D353-4C1D-9533-360AA914614F}"/>
    <cellStyle name="Normal 59 3 3 2" xfId="6096" xr:uid="{3B54E80D-DEE4-4D28-B2C4-7F181BEE1071}"/>
    <cellStyle name="Normal 59 3 3 2 2" xfId="10087" xr:uid="{425DF675-7B96-473A-B684-122E29923B46}"/>
    <cellStyle name="Normal 59 3 3 2 2 2" xfId="16923" xr:uid="{7D1C4EFF-B8FC-4940-ADAE-40C9CD5BB80E}"/>
    <cellStyle name="Normal 59 3 3 2 3" xfId="13566" xr:uid="{A8DC38A9-E79A-4EEC-8A44-FE45FD6C9B14}"/>
    <cellStyle name="Normal 59 3 3 3" xfId="8792" xr:uid="{BF5692D1-2806-4448-8B89-884C4E2E0ABA}"/>
    <cellStyle name="Normal 59 3 3 3 2" xfId="15628" xr:uid="{042FE970-85E9-4459-885D-B07E7BF0BC0C}"/>
    <cellStyle name="Normal 59 3 3 4" xfId="12271" xr:uid="{67F1AF7A-EC08-4D76-AD1D-CB40B2784AF0}"/>
    <cellStyle name="Normal 59 3 4" xfId="5138" xr:uid="{235338C2-8A69-462D-B7E3-3E293C4AAD40}"/>
    <cellStyle name="Normal 59 3 4 2" xfId="9307" xr:uid="{9B044560-242C-4200-A7DD-3A4602D8C86A}"/>
    <cellStyle name="Normal 59 3 4 2 2" xfId="16143" xr:uid="{6FC4B60F-EE74-4879-92E6-6CE799470CED}"/>
    <cellStyle name="Normal 59 3 4 3" xfId="12786" xr:uid="{3A31BC43-A1F1-403A-8B49-72C2D1FBF155}"/>
    <cellStyle name="Normal 59 3 5" xfId="6854" xr:uid="{DAF4A27E-94E6-4492-ADDE-0D624BD446B6}"/>
    <cellStyle name="Normal 59 3 5 2" xfId="10745" xr:uid="{BD974F6C-112B-4D80-BD07-47F8CC56DCDD}"/>
    <cellStyle name="Normal 59 3 5 2 2" xfId="17581" xr:uid="{52F2F285-8866-435B-ABEC-7DBAE0450E98}"/>
    <cellStyle name="Normal 59 3 5 3" xfId="14224" xr:uid="{0BB849F8-FC0A-4E10-9B4A-136425DB4206}"/>
    <cellStyle name="Normal 59 3 6" xfId="7226" xr:uid="{5E636A49-7090-4A67-B01E-4DA4285F1591}"/>
    <cellStyle name="Normal 59 3 6 2" xfId="11117" xr:uid="{2F8ADC8E-F17A-4E74-966C-754E92253DF9}"/>
    <cellStyle name="Normal 59 3 6 2 2" xfId="17953" xr:uid="{DF8E8494-8597-4A93-A353-14853B6E9054}"/>
    <cellStyle name="Normal 59 3 6 3" xfId="14596" xr:uid="{0A512775-D07B-4E84-A54D-D9634447601A}"/>
    <cellStyle name="Normal 59 3 7" xfId="8197" xr:uid="{6299FAA3-B6C8-4813-B16D-83C60D4A5B78}"/>
    <cellStyle name="Normal 59 3 7 2" xfId="15035" xr:uid="{22E3C02B-E135-415A-AEF2-34709E98A012}"/>
    <cellStyle name="Normal 59 3 8" xfId="11677" xr:uid="{F99455E9-BBCD-42D3-9F78-D42396063FD7}"/>
    <cellStyle name="Normal 59 4" xfId="2797" xr:uid="{884B82AB-0DAF-4C65-A068-69C0D70B8993}"/>
    <cellStyle name="Normal 59 4 2" xfId="4484" xr:uid="{B7345889-9DD1-4B1B-8607-A1E87808D7D1}"/>
    <cellStyle name="Normal 59 4 2 2" xfId="6097" xr:uid="{49459E58-47F8-4AAA-8D3B-EBA621A3D58F}"/>
    <cellStyle name="Normal 59 4 2 2 2" xfId="10088" xr:uid="{6B22377F-D6D7-40A2-B8D5-33E8F0AF3D4B}"/>
    <cellStyle name="Normal 59 4 2 2 2 2" xfId="16924" xr:uid="{DF6056D1-E17C-480F-A5CA-4E610C7AE69D}"/>
    <cellStyle name="Normal 59 4 2 2 3" xfId="13567" xr:uid="{2B03E491-7AF7-4BF1-B017-279C82A3FC08}"/>
    <cellStyle name="Normal 59 4 2 3" xfId="6098" xr:uid="{A5B6C080-ED60-4C2C-B7E4-BC77DD0B050B}"/>
    <cellStyle name="Normal 59 4 2 3 2" xfId="10089" xr:uid="{F9221BA8-87D2-4879-A83D-13BF3671C22A}"/>
    <cellStyle name="Normal 59 4 2 3 2 2" xfId="16925" xr:uid="{20CE964B-C394-4604-B6EE-AD2AD0C249A1}"/>
    <cellStyle name="Normal 59 4 2 3 3" xfId="13568" xr:uid="{8D2D6A7C-3E69-4112-9DAB-C61D8F118493}"/>
    <cellStyle name="Normal 59 4 2 4" xfId="8793" xr:uid="{456EC035-3EA0-45CB-87F8-3C7B8EFF6CDC}"/>
    <cellStyle name="Normal 59 4 2 4 2" xfId="15629" xr:uid="{FFBE3D00-CC47-43A8-B7B0-CE3F5CEE2252}"/>
    <cellStyle name="Normal 59 4 2 5" xfId="12272" xr:uid="{EB6702FA-5E60-434B-8E7D-9BA3FC6A5F7B}"/>
    <cellStyle name="Normal 59 4 3" xfId="4485" xr:uid="{ECF1981E-4F5E-4C8E-856B-C8DCB969183D}"/>
    <cellStyle name="Normal 59 4 3 2" xfId="6099" xr:uid="{255930E5-1645-49CC-9A2C-69392DBC4542}"/>
    <cellStyle name="Normal 59 4 3 2 2" xfId="10090" xr:uid="{71A59086-1644-416C-A873-B0E163BBD7BF}"/>
    <cellStyle name="Normal 59 4 3 2 2 2" xfId="16926" xr:uid="{5DB95262-EBAB-4C33-8B11-242274E5D304}"/>
    <cellStyle name="Normal 59 4 3 2 3" xfId="13569" xr:uid="{59F3E019-3459-4D16-BF16-58E3B263F0B5}"/>
    <cellStyle name="Normal 59 4 3 3" xfId="8794" xr:uid="{F5A35C3C-89F3-4807-BBB8-ED4D2F4BE297}"/>
    <cellStyle name="Normal 59 4 3 3 2" xfId="15630" xr:uid="{D17F0828-7513-42DD-9E66-6DD4664006A6}"/>
    <cellStyle name="Normal 59 4 3 4" xfId="12273" xr:uid="{A15D2A73-3DB9-47FF-AF7F-BA06FB36CFE1}"/>
    <cellStyle name="Normal 59 4 4" xfId="5139" xr:uid="{FABE41DC-1C7F-4971-9CC7-E5D9D30B4FA3}"/>
    <cellStyle name="Normal 59 4 4 2" xfId="9308" xr:uid="{763F771D-60DC-43E9-87BE-1F55D7D1E6DF}"/>
    <cellStyle name="Normal 59 4 4 2 2" xfId="16144" xr:uid="{3B89E780-B8CA-45BD-A429-A2B41764D008}"/>
    <cellStyle name="Normal 59 4 4 3" xfId="12787" xr:uid="{5D2F3D93-ED23-4B54-B629-3EE8516BA3E5}"/>
    <cellStyle name="Normal 59 4 5" xfId="6855" xr:uid="{BDBB7ED9-A521-4AEF-A145-B0B4895686C1}"/>
    <cellStyle name="Normal 59 4 5 2" xfId="10746" xr:uid="{44983C02-84AA-493F-8E03-B8B24C1423C2}"/>
    <cellStyle name="Normal 59 4 5 2 2" xfId="17582" xr:uid="{32657805-AB3A-4E7A-B44B-8618EE874399}"/>
    <cellStyle name="Normal 59 4 5 3" xfId="14225" xr:uid="{FA4618A1-C1A8-47A8-A391-ACBDAE126B3D}"/>
    <cellStyle name="Normal 59 4 6" xfId="7227" xr:uid="{B26B7D4B-9B38-40C9-BDC7-6E26B9BDE05F}"/>
    <cellStyle name="Normal 59 4 6 2" xfId="11118" xr:uid="{D7426EED-E9F5-4DE5-9161-7B58E113FE32}"/>
    <cellStyle name="Normal 59 4 6 2 2" xfId="17954" xr:uid="{05CE9B79-62EB-4DF7-9980-07AF3C98D34C}"/>
    <cellStyle name="Normal 59 4 6 3" xfId="14597" xr:uid="{85D4F8EC-BB6B-4087-8FC8-94CCC13E3CE2}"/>
    <cellStyle name="Normal 59 4 7" xfId="8198" xr:uid="{6ECD8FB4-47D3-4869-9928-2621B82B3B35}"/>
    <cellStyle name="Normal 59 4 7 2" xfId="15036" xr:uid="{5BF640CF-63BE-440D-952A-B95E9263B27E}"/>
    <cellStyle name="Normal 59 4 8" xfId="11678" xr:uid="{0344DB02-ECDE-44AF-A6BF-BFBD73ECFBBA}"/>
    <cellStyle name="Normal 59 5" xfId="4486" xr:uid="{536A7FAD-CFBC-4AEE-9F87-C56E7FCD9598}"/>
    <cellStyle name="Normal 59 5 2" xfId="6100" xr:uid="{9F1FF1E4-19E4-420F-9AFD-3F16C73F4C7D}"/>
    <cellStyle name="Normal 59 5 2 2" xfId="10091" xr:uid="{42753E88-DA46-4749-8AF6-10A26FF71087}"/>
    <cellStyle name="Normal 59 5 2 2 2" xfId="16927" xr:uid="{774100A5-F514-4732-84E3-4B98B9044EDC}"/>
    <cellStyle name="Normal 59 5 2 3" xfId="13570" xr:uid="{B6BB3E14-B292-4B1C-BE9F-071C31953191}"/>
    <cellStyle name="Normal 59 5 3" xfId="6101" xr:uid="{E6D3F41C-1248-402E-A646-96083E0678ED}"/>
    <cellStyle name="Normal 59 5 3 2" xfId="10092" xr:uid="{6109F69F-0C2C-4DDC-90D5-9A752B644103}"/>
    <cellStyle name="Normal 59 5 3 2 2" xfId="16928" xr:uid="{6E509963-4DAB-4D7E-8E1C-C43771E86C0A}"/>
    <cellStyle name="Normal 59 5 3 3" xfId="13571" xr:uid="{C7C1D009-70A1-42CA-8952-8679A7F23D3D}"/>
    <cellStyle name="Normal 59 5 4" xfId="8795" xr:uid="{64BE3C4C-B59C-4F9C-8C57-7326BBFAFFA6}"/>
    <cellStyle name="Normal 59 5 4 2" xfId="15631" xr:uid="{2EC4006B-5009-46DF-BAE7-D208E3D84A0C}"/>
    <cellStyle name="Normal 59 5 5" xfId="12274" xr:uid="{72153B97-C536-40F9-BDD9-4D0B8EB75346}"/>
    <cellStyle name="Normal 59 6" xfId="4487" xr:uid="{1E3B80A3-5AF3-4654-8B2A-DEB01F622D7E}"/>
    <cellStyle name="Normal 59 6 2" xfId="6102" xr:uid="{4EEC7F8B-4B42-4F93-AC10-BED0FCD824FA}"/>
    <cellStyle name="Normal 59 6 2 2" xfId="10093" xr:uid="{8D2AB60F-47EB-4CB9-BC1C-C2B5917054EA}"/>
    <cellStyle name="Normal 59 6 2 2 2" xfId="16929" xr:uid="{09CC5A2C-BEDA-4AE9-92CF-111CE0F7F236}"/>
    <cellStyle name="Normal 59 6 2 3" xfId="13572" xr:uid="{39BAAAE0-0AD4-4625-A4EE-301D07FB2030}"/>
    <cellStyle name="Normal 59 6 3" xfId="8796" xr:uid="{CF3FA4CF-E3D1-404F-85E5-7ED23C32AEDF}"/>
    <cellStyle name="Normal 59 6 3 2" xfId="15632" xr:uid="{EAB7A997-77AC-412A-8CB6-2F36B54BBA23}"/>
    <cellStyle name="Normal 59 6 4" xfId="12275" xr:uid="{AE7792BB-B91C-4088-A5C6-E77D2821BFEB}"/>
    <cellStyle name="Normal 59 7" xfId="5135" xr:uid="{712295FE-D0ED-4347-9A9A-2A07FFF66EBC}"/>
    <cellStyle name="Normal 59 7 2" xfId="9304" xr:uid="{013E522B-32CA-4CA3-AEB0-0634B447E219}"/>
    <cellStyle name="Normal 59 7 2 2" xfId="16140" xr:uid="{F0D2D411-CA9C-4AD9-9501-18B187936E38}"/>
    <cellStyle name="Normal 59 7 3" xfId="12783" xr:uid="{39C7702C-1180-4AE4-80F8-ACFDFFA0C20F}"/>
    <cellStyle name="Normal 59 8" xfId="6851" xr:uid="{B8FF6F04-DD0E-4402-9D29-EAA392C5C643}"/>
    <cellStyle name="Normal 59 8 2" xfId="10742" xr:uid="{09948EFA-1F5E-4D8D-BE18-BB3681217B8B}"/>
    <cellStyle name="Normal 59 8 2 2" xfId="17578" xr:uid="{12BBD8DF-63EB-483D-BFA4-9730933F0ADF}"/>
    <cellStyle name="Normal 59 8 3" xfId="14221" xr:uid="{27D0A9AA-25CD-42A8-9CAA-CB291F058DAC}"/>
    <cellStyle name="Normal 59 9" xfId="7223" xr:uid="{47EF6F0B-9F7D-4919-8765-CD5AF152E4EC}"/>
    <cellStyle name="Normal 59 9 2" xfId="11114" xr:uid="{6F4EFAD7-5D30-4B4E-87BF-054FCD851DB8}"/>
    <cellStyle name="Normal 59 9 2 2" xfId="17950" xr:uid="{30C1AA6E-D8ED-48F8-A8CF-75660749C899}"/>
    <cellStyle name="Normal 59 9 3" xfId="14593" xr:uid="{6D4CBE09-0CC0-4FB0-AEA4-FDD3F67C4671}"/>
    <cellStyle name="Normal 6" xfId="943" xr:uid="{547E5D42-CFCD-4172-9AD5-D61830360500}"/>
    <cellStyle name="Normal 6 2" xfId="944" xr:uid="{B76E77E5-33BD-46F6-B67E-CC2D0F9C1415}"/>
    <cellStyle name="Normal 6 2 2" xfId="2798" xr:uid="{71BF23A3-542C-4908-8858-A7AE3791A79A}"/>
    <cellStyle name="Normal 6 3" xfId="1329" xr:uid="{1C22A03E-2DD7-4A66-99DB-903EE963A364}"/>
    <cellStyle name="Normal 6 3 2" xfId="4488" xr:uid="{8AE86D6C-DB0A-4A96-97D8-518FA6500247}"/>
    <cellStyle name="Normal 6 3 3" xfId="6103" xr:uid="{76FEE3B7-5760-4499-A05A-6FF287E41662}"/>
    <cellStyle name="Normal 6 3 4" xfId="7760" xr:uid="{1B0B3754-83F0-4A70-B0AA-E0DC2A2A87CB}"/>
    <cellStyle name="Normal 6 4" xfId="2799" xr:uid="{D9BCF2D3-7621-4090-9DD2-308A7B3DDADD}"/>
    <cellStyle name="Normal 60" xfId="2800" xr:uid="{C32E41A9-A865-4327-BA7C-143B45A4770C}"/>
    <cellStyle name="Normal 60 10" xfId="8199" xr:uid="{A9A163FD-B16F-4167-9064-BC4511DC5214}"/>
    <cellStyle name="Normal 60 10 2" xfId="15037" xr:uid="{F028DE80-9061-437C-AA81-5C7B115CC7B7}"/>
    <cellStyle name="Normal 60 11" xfId="11679" xr:uid="{DFB0062D-64AB-4D63-9A8E-350C2E8F1648}"/>
    <cellStyle name="Normal 60 2" xfId="2801" xr:uid="{DE990AC9-C670-4C6E-9B44-9EF0744A896E}"/>
    <cellStyle name="Normal 60 2 2" xfId="2802" xr:uid="{612F2925-3282-475F-8C99-CE1B5F39A7CF}"/>
    <cellStyle name="Normal 60 2 2 2" xfId="4489" xr:uid="{6EACC05E-C8C9-4DDF-B90C-560D739AD08A}"/>
    <cellStyle name="Normal 60 2 2 2 2" xfId="6104" xr:uid="{B13BAE82-57FE-4912-A1A8-7730AA666F25}"/>
    <cellStyle name="Normal 60 2 2 2 2 2" xfId="10094" xr:uid="{D484DF29-B64D-4426-9BE0-6D0C278526CA}"/>
    <cellStyle name="Normal 60 2 2 2 2 2 2" xfId="16930" xr:uid="{690ACAE3-FB19-4252-8DBE-D63477018DAC}"/>
    <cellStyle name="Normal 60 2 2 2 2 3" xfId="13573" xr:uid="{9AD3C8C3-4C04-48F3-891A-245BD9D91CF1}"/>
    <cellStyle name="Normal 60 2 2 2 3" xfId="6105" xr:uid="{7F25486E-73B4-4098-A11A-7C5633F589F7}"/>
    <cellStyle name="Normal 60 2 2 2 3 2" xfId="10095" xr:uid="{5DA51D37-C696-4E65-94CE-B61BF0C298D9}"/>
    <cellStyle name="Normal 60 2 2 2 3 2 2" xfId="16931" xr:uid="{8EF9E545-2E11-43E1-937E-CB675E592DAA}"/>
    <cellStyle name="Normal 60 2 2 2 3 3" xfId="13574" xr:uid="{16CD61D9-B7AB-40AE-9BBB-BC81A2748B72}"/>
    <cellStyle name="Normal 60 2 2 2 4" xfId="8797" xr:uid="{3A9712CB-6C4B-4286-A04E-243DFA758B90}"/>
    <cellStyle name="Normal 60 2 2 2 4 2" xfId="15633" xr:uid="{7B77E909-6F81-47F7-927B-7DB725562F4E}"/>
    <cellStyle name="Normal 60 2 2 2 5" xfId="12276" xr:uid="{397BB104-2053-45E1-9826-1C11831786F3}"/>
    <cellStyle name="Normal 60 2 2 3" xfId="4490" xr:uid="{F0A88298-3DC6-4CE4-BADA-E898D254958A}"/>
    <cellStyle name="Normal 60 2 2 3 2" xfId="6106" xr:uid="{2C1C1019-00AA-40EE-8EC3-DCC06CDC49CA}"/>
    <cellStyle name="Normal 60 2 2 3 2 2" xfId="10096" xr:uid="{715C1848-2382-4DA9-BC6B-810B23D0E03D}"/>
    <cellStyle name="Normal 60 2 2 3 2 2 2" xfId="16932" xr:uid="{4799E2E2-7D21-4E64-8100-8EBA271B1EC9}"/>
    <cellStyle name="Normal 60 2 2 3 2 3" xfId="13575" xr:uid="{EC707DD5-5E2B-4AB0-BA05-9DEB8E9E0906}"/>
    <cellStyle name="Normal 60 2 2 3 3" xfId="8798" xr:uid="{C27C58B5-11BA-422F-BDAC-D24AA4D273A4}"/>
    <cellStyle name="Normal 60 2 2 3 3 2" xfId="15634" xr:uid="{CC240B8E-1312-4016-AAC9-70063244AC36}"/>
    <cellStyle name="Normal 60 2 2 3 4" xfId="12277" xr:uid="{2499836B-20C4-4D76-8461-A8C73896DDA8}"/>
    <cellStyle name="Normal 60 2 2 4" xfId="5142" xr:uid="{63E6B046-D8C3-4622-B6C8-3566E12D9A5E}"/>
    <cellStyle name="Normal 60 2 2 4 2" xfId="9311" xr:uid="{3DE3AE97-B74C-4D28-AB75-33ACC7E7AD77}"/>
    <cellStyle name="Normal 60 2 2 4 2 2" xfId="16147" xr:uid="{7025A2B4-1A40-4F8A-AA1B-C5B4248AB8BB}"/>
    <cellStyle name="Normal 60 2 2 4 3" xfId="12790" xr:uid="{9F5E2993-AD24-4F47-9F6A-18B8F11BA83E}"/>
    <cellStyle name="Normal 60 2 2 5" xfId="6858" xr:uid="{9FCD3BAF-583E-4B7C-961B-838F76802656}"/>
    <cellStyle name="Normal 60 2 2 5 2" xfId="10749" xr:uid="{908A2FCC-C4EB-4656-8C7D-E38DF4787778}"/>
    <cellStyle name="Normal 60 2 2 5 2 2" xfId="17585" xr:uid="{88EB0CF6-54C4-4C32-A461-4FE5B0E60655}"/>
    <cellStyle name="Normal 60 2 2 5 3" xfId="14228" xr:uid="{4D770C14-B4DF-40E7-95BA-2F1A3586854C}"/>
    <cellStyle name="Normal 60 2 2 6" xfId="7230" xr:uid="{C5EF03BE-3327-4F80-99C5-BAC4FF98FE64}"/>
    <cellStyle name="Normal 60 2 2 6 2" xfId="11121" xr:uid="{F307A961-73BA-4758-8C00-8DF3E0081032}"/>
    <cellStyle name="Normal 60 2 2 6 2 2" xfId="17957" xr:uid="{77A70AC6-B59B-4B93-9BFA-F801F98B573C}"/>
    <cellStyle name="Normal 60 2 2 6 3" xfId="14600" xr:uid="{02512A2E-2C24-498E-9B7B-2E97429B8862}"/>
    <cellStyle name="Normal 60 2 2 7" xfId="8201" xr:uid="{BA4448FE-77DE-47DD-9223-107142D661B2}"/>
    <cellStyle name="Normal 60 2 2 7 2" xfId="15039" xr:uid="{C6800487-F4C3-4ADB-8D01-1335E07BD8C1}"/>
    <cellStyle name="Normal 60 2 2 8" xfId="11681" xr:uid="{AB740496-FCFF-4F4A-B553-6FDAABE691CA}"/>
    <cellStyle name="Normal 60 2 3" xfId="4491" xr:uid="{CC3CB863-C60C-492A-80E2-A3A99DF4F4BC}"/>
    <cellStyle name="Normal 60 2 3 2" xfId="6107" xr:uid="{C44AA5BD-EBD0-48EA-A3DC-739FD595A090}"/>
    <cellStyle name="Normal 60 2 3 2 2" xfId="10097" xr:uid="{B96FEBAB-79E4-475A-8673-0AEC1149E731}"/>
    <cellStyle name="Normal 60 2 3 2 2 2" xfId="16933" xr:uid="{D8BC01C9-0071-413D-B2BB-AC2BEA13A27D}"/>
    <cellStyle name="Normal 60 2 3 2 3" xfId="13576" xr:uid="{1E4C5358-09CB-4EBA-BC42-860A729C55D2}"/>
    <cellStyle name="Normal 60 2 3 3" xfId="6108" xr:uid="{A6BECB47-734E-4BB5-9381-CD61445A69CC}"/>
    <cellStyle name="Normal 60 2 3 3 2" xfId="10098" xr:uid="{B1D0D3AF-C0E7-4B55-8E7E-F61CCA3894BA}"/>
    <cellStyle name="Normal 60 2 3 3 2 2" xfId="16934" xr:uid="{7C15A671-9E3D-4751-AF3A-034083229CF9}"/>
    <cellStyle name="Normal 60 2 3 3 3" xfId="13577" xr:uid="{CA014B90-945C-4BE6-90B8-8FB7A0BB733C}"/>
    <cellStyle name="Normal 60 2 3 4" xfId="8799" xr:uid="{28BC8371-3BD9-4EBD-84D2-9EED2F3C1E17}"/>
    <cellStyle name="Normal 60 2 3 4 2" xfId="15635" xr:uid="{2710B473-FDE3-41AB-9CF3-0B4C60F5A63D}"/>
    <cellStyle name="Normal 60 2 3 5" xfId="12278" xr:uid="{6378DC3F-968C-4324-9CB5-7340D2DEFE86}"/>
    <cellStyle name="Normal 60 2 4" xfId="4492" xr:uid="{8C677B57-916C-441E-950C-EB94A0C92C3D}"/>
    <cellStyle name="Normal 60 2 4 2" xfId="6109" xr:uid="{76B2EA90-485C-41E7-AFAA-4C9CE0B13333}"/>
    <cellStyle name="Normal 60 2 4 2 2" xfId="10099" xr:uid="{ABF29410-C7BD-46F9-9393-3AC69958ABA4}"/>
    <cellStyle name="Normal 60 2 4 2 2 2" xfId="16935" xr:uid="{92F7A449-3109-4198-9770-EE5D22584D49}"/>
    <cellStyle name="Normal 60 2 4 2 3" xfId="13578" xr:uid="{BBC4744A-0080-4E37-937B-DB9D1D64C34B}"/>
    <cellStyle name="Normal 60 2 4 3" xfId="8800" xr:uid="{CC144385-3A0E-4A40-AE87-79CAE4C55ECA}"/>
    <cellStyle name="Normal 60 2 4 3 2" xfId="15636" xr:uid="{289F10F4-AB64-4A5D-8FB3-468CF733E767}"/>
    <cellStyle name="Normal 60 2 4 4" xfId="12279" xr:uid="{7A6A06C5-6E3A-4781-AB54-34E14FC4E631}"/>
    <cellStyle name="Normal 60 2 5" xfId="5141" xr:uid="{EFAD725F-3561-494A-85E7-075CB64F69CB}"/>
    <cellStyle name="Normal 60 2 5 2" xfId="9310" xr:uid="{A21C1613-043A-4EA9-B6D2-FF483CDCD506}"/>
    <cellStyle name="Normal 60 2 5 2 2" xfId="16146" xr:uid="{B8D1F0D6-5385-41AC-BA71-A78BB063BF89}"/>
    <cellStyle name="Normal 60 2 5 3" xfId="12789" xr:uid="{D08D34A1-9196-43C5-B1F6-C02D2C81172A}"/>
    <cellStyle name="Normal 60 2 6" xfId="6857" xr:uid="{CA059DD3-0953-4D95-89B2-581553683E57}"/>
    <cellStyle name="Normal 60 2 6 2" xfId="10748" xr:uid="{4B55DF61-BB06-4860-9D7C-36402714654C}"/>
    <cellStyle name="Normal 60 2 6 2 2" xfId="17584" xr:uid="{BA891C58-ABA4-44F3-9299-213E0A396E66}"/>
    <cellStyle name="Normal 60 2 6 3" xfId="14227" xr:uid="{0329EA3E-CDBC-4C6E-8708-49810B74E80B}"/>
    <cellStyle name="Normal 60 2 7" xfId="7229" xr:uid="{D077F6F3-A862-4ACC-95B4-556E954031D4}"/>
    <cellStyle name="Normal 60 2 7 2" xfId="11120" xr:uid="{6D6D3595-7141-4738-A9FE-A880B2A49D09}"/>
    <cellStyle name="Normal 60 2 7 2 2" xfId="17956" xr:uid="{4460647B-2181-459E-8651-11ED77E0F278}"/>
    <cellStyle name="Normal 60 2 7 3" xfId="14599" xr:uid="{C5323768-07B5-46FC-AA21-519B0539FA13}"/>
    <cellStyle name="Normal 60 2 8" xfId="8200" xr:uid="{D54D8C0D-4D9F-4E12-917F-B565CDC9637B}"/>
    <cellStyle name="Normal 60 2 8 2" xfId="15038" xr:uid="{165E21DE-985E-48DF-8E43-4B9FD746BD38}"/>
    <cellStyle name="Normal 60 2 9" xfId="11680" xr:uid="{0DBFFA36-4487-4CE5-96C1-B86B1DE2BD96}"/>
    <cellStyle name="Normal 60 3" xfId="2803" xr:uid="{49211AD7-FE74-4377-A53F-B27FEA6982D3}"/>
    <cellStyle name="Normal 60 3 2" xfId="4493" xr:uid="{3D4097B3-BF5C-49F3-BA52-715E608E7E86}"/>
    <cellStyle name="Normal 60 3 2 2" xfId="6110" xr:uid="{38E16215-3634-4A01-B19F-96D20FD0D748}"/>
    <cellStyle name="Normal 60 3 2 2 2" xfId="10100" xr:uid="{0532E1B1-DA9E-43E0-B337-1E328AF8D2C8}"/>
    <cellStyle name="Normal 60 3 2 2 2 2" xfId="16936" xr:uid="{13D6AA15-44CD-4112-AB20-8A8638E26051}"/>
    <cellStyle name="Normal 60 3 2 2 3" xfId="13579" xr:uid="{023D83E1-CB36-4867-847E-D8F75CBD8EDA}"/>
    <cellStyle name="Normal 60 3 2 3" xfId="6111" xr:uid="{D7BEBC9B-7D28-4A70-8623-C0DE5F93E67F}"/>
    <cellStyle name="Normal 60 3 2 3 2" xfId="10101" xr:uid="{8DD749B1-FB44-45B0-A852-5EE53EE47E9C}"/>
    <cellStyle name="Normal 60 3 2 3 2 2" xfId="16937" xr:uid="{3129DE90-E6CB-4FC9-B861-94ACF6CA04F8}"/>
    <cellStyle name="Normal 60 3 2 3 3" xfId="13580" xr:uid="{DE34D3C0-C04B-4C08-B66C-BBD5B62A92EF}"/>
    <cellStyle name="Normal 60 3 2 4" xfId="8801" xr:uid="{CA09AE89-4CE7-4877-A79F-1478D6993BB4}"/>
    <cellStyle name="Normal 60 3 2 4 2" xfId="15637" xr:uid="{D2BE6688-4DF1-4661-884F-30CD27609B51}"/>
    <cellStyle name="Normal 60 3 2 5" xfId="12280" xr:uid="{12B0B9F7-E672-4EAC-A77F-6C73C855B398}"/>
    <cellStyle name="Normal 60 3 3" xfId="4494" xr:uid="{9B8CE346-91FA-48AD-83D0-ADD64148881C}"/>
    <cellStyle name="Normal 60 3 3 2" xfId="6112" xr:uid="{11EB023A-2744-4061-880A-4535AD8731A1}"/>
    <cellStyle name="Normal 60 3 3 2 2" xfId="10102" xr:uid="{8C82B4CD-FBB7-45CB-9ACE-0C3E0EA7ED27}"/>
    <cellStyle name="Normal 60 3 3 2 2 2" xfId="16938" xr:uid="{4942422C-DA7E-4D74-8E37-D93EDDD1441B}"/>
    <cellStyle name="Normal 60 3 3 2 3" xfId="13581" xr:uid="{61C09DB7-AB94-4433-BAAA-029D0DB01493}"/>
    <cellStyle name="Normal 60 3 3 3" xfId="8802" xr:uid="{12CBFB80-077C-4699-985D-8507E9FA8A35}"/>
    <cellStyle name="Normal 60 3 3 3 2" xfId="15638" xr:uid="{AFB2FDCE-D939-43D4-A325-90A825030E96}"/>
    <cellStyle name="Normal 60 3 3 4" xfId="12281" xr:uid="{4A80C571-9614-455A-B579-2AE38BD863D6}"/>
    <cellStyle name="Normal 60 3 4" xfId="5143" xr:uid="{6C27B414-A077-4EA8-86DD-5CFBA091B0D7}"/>
    <cellStyle name="Normal 60 3 4 2" xfId="9312" xr:uid="{6AB840BA-B8F5-4DD2-812F-43672C154063}"/>
    <cellStyle name="Normal 60 3 4 2 2" xfId="16148" xr:uid="{203EFC31-F1A2-48A9-BBCC-CF26C56B9208}"/>
    <cellStyle name="Normal 60 3 4 3" xfId="12791" xr:uid="{72623BEC-1A8C-4E16-B376-F1A1BFB56FA1}"/>
    <cellStyle name="Normal 60 3 5" xfId="6859" xr:uid="{A8A25037-C8FB-40C3-93F4-D53BBDB5FFB5}"/>
    <cellStyle name="Normal 60 3 5 2" xfId="10750" xr:uid="{C46335EE-29CA-4336-88FC-B5AFEEB7AFD6}"/>
    <cellStyle name="Normal 60 3 5 2 2" xfId="17586" xr:uid="{F2477787-601A-4219-8F90-084CD1376B0B}"/>
    <cellStyle name="Normal 60 3 5 3" xfId="14229" xr:uid="{71EE13F3-D0DC-4AED-8E69-4163E47AD428}"/>
    <cellStyle name="Normal 60 3 6" xfId="7231" xr:uid="{18F38B05-B877-4427-9F01-7A108DC55B9A}"/>
    <cellStyle name="Normal 60 3 6 2" xfId="11122" xr:uid="{35DDCEFC-BB95-4DE6-B8A0-F4B8DE85999E}"/>
    <cellStyle name="Normal 60 3 6 2 2" xfId="17958" xr:uid="{FBD96B6D-70EF-42B8-8951-38DF9902EAFC}"/>
    <cellStyle name="Normal 60 3 6 3" xfId="14601" xr:uid="{5E7D10BF-5AD3-4D6B-83FC-32E0E0044D0F}"/>
    <cellStyle name="Normal 60 3 7" xfId="8202" xr:uid="{4F89E4EC-2FC4-4C40-8953-D3B9FF9E495C}"/>
    <cellStyle name="Normal 60 3 7 2" xfId="15040" xr:uid="{D9EC381F-D2BE-43B2-AC37-F0C0657C19C7}"/>
    <cellStyle name="Normal 60 3 8" xfId="11682" xr:uid="{8912EDAF-8978-4067-832D-C876E5D73CBA}"/>
    <cellStyle name="Normal 60 4" xfId="2804" xr:uid="{3F803C8B-6BCA-476D-968B-27DCA48BFE65}"/>
    <cellStyle name="Normal 60 4 2" xfId="4495" xr:uid="{EF17D88B-D243-46B4-BE4F-952F86E75D17}"/>
    <cellStyle name="Normal 60 4 2 2" xfId="6113" xr:uid="{887ADDB2-7CFA-46FD-9125-EBEBC4DE443B}"/>
    <cellStyle name="Normal 60 4 2 2 2" xfId="10103" xr:uid="{1E800FE9-1AC2-42C8-85DE-91EE5E2BB88A}"/>
    <cellStyle name="Normal 60 4 2 2 2 2" xfId="16939" xr:uid="{A9FFF914-49C4-495F-88DA-9A9F5CC6FBE1}"/>
    <cellStyle name="Normal 60 4 2 2 3" xfId="13582" xr:uid="{E8D00E28-5296-4D5D-B213-3712C4138371}"/>
    <cellStyle name="Normal 60 4 2 3" xfId="6114" xr:uid="{AF1AFCE9-D448-4A32-9F97-2889AEC35335}"/>
    <cellStyle name="Normal 60 4 2 3 2" xfId="10104" xr:uid="{58ED4EE4-B997-4709-8B3E-3704CC95B922}"/>
    <cellStyle name="Normal 60 4 2 3 2 2" xfId="16940" xr:uid="{31F3266E-A5F1-41F2-9F71-62FFA222B871}"/>
    <cellStyle name="Normal 60 4 2 3 3" xfId="13583" xr:uid="{43D5548C-C75D-471D-930A-368B792EDD15}"/>
    <cellStyle name="Normal 60 4 2 4" xfId="8803" xr:uid="{366F82F2-B293-4E8A-8DBF-EF7900677F16}"/>
    <cellStyle name="Normal 60 4 2 4 2" xfId="15639" xr:uid="{D7DFCAB8-B3D7-4ACA-AF51-A5A181852AD3}"/>
    <cellStyle name="Normal 60 4 2 5" xfId="12282" xr:uid="{6EB750D8-7666-456C-866C-B749735EA1D4}"/>
    <cellStyle name="Normal 60 4 3" xfId="4496" xr:uid="{91A2A483-335A-471D-9945-E21C2408811D}"/>
    <cellStyle name="Normal 60 4 3 2" xfId="6115" xr:uid="{B1AB10AD-4C0C-4D9A-834C-A527566C1BC3}"/>
    <cellStyle name="Normal 60 4 3 2 2" xfId="10105" xr:uid="{A08C2E75-FE36-4244-9FCF-30D353F3566A}"/>
    <cellStyle name="Normal 60 4 3 2 2 2" xfId="16941" xr:uid="{A79737D2-935D-4C38-9F1E-047636BD2B75}"/>
    <cellStyle name="Normal 60 4 3 2 3" xfId="13584" xr:uid="{8BA87EB5-FBDC-425F-BF4B-8BE69ADE8D20}"/>
    <cellStyle name="Normal 60 4 3 3" xfId="8804" xr:uid="{8F5EF58A-5974-4367-AB2A-B29A5A146BBE}"/>
    <cellStyle name="Normal 60 4 3 3 2" xfId="15640" xr:uid="{74F84313-A6E5-4374-BB43-B310F63CD2EE}"/>
    <cellStyle name="Normal 60 4 3 4" xfId="12283" xr:uid="{4176C26A-81CB-4204-A825-F91FAC46DDAD}"/>
    <cellStyle name="Normal 60 4 4" xfId="5144" xr:uid="{19CDE7C6-7926-4448-BF8E-495D8473409B}"/>
    <cellStyle name="Normal 60 4 4 2" xfId="9313" xr:uid="{18369AE5-A011-4034-A215-7E064705924A}"/>
    <cellStyle name="Normal 60 4 4 2 2" xfId="16149" xr:uid="{E97A40C1-7F30-4047-B0C1-9C23BC1ACD05}"/>
    <cellStyle name="Normal 60 4 4 3" xfId="12792" xr:uid="{B4A5CBAC-791D-4224-889B-1EE5C363E247}"/>
    <cellStyle name="Normal 60 4 5" xfId="6860" xr:uid="{A311A1FF-19D5-493C-83E1-E44631174644}"/>
    <cellStyle name="Normal 60 4 5 2" xfId="10751" xr:uid="{6C5AC268-B992-4572-AA95-00FD9D809864}"/>
    <cellStyle name="Normal 60 4 5 2 2" xfId="17587" xr:uid="{AF3A00B0-8D62-4091-A0D4-4AB15BB2F953}"/>
    <cellStyle name="Normal 60 4 5 3" xfId="14230" xr:uid="{5FE8199A-0C5D-4F0F-B0DE-DB29047ACC14}"/>
    <cellStyle name="Normal 60 4 6" xfId="7232" xr:uid="{3B7FC07B-68A3-4754-8CC6-4A9B189DE106}"/>
    <cellStyle name="Normal 60 4 6 2" xfId="11123" xr:uid="{4F683776-5A5C-46F5-AAFF-A1D3F50FCFB8}"/>
    <cellStyle name="Normal 60 4 6 2 2" xfId="17959" xr:uid="{0523015D-A0A5-4853-A8E7-DB872EFA6423}"/>
    <cellStyle name="Normal 60 4 6 3" xfId="14602" xr:uid="{BE23DA94-5503-49B9-B1D5-DDECDCC079AF}"/>
    <cellStyle name="Normal 60 4 7" xfId="8203" xr:uid="{953B7162-BE8B-42A4-ADA3-481CC543FA7F}"/>
    <cellStyle name="Normal 60 4 7 2" xfId="15041" xr:uid="{66C787F7-77CC-44F9-9776-507D0177F867}"/>
    <cellStyle name="Normal 60 4 8" xfId="11683" xr:uid="{F757DB0D-3B55-4943-BDC0-F5B9016E67F2}"/>
    <cellStyle name="Normal 60 5" xfId="4497" xr:uid="{1517A3C4-B0EF-4A7A-83A0-84E2782A5196}"/>
    <cellStyle name="Normal 60 5 2" xfId="6116" xr:uid="{5F66D96E-10FA-4E21-9DA1-0F19C4BD37D2}"/>
    <cellStyle name="Normal 60 5 2 2" xfId="10106" xr:uid="{D8E45E7F-341A-4F8F-8D0D-401847DAD60A}"/>
    <cellStyle name="Normal 60 5 2 2 2" xfId="16942" xr:uid="{160EE0A4-9A0E-40F7-9493-169BA3F4BDAE}"/>
    <cellStyle name="Normal 60 5 2 3" xfId="13585" xr:uid="{109BB9FE-5194-42F2-85A2-A13EF61B07D1}"/>
    <cellStyle name="Normal 60 5 3" xfId="6117" xr:uid="{99AA0FEA-DAD4-44A0-87A4-6BC28DC9CF7B}"/>
    <cellStyle name="Normal 60 5 3 2" xfId="10107" xr:uid="{CCDDB304-31E2-4695-A9B5-6EF25D362D63}"/>
    <cellStyle name="Normal 60 5 3 2 2" xfId="16943" xr:uid="{FA135693-EA35-4317-9198-D991A921B92C}"/>
    <cellStyle name="Normal 60 5 3 3" xfId="13586" xr:uid="{8ECB1CE1-BEF2-4425-9FB8-FF0559C16FF8}"/>
    <cellStyle name="Normal 60 5 4" xfId="8805" xr:uid="{8A613E05-38CD-426C-A13C-13034FF1E7EC}"/>
    <cellStyle name="Normal 60 5 4 2" xfId="15641" xr:uid="{81554F86-92CB-4136-82E1-8BCFBD728BE6}"/>
    <cellStyle name="Normal 60 5 5" xfId="12284" xr:uid="{7A98345D-8340-4CBD-961F-7245D8F28244}"/>
    <cellStyle name="Normal 60 6" xfId="4498" xr:uid="{B34D7176-FF54-4ADE-865B-84970EF84DE0}"/>
    <cellStyle name="Normal 60 6 2" xfId="6118" xr:uid="{9FB4D8AB-E78E-4446-AEBE-01F561BF9387}"/>
    <cellStyle name="Normal 60 6 2 2" xfId="10108" xr:uid="{75AE1937-EA39-44EC-88B1-473980A761EF}"/>
    <cellStyle name="Normal 60 6 2 2 2" xfId="16944" xr:uid="{230CF76F-F71C-4C58-AC99-9478891B68D4}"/>
    <cellStyle name="Normal 60 6 2 3" xfId="13587" xr:uid="{80940D01-A5BC-4019-9746-833977DE6E60}"/>
    <cellStyle name="Normal 60 6 3" xfId="8806" xr:uid="{ED3911F1-F5A7-433C-B9ED-50CAD8BDE204}"/>
    <cellStyle name="Normal 60 6 3 2" xfId="15642" xr:uid="{156E9E97-F6E7-4856-9A57-5B3E0AE8A78A}"/>
    <cellStyle name="Normal 60 6 4" xfId="12285" xr:uid="{3E0B2653-FB1E-4C59-BE3F-96A5B152B120}"/>
    <cellStyle name="Normal 60 7" xfId="5140" xr:uid="{F5FA60B4-B2AD-403D-AFB3-BCD72BB39D43}"/>
    <cellStyle name="Normal 60 7 2" xfId="9309" xr:uid="{C749B139-8F16-441B-883A-266CB765EC0D}"/>
    <cellStyle name="Normal 60 7 2 2" xfId="16145" xr:uid="{E1948149-B423-430F-8707-43A0F056FD5A}"/>
    <cellStyle name="Normal 60 7 3" xfId="12788" xr:uid="{6D6F31D0-E166-4591-A645-E98D27835B65}"/>
    <cellStyle name="Normal 60 8" xfId="6856" xr:uid="{BFB683FF-6618-42E8-9649-2D0529CC8E78}"/>
    <cellStyle name="Normal 60 8 2" xfId="10747" xr:uid="{6CBC3D30-220A-43AD-8858-A8914090C322}"/>
    <cellStyle name="Normal 60 8 2 2" xfId="17583" xr:uid="{9BDFE12F-AC88-4168-A60D-E8748053ECD2}"/>
    <cellStyle name="Normal 60 8 3" xfId="14226" xr:uid="{B06C6722-CAB6-4ECF-89A1-31F574D54326}"/>
    <cellStyle name="Normal 60 9" xfId="7228" xr:uid="{0E48CD29-6C2F-44EB-B7F3-30CDA76F9F21}"/>
    <cellStyle name="Normal 60 9 2" xfId="11119" xr:uid="{0D71E543-14E0-4050-907B-A866198285DA}"/>
    <cellStyle name="Normal 60 9 2 2" xfId="17955" xr:uid="{2831B4D3-4AE9-4F11-A9DA-281A73900DC4}"/>
    <cellStyle name="Normal 60 9 3" xfId="14598" xr:uid="{E77B6AA2-3C74-44ED-9261-D5A337F1A21D}"/>
    <cellStyle name="Normal 61" xfId="2805" xr:uid="{D3C28A46-07E3-4B13-B92A-CFE70644D3E7}"/>
    <cellStyle name="Normal 61 10" xfId="8204" xr:uid="{E7261A25-00C6-4A58-878B-1B10988801D8}"/>
    <cellStyle name="Normal 61 10 2" xfId="15042" xr:uid="{56AA8F5C-D3A6-4903-A90D-7523ED63C856}"/>
    <cellStyle name="Normal 61 11" xfId="11684" xr:uid="{4C7B8982-73DC-41BA-92DA-38062BBDA38B}"/>
    <cellStyle name="Normal 61 2" xfId="2806" xr:uid="{7C69E0F1-2ABA-457F-A658-9839438342A8}"/>
    <cellStyle name="Normal 61 2 2" xfId="2807" xr:uid="{343A2BD5-91E4-45F8-BB85-055854762111}"/>
    <cellStyle name="Normal 61 2 2 2" xfId="4499" xr:uid="{D4E41770-F0FC-4A54-B063-377F125F791B}"/>
    <cellStyle name="Normal 61 2 2 2 2" xfId="6119" xr:uid="{ECF8ACBA-E488-48EF-AEAE-DB680822B2B2}"/>
    <cellStyle name="Normal 61 2 2 2 2 2" xfId="10109" xr:uid="{C5FFBF60-E7A5-4481-9027-33F44F2B8AE2}"/>
    <cellStyle name="Normal 61 2 2 2 2 2 2" xfId="16945" xr:uid="{C72EDCA3-A760-4BE2-BA65-51E9F506FF6B}"/>
    <cellStyle name="Normal 61 2 2 2 2 3" xfId="13588" xr:uid="{30B48727-ABDF-4572-9339-3123DE2090A0}"/>
    <cellStyle name="Normal 61 2 2 2 3" xfId="6120" xr:uid="{069A2F7E-CECF-4FD1-9377-22CA9B6B1094}"/>
    <cellStyle name="Normal 61 2 2 2 3 2" xfId="10110" xr:uid="{2E3F11E6-5159-4438-A2A5-E38E57B14CE2}"/>
    <cellStyle name="Normal 61 2 2 2 3 2 2" xfId="16946" xr:uid="{DC5111C9-5521-4886-AA8F-8BB4D26F8E9A}"/>
    <cellStyle name="Normal 61 2 2 2 3 3" xfId="13589" xr:uid="{5C072083-5D90-4D38-8017-EA29D9310017}"/>
    <cellStyle name="Normal 61 2 2 2 4" xfId="8807" xr:uid="{10A1218D-A8A1-42D6-818F-648FD154EF74}"/>
    <cellStyle name="Normal 61 2 2 2 4 2" xfId="15643" xr:uid="{D9DAAE3B-630C-461C-9DFC-B3ECFAF08845}"/>
    <cellStyle name="Normal 61 2 2 2 5" xfId="12286" xr:uid="{F889B2A6-79DF-4DBE-83C1-695F67057B84}"/>
    <cellStyle name="Normal 61 2 2 3" xfId="4500" xr:uid="{A2230734-6124-47BA-92D9-E8CF6FDFB61D}"/>
    <cellStyle name="Normal 61 2 2 3 2" xfId="6121" xr:uid="{E0345ACF-48CC-472C-9E33-F50C35EBB660}"/>
    <cellStyle name="Normal 61 2 2 3 2 2" xfId="10111" xr:uid="{8A41E1A9-E1FA-46BB-A52D-2DC246145908}"/>
    <cellStyle name="Normal 61 2 2 3 2 2 2" xfId="16947" xr:uid="{2A3D0BE3-0ED8-4A7B-9CD2-D29A8C5AC2A3}"/>
    <cellStyle name="Normal 61 2 2 3 2 3" xfId="13590" xr:uid="{847B35FB-4957-4F7B-9800-D69277EDBB26}"/>
    <cellStyle name="Normal 61 2 2 3 3" xfId="8808" xr:uid="{1C789371-CE82-4624-AFFF-B3D792970EB2}"/>
    <cellStyle name="Normal 61 2 2 3 3 2" xfId="15644" xr:uid="{F0EC21C4-AA4E-4499-8438-EF771E63C84F}"/>
    <cellStyle name="Normal 61 2 2 3 4" xfId="12287" xr:uid="{202FB089-2D2B-4824-BE79-8DA6AC4A99FE}"/>
    <cellStyle name="Normal 61 2 2 4" xfId="5147" xr:uid="{6F65CCBE-D622-4513-B526-45BF5081C744}"/>
    <cellStyle name="Normal 61 2 2 4 2" xfId="9316" xr:uid="{2BDFA63C-811D-4FFC-9ECC-A6EDC03792B6}"/>
    <cellStyle name="Normal 61 2 2 4 2 2" xfId="16152" xr:uid="{E67B6DE5-2831-414A-8B1E-CEE53D415027}"/>
    <cellStyle name="Normal 61 2 2 4 3" xfId="12795" xr:uid="{EDEEF959-EA0A-4AA4-9800-E7B0DC0D26E4}"/>
    <cellStyle name="Normal 61 2 2 5" xfId="6863" xr:uid="{B21296BE-D6CA-45E9-8ABC-A79CDE16908F}"/>
    <cellStyle name="Normal 61 2 2 5 2" xfId="10754" xr:uid="{8D78F995-475F-423B-90DE-00119DF2AD27}"/>
    <cellStyle name="Normal 61 2 2 5 2 2" xfId="17590" xr:uid="{5EC62E93-A9B7-4D40-9069-15C061169521}"/>
    <cellStyle name="Normal 61 2 2 5 3" xfId="14233" xr:uid="{F8ACCDD3-0670-438C-9926-415BED6BA97B}"/>
    <cellStyle name="Normal 61 2 2 6" xfId="7235" xr:uid="{6ECB8B89-F053-4B17-8BB8-10CBDF0B0733}"/>
    <cellStyle name="Normal 61 2 2 6 2" xfId="11126" xr:uid="{DE65822D-2F39-4716-8DDA-EA43DD5B268D}"/>
    <cellStyle name="Normal 61 2 2 6 2 2" xfId="17962" xr:uid="{EA053965-3D47-4E3B-8391-5FD0540A6892}"/>
    <cellStyle name="Normal 61 2 2 6 3" xfId="14605" xr:uid="{A49CF08E-1E54-4476-8BC0-0F00ADE548DF}"/>
    <cellStyle name="Normal 61 2 2 7" xfId="8206" xr:uid="{BFEBF837-1702-4D6E-93EB-6010DBB583B4}"/>
    <cellStyle name="Normal 61 2 2 7 2" xfId="15044" xr:uid="{9BF2A876-BFDD-41C5-8D46-EFC2DCE27443}"/>
    <cellStyle name="Normal 61 2 2 8" xfId="11686" xr:uid="{CE1B8F66-8632-459E-BF97-46BEC8B2920F}"/>
    <cellStyle name="Normal 61 2 3" xfId="4501" xr:uid="{548AFFC3-D919-4B45-88C4-E1F2C7B7CF8F}"/>
    <cellStyle name="Normal 61 2 3 2" xfId="6122" xr:uid="{B104A0EA-1ED7-4290-9773-1DF48831785D}"/>
    <cellStyle name="Normal 61 2 3 2 2" xfId="10112" xr:uid="{9AF70F61-C96D-4097-B1EA-77D0639172ED}"/>
    <cellStyle name="Normal 61 2 3 2 2 2" xfId="16948" xr:uid="{46945684-AC52-488D-8642-8DDF55757F0F}"/>
    <cellStyle name="Normal 61 2 3 2 3" xfId="13591" xr:uid="{5A39FEB6-2FBD-4996-8929-7A5A4F865791}"/>
    <cellStyle name="Normal 61 2 3 3" xfId="6123" xr:uid="{B4EEB461-ACAA-4C2E-805F-6922D5EA78CA}"/>
    <cellStyle name="Normal 61 2 3 3 2" xfId="10113" xr:uid="{37753D0A-CCD6-4078-AFF7-4A53344C1856}"/>
    <cellStyle name="Normal 61 2 3 3 2 2" xfId="16949" xr:uid="{13769BA1-C2A1-44B1-A5B3-A9FA45167000}"/>
    <cellStyle name="Normal 61 2 3 3 3" xfId="13592" xr:uid="{E12C7AAF-B985-45FE-929F-1758017F4F18}"/>
    <cellStyle name="Normal 61 2 3 4" xfId="8809" xr:uid="{D4B715D9-422A-46D1-ABDC-A5194C88B713}"/>
    <cellStyle name="Normal 61 2 3 4 2" xfId="15645" xr:uid="{9AD2406E-B725-432B-B149-79A6E8AFFCF2}"/>
    <cellStyle name="Normal 61 2 3 5" xfId="12288" xr:uid="{A1928357-0032-4E12-98E9-6CE6D333F9A8}"/>
    <cellStyle name="Normal 61 2 4" xfId="4502" xr:uid="{CD1C80B7-457B-4059-9830-74AB74917268}"/>
    <cellStyle name="Normal 61 2 4 2" xfId="6124" xr:uid="{BD5FF9A9-A662-4F3C-9DA2-F226F81D0115}"/>
    <cellStyle name="Normal 61 2 4 2 2" xfId="10114" xr:uid="{4D3628E6-B2FF-426E-9062-D6D9561950E5}"/>
    <cellStyle name="Normal 61 2 4 2 2 2" xfId="16950" xr:uid="{F4634960-3F91-4CAA-B107-F9B5E20BAC6D}"/>
    <cellStyle name="Normal 61 2 4 2 3" xfId="13593" xr:uid="{B9CF3EF5-0E3F-405D-8F7E-822CC1E72E04}"/>
    <cellStyle name="Normal 61 2 4 3" xfId="8810" xr:uid="{1FE9A114-0DD1-460E-8DF0-24D277892365}"/>
    <cellStyle name="Normal 61 2 4 3 2" xfId="15646" xr:uid="{0BB3AD6F-4C86-4728-831F-E8E3D537A724}"/>
    <cellStyle name="Normal 61 2 4 4" xfId="12289" xr:uid="{A36E9127-1CF5-4D29-837C-67A400B57F6A}"/>
    <cellStyle name="Normal 61 2 5" xfId="5146" xr:uid="{319F5076-8077-488F-A169-F616027EB484}"/>
    <cellStyle name="Normal 61 2 5 2" xfId="9315" xr:uid="{8FF6507D-2089-4BA8-9474-E3661343233B}"/>
    <cellStyle name="Normal 61 2 5 2 2" xfId="16151" xr:uid="{BDA27253-52B3-41AA-B19E-0DE12FE03BB4}"/>
    <cellStyle name="Normal 61 2 5 3" xfId="12794" xr:uid="{4C4234AF-21FD-4A04-BAC6-3C58160A5936}"/>
    <cellStyle name="Normal 61 2 6" xfId="6862" xr:uid="{BC1DC4EE-E43F-44B4-A527-147C1F216673}"/>
    <cellStyle name="Normal 61 2 6 2" xfId="10753" xr:uid="{0E8B2919-8484-40F1-BD43-DD0187101666}"/>
    <cellStyle name="Normal 61 2 6 2 2" xfId="17589" xr:uid="{C3986D76-DDB1-4A88-8E33-23B283BC0CAF}"/>
    <cellStyle name="Normal 61 2 6 3" xfId="14232" xr:uid="{D028E415-6049-4B09-8AE4-F9A51CD4FB14}"/>
    <cellStyle name="Normal 61 2 7" xfId="7234" xr:uid="{45BEA26D-DFB9-4695-B96B-96667E30525F}"/>
    <cellStyle name="Normal 61 2 7 2" xfId="11125" xr:uid="{E5C2BF1C-2C46-4ADA-8A7F-2584F594A6F8}"/>
    <cellStyle name="Normal 61 2 7 2 2" xfId="17961" xr:uid="{53BB94F2-79DA-45FB-9C21-F013C9D4713E}"/>
    <cellStyle name="Normal 61 2 7 3" xfId="14604" xr:uid="{3B6C3496-00BC-4336-95DF-E674D844761B}"/>
    <cellStyle name="Normal 61 2 8" xfId="8205" xr:uid="{70EBA4B5-759C-4695-8220-BEE1A870CDB3}"/>
    <cellStyle name="Normal 61 2 8 2" xfId="15043" xr:uid="{30C8EC5C-01E4-4419-B06E-7BFACE1DC51B}"/>
    <cellStyle name="Normal 61 2 9" xfId="11685" xr:uid="{0DCB6ABB-C00A-45DF-B3A2-7BE6ADF78567}"/>
    <cellStyle name="Normal 61 3" xfId="2808" xr:uid="{1EDB25F8-4AA4-4E96-9C7F-2F50007236E3}"/>
    <cellStyle name="Normal 61 3 2" xfId="4503" xr:uid="{055BA133-498D-4A62-B6BF-8053228F2BD2}"/>
    <cellStyle name="Normal 61 3 2 2" xfId="6125" xr:uid="{90237174-FEB2-4BA9-820D-D04BC3EA09B7}"/>
    <cellStyle name="Normal 61 3 2 2 2" xfId="10115" xr:uid="{03E6A269-3049-4131-90B1-9DA9F1105637}"/>
    <cellStyle name="Normal 61 3 2 2 2 2" xfId="16951" xr:uid="{1C454752-3EB3-4E1B-B33C-7E48226B4A08}"/>
    <cellStyle name="Normal 61 3 2 2 3" xfId="13594" xr:uid="{E50DCE3B-305E-4AF8-BA25-A1E744AC3B11}"/>
    <cellStyle name="Normal 61 3 2 3" xfId="6126" xr:uid="{DE95E5F6-07FF-4947-8AFA-B7F28BB75B7E}"/>
    <cellStyle name="Normal 61 3 2 3 2" xfId="10116" xr:uid="{B31E434F-ED35-4DF7-9BEA-A62848454A36}"/>
    <cellStyle name="Normal 61 3 2 3 2 2" xfId="16952" xr:uid="{7A4637BE-1F1F-4196-A69E-8C98BD50656F}"/>
    <cellStyle name="Normal 61 3 2 3 3" xfId="13595" xr:uid="{F935917C-8703-42FC-8E78-7E44FAFD63F0}"/>
    <cellStyle name="Normal 61 3 2 4" xfId="8811" xr:uid="{9B1407AD-110A-4D0F-9861-FE108FB6962F}"/>
    <cellStyle name="Normal 61 3 2 4 2" xfId="15647" xr:uid="{32E7D9C0-F5FE-40A4-92CA-FDC474E3B409}"/>
    <cellStyle name="Normal 61 3 2 5" xfId="12290" xr:uid="{78766A12-528A-48FC-AF3E-118319321AC5}"/>
    <cellStyle name="Normal 61 3 3" xfId="4504" xr:uid="{504FD1D6-C5CA-469C-AD37-182B6A26EE5C}"/>
    <cellStyle name="Normal 61 3 3 2" xfId="6127" xr:uid="{4E3772A4-4CE3-4809-AB09-BDBA4505EE09}"/>
    <cellStyle name="Normal 61 3 3 2 2" xfId="10117" xr:uid="{728ED91C-700F-4D25-99B3-60119637C235}"/>
    <cellStyle name="Normal 61 3 3 2 2 2" xfId="16953" xr:uid="{F621DB2D-3BCA-4451-B724-21BD595DA773}"/>
    <cellStyle name="Normal 61 3 3 2 3" xfId="13596" xr:uid="{00A1272D-71B4-4E55-9EA9-046F282D3C93}"/>
    <cellStyle name="Normal 61 3 3 3" xfId="8812" xr:uid="{CA23C9B7-4A81-4678-80DF-3B55B8D901EA}"/>
    <cellStyle name="Normal 61 3 3 3 2" xfId="15648" xr:uid="{B8D78409-BC2E-4234-B6E6-E000B6F56851}"/>
    <cellStyle name="Normal 61 3 3 4" xfId="12291" xr:uid="{B7117ACE-1D19-4A64-9B37-9B30761CF68D}"/>
    <cellStyle name="Normal 61 3 4" xfId="5148" xr:uid="{FB83BBD2-2552-46EA-8789-5E0EDC7E82B0}"/>
    <cellStyle name="Normal 61 3 4 2" xfId="9317" xr:uid="{A28B8B1B-793D-4AAE-94C4-E1B75D41E8CF}"/>
    <cellStyle name="Normal 61 3 4 2 2" xfId="16153" xr:uid="{AAE6656A-A864-4B7A-B45A-C6535C57DE57}"/>
    <cellStyle name="Normal 61 3 4 3" xfId="12796" xr:uid="{D23B30C1-ED26-4984-A545-3F06D9EFB62B}"/>
    <cellStyle name="Normal 61 3 5" xfId="6864" xr:uid="{FB2AA4F0-35FB-46F0-BEDB-6ABE07A0B363}"/>
    <cellStyle name="Normal 61 3 5 2" xfId="10755" xr:uid="{68253585-57DB-4E3F-9179-673051F4A5C4}"/>
    <cellStyle name="Normal 61 3 5 2 2" xfId="17591" xr:uid="{8FDD0C21-1D1B-4672-AB9C-07982FE19141}"/>
    <cellStyle name="Normal 61 3 5 3" xfId="14234" xr:uid="{ABE30FD0-C739-49B9-B4D6-4B02646D592A}"/>
    <cellStyle name="Normal 61 3 6" xfId="7236" xr:uid="{248B914D-A952-4A32-BEBE-FC0FDA72C053}"/>
    <cellStyle name="Normal 61 3 6 2" xfId="11127" xr:uid="{DFE9D8C6-1677-43EA-AF50-9EE9E20B62BE}"/>
    <cellStyle name="Normal 61 3 6 2 2" xfId="17963" xr:uid="{15573DAF-652E-433F-9A6E-ED59F4AC53D4}"/>
    <cellStyle name="Normal 61 3 6 3" xfId="14606" xr:uid="{F7FBB140-FCA6-4B3F-B80D-3F9BAE76853E}"/>
    <cellStyle name="Normal 61 3 7" xfId="8207" xr:uid="{2F5023BB-F26E-4FA8-AE3B-3686955201A4}"/>
    <cellStyle name="Normal 61 3 7 2" xfId="15045" xr:uid="{D03931C9-D5A8-4B7C-9C7F-35A667912971}"/>
    <cellStyle name="Normal 61 3 8" xfId="11687" xr:uid="{0D25F57A-ABE8-4160-A098-35179CF00698}"/>
    <cellStyle name="Normal 61 4" xfId="2809" xr:uid="{287CEAD9-8F06-42DE-A6EE-5B5C431CB5F2}"/>
    <cellStyle name="Normal 61 4 2" xfId="4505" xr:uid="{35AB6333-F958-4999-911B-E8815AC1102E}"/>
    <cellStyle name="Normal 61 4 2 2" xfId="6128" xr:uid="{F962828F-06C7-43AD-994D-4C6DFA218DAD}"/>
    <cellStyle name="Normal 61 4 2 2 2" xfId="10118" xr:uid="{9C2FA799-4CB2-43C2-97F9-BA9F4A42B92C}"/>
    <cellStyle name="Normal 61 4 2 2 2 2" xfId="16954" xr:uid="{2240934B-0BA9-4E31-A848-A68F513D139F}"/>
    <cellStyle name="Normal 61 4 2 2 3" xfId="13597" xr:uid="{4C5B08AC-8A72-4D68-AC91-0A217D9748A0}"/>
    <cellStyle name="Normal 61 4 2 3" xfId="6129" xr:uid="{6F9C4D59-6B1F-49FD-91A1-24C28EE4E365}"/>
    <cellStyle name="Normal 61 4 2 3 2" xfId="10119" xr:uid="{F732EDE9-A916-414A-88E0-04848D2AECDF}"/>
    <cellStyle name="Normal 61 4 2 3 2 2" xfId="16955" xr:uid="{ECABFE00-E608-46C6-B0FE-D792B6307C04}"/>
    <cellStyle name="Normal 61 4 2 3 3" xfId="13598" xr:uid="{45747DEC-3BDF-4C4C-AEBA-D4A41687DFF2}"/>
    <cellStyle name="Normal 61 4 2 4" xfId="8813" xr:uid="{7916C2ED-A98E-473C-A926-8BD30136447E}"/>
    <cellStyle name="Normal 61 4 2 4 2" xfId="15649" xr:uid="{81EDACF4-36D4-4169-996A-A23E1F22A7C8}"/>
    <cellStyle name="Normal 61 4 2 5" xfId="12292" xr:uid="{7DA3BC97-5D47-4ACE-A838-4F6E3F230694}"/>
    <cellStyle name="Normal 61 4 3" xfId="4506" xr:uid="{3DC8C0EC-79F9-4B76-9878-9679C23F2178}"/>
    <cellStyle name="Normal 61 4 3 2" xfId="6130" xr:uid="{67F5368D-E6A9-4B29-B7AF-B44F2E4D92AF}"/>
    <cellStyle name="Normal 61 4 3 2 2" xfId="10120" xr:uid="{28C4678A-B879-41FB-9AF8-03A09A42DCFC}"/>
    <cellStyle name="Normal 61 4 3 2 2 2" xfId="16956" xr:uid="{03FF852C-958C-45A1-939C-003EFCCB0ED7}"/>
    <cellStyle name="Normal 61 4 3 2 3" xfId="13599" xr:uid="{996A375C-4956-47CA-9F3E-0F58A47B48F2}"/>
    <cellStyle name="Normal 61 4 3 3" xfId="8814" xr:uid="{E811C438-1609-4BD7-924E-D1EBD07D52DC}"/>
    <cellStyle name="Normal 61 4 3 3 2" xfId="15650" xr:uid="{9C0AF6A0-0E57-4FE7-AB4A-24BB88E28C98}"/>
    <cellStyle name="Normal 61 4 3 4" xfId="12293" xr:uid="{03D95525-5DA9-481F-BB43-17CF54F78A23}"/>
    <cellStyle name="Normal 61 4 4" xfId="5149" xr:uid="{53C78C28-C913-46FA-857D-F1044F4027DF}"/>
    <cellStyle name="Normal 61 4 4 2" xfId="9318" xr:uid="{396EDC79-0B89-44AC-B480-98AA7D37A5E6}"/>
    <cellStyle name="Normal 61 4 4 2 2" xfId="16154" xr:uid="{0C7857A2-384C-4463-8606-DFD02E354356}"/>
    <cellStyle name="Normal 61 4 4 3" xfId="12797" xr:uid="{6C5897CB-600D-477E-957B-69409CF83C75}"/>
    <cellStyle name="Normal 61 4 5" xfId="6865" xr:uid="{F22EA3EE-59C0-4449-956E-7A95E039B6CE}"/>
    <cellStyle name="Normal 61 4 5 2" xfId="10756" xr:uid="{EA3D54FA-C3A6-4012-BE11-992B8175B3B6}"/>
    <cellStyle name="Normal 61 4 5 2 2" xfId="17592" xr:uid="{CF56CA5A-9A2C-42C4-977C-13D910D23E6E}"/>
    <cellStyle name="Normal 61 4 5 3" xfId="14235" xr:uid="{A498B7AF-E76F-46F8-B594-4E61B147E948}"/>
    <cellStyle name="Normal 61 4 6" xfId="7237" xr:uid="{543DF18B-2A66-4B77-85E1-CFDDE05E1DA6}"/>
    <cellStyle name="Normal 61 4 6 2" xfId="11128" xr:uid="{DA975C56-73B9-4813-9A47-63DD68493696}"/>
    <cellStyle name="Normal 61 4 6 2 2" xfId="17964" xr:uid="{7A6793E3-16B8-4FAF-A588-88CD565BCA5F}"/>
    <cellStyle name="Normal 61 4 6 3" xfId="14607" xr:uid="{1C33CA9D-F462-4406-8AAF-9F8AB355846F}"/>
    <cellStyle name="Normal 61 4 7" xfId="8208" xr:uid="{0D01063A-6B14-4CD7-B135-63DE9508FD98}"/>
    <cellStyle name="Normal 61 4 7 2" xfId="15046" xr:uid="{CE6FB0E3-DFDB-4F44-9377-54A141DFF8EA}"/>
    <cellStyle name="Normal 61 4 8" xfId="11688" xr:uid="{A51162E2-2550-4A69-A570-C6BE24997ED6}"/>
    <cellStyle name="Normal 61 5" xfId="4507" xr:uid="{4E7BB0FE-DADA-4DD8-9BF0-7449AC5B61D0}"/>
    <cellStyle name="Normal 61 5 2" xfId="6131" xr:uid="{EE00AFEA-E6B8-4D11-B564-3BD4A9DBDF10}"/>
    <cellStyle name="Normal 61 5 2 2" xfId="10121" xr:uid="{8F47EED3-0A58-408A-9147-5E4FCC28E0EB}"/>
    <cellStyle name="Normal 61 5 2 2 2" xfId="16957" xr:uid="{9A9C6D22-E381-4BA6-B7AB-39A6F6A211D0}"/>
    <cellStyle name="Normal 61 5 2 3" xfId="13600" xr:uid="{CE816F84-FF7D-4FDB-89EB-C45EC2E616C9}"/>
    <cellStyle name="Normal 61 5 3" xfId="6132" xr:uid="{255F915D-594E-4101-B891-7CB855991379}"/>
    <cellStyle name="Normal 61 5 3 2" xfId="10122" xr:uid="{8107A4C9-C959-439C-B324-E7EF0B3B6406}"/>
    <cellStyle name="Normal 61 5 3 2 2" xfId="16958" xr:uid="{78E95300-FE04-4266-8159-83840412E048}"/>
    <cellStyle name="Normal 61 5 3 3" xfId="13601" xr:uid="{CBC70C93-251B-40E8-80CA-7AE9CBF459E0}"/>
    <cellStyle name="Normal 61 5 4" xfId="8815" xr:uid="{09E1C54E-2AF6-453B-BF3D-4768BF51A0B7}"/>
    <cellStyle name="Normal 61 5 4 2" xfId="15651" xr:uid="{F7757084-ADD2-4183-9EA5-FD4640E580E5}"/>
    <cellStyle name="Normal 61 5 5" xfId="12294" xr:uid="{A540F4AB-EC22-4EEE-AAB1-204A90033F77}"/>
    <cellStyle name="Normal 61 6" xfId="4508" xr:uid="{BEAD971B-5366-40C9-AAF8-7EEBF75CB389}"/>
    <cellStyle name="Normal 61 6 2" xfId="6133" xr:uid="{41BB49C3-4CC2-4A1A-8AD8-46D53F45166D}"/>
    <cellStyle name="Normal 61 6 2 2" xfId="10123" xr:uid="{BCDBAFE9-9406-48D6-A475-BBB09D55B68A}"/>
    <cellStyle name="Normal 61 6 2 2 2" xfId="16959" xr:uid="{729578C3-8232-43F9-9125-9A2EBDBF4E04}"/>
    <cellStyle name="Normal 61 6 2 3" xfId="13602" xr:uid="{AC957E3D-45E6-4CC4-9BEE-F679E4E72121}"/>
    <cellStyle name="Normal 61 6 3" xfId="8816" xr:uid="{A8EB48C1-FDAD-40E6-BC9F-3162E4DDE580}"/>
    <cellStyle name="Normal 61 6 3 2" xfId="15652" xr:uid="{4416BAA5-C451-4DC4-B521-922BA7DE47EB}"/>
    <cellStyle name="Normal 61 6 4" xfId="12295" xr:uid="{6E4E57D3-2AF9-41AC-B697-0CD98AF7F1FA}"/>
    <cellStyle name="Normal 61 7" xfId="5145" xr:uid="{ADC6404B-FF11-419B-A160-366FF2F63572}"/>
    <cellStyle name="Normal 61 7 2" xfId="9314" xr:uid="{B93DE0E1-5686-4097-8446-BAECE925CC8A}"/>
    <cellStyle name="Normal 61 7 2 2" xfId="16150" xr:uid="{54CC2154-AEC7-400C-9C3A-5665CAB5478A}"/>
    <cellStyle name="Normal 61 7 3" xfId="12793" xr:uid="{06FAB4EE-3C94-4CC7-B0E2-F0DB49210D4C}"/>
    <cellStyle name="Normal 61 8" xfId="6861" xr:uid="{FF2FB6E3-BAC0-4EFC-94DE-0D7B822CCE2C}"/>
    <cellStyle name="Normal 61 8 2" xfId="10752" xr:uid="{9F24D23F-8E02-45E0-91E8-BF2FE633ED3D}"/>
    <cellStyle name="Normal 61 8 2 2" xfId="17588" xr:uid="{DF440361-A41D-4E68-B485-34BE035ACCB5}"/>
    <cellStyle name="Normal 61 8 3" xfId="14231" xr:uid="{3E1A271D-E0C9-48B8-BC84-60E93916ECCC}"/>
    <cellStyle name="Normal 61 9" xfId="7233" xr:uid="{ACF3D340-A7F3-4C96-9BB6-036A372D16F8}"/>
    <cellStyle name="Normal 61 9 2" xfId="11124" xr:uid="{24953087-29AB-4BCE-A3C1-3317D43DE2C0}"/>
    <cellStyle name="Normal 61 9 2 2" xfId="17960" xr:uid="{EFDB744B-F455-415E-A6EF-00002E5F2ED3}"/>
    <cellStyle name="Normal 61 9 3" xfId="14603" xr:uid="{4135C24C-9B26-4C55-98F0-378731D71C06}"/>
    <cellStyle name="Normal 62" xfId="2810" xr:uid="{7F532394-597E-4294-9193-052A5B40A100}"/>
    <cellStyle name="Normal 62 10" xfId="8209" xr:uid="{851A0B28-9731-4C04-ABF6-B4DE47529A9D}"/>
    <cellStyle name="Normal 62 10 2" xfId="15047" xr:uid="{9FBD819F-4052-45B9-9630-C744ADD7C0C7}"/>
    <cellStyle name="Normal 62 11" xfId="11689" xr:uid="{76CE3845-6D23-46B5-87D6-B196A22C299E}"/>
    <cellStyle name="Normal 62 2" xfId="2811" xr:uid="{02D82B98-051F-46DC-ADA0-A201A1FD1C2B}"/>
    <cellStyle name="Normal 62 2 2" xfId="2812" xr:uid="{ED87D5D2-DDFA-4086-9C30-5641D9969D13}"/>
    <cellStyle name="Normal 62 2 2 2" xfId="4509" xr:uid="{C314794F-1825-4AE4-9B22-29D6B136B318}"/>
    <cellStyle name="Normal 62 2 2 2 2" xfId="6134" xr:uid="{BBADDFAD-3372-462F-A569-F05232226136}"/>
    <cellStyle name="Normal 62 2 2 2 2 2" xfId="10124" xr:uid="{F9C3E760-357A-4DF8-9414-DB4538F7DF31}"/>
    <cellStyle name="Normal 62 2 2 2 2 2 2" xfId="16960" xr:uid="{BBFBF0AA-0EEB-4BB2-AF27-58F1D398B842}"/>
    <cellStyle name="Normal 62 2 2 2 2 3" xfId="13603" xr:uid="{0FD69AD5-1395-42C7-8F2A-7211204B8BCB}"/>
    <cellStyle name="Normal 62 2 2 2 3" xfId="6135" xr:uid="{8371E015-8AD6-4DEE-986D-DC2A3AB1234C}"/>
    <cellStyle name="Normal 62 2 2 2 3 2" xfId="10125" xr:uid="{46875021-96AD-4969-A036-79167A5D39C9}"/>
    <cellStyle name="Normal 62 2 2 2 3 2 2" xfId="16961" xr:uid="{EB2D29FA-890F-469B-830D-4F95542B6E0C}"/>
    <cellStyle name="Normal 62 2 2 2 3 3" xfId="13604" xr:uid="{9377FC01-4D99-4887-BEE4-CA3E3DCBBEA7}"/>
    <cellStyle name="Normal 62 2 2 2 4" xfId="8817" xr:uid="{6342F0DE-555E-4F75-9E7E-AAA8132B6D8A}"/>
    <cellStyle name="Normal 62 2 2 2 4 2" xfId="15653" xr:uid="{415B8A28-1F22-4170-94DE-87BE1D380AA8}"/>
    <cellStyle name="Normal 62 2 2 2 5" xfId="12296" xr:uid="{742804F8-A3CF-4816-AF79-3B6813D4C4D8}"/>
    <cellStyle name="Normal 62 2 2 3" xfId="4510" xr:uid="{F1C45CA8-696D-4F6A-9658-503524FAE45F}"/>
    <cellStyle name="Normal 62 2 2 3 2" xfId="6136" xr:uid="{F064B8A6-97C2-4344-A36D-D34C2F0254BD}"/>
    <cellStyle name="Normal 62 2 2 3 2 2" xfId="10126" xr:uid="{56C16369-CE6F-4D35-9B0A-B315F5CCE91B}"/>
    <cellStyle name="Normal 62 2 2 3 2 2 2" xfId="16962" xr:uid="{CD45F1BC-56B3-46B4-9B10-6E44C88A3B4E}"/>
    <cellStyle name="Normal 62 2 2 3 2 3" xfId="13605" xr:uid="{2B20E20E-1AE6-44F8-AF5C-C4D9DD34B4FF}"/>
    <cellStyle name="Normal 62 2 2 3 3" xfId="8818" xr:uid="{B6FAABB0-E5AF-4E74-A75E-1DE453DCEA23}"/>
    <cellStyle name="Normal 62 2 2 3 3 2" xfId="15654" xr:uid="{931B435C-54C3-483F-976E-EF843CE16B30}"/>
    <cellStyle name="Normal 62 2 2 3 4" xfId="12297" xr:uid="{9CE0C36D-0783-4124-8198-FFE6648B849A}"/>
    <cellStyle name="Normal 62 2 2 4" xfId="5152" xr:uid="{DB7E9F22-73CF-4EF8-951E-827E3BC78845}"/>
    <cellStyle name="Normal 62 2 2 4 2" xfId="9321" xr:uid="{E8FB3C43-671C-4660-BD82-9FA0EAD7F321}"/>
    <cellStyle name="Normal 62 2 2 4 2 2" xfId="16157" xr:uid="{92F66B47-40B0-46D6-9AB0-C0EB564205AB}"/>
    <cellStyle name="Normal 62 2 2 4 3" xfId="12800" xr:uid="{11840706-5834-4C64-8A0B-6D58D9C39CA1}"/>
    <cellStyle name="Normal 62 2 2 5" xfId="6868" xr:uid="{738E2053-A71F-4DBD-A069-AC62B9FE0D65}"/>
    <cellStyle name="Normal 62 2 2 5 2" xfId="10759" xr:uid="{1940881B-52CF-4ABB-8E68-4E57757A2BD6}"/>
    <cellStyle name="Normal 62 2 2 5 2 2" xfId="17595" xr:uid="{C4022716-B860-4C94-A839-A0A8D2AF97B8}"/>
    <cellStyle name="Normal 62 2 2 5 3" xfId="14238" xr:uid="{6A37948A-C944-4A7B-ADE4-4FF3B30D7228}"/>
    <cellStyle name="Normal 62 2 2 6" xfId="7240" xr:uid="{908E9AD7-EE57-4EDE-BAF7-605A4D3161DE}"/>
    <cellStyle name="Normal 62 2 2 6 2" xfId="11131" xr:uid="{4DCDF698-DFE2-4F11-A862-3E0A092D1900}"/>
    <cellStyle name="Normal 62 2 2 6 2 2" xfId="17967" xr:uid="{818C96E0-5C10-41EC-B153-898005FBCEFA}"/>
    <cellStyle name="Normal 62 2 2 6 3" xfId="14610" xr:uid="{7AAE8C8E-10D1-4A75-BE02-4D32B5C4D14E}"/>
    <cellStyle name="Normal 62 2 2 7" xfId="8211" xr:uid="{D99C8F48-DDB6-4C93-9692-5DC94370C01B}"/>
    <cellStyle name="Normal 62 2 2 7 2" xfId="15049" xr:uid="{3B53CAEA-9FFA-481C-9A28-B19492BDD504}"/>
    <cellStyle name="Normal 62 2 2 8" xfId="11691" xr:uid="{D1D5EA79-152D-4859-AE17-0A513C7B351A}"/>
    <cellStyle name="Normal 62 2 3" xfId="4511" xr:uid="{10FD3F7E-ED84-43CE-AA9D-4D9D683E8F94}"/>
    <cellStyle name="Normal 62 2 3 2" xfId="6137" xr:uid="{B9866CF4-CE27-449F-9BFB-C687C8F5BE39}"/>
    <cellStyle name="Normal 62 2 3 2 2" xfId="10127" xr:uid="{114AE1A7-C7F9-41F8-8E3D-DC79FEE04E96}"/>
    <cellStyle name="Normal 62 2 3 2 2 2" xfId="16963" xr:uid="{5778BB59-DA59-4D6C-AC91-AD19C30C84CC}"/>
    <cellStyle name="Normal 62 2 3 2 3" xfId="13606" xr:uid="{61E8D39C-7344-49A8-88A8-D4B0DFFE9EAA}"/>
    <cellStyle name="Normal 62 2 3 3" xfId="6138" xr:uid="{DFEF5972-F732-4357-8441-843736AEF3E2}"/>
    <cellStyle name="Normal 62 2 3 3 2" xfId="10128" xr:uid="{BD654549-D26B-4B6C-B412-CDB1B5258154}"/>
    <cellStyle name="Normal 62 2 3 3 2 2" xfId="16964" xr:uid="{26916EA1-E67F-4DD5-9722-9ED6A0C4D130}"/>
    <cellStyle name="Normal 62 2 3 3 3" xfId="13607" xr:uid="{708B4D92-B874-489B-9DBD-F9FBEF45CEFB}"/>
    <cellStyle name="Normal 62 2 3 4" xfId="8819" xr:uid="{20F7EC90-BD1D-4F17-AA7C-75E36FECC29A}"/>
    <cellStyle name="Normal 62 2 3 4 2" xfId="15655" xr:uid="{8CFD5A29-B24C-4683-AD78-31271925C90F}"/>
    <cellStyle name="Normal 62 2 3 5" xfId="12298" xr:uid="{D55C5BDA-7362-409A-8DAD-17B9A15617E4}"/>
    <cellStyle name="Normal 62 2 4" xfId="4512" xr:uid="{680AAC93-675D-4BA6-9B11-ED1BDC6265BD}"/>
    <cellStyle name="Normal 62 2 4 2" xfId="6139" xr:uid="{914493A2-05D1-4B0A-BB2D-D2F64664C43D}"/>
    <cellStyle name="Normal 62 2 4 2 2" xfId="10129" xr:uid="{92B2F1BB-D820-4815-993C-D1209F273940}"/>
    <cellStyle name="Normal 62 2 4 2 2 2" xfId="16965" xr:uid="{54D78738-3F9C-41FA-88C2-44620A9057B8}"/>
    <cellStyle name="Normal 62 2 4 2 3" xfId="13608" xr:uid="{0418E46C-1E48-4689-9FD7-2C5932AB19D6}"/>
    <cellStyle name="Normal 62 2 4 3" xfId="8820" xr:uid="{3C9AB334-7E94-45DC-A0DD-492E913444E1}"/>
    <cellStyle name="Normal 62 2 4 3 2" xfId="15656" xr:uid="{B568EB22-C184-4573-82FA-67CAB6F54F0C}"/>
    <cellStyle name="Normal 62 2 4 4" xfId="12299" xr:uid="{A90BCD9E-755A-49F4-9ABF-185110A7FA08}"/>
    <cellStyle name="Normal 62 2 5" xfId="5151" xr:uid="{24172F73-0456-49CE-A8D6-58EBF359CE5B}"/>
    <cellStyle name="Normal 62 2 5 2" xfId="9320" xr:uid="{71295C71-D7B1-4C0F-B47E-0097E48FF329}"/>
    <cellStyle name="Normal 62 2 5 2 2" xfId="16156" xr:uid="{A38A4EDA-949B-4A98-88C1-77203F231067}"/>
    <cellStyle name="Normal 62 2 5 3" xfId="12799" xr:uid="{B4430C7A-A0B0-44D1-B2AA-06B38F0FA15D}"/>
    <cellStyle name="Normal 62 2 6" xfId="6867" xr:uid="{328D2F67-E470-4FE0-9F0C-450DD2D94142}"/>
    <cellStyle name="Normal 62 2 6 2" xfId="10758" xr:uid="{1ED99C4F-E4F8-40F4-9D9D-A9C99CCE381E}"/>
    <cellStyle name="Normal 62 2 6 2 2" xfId="17594" xr:uid="{E367B74A-A15B-465C-B653-60EA21E00B24}"/>
    <cellStyle name="Normal 62 2 6 3" xfId="14237" xr:uid="{F7C4678E-31D0-4EE6-9813-F39F9F34AADD}"/>
    <cellStyle name="Normal 62 2 7" xfId="7239" xr:uid="{386BAD68-9F15-4033-BDA3-101402AB9F85}"/>
    <cellStyle name="Normal 62 2 7 2" xfId="11130" xr:uid="{41122E81-C330-430C-9FD1-43D93D1097FF}"/>
    <cellStyle name="Normal 62 2 7 2 2" xfId="17966" xr:uid="{7AB03875-A065-459C-A0CD-49B908A132DB}"/>
    <cellStyle name="Normal 62 2 7 3" xfId="14609" xr:uid="{FC00CFF0-1DBA-4F65-B680-C4D24B758945}"/>
    <cellStyle name="Normal 62 2 8" xfId="8210" xr:uid="{75F4A2AC-79E3-4C37-A37F-89020530A097}"/>
    <cellStyle name="Normal 62 2 8 2" xfId="15048" xr:uid="{D75F9C0E-7195-47AF-BDC7-EA657F3FE834}"/>
    <cellStyle name="Normal 62 2 9" xfId="11690" xr:uid="{73835E8C-7DA5-4F56-AFC2-20DCD1B4D33A}"/>
    <cellStyle name="Normal 62 3" xfId="2813" xr:uid="{1532277B-CCD4-4E32-A6FA-287C2F14E4A5}"/>
    <cellStyle name="Normal 62 3 2" xfId="4513" xr:uid="{CF4F815D-141B-4229-80FE-AEAAFFD594E9}"/>
    <cellStyle name="Normal 62 3 2 2" xfId="6140" xr:uid="{9CB04FC1-BA57-4500-A0F5-48058233BCF3}"/>
    <cellStyle name="Normal 62 3 2 2 2" xfId="10130" xr:uid="{0597C6C8-05D9-4F5C-B425-2DF3F2AF2F15}"/>
    <cellStyle name="Normal 62 3 2 2 2 2" xfId="16966" xr:uid="{8FE0942C-763D-466B-9EF1-B4F0F4D3D2FB}"/>
    <cellStyle name="Normal 62 3 2 2 3" xfId="13609" xr:uid="{5629AC08-D7E2-4139-B1E9-BFCAE57F1350}"/>
    <cellStyle name="Normal 62 3 2 3" xfId="6141" xr:uid="{9BEDC45D-6895-48C7-8A41-78224D8ADD52}"/>
    <cellStyle name="Normal 62 3 2 3 2" xfId="10131" xr:uid="{D2894D17-CE1D-4B56-93E1-9A0F9AB0804D}"/>
    <cellStyle name="Normal 62 3 2 3 2 2" xfId="16967" xr:uid="{7A4E0390-F80E-4F9B-833A-DF72A0DB7614}"/>
    <cellStyle name="Normal 62 3 2 3 3" xfId="13610" xr:uid="{6A47939A-DF71-41BC-A3A3-D27406414BB2}"/>
    <cellStyle name="Normal 62 3 2 4" xfId="8821" xr:uid="{8BD336DF-C7C4-4B18-BCAC-7DD076C5A8B4}"/>
    <cellStyle name="Normal 62 3 2 4 2" xfId="15657" xr:uid="{7E7DB29D-6125-4953-82A0-9F03BCB1BF88}"/>
    <cellStyle name="Normal 62 3 2 5" xfId="12300" xr:uid="{8C1E0732-53D7-45D7-BB6B-4995593E292A}"/>
    <cellStyle name="Normal 62 3 3" xfId="4514" xr:uid="{0B66EFB6-874C-4AE1-8862-505A8FC8D7EE}"/>
    <cellStyle name="Normal 62 3 3 2" xfId="6142" xr:uid="{C6000A07-1178-4D90-BC07-BBC1A96BED6D}"/>
    <cellStyle name="Normal 62 3 3 2 2" xfId="10132" xr:uid="{E5461075-6C39-4C8D-8AAF-11713D31537C}"/>
    <cellStyle name="Normal 62 3 3 2 2 2" xfId="16968" xr:uid="{F31CEAAB-0AA0-4FF2-A9C1-DEC2368F1924}"/>
    <cellStyle name="Normal 62 3 3 2 3" xfId="13611" xr:uid="{8AED4415-986A-43EB-958D-003DEA50F24A}"/>
    <cellStyle name="Normal 62 3 3 3" xfId="8822" xr:uid="{39E8C0D3-BF8A-49DC-B3BB-F53B2E83723C}"/>
    <cellStyle name="Normal 62 3 3 3 2" xfId="15658" xr:uid="{BD383048-D709-4BCA-918F-012C8FDC9C81}"/>
    <cellStyle name="Normal 62 3 3 4" xfId="12301" xr:uid="{E4B7CA8A-5E96-43C8-8EE0-1C09C5B486C6}"/>
    <cellStyle name="Normal 62 3 4" xfId="5153" xr:uid="{C0F9D373-915C-44E5-A430-E21D4232EB57}"/>
    <cellStyle name="Normal 62 3 4 2" xfId="9322" xr:uid="{D9CD4D0B-AED4-4A22-944F-398C5C8D324B}"/>
    <cellStyle name="Normal 62 3 4 2 2" xfId="16158" xr:uid="{6381FAC3-CDE9-4D2C-B394-88B7A621045D}"/>
    <cellStyle name="Normal 62 3 4 3" xfId="12801" xr:uid="{D1219422-EC6B-4A1C-ADA1-52CB5AD34FD2}"/>
    <cellStyle name="Normal 62 3 5" xfId="6869" xr:uid="{B20C6302-B42B-4DBC-9D8E-49AFD79530FC}"/>
    <cellStyle name="Normal 62 3 5 2" xfId="10760" xr:uid="{CA2DE607-229B-4C03-AB27-55C17F44742D}"/>
    <cellStyle name="Normal 62 3 5 2 2" xfId="17596" xr:uid="{094E8718-FCEE-4082-84AA-EC616337AC63}"/>
    <cellStyle name="Normal 62 3 5 3" xfId="14239" xr:uid="{555A3639-305F-43F4-8FD9-9EB0E3932CC2}"/>
    <cellStyle name="Normal 62 3 6" xfId="7241" xr:uid="{71C9CC30-995F-45DA-BC5D-BD9487D8022C}"/>
    <cellStyle name="Normal 62 3 6 2" xfId="11132" xr:uid="{CBE79551-1189-460E-9310-543F24769686}"/>
    <cellStyle name="Normal 62 3 6 2 2" xfId="17968" xr:uid="{2447BD93-822F-47F6-B6B3-E85A192E1058}"/>
    <cellStyle name="Normal 62 3 6 3" xfId="14611" xr:uid="{13930C30-FC9E-45DD-82C9-9A4B1CA661C7}"/>
    <cellStyle name="Normal 62 3 7" xfId="8212" xr:uid="{9ADE2A06-9B13-4208-83A2-2B6DA2288B1A}"/>
    <cellStyle name="Normal 62 3 7 2" xfId="15050" xr:uid="{5B1EBE5B-6E6C-4911-BC47-A599BFBD9488}"/>
    <cellStyle name="Normal 62 3 8" xfId="11692" xr:uid="{D3316FA4-F915-4975-ABB8-5011FCB37FD8}"/>
    <cellStyle name="Normal 62 4" xfId="2814" xr:uid="{C8FAC5FE-9965-46F6-914E-8F1688948580}"/>
    <cellStyle name="Normal 62 4 2" xfId="4515" xr:uid="{9828AA9D-0220-42D4-8B93-92BA205EE399}"/>
    <cellStyle name="Normal 62 4 2 2" xfId="6143" xr:uid="{9D6AD3F6-5A07-4DEB-9821-2E1319B27580}"/>
    <cellStyle name="Normal 62 4 2 2 2" xfId="10133" xr:uid="{335B4EA7-BC74-4288-912C-54B4C149C3C8}"/>
    <cellStyle name="Normal 62 4 2 2 2 2" xfId="16969" xr:uid="{C53E8B6F-0913-4122-BE36-EE904FADAA16}"/>
    <cellStyle name="Normal 62 4 2 2 3" xfId="13612" xr:uid="{FD87358E-5CAF-4466-9F90-EFA0F9440974}"/>
    <cellStyle name="Normal 62 4 2 3" xfId="6144" xr:uid="{2D96BCE7-9E3C-460D-BE69-89A7711128FA}"/>
    <cellStyle name="Normal 62 4 2 3 2" xfId="10134" xr:uid="{0B319CD8-60FB-4FC3-A4D9-1CFEC6D22468}"/>
    <cellStyle name="Normal 62 4 2 3 2 2" xfId="16970" xr:uid="{CF8B1DF1-F316-4093-ABD9-BEC15BD52086}"/>
    <cellStyle name="Normal 62 4 2 3 3" xfId="13613" xr:uid="{ECBE328F-C376-4DB7-9386-C8B51425B63A}"/>
    <cellStyle name="Normal 62 4 2 4" xfId="8823" xr:uid="{B57EB033-B134-4BBD-8970-E2FCD46D69D7}"/>
    <cellStyle name="Normal 62 4 2 4 2" xfId="15659" xr:uid="{6CB34805-7958-4EA2-AA2F-5646C1B02BAC}"/>
    <cellStyle name="Normal 62 4 2 5" xfId="12302" xr:uid="{AEEE7E32-D392-4639-BB5A-185907951932}"/>
    <cellStyle name="Normal 62 4 3" xfId="4516" xr:uid="{39FAEE34-61D4-4E2D-90CA-38DBCC64A20C}"/>
    <cellStyle name="Normal 62 4 3 2" xfId="6145" xr:uid="{DCC48013-255C-4691-B2CE-C2DE303F1447}"/>
    <cellStyle name="Normal 62 4 3 2 2" xfId="10135" xr:uid="{25A7D745-57EB-408C-AD9D-90DA6226B9EF}"/>
    <cellStyle name="Normal 62 4 3 2 2 2" xfId="16971" xr:uid="{D91328F1-B202-497F-BEE1-259F2257F820}"/>
    <cellStyle name="Normal 62 4 3 2 3" xfId="13614" xr:uid="{666E6FD8-786F-4966-AA06-0DCA5255BD28}"/>
    <cellStyle name="Normal 62 4 3 3" xfId="8824" xr:uid="{CC375527-998E-4E10-B369-B0CD9D138757}"/>
    <cellStyle name="Normal 62 4 3 3 2" xfId="15660" xr:uid="{694BAA87-CDBE-4127-898D-704B6DE00247}"/>
    <cellStyle name="Normal 62 4 3 4" xfId="12303" xr:uid="{2A1F4924-AB78-4BC6-97E9-14A43F845C1F}"/>
    <cellStyle name="Normal 62 4 4" xfId="5154" xr:uid="{D8479DD1-BEEF-458F-B2E8-541F995C7D3C}"/>
    <cellStyle name="Normal 62 4 4 2" xfId="9323" xr:uid="{83CB4435-4580-4CFB-ABA0-CDFA58BFBF4C}"/>
    <cellStyle name="Normal 62 4 4 2 2" xfId="16159" xr:uid="{536C3A67-B61B-4270-881E-B4F319B6A6C7}"/>
    <cellStyle name="Normal 62 4 4 3" xfId="12802" xr:uid="{64EBA69D-46AE-41FB-B34F-85C24D8FCB47}"/>
    <cellStyle name="Normal 62 4 5" xfId="6870" xr:uid="{7B3C5231-056C-44AD-A49B-9D8D1EAAE212}"/>
    <cellStyle name="Normal 62 4 5 2" xfId="10761" xr:uid="{012B207F-CC1B-4F29-A98A-E1BDA28BA806}"/>
    <cellStyle name="Normal 62 4 5 2 2" xfId="17597" xr:uid="{8D69BF92-853A-4752-9431-ED85DA69C235}"/>
    <cellStyle name="Normal 62 4 5 3" xfId="14240" xr:uid="{C1A4F14C-E0C5-4947-8A7F-6CC43523C02D}"/>
    <cellStyle name="Normal 62 4 6" xfId="7242" xr:uid="{D61EE787-B3E7-4CFC-865E-58831D9A4D48}"/>
    <cellStyle name="Normal 62 4 6 2" xfId="11133" xr:uid="{F00E0863-57FE-4E55-8167-A51D247CD9F6}"/>
    <cellStyle name="Normal 62 4 6 2 2" xfId="17969" xr:uid="{CEAFD4AD-DE07-4ED5-B10D-045AE723546C}"/>
    <cellStyle name="Normal 62 4 6 3" xfId="14612" xr:uid="{663DBDBA-5C03-44D1-81C9-09104652D4BF}"/>
    <cellStyle name="Normal 62 4 7" xfId="8213" xr:uid="{CFD90D50-E774-424C-9AF4-78F46BC913B5}"/>
    <cellStyle name="Normal 62 4 7 2" xfId="15051" xr:uid="{76A948D3-FB2C-4050-AD26-A9D75D0BBADC}"/>
    <cellStyle name="Normal 62 4 8" xfId="11693" xr:uid="{860CD27A-9AD8-47C7-8F9F-434D3258DD0F}"/>
    <cellStyle name="Normal 62 5" xfId="4517" xr:uid="{D81709D3-F59C-4AFC-81D0-07373CAB8400}"/>
    <cellStyle name="Normal 62 5 2" xfId="6146" xr:uid="{4DF5CB2F-BAC7-4E53-A427-C1CA6243F7E8}"/>
    <cellStyle name="Normal 62 5 2 2" xfId="10136" xr:uid="{4B9AE958-C15D-4B6A-9231-840FD1E02D21}"/>
    <cellStyle name="Normal 62 5 2 2 2" xfId="16972" xr:uid="{30130B34-5F38-4336-A3B3-870A54385D4B}"/>
    <cellStyle name="Normal 62 5 2 3" xfId="13615" xr:uid="{8F0827DB-F359-49C7-AF5C-80A6F277EEB2}"/>
    <cellStyle name="Normal 62 5 3" xfId="6147" xr:uid="{D3456524-ACA4-4F1A-B225-A678C5C30302}"/>
    <cellStyle name="Normal 62 5 3 2" xfId="10137" xr:uid="{685672E2-15C4-4B6B-83D7-B6D1C7BFE47D}"/>
    <cellStyle name="Normal 62 5 3 2 2" xfId="16973" xr:uid="{C7BECD15-1202-434C-AA94-E6D001CBD659}"/>
    <cellStyle name="Normal 62 5 3 3" xfId="13616" xr:uid="{A34B694B-7B0D-497E-8A9F-4E0B02FC1CBE}"/>
    <cellStyle name="Normal 62 5 4" xfId="8825" xr:uid="{4081782B-C8D0-481A-8306-1602B1AA22BB}"/>
    <cellStyle name="Normal 62 5 4 2" xfId="15661" xr:uid="{0A5B3508-1395-4EBA-993D-C3D10909C7E4}"/>
    <cellStyle name="Normal 62 5 5" xfId="12304" xr:uid="{A6521C9F-1242-4F80-9BE8-FF147945B244}"/>
    <cellStyle name="Normal 62 6" xfId="4518" xr:uid="{9DCCB977-60E0-406C-B87D-C0E636308C94}"/>
    <cellStyle name="Normal 62 6 2" xfId="6148" xr:uid="{2108A9C1-DF95-4996-8381-D1EE9B733B41}"/>
    <cellStyle name="Normal 62 6 2 2" xfId="10138" xr:uid="{9A3BAFF6-4964-4D17-BAD5-6731E4E2AD19}"/>
    <cellStyle name="Normal 62 6 2 2 2" xfId="16974" xr:uid="{25E41E02-FF8C-4202-9E92-44826F9E701A}"/>
    <cellStyle name="Normal 62 6 2 3" xfId="13617" xr:uid="{29CEB6A7-56BF-430E-B9D9-C68F2E09D854}"/>
    <cellStyle name="Normal 62 6 3" xfId="8826" xr:uid="{B9DE2C95-7E4D-47CB-88DB-F70908278443}"/>
    <cellStyle name="Normal 62 6 3 2" xfId="15662" xr:uid="{903B7BA0-0A2F-4E04-8580-795C002B629A}"/>
    <cellStyle name="Normal 62 6 4" xfId="12305" xr:uid="{7ADEDD43-A5FF-41F4-9C18-B14B63F48C45}"/>
    <cellStyle name="Normal 62 7" xfId="5150" xr:uid="{C2BFB8F7-CF5D-4713-9B05-73F4684FD462}"/>
    <cellStyle name="Normal 62 7 2" xfId="9319" xr:uid="{AAFB9490-ED6F-400E-96B4-049B0A960A2D}"/>
    <cellStyle name="Normal 62 7 2 2" xfId="16155" xr:uid="{D2340F15-407F-43A7-82D9-EE1DAD0399FE}"/>
    <cellStyle name="Normal 62 7 3" xfId="12798" xr:uid="{181375F3-FEFB-4323-B0B5-936B5915BCC5}"/>
    <cellStyle name="Normal 62 8" xfId="6866" xr:uid="{30499E4C-1F4A-4604-A946-2188F986930F}"/>
    <cellStyle name="Normal 62 8 2" xfId="10757" xr:uid="{2646D20A-8D0E-4984-9C1B-9C03BDFA1782}"/>
    <cellStyle name="Normal 62 8 2 2" xfId="17593" xr:uid="{7083EAE9-1170-48EE-9BDB-08BA4AC7E866}"/>
    <cellStyle name="Normal 62 8 3" xfId="14236" xr:uid="{DE262606-4F18-4925-8F5A-D552F61ABF2C}"/>
    <cellStyle name="Normal 62 9" xfId="7238" xr:uid="{DB470A21-A1B3-4D54-9073-01580BECC2DE}"/>
    <cellStyle name="Normal 62 9 2" xfId="11129" xr:uid="{94CB5A9E-1BBC-45D5-92A7-1F030E58C57E}"/>
    <cellStyle name="Normal 62 9 2 2" xfId="17965" xr:uid="{2C8BCD8F-CBA1-459D-ADA2-8FDF9A7E3AF1}"/>
    <cellStyle name="Normal 62 9 3" xfId="14608" xr:uid="{E1C2DBF1-46A1-4170-862C-3F289DF67D45}"/>
    <cellStyle name="Normal 63" xfId="2815" xr:uid="{0F2D7B0B-00D2-4C17-830F-F336118BAA03}"/>
    <cellStyle name="Normal 63 10" xfId="7243" xr:uid="{D44F4E66-AA49-4D3F-9A06-A7AD53D9CDFC}"/>
    <cellStyle name="Normal 63 10 2" xfId="11134" xr:uid="{10E824E6-6319-4B3D-A376-8A44C181723B}"/>
    <cellStyle name="Normal 63 10 2 2" xfId="17970" xr:uid="{F518E035-2935-4E69-A8BB-0370B4D4C8F1}"/>
    <cellStyle name="Normal 63 10 3" xfId="14613" xr:uid="{4B31558F-8E1B-4B98-BD08-13DE45DCB9FC}"/>
    <cellStyle name="Normal 63 11" xfId="8214" xr:uid="{2AC836DA-38B3-4D0F-BA8D-B664B106D286}"/>
    <cellStyle name="Normal 63 11 2" xfId="15052" xr:uid="{A23B8BCD-08E6-4BD4-B63D-3A8D455331EA}"/>
    <cellStyle name="Normal 63 12" xfId="11694" xr:uid="{2C300C76-270A-4A16-B65D-C164E1956C9B}"/>
    <cellStyle name="Normal 63 2" xfId="2816" xr:uid="{DD74488D-4822-4C2E-B44C-22192CF334BD}"/>
    <cellStyle name="Normal 63 2 2" xfId="2817" xr:uid="{22CFFCAD-14FF-4950-AF06-59707C29C1FC}"/>
    <cellStyle name="Normal 63 2 2 2" xfId="4519" xr:uid="{B0B05B85-F6E2-4D19-AA17-5E4B351A5B21}"/>
    <cellStyle name="Normal 63 2 2 2 2" xfId="6149" xr:uid="{7DFB3F1B-4905-4B60-B97D-E2EC144D1147}"/>
    <cellStyle name="Normal 63 2 2 2 2 2" xfId="10139" xr:uid="{4FA13498-A924-4A81-8974-9C339FE07461}"/>
    <cellStyle name="Normal 63 2 2 2 2 2 2" xfId="16975" xr:uid="{96DD6F5A-28C9-47D9-8A64-3D6A675CF7B6}"/>
    <cellStyle name="Normal 63 2 2 2 2 3" xfId="13618" xr:uid="{5983E38D-1D17-4528-8EB0-997D6C4B7F1E}"/>
    <cellStyle name="Normal 63 2 2 2 3" xfId="6150" xr:uid="{A234A957-E096-4A00-A76B-D98B9182920D}"/>
    <cellStyle name="Normal 63 2 2 2 3 2" xfId="10140" xr:uid="{3B973BCF-4294-483B-AB0F-42C89F38BBBB}"/>
    <cellStyle name="Normal 63 2 2 2 3 2 2" xfId="16976" xr:uid="{03793DC7-BBB7-4D1E-AC3B-EC4010C9F3B5}"/>
    <cellStyle name="Normal 63 2 2 2 3 3" xfId="13619" xr:uid="{88BB2C4E-EFE9-451F-A470-49F25969328F}"/>
    <cellStyle name="Normal 63 2 2 2 4" xfId="8827" xr:uid="{7B6419E5-3FFF-4A10-A39A-D5EA7EF56740}"/>
    <cellStyle name="Normal 63 2 2 2 4 2" xfId="15663" xr:uid="{14DCB765-5AF4-4C85-B9DB-1ED94D8B98E0}"/>
    <cellStyle name="Normal 63 2 2 2 5" xfId="12306" xr:uid="{AAB09761-13D2-4746-8B5B-E05D046588AF}"/>
    <cellStyle name="Normal 63 2 2 3" xfId="4520" xr:uid="{1E34202E-C1C5-47C7-AFE7-AFF51F6BAEA0}"/>
    <cellStyle name="Normal 63 2 2 3 2" xfId="6151" xr:uid="{9E389D84-7BD7-404E-882B-E61A85E8AFE0}"/>
    <cellStyle name="Normal 63 2 2 3 2 2" xfId="10141" xr:uid="{6D17C066-4B16-4DE8-9FAE-8096C9D5372A}"/>
    <cellStyle name="Normal 63 2 2 3 2 2 2" xfId="16977" xr:uid="{69A03528-63CB-43CD-AB8F-EF6AA80FD024}"/>
    <cellStyle name="Normal 63 2 2 3 2 3" xfId="13620" xr:uid="{A1CA6B72-48DB-40AC-8BCD-43463508AF77}"/>
    <cellStyle name="Normal 63 2 2 3 3" xfId="8828" xr:uid="{6A0F4D80-C809-4DA9-A2CC-BD3C598C46FC}"/>
    <cellStyle name="Normal 63 2 2 3 3 2" xfId="15664" xr:uid="{2A5094BA-1D02-4060-9A5B-924C30D8AD22}"/>
    <cellStyle name="Normal 63 2 2 3 4" xfId="12307" xr:uid="{B2F3E16E-5B03-417C-ABA5-024733744A6B}"/>
    <cellStyle name="Normal 63 2 2 4" xfId="5157" xr:uid="{9246CCD8-7764-49C9-8C67-EB410C16F316}"/>
    <cellStyle name="Normal 63 2 2 4 2" xfId="9326" xr:uid="{4732D974-84D9-4932-B456-06459FB0CF85}"/>
    <cellStyle name="Normal 63 2 2 4 2 2" xfId="16162" xr:uid="{C41BA16F-E638-467C-9A13-B1DAD34777B4}"/>
    <cellStyle name="Normal 63 2 2 4 3" xfId="12805" xr:uid="{E397BEE6-4ECF-4CC8-BAC8-BFCD23ADF3EF}"/>
    <cellStyle name="Normal 63 2 2 5" xfId="6873" xr:uid="{4ECFC118-359B-4D12-9694-95DE1A43BA04}"/>
    <cellStyle name="Normal 63 2 2 5 2" xfId="10764" xr:uid="{A389E896-CCF2-43C7-8B55-DB79DC39EFBD}"/>
    <cellStyle name="Normal 63 2 2 5 2 2" xfId="17600" xr:uid="{EC8E5CA3-B0D0-4964-AFDD-9735AAD93E34}"/>
    <cellStyle name="Normal 63 2 2 5 3" xfId="14243" xr:uid="{DBDB5B18-BE91-46AB-99FA-CCE473CF3661}"/>
    <cellStyle name="Normal 63 2 2 6" xfId="7245" xr:uid="{25D6EC0F-4984-4CE7-ABDE-0AB34018CA43}"/>
    <cellStyle name="Normal 63 2 2 6 2" xfId="11136" xr:uid="{3397876B-2ED9-470F-A1ED-CE2B631D797C}"/>
    <cellStyle name="Normal 63 2 2 6 2 2" xfId="17972" xr:uid="{15C27545-E513-4B6C-9AF6-D00B7E6F884B}"/>
    <cellStyle name="Normal 63 2 2 6 3" xfId="14615" xr:uid="{917E6DB2-CF8B-45E1-90C9-94BCEB57C83C}"/>
    <cellStyle name="Normal 63 2 2 7" xfId="8216" xr:uid="{8745F5A2-6719-472E-B9E6-5A98DA781F32}"/>
    <cellStyle name="Normal 63 2 2 7 2" xfId="15054" xr:uid="{DDF3A15D-229B-4E35-9E32-A1D4635C80EB}"/>
    <cellStyle name="Normal 63 2 2 8" xfId="11696" xr:uid="{E10A92ED-8B38-46A4-942C-407EBFA72EBD}"/>
    <cellStyle name="Normal 63 2 3" xfId="4521" xr:uid="{9905F9D2-295F-4FE2-B741-76CE4E8BC7A8}"/>
    <cellStyle name="Normal 63 2 3 2" xfId="6152" xr:uid="{0FCC455E-B1A3-4EB7-AA01-CF43B8C655B5}"/>
    <cellStyle name="Normal 63 2 3 2 2" xfId="10142" xr:uid="{3868DDA3-34FB-4953-8976-92BCD4126F29}"/>
    <cellStyle name="Normal 63 2 3 2 2 2" xfId="16978" xr:uid="{11CDDB11-22BD-49F5-88E3-CA57A48848F5}"/>
    <cellStyle name="Normal 63 2 3 2 3" xfId="13621" xr:uid="{F639B69A-726E-4467-8269-4744FAE6EB38}"/>
    <cellStyle name="Normal 63 2 3 3" xfId="6153" xr:uid="{95D76834-540B-4925-B38D-DBD507023C49}"/>
    <cellStyle name="Normal 63 2 3 3 2" xfId="10143" xr:uid="{22EE0EA1-AD80-49D4-BFDE-C20E7ED42212}"/>
    <cellStyle name="Normal 63 2 3 3 2 2" xfId="16979" xr:uid="{05D92FF8-B7C9-49EF-A2FF-5E4B9F7D3698}"/>
    <cellStyle name="Normal 63 2 3 3 3" xfId="13622" xr:uid="{33A0F5B0-85CA-46AB-82F5-0BB90A3595E2}"/>
    <cellStyle name="Normal 63 2 3 4" xfId="8829" xr:uid="{0AEB58CE-62B9-4233-8F47-14DC8D6487A5}"/>
    <cellStyle name="Normal 63 2 3 4 2" xfId="15665" xr:uid="{66EDB15A-0545-4CC4-B690-40D3F14EF705}"/>
    <cellStyle name="Normal 63 2 3 5" xfId="12308" xr:uid="{B431E39F-082E-4230-9F68-1750E6586A69}"/>
    <cellStyle name="Normal 63 2 4" xfId="4522" xr:uid="{36FBFE50-C8FE-4983-A724-C1FB4BD37EDD}"/>
    <cellStyle name="Normal 63 2 4 2" xfId="6154" xr:uid="{ABBEEFFD-8624-4065-BB65-8A296B923461}"/>
    <cellStyle name="Normal 63 2 4 2 2" xfId="10144" xr:uid="{8B63079A-969B-49AE-A256-CFF7DB1B8285}"/>
    <cellStyle name="Normal 63 2 4 2 2 2" xfId="16980" xr:uid="{BE255504-0D02-4BE7-B6CA-24AFCC376AB7}"/>
    <cellStyle name="Normal 63 2 4 2 3" xfId="13623" xr:uid="{AAA0E255-AADA-4B2A-AB24-690D23B12553}"/>
    <cellStyle name="Normal 63 2 4 3" xfId="8830" xr:uid="{3976FD32-680A-49F4-947E-5C440C40E4DA}"/>
    <cellStyle name="Normal 63 2 4 3 2" xfId="15666" xr:uid="{EDD9FEDD-0753-4914-93AC-A1AE01E268E7}"/>
    <cellStyle name="Normal 63 2 4 4" xfId="12309" xr:uid="{8E25CB7F-EBDF-4309-A762-18FF08838E23}"/>
    <cellStyle name="Normal 63 2 5" xfId="5156" xr:uid="{90F6FE84-04BE-4E90-B3DC-0B84155B3921}"/>
    <cellStyle name="Normal 63 2 5 2" xfId="9325" xr:uid="{E69517A1-228A-4A0B-9650-8AA09F2398A8}"/>
    <cellStyle name="Normal 63 2 5 2 2" xfId="16161" xr:uid="{82FC281A-B13B-41D4-8C19-A184F4DCC6C5}"/>
    <cellStyle name="Normal 63 2 5 3" xfId="12804" xr:uid="{99447914-DDC2-4679-8CBD-6EFFD6CF90FF}"/>
    <cellStyle name="Normal 63 2 6" xfId="6872" xr:uid="{ADB8A85D-5DD7-44D9-87FE-530CA98FADDB}"/>
    <cellStyle name="Normal 63 2 6 2" xfId="10763" xr:uid="{38B91C42-1730-4057-A441-B93D884B9B6D}"/>
    <cellStyle name="Normal 63 2 6 2 2" xfId="17599" xr:uid="{BD6832D1-2C48-44A3-87FC-8043AB11069C}"/>
    <cellStyle name="Normal 63 2 6 3" xfId="14242" xr:uid="{DC509292-1375-46AD-8BF8-4838F7B2EF55}"/>
    <cellStyle name="Normal 63 2 7" xfId="7244" xr:uid="{889C77F7-A3AA-41EE-906D-0BDCA127D92E}"/>
    <cellStyle name="Normal 63 2 7 2" xfId="11135" xr:uid="{F355D516-F07D-4149-A9DB-7CB43AB32E8F}"/>
    <cellStyle name="Normal 63 2 7 2 2" xfId="17971" xr:uid="{DEA21512-C24E-4AD2-8EBF-74BA0E5A562C}"/>
    <cellStyle name="Normal 63 2 7 3" xfId="14614" xr:uid="{0C5CB0A9-8713-4F56-9100-855DBC8FCB5B}"/>
    <cellStyle name="Normal 63 2 8" xfId="8215" xr:uid="{C95A73C1-FE5F-431D-861B-6F7613EB6FA8}"/>
    <cellStyle name="Normal 63 2 8 2" xfId="15053" xr:uid="{0DE86413-7290-4AF0-902C-4299E9060BEB}"/>
    <cellStyle name="Normal 63 2 9" xfId="11695" xr:uid="{E9A6C01F-A636-4705-AB03-4E046A14C0A6}"/>
    <cellStyle name="Normal 63 3" xfId="2818" xr:uid="{6093B8D2-3E2A-4C99-A7C7-362EA735D19C}"/>
    <cellStyle name="Normal 63 3 2" xfId="4523" xr:uid="{8E3D9028-BCC4-4882-AB88-66C76F018718}"/>
    <cellStyle name="Normal 63 3 2 2" xfId="6155" xr:uid="{536C4B33-6BC3-4A92-AA3A-D06BC0D428D7}"/>
    <cellStyle name="Normal 63 3 2 2 2" xfId="10145" xr:uid="{0BC51196-6B27-48EB-A43A-C25B5F61E27B}"/>
    <cellStyle name="Normal 63 3 2 2 2 2" xfId="16981" xr:uid="{4243C876-3BD0-475A-80BB-3A91B7AF7F2A}"/>
    <cellStyle name="Normal 63 3 2 2 3" xfId="13624" xr:uid="{9214F006-605D-42D6-9252-3EDD700538FD}"/>
    <cellStyle name="Normal 63 3 2 3" xfId="6156" xr:uid="{72F0E098-2F03-4F16-B46A-98F68279E3A4}"/>
    <cellStyle name="Normal 63 3 2 3 2" xfId="10146" xr:uid="{69F776D5-263E-4BCE-98F1-2EB7B1405F2D}"/>
    <cellStyle name="Normal 63 3 2 3 2 2" xfId="16982" xr:uid="{6453A87D-0E2D-42A1-9C89-A56EE12EDE43}"/>
    <cellStyle name="Normal 63 3 2 3 3" xfId="13625" xr:uid="{0F8D4161-F019-4AFC-938E-2BE0A8ADDDA4}"/>
    <cellStyle name="Normal 63 3 2 4" xfId="8831" xr:uid="{F4FF8EF0-8787-4D30-9D04-B39454868016}"/>
    <cellStyle name="Normal 63 3 2 4 2" xfId="15667" xr:uid="{1419242E-1C65-446A-ADBA-BC6952D68FBC}"/>
    <cellStyle name="Normal 63 3 2 5" xfId="12310" xr:uid="{DA89E1D1-4419-4D03-8200-43237AF5ECC3}"/>
    <cellStyle name="Normal 63 3 3" xfId="4524" xr:uid="{979BB824-296A-4F30-9584-A32CB9E9D8FD}"/>
    <cellStyle name="Normal 63 3 3 2" xfId="6157" xr:uid="{FFD3F53A-81FE-4518-A691-DC64DF23BFA4}"/>
    <cellStyle name="Normal 63 3 3 2 2" xfId="10147" xr:uid="{614855D4-E888-42C5-8FC8-E03FFE2FBEFA}"/>
    <cellStyle name="Normal 63 3 3 2 2 2" xfId="16983" xr:uid="{AA83DF7E-46B3-4923-B450-B538DA2A2C94}"/>
    <cellStyle name="Normal 63 3 3 2 3" xfId="13626" xr:uid="{C759F329-064C-487A-89BA-39D00DC7CDCF}"/>
    <cellStyle name="Normal 63 3 3 3" xfId="8832" xr:uid="{403E1FF9-5C23-46C7-9F32-84F05A2D789E}"/>
    <cellStyle name="Normal 63 3 3 3 2" xfId="15668" xr:uid="{0B1AABD5-8648-40A4-AD36-9160C11EE258}"/>
    <cellStyle name="Normal 63 3 3 4" xfId="12311" xr:uid="{D47990F7-01FA-438E-B6B4-9ACAAA929EB7}"/>
    <cellStyle name="Normal 63 3 4" xfId="5158" xr:uid="{B6CA84DC-438F-495E-9E62-C68FCFCEA881}"/>
    <cellStyle name="Normal 63 3 4 2" xfId="9327" xr:uid="{B4E7C394-DF24-4639-BDF5-4DAA4BF6E70F}"/>
    <cellStyle name="Normal 63 3 4 2 2" xfId="16163" xr:uid="{04FDFFAA-BB6F-4E1F-A10E-6608DF9C2E2F}"/>
    <cellStyle name="Normal 63 3 4 3" xfId="12806" xr:uid="{8AC0372F-7BB0-4C42-82B3-98FF169E80AC}"/>
    <cellStyle name="Normal 63 3 5" xfId="6874" xr:uid="{8441E3E5-1002-4B23-A35C-166783B858DD}"/>
    <cellStyle name="Normal 63 3 5 2" xfId="10765" xr:uid="{8B47B717-0718-4EFB-8852-6B672FB34437}"/>
    <cellStyle name="Normal 63 3 5 2 2" xfId="17601" xr:uid="{7C30A494-E48E-4A90-9A66-1B468DBE2320}"/>
    <cellStyle name="Normal 63 3 5 3" xfId="14244" xr:uid="{7B70EEF7-13BF-4AB2-B7B3-14F063146877}"/>
    <cellStyle name="Normal 63 3 6" xfId="7246" xr:uid="{307F5D94-A36B-433F-8151-F8235426BECB}"/>
    <cellStyle name="Normal 63 3 6 2" xfId="11137" xr:uid="{4A4DB1BE-938A-4396-A709-8984FECF0F1B}"/>
    <cellStyle name="Normal 63 3 6 2 2" xfId="17973" xr:uid="{6E01F17E-A89E-4D66-93BE-67E1F8318063}"/>
    <cellStyle name="Normal 63 3 6 3" xfId="14616" xr:uid="{DF5571EF-7393-4FBB-A556-19A19ED6C351}"/>
    <cellStyle name="Normal 63 3 7" xfId="8217" xr:uid="{0C2B9124-602A-45AB-A006-E814EF2306E6}"/>
    <cellStyle name="Normal 63 3 7 2" xfId="15055" xr:uid="{ACA0EDC0-1287-47DD-B528-B7B2E7736A0F}"/>
    <cellStyle name="Normal 63 3 8" xfId="11697" xr:uid="{E9682A87-C4FC-48CE-BB70-A897BF9DDA5D}"/>
    <cellStyle name="Normal 63 4" xfId="2819" xr:uid="{6BB75BB6-04C5-4AE8-A888-B460CE6D18E8}"/>
    <cellStyle name="Normal 63 4 2" xfId="4525" xr:uid="{AECBD1AA-E3FC-4728-86A7-6329FDD086C2}"/>
    <cellStyle name="Normal 63 4 2 2" xfId="6158" xr:uid="{27093A84-4721-417B-8617-2F8753C7EB11}"/>
    <cellStyle name="Normal 63 4 2 2 2" xfId="10148" xr:uid="{0B7F2C9C-E1F4-4BE1-9055-0B817E09963D}"/>
    <cellStyle name="Normal 63 4 2 2 2 2" xfId="16984" xr:uid="{04F0BC6F-171A-414F-9C4C-490D74B0FAB8}"/>
    <cellStyle name="Normal 63 4 2 2 3" xfId="13627" xr:uid="{2004B3E8-0912-4B95-91CC-F2C91D9699E4}"/>
    <cellStyle name="Normal 63 4 2 3" xfId="6159" xr:uid="{BE067C4E-A8CB-4B60-88AA-E1D3493C119B}"/>
    <cellStyle name="Normal 63 4 2 3 2" xfId="10149" xr:uid="{E6C82744-AEEC-4D10-8C0E-D9A1C7EAF0D2}"/>
    <cellStyle name="Normal 63 4 2 3 2 2" xfId="16985" xr:uid="{82BDD648-4FC1-4F3A-ADD6-BCFF3EFA5226}"/>
    <cellStyle name="Normal 63 4 2 3 3" xfId="13628" xr:uid="{F6F5328A-8CF8-460F-BC61-017E1FBF8A9A}"/>
    <cellStyle name="Normal 63 4 2 4" xfId="8833" xr:uid="{D7D926CC-8800-4F45-BF97-8A4C00613DFD}"/>
    <cellStyle name="Normal 63 4 2 4 2" xfId="15669" xr:uid="{E554BEAE-4B81-469C-9C97-B3FEAA2A46E7}"/>
    <cellStyle name="Normal 63 4 2 5" xfId="12312" xr:uid="{EE3646F7-B918-4213-917E-C2D9BE62C8E7}"/>
    <cellStyle name="Normal 63 4 3" xfId="4526" xr:uid="{1FD0ED92-2754-4C73-88AC-B794333020D5}"/>
    <cellStyle name="Normal 63 4 3 2" xfId="6160" xr:uid="{B32C8DED-9C65-4DEA-BC61-32C9D5849441}"/>
    <cellStyle name="Normal 63 4 3 2 2" xfId="10150" xr:uid="{37E6272C-A0C5-4E3B-AD25-DE5A8B8F2707}"/>
    <cellStyle name="Normal 63 4 3 2 2 2" xfId="16986" xr:uid="{EA36169D-27B8-4FD9-AE57-5B64594F17B6}"/>
    <cellStyle name="Normal 63 4 3 2 3" xfId="13629" xr:uid="{ED057C40-3BC6-4D5B-8F28-2DB440F8B88E}"/>
    <cellStyle name="Normal 63 4 3 3" xfId="8834" xr:uid="{4C63A602-02D1-4143-83BF-BBB02CB458B8}"/>
    <cellStyle name="Normal 63 4 3 3 2" xfId="15670" xr:uid="{B1CCFAB3-72BE-452C-ACD3-73F44F6E597C}"/>
    <cellStyle name="Normal 63 4 3 4" xfId="12313" xr:uid="{DB8F0752-5B60-419C-8D8A-DF862F8332BF}"/>
    <cellStyle name="Normal 63 4 4" xfId="5159" xr:uid="{E668A525-C939-44FD-B526-ED3516C3F30A}"/>
    <cellStyle name="Normal 63 4 4 2" xfId="9328" xr:uid="{9A9FF693-E17B-414D-A76D-EFDEFAD92C15}"/>
    <cellStyle name="Normal 63 4 4 2 2" xfId="16164" xr:uid="{580A855F-011C-4423-B5E7-5E8E9E6300A3}"/>
    <cellStyle name="Normal 63 4 4 3" xfId="12807" xr:uid="{598B6D41-0F82-4784-8D30-48D0A5CC0C2C}"/>
    <cellStyle name="Normal 63 4 5" xfId="6875" xr:uid="{8DA14ABF-4F8A-4D0F-863E-99D88E4165D4}"/>
    <cellStyle name="Normal 63 4 5 2" xfId="10766" xr:uid="{2E1606AA-F7D9-4325-9D96-4236A18BA4CE}"/>
    <cellStyle name="Normal 63 4 5 2 2" xfId="17602" xr:uid="{1FFCFBF2-414D-4CBD-9367-12A458B93BED}"/>
    <cellStyle name="Normal 63 4 5 3" xfId="14245" xr:uid="{706F3B64-F094-4E64-9E0D-5723612227BF}"/>
    <cellStyle name="Normal 63 4 6" xfId="7247" xr:uid="{48C52936-657A-4323-96C6-4FACF887F59E}"/>
    <cellStyle name="Normal 63 4 6 2" xfId="11138" xr:uid="{1F9C0E84-E49F-4487-8FCE-03B222298AD0}"/>
    <cellStyle name="Normal 63 4 6 2 2" xfId="17974" xr:uid="{A05E73B1-9A4D-4A09-A1DA-57559C53769F}"/>
    <cellStyle name="Normal 63 4 6 3" xfId="14617" xr:uid="{A9A46ED1-94FC-4C0B-9928-F614D08BA3AA}"/>
    <cellStyle name="Normal 63 4 7" xfId="8218" xr:uid="{2EA2D25E-FC68-4A85-9322-7BC2FEFCF7F6}"/>
    <cellStyle name="Normal 63 4 7 2" xfId="15056" xr:uid="{DCDDD570-A47C-428A-B8F8-BC1DF1862ED5}"/>
    <cellStyle name="Normal 63 4 8" xfId="11698" xr:uid="{3564A6B3-43F8-4EC8-A1A1-A4FCD38B3ABF}"/>
    <cellStyle name="Normal 63 5" xfId="4527" xr:uid="{2964C9BA-5237-48D6-8E33-7E9ED319010D}"/>
    <cellStyle name="Normal 63 5 2" xfId="6161" xr:uid="{8A8786CA-5FDF-4629-981F-889EEA2A2FB1}"/>
    <cellStyle name="Normal 63 5 2 2" xfId="10151" xr:uid="{DE0CD467-EE6E-4933-ABC0-2E2F5780C2CB}"/>
    <cellStyle name="Normal 63 5 2 2 2" xfId="16987" xr:uid="{F8C0D817-D768-437A-B6B3-6258A53203F2}"/>
    <cellStyle name="Normal 63 5 2 3" xfId="13630" xr:uid="{B5873C24-FC2B-4D08-A555-04D33FE8C113}"/>
    <cellStyle name="Normal 63 5 3" xfId="6162" xr:uid="{BBEE38EE-9D0F-4147-B3CA-0350D827C022}"/>
    <cellStyle name="Normal 63 5 3 2" xfId="10152" xr:uid="{3673A5C3-9EED-4FD9-AA53-C4FCA7CF3AF6}"/>
    <cellStyle name="Normal 63 5 3 2 2" xfId="16988" xr:uid="{3B4E6284-3F99-4D60-9C96-7B07C3538519}"/>
    <cellStyle name="Normal 63 5 3 3" xfId="13631" xr:uid="{8968CCC5-F35C-452E-AFE5-6B65BA9C3E6C}"/>
    <cellStyle name="Normal 63 5 4" xfId="8835" xr:uid="{68637432-81BC-40CB-A2D4-36245AC5EA68}"/>
    <cellStyle name="Normal 63 5 4 2" xfId="15671" xr:uid="{A7FDB202-0D50-4361-ABF9-CDC4545FA501}"/>
    <cellStyle name="Normal 63 5 5" xfId="12314" xr:uid="{3A61D41D-D8AF-40E0-A82B-985E6708565C}"/>
    <cellStyle name="Normal 63 6" xfId="4528" xr:uid="{2FA4FEAE-5D80-4550-8108-7A43FCBB62DF}"/>
    <cellStyle name="Normal 63 6 2" xfId="6163" xr:uid="{FF624751-16BC-4A0C-B41A-B916EE1FCC3A}"/>
    <cellStyle name="Normal 63 6 2 2" xfId="10153" xr:uid="{3BE62D0E-2598-44C2-84DE-CB42F1860DEE}"/>
    <cellStyle name="Normal 63 6 2 2 2" xfId="16989" xr:uid="{E009BEEB-1FE7-44A4-BA72-7C695A2A4DDC}"/>
    <cellStyle name="Normal 63 6 2 3" xfId="13632" xr:uid="{4B6521EF-B361-4078-A672-E123885A9375}"/>
    <cellStyle name="Normal 63 6 3" xfId="8836" xr:uid="{EAB784E9-BBB1-4D7B-8385-CC053A57B86B}"/>
    <cellStyle name="Normal 63 6 3 2" xfId="15672" xr:uid="{1FA3113F-968B-43CA-A032-1145AA41D344}"/>
    <cellStyle name="Normal 63 6 4" xfId="12315" xr:uid="{3584968F-D11A-4DD3-B785-4DCE9811C2F2}"/>
    <cellStyle name="Normal 63 7" xfId="5155" xr:uid="{9B617E4B-BC90-4E65-B56F-10772590DB8B}"/>
    <cellStyle name="Normal 63 7 2" xfId="9324" xr:uid="{1878E9C3-6A49-4DAD-AB53-F86A67C89AC4}"/>
    <cellStyle name="Normal 63 7 2 2" xfId="16160" xr:uid="{68CEC88C-FA3D-4875-B3C6-85D1E6287ABA}"/>
    <cellStyle name="Normal 63 7 3" xfId="12803" xr:uid="{56AA91F0-DB45-4004-8F26-5D971B576F4C}"/>
    <cellStyle name="Normal 63 8" xfId="5280" xr:uid="{83274D8A-5601-4A51-9FA3-A33F31BE9997}"/>
    <cellStyle name="Normal 63 8 2" xfId="9449" xr:uid="{A401E783-1D6C-4FAB-81B3-08E7EC2C856C}"/>
    <cellStyle name="Normal 63 8 2 2" xfId="16285" xr:uid="{C5BB64AF-9516-4383-A6A9-E7C4D8603CE8}"/>
    <cellStyle name="Normal 63 8 3" xfId="12928" xr:uid="{12247B56-5E14-4A21-A40A-0D49DAC23210}"/>
    <cellStyle name="Normal 63 9" xfId="6871" xr:uid="{BE715CE1-DF27-43C6-B971-A1172D194CFE}"/>
    <cellStyle name="Normal 63 9 2" xfId="10762" xr:uid="{63B1BBB5-61C2-4FEF-AFF6-B995559D3364}"/>
    <cellStyle name="Normal 63 9 2 2" xfId="17598" xr:uid="{4EE099CF-D3F0-463D-8798-142C16DC0578}"/>
    <cellStyle name="Normal 63 9 3" xfId="14241" xr:uid="{E2FE37FE-9239-4F25-A3EC-3684A54755C5}"/>
    <cellStyle name="Normal 64" xfId="2820" xr:uid="{1D06D83A-EE63-42DD-B78C-28FF95B2A3B5}"/>
    <cellStyle name="Normal 64 10" xfId="8219" xr:uid="{D0224F7E-7FB4-49E8-82A4-D142E21E67EB}"/>
    <cellStyle name="Normal 64 10 2" xfId="15057" xr:uid="{486C58E3-DC3C-481B-9B56-3416DA7E3BF1}"/>
    <cellStyle name="Normal 64 11" xfId="11699" xr:uid="{9AB6AB5B-6B6B-4908-BD84-D8FF1BF3D514}"/>
    <cellStyle name="Normal 64 2" xfId="2821" xr:uid="{9EF5DEEF-0881-483D-B6E8-F3786425E636}"/>
    <cellStyle name="Normal 64 2 2" xfId="2822" xr:uid="{CA882EBB-C74C-4D55-A3A6-106C9C658B67}"/>
    <cellStyle name="Normal 64 2 2 2" xfId="4529" xr:uid="{93577BF6-2A74-4E6B-A33B-FFC98E2790CD}"/>
    <cellStyle name="Normal 64 2 2 2 2" xfId="6164" xr:uid="{5D26E7A8-9E8E-4BAA-8963-1849FF9C74EB}"/>
    <cellStyle name="Normal 64 2 2 2 2 2" xfId="10154" xr:uid="{54BFC7F7-E0FF-42DD-BA91-DA13905CBDBD}"/>
    <cellStyle name="Normal 64 2 2 2 2 2 2" xfId="16990" xr:uid="{9127C0B9-A447-4381-99D0-0E4F30D20BF5}"/>
    <cellStyle name="Normal 64 2 2 2 2 3" xfId="13633" xr:uid="{E10C4D9F-DD8F-4EE6-B643-FA3A70A60D4E}"/>
    <cellStyle name="Normal 64 2 2 2 3" xfId="6165" xr:uid="{2A76AC49-2C92-4504-9BCB-AD48CB5E9C34}"/>
    <cellStyle name="Normal 64 2 2 2 3 2" xfId="10155" xr:uid="{89AD2B10-B8D0-4BCC-A960-CC643EC5F0CB}"/>
    <cellStyle name="Normal 64 2 2 2 3 2 2" xfId="16991" xr:uid="{D68B0A5C-AADF-43B2-8412-4C1562F0E440}"/>
    <cellStyle name="Normal 64 2 2 2 3 3" xfId="13634" xr:uid="{2687C662-ACB5-42A0-8DDF-F1DD3ADB6430}"/>
    <cellStyle name="Normal 64 2 2 2 4" xfId="8837" xr:uid="{9BE27E4A-2050-45DF-BAA9-141F3C9FEF6A}"/>
    <cellStyle name="Normal 64 2 2 2 4 2" xfId="15673" xr:uid="{490E4ED5-0E5C-47B3-B4E1-36EFB0613B41}"/>
    <cellStyle name="Normal 64 2 2 2 5" xfId="12316" xr:uid="{2F203EC9-AD60-4A9E-A6B0-E41563205F81}"/>
    <cellStyle name="Normal 64 2 2 3" xfId="4530" xr:uid="{C20DAE28-F9A7-4B83-9301-A3216FFB2880}"/>
    <cellStyle name="Normal 64 2 2 3 2" xfId="6166" xr:uid="{182B1205-97E0-47A3-8D9B-DD94718564B4}"/>
    <cellStyle name="Normal 64 2 2 3 2 2" xfId="10156" xr:uid="{431A1246-E62E-48AF-8C13-D0FBD94D9011}"/>
    <cellStyle name="Normal 64 2 2 3 2 2 2" xfId="16992" xr:uid="{AEAA3755-0B97-43C3-A1BA-4C4B7C6935F4}"/>
    <cellStyle name="Normal 64 2 2 3 2 3" xfId="13635" xr:uid="{D34F7002-952D-48F9-8954-28D5B993DA4A}"/>
    <cellStyle name="Normal 64 2 2 3 3" xfId="8838" xr:uid="{B1342062-6F9F-45AA-87A2-5B63A3E56F01}"/>
    <cellStyle name="Normal 64 2 2 3 3 2" xfId="15674" xr:uid="{1C1B9ADA-6B01-4BE4-8B32-E11548872C9B}"/>
    <cellStyle name="Normal 64 2 2 3 4" xfId="12317" xr:uid="{BC684713-9CA4-4165-A588-F3821F992368}"/>
    <cellStyle name="Normal 64 2 2 4" xfId="5162" xr:uid="{545E2F4D-DE22-4FA0-AD29-E8CAA958320A}"/>
    <cellStyle name="Normal 64 2 2 4 2" xfId="9331" xr:uid="{488CF089-C278-4B61-8529-8413CA227A8D}"/>
    <cellStyle name="Normal 64 2 2 4 2 2" xfId="16167" xr:uid="{8124327F-E650-4E2D-BDB8-548470214FF8}"/>
    <cellStyle name="Normal 64 2 2 4 3" xfId="12810" xr:uid="{540CD826-A269-46A0-A0D8-DDDA799B5A3D}"/>
    <cellStyle name="Normal 64 2 2 5" xfId="6878" xr:uid="{1C5A226A-FB22-45FA-8BC2-A7F08356EED6}"/>
    <cellStyle name="Normal 64 2 2 5 2" xfId="10769" xr:uid="{167F4654-2568-4B00-9CCF-965ECEAC54B1}"/>
    <cellStyle name="Normal 64 2 2 5 2 2" xfId="17605" xr:uid="{7C7A0B35-AD99-4722-A2EF-C96E150B3839}"/>
    <cellStyle name="Normal 64 2 2 5 3" xfId="14248" xr:uid="{D5AB89A5-67E4-43CD-BFB1-EC05680E08F2}"/>
    <cellStyle name="Normal 64 2 2 6" xfId="7250" xr:uid="{33AC0C8C-704F-421F-920F-B4C2ACCFA7AE}"/>
    <cellStyle name="Normal 64 2 2 6 2" xfId="11141" xr:uid="{00CC38F3-1ADC-4B12-93D9-CB65F7D66316}"/>
    <cellStyle name="Normal 64 2 2 6 2 2" xfId="17977" xr:uid="{AD28771C-CE24-495D-BCC0-92F64E620CD0}"/>
    <cellStyle name="Normal 64 2 2 6 3" xfId="14620" xr:uid="{0E92ECF0-D0D2-4187-B49A-54F3EF2F7DFB}"/>
    <cellStyle name="Normal 64 2 2 7" xfId="8221" xr:uid="{3595589B-A286-4347-81EF-59FFB8D71177}"/>
    <cellStyle name="Normal 64 2 2 7 2" xfId="15059" xr:uid="{E70072FF-8BFA-4448-83C7-A0C48F227F5B}"/>
    <cellStyle name="Normal 64 2 2 8" xfId="11701" xr:uid="{6EC15C8F-59BC-4384-A525-55B6EB5AD63F}"/>
    <cellStyle name="Normal 64 2 3" xfId="4531" xr:uid="{BC0443E7-FC6C-4F00-BD2E-351BC78FDB7D}"/>
    <cellStyle name="Normal 64 2 3 2" xfId="6167" xr:uid="{E6EA6226-A3DC-4D06-8D47-EE58D1129741}"/>
    <cellStyle name="Normal 64 2 3 2 2" xfId="10157" xr:uid="{0F76C278-195D-40F7-95B4-06782AF633B6}"/>
    <cellStyle name="Normal 64 2 3 2 2 2" xfId="16993" xr:uid="{474DBD11-7D61-4A46-A60A-85DA9096588E}"/>
    <cellStyle name="Normal 64 2 3 2 3" xfId="13636" xr:uid="{6F80EB55-8402-48ED-A118-A59BD49B8773}"/>
    <cellStyle name="Normal 64 2 3 3" xfId="6168" xr:uid="{4ED20362-84E7-4CB1-B587-52BF970C4DD0}"/>
    <cellStyle name="Normal 64 2 3 3 2" xfId="10158" xr:uid="{29AAD021-4E03-4CAC-8C43-47B4FAF1EFAB}"/>
    <cellStyle name="Normal 64 2 3 3 2 2" xfId="16994" xr:uid="{2BD3DAFB-A6E2-4DB5-AF7B-3742D20271A6}"/>
    <cellStyle name="Normal 64 2 3 3 3" xfId="13637" xr:uid="{C083C96B-D2B7-4D47-9BBC-86CFCAFAB08A}"/>
    <cellStyle name="Normal 64 2 3 4" xfId="8839" xr:uid="{D2396D4C-8B1B-4FEB-957B-636CA04D90A4}"/>
    <cellStyle name="Normal 64 2 3 4 2" xfId="15675" xr:uid="{9E842EFB-1587-4E0A-86A3-A0070B0617A8}"/>
    <cellStyle name="Normal 64 2 3 5" xfId="12318" xr:uid="{C85CC791-3736-4864-8480-7D330617213B}"/>
    <cellStyle name="Normal 64 2 4" xfId="4532" xr:uid="{5AF76174-4A11-4C37-8EF9-9EF4D3D3C4B0}"/>
    <cellStyle name="Normal 64 2 4 2" xfId="6169" xr:uid="{5D090402-A71C-4F40-A9E4-23FCAEF4CA72}"/>
    <cellStyle name="Normal 64 2 4 2 2" xfId="10159" xr:uid="{E981BA11-08D2-498D-A5EE-D2053F054B37}"/>
    <cellStyle name="Normal 64 2 4 2 2 2" xfId="16995" xr:uid="{CB209048-1734-40A1-BD6C-4057EA0E4AF4}"/>
    <cellStyle name="Normal 64 2 4 2 3" xfId="13638" xr:uid="{C9020C70-4C88-4939-AC17-D72AF09C5C58}"/>
    <cellStyle name="Normal 64 2 4 3" xfId="8840" xr:uid="{39357D57-F0DA-4D2D-B7DC-15D3F464EB0E}"/>
    <cellStyle name="Normal 64 2 4 3 2" xfId="15676" xr:uid="{FCA5658B-86B2-4413-AD1D-B7A124945209}"/>
    <cellStyle name="Normal 64 2 4 4" xfId="12319" xr:uid="{7CE9D944-9FAF-40C6-85A1-DA28D4F3051F}"/>
    <cellStyle name="Normal 64 2 5" xfId="5161" xr:uid="{3B155AEF-F558-444E-A6D7-45A34530DC4D}"/>
    <cellStyle name="Normal 64 2 5 2" xfId="9330" xr:uid="{66A1BA86-7C1D-40EE-A2A8-713DDBCC19C9}"/>
    <cellStyle name="Normal 64 2 5 2 2" xfId="16166" xr:uid="{29657B0A-1CBB-40BB-9C59-8672F7440DEE}"/>
    <cellStyle name="Normal 64 2 5 3" xfId="12809" xr:uid="{87981491-B40B-4DAD-9811-F8F7A4445D34}"/>
    <cellStyle name="Normal 64 2 6" xfId="6877" xr:uid="{2C135140-9983-439E-9106-5B4B21B7DBC9}"/>
    <cellStyle name="Normal 64 2 6 2" xfId="10768" xr:uid="{9B19D6DC-16D2-43FC-B809-91D10E47D934}"/>
    <cellStyle name="Normal 64 2 6 2 2" xfId="17604" xr:uid="{7A27460C-BC1C-485F-A3C2-A983758090EC}"/>
    <cellStyle name="Normal 64 2 6 3" xfId="14247" xr:uid="{19D4334D-F0E2-45BB-803E-28B8DF67020B}"/>
    <cellStyle name="Normal 64 2 7" xfId="7249" xr:uid="{977707DB-E93C-4ECE-8B29-3376742C2366}"/>
    <cellStyle name="Normal 64 2 7 2" xfId="11140" xr:uid="{730FD9AF-E67C-449C-8F30-1BFA09C600BD}"/>
    <cellStyle name="Normal 64 2 7 2 2" xfId="17976" xr:uid="{4DFBF690-BC6A-4BFB-9FD2-9B96CEB72B89}"/>
    <cellStyle name="Normal 64 2 7 3" xfId="14619" xr:uid="{B907DC71-C2DF-4AF1-A2F9-ABE60DF45E45}"/>
    <cellStyle name="Normal 64 2 8" xfId="8220" xr:uid="{2CA812AA-8619-4FF7-A8FF-8A05F1BA5F07}"/>
    <cellStyle name="Normal 64 2 8 2" xfId="15058" xr:uid="{11C30C42-7158-45F9-B6B3-99F48D5B866C}"/>
    <cellStyle name="Normal 64 2 9" xfId="11700" xr:uid="{A488E7A8-0500-4F2B-B4A4-2DBC669C0624}"/>
    <cellStyle name="Normal 64 3" xfId="2823" xr:uid="{34833B77-3BF7-4930-91F3-A599C848DCFD}"/>
    <cellStyle name="Normal 64 3 2" xfId="4533" xr:uid="{E7DE8143-D07F-4A42-AFBC-AFCF20701539}"/>
    <cellStyle name="Normal 64 3 2 2" xfId="6170" xr:uid="{5F632FB0-9FCB-44EB-8D82-F77160D07597}"/>
    <cellStyle name="Normal 64 3 2 2 2" xfId="10160" xr:uid="{8F39FFF7-CBC6-4181-B0F6-0AA4EBFFD74E}"/>
    <cellStyle name="Normal 64 3 2 2 2 2" xfId="16996" xr:uid="{53C6ACBA-AD24-41FC-A6D4-20FA68B198DD}"/>
    <cellStyle name="Normal 64 3 2 2 3" xfId="13639" xr:uid="{F2AC5716-7DD9-4227-9503-2D2A47A5CADA}"/>
    <cellStyle name="Normal 64 3 2 3" xfId="6171" xr:uid="{13788A90-51BE-44D3-A006-B93270DD08E9}"/>
    <cellStyle name="Normal 64 3 2 3 2" xfId="10161" xr:uid="{CDB7DC8E-4DF8-4571-A80C-02D127FAC210}"/>
    <cellStyle name="Normal 64 3 2 3 2 2" xfId="16997" xr:uid="{68593C1C-2F9E-43C4-BAB8-3983D8D52DC3}"/>
    <cellStyle name="Normal 64 3 2 3 3" xfId="13640" xr:uid="{B4B122A9-2BE8-417A-80A7-B04B65A00188}"/>
    <cellStyle name="Normal 64 3 2 4" xfId="8841" xr:uid="{7FBD1C2D-03E7-4E80-9161-AA3DF25D40D4}"/>
    <cellStyle name="Normal 64 3 2 4 2" xfId="15677" xr:uid="{76A397B2-F37D-4489-BC6D-0217858F987F}"/>
    <cellStyle name="Normal 64 3 2 5" xfId="12320" xr:uid="{C99EA28B-7937-4871-B7F5-0AAB61C599A5}"/>
    <cellStyle name="Normal 64 3 3" xfId="4534" xr:uid="{C4FC5FDC-7F60-4643-B9E0-D6C1F96DB7A4}"/>
    <cellStyle name="Normal 64 3 3 2" xfId="6172" xr:uid="{97CDE780-3A44-4F03-AA41-DFAD2787B6D8}"/>
    <cellStyle name="Normal 64 3 3 2 2" xfId="10162" xr:uid="{E71F9B20-097C-4AA2-BD9B-39D27F026E79}"/>
    <cellStyle name="Normal 64 3 3 2 2 2" xfId="16998" xr:uid="{D2CDC8EE-D345-4722-A0DA-9A2DC5C93262}"/>
    <cellStyle name="Normal 64 3 3 2 3" xfId="13641" xr:uid="{E2568A75-6000-44CE-B424-55B6FF7F7E9E}"/>
    <cellStyle name="Normal 64 3 3 3" xfId="8842" xr:uid="{D9A07B42-F09E-4357-80AA-CAC9441609D9}"/>
    <cellStyle name="Normal 64 3 3 3 2" xfId="15678" xr:uid="{9974D2BF-36BF-4DA4-AB84-E56CF808A1EB}"/>
    <cellStyle name="Normal 64 3 3 4" xfId="12321" xr:uid="{55095C08-D245-4317-84D8-8EB733DE114F}"/>
    <cellStyle name="Normal 64 3 4" xfId="5163" xr:uid="{241E20AC-E407-4442-86B5-849D1EE10F25}"/>
    <cellStyle name="Normal 64 3 4 2" xfId="9332" xr:uid="{E99E045E-4B62-4764-B4FA-1B5DCAE2995F}"/>
    <cellStyle name="Normal 64 3 4 2 2" xfId="16168" xr:uid="{F6B10BAD-2293-4294-A109-5226D15F0FA9}"/>
    <cellStyle name="Normal 64 3 4 3" xfId="12811" xr:uid="{BC3E07C5-8CEA-4814-B59B-B28BF7C6F3D5}"/>
    <cellStyle name="Normal 64 3 5" xfId="6879" xr:uid="{808690D4-1E06-47F5-8B63-D2BF0B39F84D}"/>
    <cellStyle name="Normal 64 3 5 2" xfId="10770" xr:uid="{DBF9B1BB-E898-45C2-9441-240594F77D24}"/>
    <cellStyle name="Normal 64 3 5 2 2" xfId="17606" xr:uid="{85DF7C96-2115-4694-8B87-6D5F2B0EA656}"/>
    <cellStyle name="Normal 64 3 5 3" xfId="14249" xr:uid="{6A5B255E-A23A-4F06-919E-B63DABB6AB2C}"/>
    <cellStyle name="Normal 64 3 6" xfId="7251" xr:uid="{55CADFD0-0A38-4C0A-A867-E85E42383547}"/>
    <cellStyle name="Normal 64 3 6 2" xfId="11142" xr:uid="{43DAB9CC-543B-4661-B282-F7318E4B45E9}"/>
    <cellStyle name="Normal 64 3 6 2 2" xfId="17978" xr:uid="{E9B0C7EE-C822-40DE-AFC9-F12FAEE3AE82}"/>
    <cellStyle name="Normal 64 3 6 3" xfId="14621" xr:uid="{EF0A17D2-A004-46C7-B81B-59EE865AEEDE}"/>
    <cellStyle name="Normal 64 3 7" xfId="8222" xr:uid="{540447A1-6AC8-461C-9EC5-531494648066}"/>
    <cellStyle name="Normal 64 3 7 2" xfId="15060" xr:uid="{E50FE687-66F7-4805-9A4E-0C62C0710E62}"/>
    <cellStyle name="Normal 64 3 8" xfId="11702" xr:uid="{D1F07FB5-1357-4DBC-AC71-105605ACF975}"/>
    <cellStyle name="Normal 64 4" xfId="2824" xr:uid="{51FB9EC3-DC26-4475-8546-56BBFBD7BACF}"/>
    <cellStyle name="Normal 64 4 2" xfId="4535" xr:uid="{3E9145AE-EF3F-40BF-B609-F0BA130DD237}"/>
    <cellStyle name="Normal 64 4 2 2" xfId="6173" xr:uid="{8BD6A52D-8542-4BD5-BE56-81574F42F34A}"/>
    <cellStyle name="Normal 64 4 2 2 2" xfId="10163" xr:uid="{C691B43C-3ADF-4BA5-B4F8-CA0A04EB6ACD}"/>
    <cellStyle name="Normal 64 4 2 2 2 2" xfId="16999" xr:uid="{31CDAC4A-8E5C-4130-8A89-45BE8FF1BF67}"/>
    <cellStyle name="Normal 64 4 2 2 3" xfId="13642" xr:uid="{B9E52062-AB38-4A53-AAA0-E2BFEC397878}"/>
    <cellStyle name="Normal 64 4 2 3" xfId="6174" xr:uid="{15F6EDEE-0B93-49F1-BEEE-3C2622E7260E}"/>
    <cellStyle name="Normal 64 4 2 3 2" xfId="10164" xr:uid="{E031EDD3-43E6-4900-BD2C-48A3A94BCA2D}"/>
    <cellStyle name="Normal 64 4 2 3 2 2" xfId="17000" xr:uid="{AB746373-46B8-4B45-8321-8CFCD31E45C5}"/>
    <cellStyle name="Normal 64 4 2 3 3" xfId="13643" xr:uid="{2B8789AE-5526-47C5-B65D-86999A735DBE}"/>
    <cellStyle name="Normal 64 4 2 4" xfId="8843" xr:uid="{61D8D983-460E-4124-81B6-B7DB016E59FE}"/>
    <cellStyle name="Normal 64 4 2 4 2" xfId="15679" xr:uid="{EFDA20FF-CADA-4A9F-843A-B153162CC592}"/>
    <cellStyle name="Normal 64 4 2 5" xfId="12322" xr:uid="{3D92546E-B483-4DD5-A15F-6537EB0AB39A}"/>
    <cellStyle name="Normal 64 4 3" xfId="4536" xr:uid="{EEEF06B1-838A-4F6C-812E-D3DEE6538447}"/>
    <cellStyle name="Normal 64 4 3 2" xfId="6175" xr:uid="{A945BF50-ADDD-4154-9F97-73F0A168DDC3}"/>
    <cellStyle name="Normal 64 4 3 2 2" xfId="10165" xr:uid="{6FF6C8C1-5D79-429E-A88E-3AD87D2E7926}"/>
    <cellStyle name="Normal 64 4 3 2 2 2" xfId="17001" xr:uid="{B7C5943F-02B7-432B-8209-B0FC7C109100}"/>
    <cellStyle name="Normal 64 4 3 2 3" xfId="13644" xr:uid="{F0B481D0-0C0A-4B61-8A28-1C3CCCC6CBE8}"/>
    <cellStyle name="Normal 64 4 3 3" xfId="8844" xr:uid="{8DC11414-9E9E-47E2-9827-584E7DB9261D}"/>
    <cellStyle name="Normal 64 4 3 3 2" xfId="15680" xr:uid="{8A4C5EB8-F54D-4CA4-B84F-72FDE97F6386}"/>
    <cellStyle name="Normal 64 4 3 4" xfId="12323" xr:uid="{9175FC21-E633-44D1-9371-20BCD5C1C27A}"/>
    <cellStyle name="Normal 64 4 4" xfId="5164" xr:uid="{255EAA33-9D48-4FA3-A46B-DB31AEC56F20}"/>
    <cellStyle name="Normal 64 4 4 2" xfId="9333" xr:uid="{FC81635E-2DFB-4B14-AA22-50B4B45F0D66}"/>
    <cellStyle name="Normal 64 4 4 2 2" xfId="16169" xr:uid="{D34E380E-AECB-4046-B05F-46C4D83A541F}"/>
    <cellStyle name="Normal 64 4 4 3" xfId="12812" xr:uid="{1BD8FE6D-48EF-41B3-99F5-DD0F2961F6EB}"/>
    <cellStyle name="Normal 64 4 5" xfId="6880" xr:uid="{7C7E2C0E-7D0F-4228-86EB-53CF0A02B95D}"/>
    <cellStyle name="Normal 64 4 5 2" xfId="10771" xr:uid="{6D105F47-6EBF-4119-B13A-01DCDA443CC7}"/>
    <cellStyle name="Normal 64 4 5 2 2" xfId="17607" xr:uid="{37CAAE58-9945-4256-BAD4-4C34031429EF}"/>
    <cellStyle name="Normal 64 4 5 3" xfId="14250" xr:uid="{BCF4AB4E-55C0-4A7D-9018-98FC50E6C490}"/>
    <cellStyle name="Normal 64 4 6" xfId="7252" xr:uid="{FC34C33B-4595-4459-9C3F-4AD2C26E8F83}"/>
    <cellStyle name="Normal 64 4 6 2" xfId="11143" xr:uid="{37F324F6-916B-458E-B4D6-7378D10EF460}"/>
    <cellStyle name="Normal 64 4 6 2 2" xfId="17979" xr:uid="{CE5ECB3B-90DD-4B54-AAB8-F4107645CD3A}"/>
    <cellStyle name="Normal 64 4 6 3" xfId="14622" xr:uid="{28DB39FF-811B-4EC8-9D6C-8D727CA5471C}"/>
    <cellStyle name="Normal 64 4 7" xfId="8223" xr:uid="{E0972DDE-D8A9-4986-B401-011CC7994243}"/>
    <cellStyle name="Normal 64 4 7 2" xfId="15061" xr:uid="{FCB6679C-8B0F-4E65-849C-E797539C9AD9}"/>
    <cellStyle name="Normal 64 4 8" xfId="11703" xr:uid="{0278E55B-4824-48DB-93A8-A8A7CD1C2A94}"/>
    <cellStyle name="Normal 64 5" xfId="4537" xr:uid="{595E4875-F209-44BA-A463-E629FECEBF62}"/>
    <cellStyle name="Normal 64 5 2" xfId="6176" xr:uid="{5AD7687F-8836-4543-A4B2-E5506484CF01}"/>
    <cellStyle name="Normal 64 5 2 2" xfId="10166" xr:uid="{E651DAF1-F90E-4AEC-96EB-2BECC2F1CA3F}"/>
    <cellStyle name="Normal 64 5 2 2 2" xfId="17002" xr:uid="{FC9CA31C-5221-4983-BF0C-7627724D9855}"/>
    <cellStyle name="Normal 64 5 2 3" xfId="13645" xr:uid="{B0C61259-4A4F-49E6-B09A-2DB7BE94E931}"/>
    <cellStyle name="Normal 64 5 3" xfId="6177" xr:uid="{97D85453-5A9C-46E2-B085-EEFFA7B46D6D}"/>
    <cellStyle name="Normal 64 5 3 2" xfId="10167" xr:uid="{EB6C0769-3E0F-4BCB-A289-78659C53CD09}"/>
    <cellStyle name="Normal 64 5 3 2 2" xfId="17003" xr:uid="{D04535C5-16B1-47BA-9496-74F0404E80BB}"/>
    <cellStyle name="Normal 64 5 3 3" xfId="13646" xr:uid="{0E970B15-4C44-4159-82C4-8498694C597F}"/>
    <cellStyle name="Normal 64 5 4" xfId="8845" xr:uid="{78F75B5C-98E3-4180-B68D-63C359CB2860}"/>
    <cellStyle name="Normal 64 5 4 2" xfId="15681" xr:uid="{B8C69E2B-D537-4947-9048-65A3ED97215C}"/>
    <cellStyle name="Normal 64 5 5" xfId="12324" xr:uid="{B0F5870C-F22C-49C2-AE00-739369457C0E}"/>
    <cellStyle name="Normal 64 6" xfId="4538" xr:uid="{D8CDCC38-0748-4429-AD4E-8BDD5AF25125}"/>
    <cellStyle name="Normal 64 6 2" xfId="6178" xr:uid="{90F3335C-0BEE-4A70-879F-01E93BB3912E}"/>
    <cellStyle name="Normal 64 6 2 2" xfId="10168" xr:uid="{4C18F817-0394-42F1-9FBA-A4ED612F7FE8}"/>
    <cellStyle name="Normal 64 6 2 2 2" xfId="17004" xr:uid="{88B4205F-5FAD-4B2B-A0AC-BF748A811D13}"/>
    <cellStyle name="Normal 64 6 2 3" xfId="13647" xr:uid="{DED2899B-AD03-440A-9014-68D04BEA86D4}"/>
    <cellStyle name="Normal 64 6 3" xfId="8846" xr:uid="{29F0B9D5-BF1F-454F-9F7E-661380178087}"/>
    <cellStyle name="Normal 64 6 3 2" xfId="15682" xr:uid="{A481AA10-F8E7-4BC1-974E-4CB5D100766E}"/>
    <cellStyle name="Normal 64 6 4" xfId="12325" xr:uid="{8A873B8C-06FC-4EEC-B8FD-FECF399E373A}"/>
    <cellStyle name="Normal 64 7" xfId="5160" xr:uid="{E3B5ED19-CEE9-42DA-B6CD-B9F37B507A7E}"/>
    <cellStyle name="Normal 64 7 2" xfId="9329" xr:uid="{E384643C-6FD9-4700-BF10-9EB2D7772E3E}"/>
    <cellStyle name="Normal 64 7 2 2" xfId="16165" xr:uid="{FD161907-24D3-4FE6-9280-46892CE64229}"/>
    <cellStyle name="Normal 64 7 3" xfId="12808" xr:uid="{0BABE653-8078-483D-B33C-2DD116B98BBC}"/>
    <cellStyle name="Normal 64 8" xfId="6876" xr:uid="{CFB8A838-91C8-4DDD-A4BB-DC898BD7B3D7}"/>
    <cellStyle name="Normal 64 8 2" xfId="10767" xr:uid="{A91DD9A7-3B2B-40AD-B270-6922335789C6}"/>
    <cellStyle name="Normal 64 8 2 2" xfId="17603" xr:uid="{613AE20D-A166-4C48-A83B-E97B0B31C13A}"/>
    <cellStyle name="Normal 64 8 3" xfId="14246" xr:uid="{06491A6A-F5D6-4060-A70D-9DC11A4FDBE4}"/>
    <cellStyle name="Normal 64 9" xfId="7248" xr:uid="{4A006D29-22F6-4583-971E-B41372BA884A}"/>
    <cellStyle name="Normal 64 9 2" xfId="11139" xr:uid="{7898A60A-7786-448A-88BF-8D6D3CC82E2D}"/>
    <cellStyle name="Normal 64 9 2 2" xfId="17975" xr:uid="{4F0DF99F-602E-4056-BFAD-A2358707445A}"/>
    <cellStyle name="Normal 64 9 3" xfId="14618" xr:uid="{C452499F-1FD9-4D47-AEA5-EEACE375BE51}"/>
    <cellStyle name="Normal 65" xfId="2825" xr:uid="{070E6DD4-836D-4568-903E-09524DAE0F9B}"/>
    <cellStyle name="Normal 66" xfId="2826" xr:uid="{B741110C-077E-4559-A9AB-87653A0C8915}"/>
    <cellStyle name="Normal 67" xfId="2827" xr:uid="{1E69DD89-B3E6-4500-BADF-328E6DA17098}"/>
    <cellStyle name="Normal 68" xfId="2828" xr:uid="{49989859-3442-4DF4-98A8-52B8367965B7}"/>
    <cellStyle name="Normal 69" xfId="2829" xr:uid="{80C85459-01E5-459D-B728-DBDBF40876CB}"/>
    <cellStyle name="Normal 7" xfId="945" xr:uid="{08E6614B-C404-4C7A-8D29-FAC815F51124}"/>
    <cellStyle name="Normal 7 2" xfId="2830" xr:uid="{344E6FD0-1D28-44E4-8AC6-197AF64F7374}"/>
    <cellStyle name="Normal 7 2 2" xfId="7762" xr:uid="{A2FCBE0E-9700-492F-8E46-50441EE43D63}"/>
    <cellStyle name="Normal 7 3" xfId="2831" xr:uid="{6AF2F467-7192-48CF-A1E5-9ACE94755A9E}"/>
    <cellStyle name="Normal 7 3 2" xfId="7763" xr:uid="{2FF7A855-9FBC-468A-8AC7-32CFD08E5C01}"/>
    <cellStyle name="Normal 7 4" xfId="2832" xr:uid="{F2EBEB66-FC61-4803-92D3-24B84300FDDB}"/>
    <cellStyle name="Normal 7 5" xfId="6179" xr:uid="{EBFAA23B-B8E2-4001-808F-DA6E5FFA8783}"/>
    <cellStyle name="Normal 7 6" xfId="7761" xr:uid="{297391BF-9040-4FE4-9EC5-5630B78E45B9}"/>
    <cellStyle name="Normal 70" xfId="2833" xr:uid="{85CA27FD-E182-482C-A278-18E48DDD8D9A}"/>
    <cellStyle name="Normal 70 2" xfId="7764" xr:uid="{C899F8E4-9B1B-4DBA-9F4A-E6CBB6933ADB}"/>
    <cellStyle name="Normal 71" xfId="2834" xr:uid="{C4056B35-966F-42CA-9598-AE6EF2F4C8C8}"/>
    <cellStyle name="Normal 72" xfId="2835" xr:uid="{8B4F7D82-B5B7-4133-AD34-D399F4CCCC0A}"/>
    <cellStyle name="Normal 73" xfId="2836" xr:uid="{B3DA3C65-49DC-4C4F-9AB8-151153C6B395}"/>
    <cellStyle name="Normal 74" xfId="2837" xr:uid="{5E29268F-1D50-469D-904B-692BED02ED96}"/>
    <cellStyle name="Normal 75" xfId="2838" xr:uid="{F0208D7B-42F6-46BD-B31D-F7C4CCD696CF}"/>
    <cellStyle name="Normal 76" xfId="2839" xr:uid="{B5E02FBE-2412-400E-93F9-A9301154E890}"/>
    <cellStyle name="Normal 77" xfId="2840" xr:uid="{F62CF253-126C-4EC2-986D-055DE7961211}"/>
    <cellStyle name="Normal 78" xfId="2841" xr:uid="{1688F4ED-0862-4FB6-A45C-58F7CD0A16B5}"/>
    <cellStyle name="Normal 79" xfId="2842" xr:uid="{8134D37C-C8C4-4A1D-8798-203BBD1C1E92}"/>
    <cellStyle name="Normal 8" xfId="61" xr:uid="{2E471923-0915-4B17-858C-FF1F3DAFB0B6}"/>
    <cellStyle name="Normal 8 10" xfId="2843" xr:uid="{64E79A52-266B-4CB5-8065-9386F0065F4B}"/>
    <cellStyle name="Normal 8 11" xfId="2844" xr:uid="{54EAFBEB-3A35-4B47-91B3-6C9CD6191DFB}"/>
    <cellStyle name="Normal 8 12" xfId="2845" xr:uid="{43402791-8CD8-4A73-BECF-E36B489A5624}"/>
    <cellStyle name="Normal 8 13" xfId="2846" xr:uid="{6EEF14B0-C750-42FB-ADBB-363CBCCE45F3}"/>
    <cellStyle name="Normal 8 14" xfId="2847" xr:uid="{E22BE433-F9DA-48D2-AE92-09198D496D0C}"/>
    <cellStyle name="Normal 8 14 10" xfId="8224" xr:uid="{DE10637D-8370-4D6E-88E6-B6144F6AA99E}"/>
    <cellStyle name="Normal 8 14 10 2" xfId="15062" xr:uid="{F2EA9884-6691-4DEC-AAAC-05BB5420FC10}"/>
    <cellStyle name="Normal 8 14 11" xfId="11704" xr:uid="{CA71B133-AD6A-4CC5-A1FA-08677189D38A}"/>
    <cellStyle name="Normal 8 14 2" xfId="2848" xr:uid="{E44F6605-A6F2-4871-8BF0-838EA33B3A84}"/>
    <cellStyle name="Normal 8 14 2 2" xfId="2849" xr:uid="{98F45997-20FC-4695-A835-E1793F6F46C9}"/>
    <cellStyle name="Normal 8 14 2 2 2" xfId="4539" xr:uid="{3E20EF80-179E-48ED-9F25-CCAA9103691E}"/>
    <cellStyle name="Normal 8 14 2 2 2 2" xfId="6180" xr:uid="{297DE1D1-3FED-4285-8FF5-213426F9E0D9}"/>
    <cellStyle name="Normal 8 14 2 2 2 2 2" xfId="10169" xr:uid="{AD8CA3FA-6528-416B-A077-ED409A1093DF}"/>
    <cellStyle name="Normal 8 14 2 2 2 2 2 2" xfId="17005" xr:uid="{259E71E5-5A97-40BC-93FC-4E813FCFA248}"/>
    <cellStyle name="Normal 8 14 2 2 2 2 3" xfId="13648" xr:uid="{71C4EE04-DFFF-4BAF-9489-E7199C90572D}"/>
    <cellStyle name="Normal 8 14 2 2 2 3" xfId="6181" xr:uid="{B6A4FBF6-3CB8-4199-91B0-D4DF34FA01CC}"/>
    <cellStyle name="Normal 8 14 2 2 2 3 2" xfId="10170" xr:uid="{DEC77724-035C-4E7E-A84F-F37C916D4B68}"/>
    <cellStyle name="Normal 8 14 2 2 2 3 2 2" xfId="17006" xr:uid="{E1B43202-CAEE-42FC-B484-2820ECB84C01}"/>
    <cellStyle name="Normal 8 14 2 2 2 3 3" xfId="13649" xr:uid="{2165FD81-5865-4A5A-90A9-15F5361DD0B0}"/>
    <cellStyle name="Normal 8 14 2 2 2 4" xfId="8847" xr:uid="{FF228982-285F-430B-A3BE-3FFA9B89B04D}"/>
    <cellStyle name="Normal 8 14 2 2 2 4 2" xfId="15683" xr:uid="{F6D6B495-D1BC-4C2F-ACD0-2CF7E08A4A96}"/>
    <cellStyle name="Normal 8 14 2 2 2 5" xfId="12326" xr:uid="{89EFC58D-6B1B-41AC-9C71-363FA4B7B168}"/>
    <cellStyle name="Normal 8 14 2 2 3" xfId="4540" xr:uid="{112E0E25-6B05-47AC-88A5-40C10B1B9D57}"/>
    <cellStyle name="Normal 8 14 2 2 3 2" xfId="6182" xr:uid="{F2F8D690-6DB8-4B02-981D-FA42AEBAEDFE}"/>
    <cellStyle name="Normal 8 14 2 2 3 2 2" xfId="10171" xr:uid="{54E0309F-4492-4223-94DB-AA870C97778C}"/>
    <cellStyle name="Normal 8 14 2 2 3 2 2 2" xfId="17007" xr:uid="{EC4066D3-7695-48F2-887B-4703DBD4457D}"/>
    <cellStyle name="Normal 8 14 2 2 3 2 3" xfId="13650" xr:uid="{2FABEA99-8126-405E-8C3D-5C00E4F0DC84}"/>
    <cellStyle name="Normal 8 14 2 2 3 3" xfId="8848" xr:uid="{C8C776DB-8BC1-4AFC-80BA-BA4013A14BFC}"/>
    <cellStyle name="Normal 8 14 2 2 3 3 2" xfId="15684" xr:uid="{73070680-687D-45D4-8E7E-601F43B65C6B}"/>
    <cellStyle name="Normal 8 14 2 2 3 4" xfId="12327" xr:uid="{56875C7D-A07A-49B8-8C2F-87A5DE07BEAE}"/>
    <cellStyle name="Normal 8 14 2 2 4" xfId="5167" xr:uid="{6C71077A-4DA5-4322-9B29-B48F89B9C43A}"/>
    <cellStyle name="Normal 8 14 2 2 4 2" xfId="9336" xr:uid="{BCD8E42F-C450-44FD-8937-D17DDE4FA989}"/>
    <cellStyle name="Normal 8 14 2 2 4 2 2" xfId="16172" xr:uid="{6305DCFD-F63A-479C-9F34-BBB1FEE4F66B}"/>
    <cellStyle name="Normal 8 14 2 2 4 3" xfId="12815" xr:uid="{D94320AC-65C7-4603-9B85-C116E72B0845}"/>
    <cellStyle name="Normal 8 14 2 2 5" xfId="6884" xr:uid="{D8D4CF21-1B9C-4CFA-ADB8-40214933E2DB}"/>
    <cellStyle name="Normal 8 14 2 2 5 2" xfId="10775" xr:uid="{F32E2D3E-88A6-4C23-B4A2-6DB3D260E081}"/>
    <cellStyle name="Normal 8 14 2 2 5 2 2" xfId="17611" xr:uid="{3270E4FA-45D0-4F8A-A085-7FF07D0E8332}"/>
    <cellStyle name="Normal 8 14 2 2 5 3" xfId="14254" xr:uid="{7F1B5497-DEA4-46EA-839B-2F1C99A88717}"/>
    <cellStyle name="Normal 8 14 2 2 6" xfId="7256" xr:uid="{CAD20835-D1DE-4CEF-B09B-422DB48B736F}"/>
    <cellStyle name="Normal 8 14 2 2 6 2" xfId="11147" xr:uid="{4E64969C-18CD-4ECB-9346-1F86F6914BCD}"/>
    <cellStyle name="Normal 8 14 2 2 6 2 2" xfId="17983" xr:uid="{B4BD2AF3-12AC-4A3C-9FDB-6411BA2785FD}"/>
    <cellStyle name="Normal 8 14 2 2 6 3" xfId="14626" xr:uid="{865D7034-9CC1-4B97-8792-629398AED161}"/>
    <cellStyle name="Normal 8 14 2 2 7" xfId="8226" xr:uid="{5AF35A77-2620-4784-A158-626F05ED8BF6}"/>
    <cellStyle name="Normal 8 14 2 2 7 2" xfId="15064" xr:uid="{B50B106A-50C7-4B8F-A3F1-55594D18C0FC}"/>
    <cellStyle name="Normal 8 14 2 2 8" xfId="11706" xr:uid="{C3A3E215-D05B-499E-8817-3A34FC874C34}"/>
    <cellStyle name="Normal 8 14 2 3" xfId="4541" xr:uid="{3AF434B3-C762-4814-8120-B4C827FD7653}"/>
    <cellStyle name="Normal 8 14 2 3 2" xfId="6183" xr:uid="{A686E2B2-8D4B-44BE-930D-3415E0B815FC}"/>
    <cellStyle name="Normal 8 14 2 3 2 2" xfId="10172" xr:uid="{99FB9ECF-22D5-48C9-9F1E-CEF448DBB8CE}"/>
    <cellStyle name="Normal 8 14 2 3 2 2 2" xfId="17008" xr:uid="{7CD31F85-C2ED-464D-8DDB-F12F5F7254B3}"/>
    <cellStyle name="Normal 8 14 2 3 2 3" xfId="13651" xr:uid="{6FFD8385-CC7E-4CFA-B059-3C8D11747AD3}"/>
    <cellStyle name="Normal 8 14 2 3 3" xfId="6184" xr:uid="{219F5E94-3C02-4EF7-81A6-34C00DAFD5EE}"/>
    <cellStyle name="Normal 8 14 2 3 3 2" xfId="10173" xr:uid="{85930BB2-45A8-4355-B85C-A34CF020832E}"/>
    <cellStyle name="Normal 8 14 2 3 3 2 2" xfId="17009" xr:uid="{F4289062-E6A3-4725-9872-69432610706F}"/>
    <cellStyle name="Normal 8 14 2 3 3 3" xfId="13652" xr:uid="{CB803704-CDD9-4C8E-B60F-7B111A8E2D15}"/>
    <cellStyle name="Normal 8 14 2 3 4" xfId="8849" xr:uid="{92050EAD-945F-4CDA-92D1-6B058CDBF064}"/>
    <cellStyle name="Normal 8 14 2 3 4 2" xfId="15685" xr:uid="{F19735C0-9E79-450D-B666-FBD842C09088}"/>
    <cellStyle name="Normal 8 14 2 3 5" xfId="12328" xr:uid="{801C3605-6B0F-4801-8C5C-6D6EC418C4FD}"/>
    <cellStyle name="Normal 8 14 2 4" xfId="4542" xr:uid="{B376F073-7FFF-42E3-937E-5F7A7F55102A}"/>
    <cellStyle name="Normal 8 14 2 4 2" xfId="6185" xr:uid="{2F3154F9-8B98-4A5B-A4A0-613D8EDD9163}"/>
    <cellStyle name="Normal 8 14 2 4 2 2" xfId="10174" xr:uid="{06643A83-FF9F-4C26-BBCB-0B03A919E69D}"/>
    <cellStyle name="Normal 8 14 2 4 2 2 2" xfId="17010" xr:uid="{6C29E550-0597-4594-8BDF-21F0158BB207}"/>
    <cellStyle name="Normal 8 14 2 4 2 3" xfId="13653" xr:uid="{DEAF4AEA-7CE3-4221-8DCE-203FE7F81A86}"/>
    <cellStyle name="Normal 8 14 2 4 3" xfId="8850" xr:uid="{0829714F-36D9-42D1-B17F-61A9257672B9}"/>
    <cellStyle name="Normal 8 14 2 4 3 2" xfId="15686" xr:uid="{4F117CB0-4CE0-4365-A791-52B86F9019A5}"/>
    <cellStyle name="Normal 8 14 2 4 4" xfId="12329" xr:uid="{16CFA45F-5A84-446C-B0BA-727FE1A01283}"/>
    <cellStyle name="Normal 8 14 2 5" xfId="5166" xr:uid="{888DE0E6-FC8A-4603-8BE6-16EE8F997DB7}"/>
    <cellStyle name="Normal 8 14 2 5 2" xfId="9335" xr:uid="{7681E119-8E79-4583-91D7-34DE35EA89D6}"/>
    <cellStyle name="Normal 8 14 2 5 2 2" xfId="16171" xr:uid="{A3F64F81-C266-4C3F-863D-171362A38BC4}"/>
    <cellStyle name="Normal 8 14 2 5 3" xfId="12814" xr:uid="{9DCC44ED-5C8E-4D55-83AC-528E6E085B37}"/>
    <cellStyle name="Normal 8 14 2 6" xfId="6883" xr:uid="{E538B359-13F3-48B3-AFE3-9FDB32194AAF}"/>
    <cellStyle name="Normal 8 14 2 6 2" xfId="10774" xr:uid="{C6999077-A4AE-41F1-AD08-41D0C11201BA}"/>
    <cellStyle name="Normal 8 14 2 6 2 2" xfId="17610" xr:uid="{22D17218-2866-4321-9F25-E4696733602A}"/>
    <cellStyle name="Normal 8 14 2 6 3" xfId="14253" xr:uid="{DD7A2337-EFBF-42BC-A530-E0CB4AA083D0}"/>
    <cellStyle name="Normal 8 14 2 7" xfId="7255" xr:uid="{06DB0C80-E192-4CE7-A2EC-C0629757EB10}"/>
    <cellStyle name="Normal 8 14 2 7 2" xfId="11146" xr:uid="{422295F0-7D6F-45A6-AC3D-A3BCABACF4DC}"/>
    <cellStyle name="Normal 8 14 2 7 2 2" xfId="17982" xr:uid="{9E571E17-777C-49A5-B8F0-EA785DE3EE3E}"/>
    <cellStyle name="Normal 8 14 2 7 3" xfId="14625" xr:uid="{26BB1AC1-CA16-4E29-8F82-2F66B5513E0F}"/>
    <cellStyle name="Normal 8 14 2 8" xfId="8225" xr:uid="{00BF78C7-4094-4B91-AC11-44F8062DEBF0}"/>
    <cellStyle name="Normal 8 14 2 8 2" xfId="15063" xr:uid="{E79A8E8B-977A-4CAC-BF28-DB5CBCEFACFE}"/>
    <cellStyle name="Normal 8 14 2 9" xfId="11705" xr:uid="{401A51B1-C034-42E6-9C6D-15B4D3316304}"/>
    <cellStyle name="Normal 8 14 3" xfId="2850" xr:uid="{5684926B-82BA-40E7-A6B6-E48682D889CE}"/>
    <cellStyle name="Normal 8 14 3 2" xfId="4543" xr:uid="{0B047816-6D98-463C-BB7B-A6E32BFE9D9E}"/>
    <cellStyle name="Normal 8 14 3 2 2" xfId="6186" xr:uid="{79261194-4328-4F36-8F61-58B0B1A21614}"/>
    <cellStyle name="Normal 8 14 3 2 2 2" xfId="10175" xr:uid="{8521F5FD-B2A9-4062-A490-EF5BB9484661}"/>
    <cellStyle name="Normal 8 14 3 2 2 2 2" xfId="17011" xr:uid="{B991EAEE-20BC-4797-BD6C-48A70005962C}"/>
    <cellStyle name="Normal 8 14 3 2 2 3" xfId="13654" xr:uid="{CE1320AF-4E6E-4468-AC2E-299E221B067B}"/>
    <cellStyle name="Normal 8 14 3 2 3" xfId="6187" xr:uid="{6B58CDB6-A297-43CF-A930-AABC927B7CF9}"/>
    <cellStyle name="Normal 8 14 3 2 3 2" xfId="10176" xr:uid="{FD7E7FA6-1AC1-48E5-ADDF-2D13DD21457D}"/>
    <cellStyle name="Normal 8 14 3 2 3 2 2" xfId="17012" xr:uid="{6118E5C6-E117-4016-BB51-89A57267D301}"/>
    <cellStyle name="Normal 8 14 3 2 3 3" xfId="13655" xr:uid="{77B33AE0-E307-4F0E-BAF3-AC2D57D0008C}"/>
    <cellStyle name="Normal 8 14 3 2 4" xfId="8851" xr:uid="{398E664D-D904-4BF2-84A1-35A1ABB4DF60}"/>
    <cellStyle name="Normal 8 14 3 2 4 2" xfId="15687" xr:uid="{8CD35A94-71C8-4C85-9A9D-A7125E9213EC}"/>
    <cellStyle name="Normal 8 14 3 2 5" xfId="12330" xr:uid="{46314EC6-4827-4116-8620-0F365CE12534}"/>
    <cellStyle name="Normal 8 14 3 3" xfId="4544" xr:uid="{A897DE96-E02E-4BFA-98E0-8470D38920DA}"/>
    <cellStyle name="Normal 8 14 3 3 2" xfId="6188" xr:uid="{D051B183-4485-4744-8DDA-F1958175F55F}"/>
    <cellStyle name="Normal 8 14 3 3 2 2" xfId="10177" xr:uid="{8B78E1CD-53CC-4C33-9EFB-DD4F0558F43F}"/>
    <cellStyle name="Normal 8 14 3 3 2 2 2" xfId="17013" xr:uid="{C4B19187-15B1-4484-98F6-BFB26C88DCE3}"/>
    <cellStyle name="Normal 8 14 3 3 2 3" xfId="13656" xr:uid="{5A92D018-2F62-4294-9F82-AFE1251C956B}"/>
    <cellStyle name="Normal 8 14 3 3 3" xfId="8852" xr:uid="{AACFDFC6-69A7-4975-BB78-51FF87328BA5}"/>
    <cellStyle name="Normal 8 14 3 3 3 2" xfId="15688" xr:uid="{CF7082B9-942B-44EC-8FB1-1F9F0F02A8D1}"/>
    <cellStyle name="Normal 8 14 3 3 4" xfId="12331" xr:uid="{93A6FCEB-B5B5-486D-90DC-80EF3BEDC700}"/>
    <cellStyle name="Normal 8 14 3 4" xfId="5168" xr:uid="{8125F8E7-2C11-4C6C-B0F6-D4B2470B63A3}"/>
    <cellStyle name="Normal 8 14 3 4 2" xfId="9337" xr:uid="{A6DAC786-1CF3-41E1-A484-A6EBAC87F835}"/>
    <cellStyle name="Normal 8 14 3 4 2 2" xfId="16173" xr:uid="{8877852D-1C8A-4355-98C1-72AA127C1B86}"/>
    <cellStyle name="Normal 8 14 3 4 3" xfId="12816" xr:uid="{61176A1C-231D-4256-B091-8BF83F5B7DB5}"/>
    <cellStyle name="Normal 8 14 3 5" xfId="6885" xr:uid="{9E5F2836-BBE1-4FF1-8DDD-4826A8BBF733}"/>
    <cellStyle name="Normal 8 14 3 5 2" xfId="10776" xr:uid="{16C7772B-03BD-4742-BBCE-7D1579F65848}"/>
    <cellStyle name="Normal 8 14 3 5 2 2" xfId="17612" xr:uid="{0A354A72-41B5-4500-A096-6EF67F8A7EAF}"/>
    <cellStyle name="Normal 8 14 3 5 3" xfId="14255" xr:uid="{E1F51407-1EF7-4DFC-BF70-0EA9373AA7C3}"/>
    <cellStyle name="Normal 8 14 3 6" xfId="7257" xr:uid="{2D136491-1125-4B99-B2A5-272225CD58A7}"/>
    <cellStyle name="Normal 8 14 3 6 2" xfId="11148" xr:uid="{3746BBE9-0F3B-448A-A787-E52127B7C9B2}"/>
    <cellStyle name="Normal 8 14 3 6 2 2" xfId="17984" xr:uid="{D85BE029-E33D-4FD1-B212-DA907BDEB209}"/>
    <cellStyle name="Normal 8 14 3 6 3" xfId="14627" xr:uid="{D206B8FA-D39A-4D6F-A9F7-84B4518FF8B5}"/>
    <cellStyle name="Normal 8 14 3 7" xfId="8227" xr:uid="{38DEBEF3-1641-4E13-9930-0A772CBBF413}"/>
    <cellStyle name="Normal 8 14 3 7 2" xfId="15065" xr:uid="{DF03220C-4B98-4A20-9AB6-702E58879181}"/>
    <cellStyle name="Normal 8 14 3 8" xfId="11707" xr:uid="{C9F3C2B8-79CC-4094-9217-8859898F7048}"/>
    <cellStyle name="Normal 8 14 4" xfId="2851" xr:uid="{751E1E15-B8DA-4516-8CE5-F55CD624C97A}"/>
    <cellStyle name="Normal 8 14 4 2" xfId="4545" xr:uid="{470A3375-36D8-4218-8B79-EC08F823C8DD}"/>
    <cellStyle name="Normal 8 14 4 2 2" xfId="6189" xr:uid="{4C04AE1B-BEEB-49E8-9189-919D9890F1F7}"/>
    <cellStyle name="Normal 8 14 4 2 2 2" xfId="10178" xr:uid="{931A7EA8-1C60-4938-9A3B-A816EA2CB2F6}"/>
    <cellStyle name="Normal 8 14 4 2 2 2 2" xfId="17014" xr:uid="{35A99A2B-CF7C-4083-81DE-8E87E74E5C10}"/>
    <cellStyle name="Normal 8 14 4 2 2 3" xfId="13657" xr:uid="{E09AA929-39E9-4406-A4D0-AF81350210F6}"/>
    <cellStyle name="Normal 8 14 4 2 3" xfId="6190" xr:uid="{DD80F53B-4E9F-49F7-AC34-74677BC87822}"/>
    <cellStyle name="Normal 8 14 4 2 3 2" xfId="10179" xr:uid="{47CC7168-B3EE-4105-9104-453E8D3829C4}"/>
    <cellStyle name="Normal 8 14 4 2 3 2 2" xfId="17015" xr:uid="{3968DA9E-61E0-47CC-A655-0CA24C39C279}"/>
    <cellStyle name="Normal 8 14 4 2 3 3" xfId="13658" xr:uid="{52A20F82-44C6-497F-951E-EE758803EA68}"/>
    <cellStyle name="Normal 8 14 4 2 4" xfId="8853" xr:uid="{7E7C9DC5-4BCF-4634-9407-3060B83424A1}"/>
    <cellStyle name="Normal 8 14 4 2 4 2" xfId="15689" xr:uid="{EEB34011-DE19-442D-B546-AE8F94184DB8}"/>
    <cellStyle name="Normal 8 14 4 2 5" xfId="12332" xr:uid="{8EDA4110-3B42-4496-8FD0-845B96EDE692}"/>
    <cellStyle name="Normal 8 14 4 3" xfId="4546" xr:uid="{F457D63D-991B-423F-BC16-D08D5F54B90F}"/>
    <cellStyle name="Normal 8 14 4 3 2" xfId="6191" xr:uid="{F7D5B5B8-BE31-47D4-86C3-B17BE15F39FF}"/>
    <cellStyle name="Normal 8 14 4 3 2 2" xfId="10180" xr:uid="{9C4368EC-2CAD-4206-98E4-49C9FB6FA412}"/>
    <cellStyle name="Normal 8 14 4 3 2 2 2" xfId="17016" xr:uid="{2595CA0D-5A2D-42FF-97DA-EF23540310EC}"/>
    <cellStyle name="Normal 8 14 4 3 2 3" xfId="13659" xr:uid="{BC84489F-6953-49DD-9295-ACB667B14CDF}"/>
    <cellStyle name="Normal 8 14 4 3 3" xfId="8854" xr:uid="{97C4F186-022D-4CCE-AA9E-735AAE01DBD3}"/>
    <cellStyle name="Normal 8 14 4 3 3 2" xfId="15690" xr:uid="{63BBB0ED-859B-4060-B593-27E8B8EA7849}"/>
    <cellStyle name="Normal 8 14 4 3 4" xfId="12333" xr:uid="{EB016ED0-3FC3-4ED6-95E2-B32183BC5E47}"/>
    <cellStyle name="Normal 8 14 4 4" xfId="5169" xr:uid="{1F57020B-1F4B-40B5-8E6D-F6334FB7D3C6}"/>
    <cellStyle name="Normal 8 14 4 4 2" xfId="9338" xr:uid="{F6AE258E-EC8D-4FF1-8967-BA9BE66A9B75}"/>
    <cellStyle name="Normal 8 14 4 4 2 2" xfId="16174" xr:uid="{50410381-1B9E-4734-83B2-6A23CE3B5167}"/>
    <cellStyle name="Normal 8 14 4 4 3" xfId="12817" xr:uid="{4B45D803-9A78-4EAF-BA24-8F624800FBE0}"/>
    <cellStyle name="Normal 8 14 4 5" xfId="6886" xr:uid="{C8174A71-0BA1-436C-8D1B-65E562A4F014}"/>
    <cellStyle name="Normal 8 14 4 5 2" xfId="10777" xr:uid="{744D04D0-F278-42F9-B77F-C21961C2FE49}"/>
    <cellStyle name="Normal 8 14 4 5 2 2" xfId="17613" xr:uid="{87498439-38EF-4C6A-B6F2-E96428CA42C6}"/>
    <cellStyle name="Normal 8 14 4 5 3" xfId="14256" xr:uid="{2C2047B1-59EE-488F-A4CC-47C30BD6B245}"/>
    <cellStyle name="Normal 8 14 4 6" xfId="7258" xr:uid="{A2A89C56-15FE-47E5-A4F9-4BCFD4DAA559}"/>
    <cellStyle name="Normal 8 14 4 6 2" xfId="11149" xr:uid="{BCFB0956-6D0F-4E5E-BDC8-4EAB6A690FDB}"/>
    <cellStyle name="Normal 8 14 4 6 2 2" xfId="17985" xr:uid="{B5B34EA2-4262-44DA-9478-4A499167E1B7}"/>
    <cellStyle name="Normal 8 14 4 6 3" xfId="14628" xr:uid="{E3301EA6-7004-4FAB-BF6B-DF54EFA3FF33}"/>
    <cellStyle name="Normal 8 14 4 7" xfId="8228" xr:uid="{BA47282C-D3AB-4AA1-ACD9-16082AA37674}"/>
    <cellStyle name="Normal 8 14 4 7 2" xfId="15066" xr:uid="{A2D28252-1B23-4574-9614-24E05ABE0B76}"/>
    <cellStyle name="Normal 8 14 4 8" xfId="11708" xr:uid="{E0510239-8870-4F08-A93E-1CB02368F764}"/>
    <cellStyle name="Normal 8 14 5" xfId="4547" xr:uid="{F951E751-D931-4D23-B17A-DF5EBA45755C}"/>
    <cellStyle name="Normal 8 14 5 2" xfId="6192" xr:uid="{4BDB11AB-743F-418F-8E5A-0D73D28CBD62}"/>
    <cellStyle name="Normal 8 14 5 2 2" xfId="10181" xr:uid="{8B369961-1A09-408B-A0E1-CDEF99F63FA0}"/>
    <cellStyle name="Normal 8 14 5 2 2 2" xfId="17017" xr:uid="{FCFB6F72-59BE-4863-BEC2-2FEAC707FB3B}"/>
    <cellStyle name="Normal 8 14 5 2 3" xfId="13660" xr:uid="{EB28E3B2-CC31-4521-8EF4-8ACDB74D1C53}"/>
    <cellStyle name="Normal 8 14 5 3" xfId="6193" xr:uid="{7EC2C106-C7C8-4B2F-A692-7BAD7C71F58D}"/>
    <cellStyle name="Normal 8 14 5 3 2" xfId="10182" xr:uid="{487E540A-F9CC-438C-A5B2-3C0C90D2D397}"/>
    <cellStyle name="Normal 8 14 5 3 2 2" xfId="17018" xr:uid="{0BC7D8C0-F96D-446E-93A5-78E5D8DBA74A}"/>
    <cellStyle name="Normal 8 14 5 3 3" xfId="13661" xr:uid="{6DB574E1-4CFE-4A7A-932C-BE4C7FA91D8E}"/>
    <cellStyle name="Normal 8 14 5 4" xfId="8855" xr:uid="{0FF63F71-4CB7-4BA8-A593-FFC2DDB20F5D}"/>
    <cellStyle name="Normal 8 14 5 4 2" xfId="15691" xr:uid="{67FDB8C4-CEE9-4B80-91CD-6B08DCFBE680}"/>
    <cellStyle name="Normal 8 14 5 5" xfId="12334" xr:uid="{D4BC8B04-9275-4D9D-9E7D-F8DD5E4E8CD1}"/>
    <cellStyle name="Normal 8 14 6" xfId="4548" xr:uid="{D5813E5D-FA42-4199-9E28-DA9855A3BA71}"/>
    <cellStyle name="Normal 8 14 6 2" xfId="6194" xr:uid="{8FD0141B-021E-4D67-91F7-0F379CC7CD9E}"/>
    <cellStyle name="Normal 8 14 6 2 2" xfId="10183" xr:uid="{FCDFF8FA-D0BE-4328-8C83-CB11D14E960A}"/>
    <cellStyle name="Normal 8 14 6 2 2 2" xfId="17019" xr:uid="{0AA9FB08-8BF6-41CF-AD05-5371CEED2433}"/>
    <cellStyle name="Normal 8 14 6 2 3" xfId="13662" xr:uid="{99E04605-7557-4266-A35C-2CB6C57C5A9B}"/>
    <cellStyle name="Normal 8 14 6 3" xfId="8856" xr:uid="{5D156F03-1EAC-4390-806D-53715FE41ECE}"/>
    <cellStyle name="Normal 8 14 6 3 2" xfId="15692" xr:uid="{B8100051-F7BA-429B-93DE-361B8D33D996}"/>
    <cellStyle name="Normal 8 14 6 4" xfId="12335" xr:uid="{A1EDADE0-A5AA-481D-A7F8-C50383D9606E}"/>
    <cellStyle name="Normal 8 14 7" xfId="5165" xr:uid="{FCE6E9CE-D0E8-4983-BE73-BB423E4DBB6B}"/>
    <cellStyle name="Normal 8 14 7 2" xfId="9334" xr:uid="{ED110982-1F5F-4067-83F2-717C8494FE38}"/>
    <cellStyle name="Normal 8 14 7 2 2" xfId="16170" xr:uid="{C7046A59-D90B-4497-AFD4-00A30FFA8268}"/>
    <cellStyle name="Normal 8 14 7 3" xfId="12813" xr:uid="{BF00CC4A-4D40-43AE-9455-7CBC071E5B81}"/>
    <cellStyle name="Normal 8 14 8" xfId="6882" xr:uid="{CE36DC47-D8B4-406D-93BB-AA5D27B55737}"/>
    <cellStyle name="Normal 8 14 8 2" xfId="10773" xr:uid="{F17627C3-9F63-4019-A23F-1A4F997459AC}"/>
    <cellStyle name="Normal 8 14 8 2 2" xfId="17609" xr:uid="{01830333-42C9-4B3A-B037-46D0F50BD1BD}"/>
    <cellStyle name="Normal 8 14 8 3" xfId="14252" xr:uid="{66E8ECEC-8025-4907-A33C-22CE670532C7}"/>
    <cellStyle name="Normal 8 14 9" xfId="7254" xr:uid="{0EA91C7C-E6B2-42CF-A6FC-73570D994A1D}"/>
    <cellStyle name="Normal 8 14 9 2" xfId="11145" xr:uid="{520A2581-AB02-44DB-BD04-AE7F8851391D}"/>
    <cellStyle name="Normal 8 14 9 2 2" xfId="17981" xr:uid="{33AC3E0B-FC2A-4467-9FBE-3177BA84EB34}"/>
    <cellStyle name="Normal 8 14 9 3" xfId="14624" xr:uid="{A2916B5E-8AF8-49AA-8D93-A6D44DD5306F}"/>
    <cellStyle name="Normal 8 15" xfId="2852" xr:uid="{3AA6A29A-3468-43B1-9F2B-4D77CF87C61F}"/>
    <cellStyle name="Normal 8 15 2" xfId="2853" xr:uid="{F455E6A1-A1E5-4DE9-8116-19327FD90D95}"/>
    <cellStyle name="Normal 8 15 2 2" xfId="4549" xr:uid="{378BBE74-812C-4D8A-9BD8-95710543F886}"/>
    <cellStyle name="Normal 8 15 2 2 2" xfId="6195" xr:uid="{05B25D4A-14D9-4AF9-AF72-B8FFA9AF1BD5}"/>
    <cellStyle name="Normal 8 15 2 2 2 2" xfId="10184" xr:uid="{326937BE-D5A2-4528-8F30-526D17637441}"/>
    <cellStyle name="Normal 8 15 2 2 2 2 2" xfId="17020" xr:uid="{37BDEE2C-566F-4955-8834-50CFDCAACD3D}"/>
    <cellStyle name="Normal 8 15 2 2 2 3" xfId="13663" xr:uid="{81302559-529B-4451-A75A-B904F192866D}"/>
    <cellStyle name="Normal 8 15 2 2 3" xfId="6196" xr:uid="{52520673-018F-4679-9705-632971816122}"/>
    <cellStyle name="Normal 8 15 2 2 3 2" xfId="10185" xr:uid="{0EBA1629-0C46-4FB1-9D29-6954709D4178}"/>
    <cellStyle name="Normal 8 15 2 2 3 2 2" xfId="17021" xr:uid="{0E06C59A-828C-4B5E-8F94-C0F21D57E4DF}"/>
    <cellStyle name="Normal 8 15 2 2 3 3" xfId="13664" xr:uid="{294892A9-AEE8-48B3-97B3-C663029265FF}"/>
    <cellStyle name="Normal 8 15 2 2 4" xfId="8857" xr:uid="{F7157B95-CF96-4A1D-B177-EACA3CD3D3D3}"/>
    <cellStyle name="Normal 8 15 2 2 4 2" xfId="15693" xr:uid="{0DA85CEE-0D0E-4297-9930-57FE2952DC24}"/>
    <cellStyle name="Normal 8 15 2 2 5" xfId="12336" xr:uid="{0BC1CA68-F9E5-41D7-8ECB-2EDF7A00DF1C}"/>
    <cellStyle name="Normal 8 15 2 3" xfId="4550" xr:uid="{C0CBE915-1463-493E-A85C-F1341ED5A1EA}"/>
    <cellStyle name="Normal 8 15 2 3 2" xfId="6197" xr:uid="{947292AE-4039-4424-AD6C-5B4251F45823}"/>
    <cellStyle name="Normal 8 15 2 3 2 2" xfId="10186" xr:uid="{1CBB3E94-CDA4-4C01-9088-7CD5EBAF3F55}"/>
    <cellStyle name="Normal 8 15 2 3 2 2 2" xfId="17022" xr:uid="{829B0D6A-83F9-4665-8553-4732D44BAF00}"/>
    <cellStyle name="Normal 8 15 2 3 2 3" xfId="13665" xr:uid="{2FA30729-E643-492D-89A3-B265188021FC}"/>
    <cellStyle name="Normal 8 15 2 3 3" xfId="8858" xr:uid="{E3ABD5D4-4F9F-4D06-972F-FCB40D0E8D90}"/>
    <cellStyle name="Normal 8 15 2 3 3 2" xfId="15694" xr:uid="{ACA7E237-A1CD-40B5-9548-9D88082E09A5}"/>
    <cellStyle name="Normal 8 15 2 3 4" xfId="12337" xr:uid="{D60CC6E5-E7F8-4469-9B1A-0F7A2DDF4F7B}"/>
    <cellStyle name="Normal 8 15 2 4" xfId="5171" xr:uid="{0CF8816E-3839-4593-82F8-1580564E512A}"/>
    <cellStyle name="Normal 8 15 2 4 2" xfId="9340" xr:uid="{5D14F3CE-BEC8-4B6B-95E2-B8EDEBAB225F}"/>
    <cellStyle name="Normal 8 15 2 4 2 2" xfId="16176" xr:uid="{C72FFF59-0986-43B2-9157-08CFEF6C1A0F}"/>
    <cellStyle name="Normal 8 15 2 4 3" xfId="12819" xr:uid="{63F5E7E7-EE38-4AB0-8C6A-CF822F242908}"/>
    <cellStyle name="Normal 8 15 2 5" xfId="6888" xr:uid="{492B56CD-157F-4B45-9A0A-6C432BB39834}"/>
    <cellStyle name="Normal 8 15 2 5 2" xfId="10779" xr:uid="{709160EF-040E-4148-BB76-DBF8EF679A0F}"/>
    <cellStyle name="Normal 8 15 2 5 2 2" xfId="17615" xr:uid="{DF77A1A3-2220-4B59-83B2-883464AEAB0A}"/>
    <cellStyle name="Normal 8 15 2 5 3" xfId="14258" xr:uid="{67F7AAB6-386A-4D93-B8AF-E2339CBBD843}"/>
    <cellStyle name="Normal 8 15 2 6" xfId="7260" xr:uid="{CBB90D3D-BDD8-4A75-B660-4E5417B3D8C7}"/>
    <cellStyle name="Normal 8 15 2 6 2" xfId="11151" xr:uid="{B3FB85AC-AE8A-4ADC-BE57-C33C7BC545AB}"/>
    <cellStyle name="Normal 8 15 2 6 2 2" xfId="17987" xr:uid="{E631E5D2-7E9D-42D2-A8A4-4E3D9E32A6FE}"/>
    <cellStyle name="Normal 8 15 2 6 3" xfId="14630" xr:uid="{3E2A35D1-94A8-48E3-AE9C-35A05A3A9AB0}"/>
    <cellStyle name="Normal 8 15 2 7" xfId="8230" xr:uid="{2EE90A45-7A5F-4FD8-9F28-AA4338E4D5DC}"/>
    <cellStyle name="Normal 8 15 2 7 2" xfId="15068" xr:uid="{2F42FF33-0999-4D6A-82EF-EE0A1D1111B6}"/>
    <cellStyle name="Normal 8 15 2 8" xfId="11710" xr:uid="{E597BC8E-A525-46E9-A3CD-5690613FE3B7}"/>
    <cellStyle name="Normal 8 15 3" xfId="4551" xr:uid="{8FCBB49E-33F2-4BD6-88C9-F856863A014F}"/>
    <cellStyle name="Normal 8 15 3 2" xfId="6198" xr:uid="{87BB51B0-DE08-4FE0-97B5-E410E4EEB3CC}"/>
    <cellStyle name="Normal 8 15 3 2 2" xfId="10187" xr:uid="{5F1233A3-4749-4BA0-85CA-ECBB3C3D8044}"/>
    <cellStyle name="Normal 8 15 3 2 2 2" xfId="17023" xr:uid="{C1FD3984-014D-46FD-966B-D1CB894B05F8}"/>
    <cellStyle name="Normal 8 15 3 2 3" xfId="13666" xr:uid="{63A661C3-345C-4BD7-AECD-0432F35D622E}"/>
    <cellStyle name="Normal 8 15 3 3" xfId="6199" xr:uid="{B643E4E4-9802-4C21-B111-A3491F82C10C}"/>
    <cellStyle name="Normal 8 15 3 3 2" xfId="10188" xr:uid="{728C78AD-0090-4FF0-A491-CC3D34943810}"/>
    <cellStyle name="Normal 8 15 3 3 2 2" xfId="17024" xr:uid="{9A6C0902-8E73-4D9B-AB37-F3E74B698F9B}"/>
    <cellStyle name="Normal 8 15 3 3 3" xfId="13667" xr:uid="{8A30E5CE-0318-4AE7-8ADF-8F63BB445251}"/>
    <cellStyle name="Normal 8 15 3 4" xfId="8859" xr:uid="{0EA22C81-67BC-4041-BA52-0693D292BF73}"/>
    <cellStyle name="Normal 8 15 3 4 2" xfId="15695" xr:uid="{76E423AE-399D-4A58-B2A2-6BD64192EF75}"/>
    <cellStyle name="Normal 8 15 3 5" xfId="12338" xr:uid="{ECFD8ECD-7450-4749-8FC9-482A6525CC06}"/>
    <cellStyle name="Normal 8 15 4" xfId="4552" xr:uid="{6EB88189-5915-4ECD-815A-D5190BBD83FA}"/>
    <cellStyle name="Normal 8 15 4 2" xfId="6200" xr:uid="{A95D0F14-D7A9-47F7-88A0-E977C2D0079B}"/>
    <cellStyle name="Normal 8 15 4 2 2" xfId="10189" xr:uid="{DC642CBD-B235-4C03-9D48-1BFC65EA0683}"/>
    <cellStyle name="Normal 8 15 4 2 2 2" xfId="17025" xr:uid="{9A4FFC98-C4CE-4756-B9BA-20DA8F1B1032}"/>
    <cellStyle name="Normal 8 15 4 2 3" xfId="13668" xr:uid="{6760012F-0632-48D9-BFE9-900E0651CD3F}"/>
    <cellStyle name="Normal 8 15 4 3" xfId="8860" xr:uid="{8CF4A7F9-6843-4447-B4F5-EFFCD4DF86A6}"/>
    <cellStyle name="Normal 8 15 4 3 2" xfId="15696" xr:uid="{4C8EA980-AB34-4192-9976-429CC2F0F13E}"/>
    <cellStyle name="Normal 8 15 4 4" xfId="12339" xr:uid="{C92E3506-9059-43D8-A633-50144D7F0E87}"/>
    <cellStyle name="Normal 8 15 5" xfId="5170" xr:uid="{63011730-DEF1-4E7E-942B-58B75CDCB5E4}"/>
    <cellStyle name="Normal 8 15 5 2" xfId="9339" xr:uid="{98392E06-940B-4CB3-97B3-EA60283961D3}"/>
    <cellStyle name="Normal 8 15 5 2 2" xfId="16175" xr:uid="{8E7DB109-F79C-47C4-AB3A-7402DE3C903B}"/>
    <cellStyle name="Normal 8 15 5 3" xfId="12818" xr:uid="{C3F8F026-2493-4B9F-9D08-242AAFCCBB4B}"/>
    <cellStyle name="Normal 8 15 6" xfId="6887" xr:uid="{943044C5-3B45-473A-B071-AD940DF36EA8}"/>
    <cellStyle name="Normal 8 15 6 2" xfId="10778" xr:uid="{ADCA7FF1-6C6C-4E97-916C-3F15F291E012}"/>
    <cellStyle name="Normal 8 15 6 2 2" xfId="17614" xr:uid="{48FB83E5-C5DC-4D51-B273-768D01343027}"/>
    <cellStyle name="Normal 8 15 6 3" xfId="14257" xr:uid="{ADA98F8B-225C-451C-911A-C0C7A5B5E309}"/>
    <cellStyle name="Normal 8 15 7" xfId="7259" xr:uid="{7BBCD431-D01E-4599-99A4-8EB89D526F05}"/>
    <cellStyle name="Normal 8 15 7 2" xfId="11150" xr:uid="{9BB3654F-A507-4EA1-95E6-102F27C432B4}"/>
    <cellStyle name="Normal 8 15 7 2 2" xfId="17986" xr:uid="{F17BBE52-AD47-48FE-977A-2BF75C0D4115}"/>
    <cellStyle name="Normal 8 15 7 3" xfId="14629" xr:uid="{B9E72DEB-59F0-4B6A-AC6A-816D08E9F7AB}"/>
    <cellStyle name="Normal 8 15 8" xfId="8229" xr:uid="{66AE4847-AFC8-4E71-9D2D-BF16EE0CCE47}"/>
    <cellStyle name="Normal 8 15 8 2" xfId="15067" xr:uid="{71BB7A7D-298D-4E34-9090-E3F3831E131E}"/>
    <cellStyle name="Normal 8 15 9" xfId="11709" xr:uid="{7AA3096F-5CE5-4007-AD56-0DCBBCB802F0}"/>
    <cellStyle name="Normal 8 16" xfId="4553" xr:uid="{EB7E2DA3-1D4F-4C7C-B4EE-9B8D26CC3750}"/>
    <cellStyle name="Normal 8 16 2" xfId="6201" xr:uid="{C484C237-B2AF-4F38-A6AD-66261335A9E9}"/>
    <cellStyle name="Normal 8 16 2 2" xfId="10190" xr:uid="{C11E5134-347C-4273-81B1-895A2C0B6650}"/>
    <cellStyle name="Normal 8 16 2 2 2" xfId="17026" xr:uid="{A8EC3EA6-4AA7-4C42-AC87-F86CB3CF9B5D}"/>
    <cellStyle name="Normal 8 16 2 3" xfId="13669" xr:uid="{8B7CFC94-1F4B-48CD-865C-D19AF38EC86A}"/>
    <cellStyle name="Normal 8 16 3" xfId="8861" xr:uid="{F0003CAA-C9C8-49B4-9A03-6DEAB794EE88}"/>
    <cellStyle name="Normal 8 16 3 2" xfId="15697" xr:uid="{0A9E960E-E846-4E6F-9E6F-9534C1191047}"/>
    <cellStyle name="Normal 8 16 4" xfId="12340" xr:uid="{0DAC5232-FECA-4611-8A12-5E214573EB69}"/>
    <cellStyle name="Normal 8 17" xfId="4554" xr:uid="{44EB01B0-8315-4A81-B29B-2040069EAC0C}"/>
    <cellStyle name="Normal 8 17 2" xfId="8862" xr:uid="{B9C1ADE1-B146-491E-9745-3347ED2DC609}"/>
    <cellStyle name="Normal 8 17 2 2" xfId="15698" xr:uid="{0BCF3E71-EAC0-4613-B078-B28853677257}"/>
    <cellStyle name="Normal 8 17 3" xfId="12341" xr:uid="{AD5D66AD-713B-45C8-9DE2-73A0D340BA2D}"/>
    <cellStyle name="Normal 8 18" xfId="4937" xr:uid="{F75358B3-0B67-4FAE-82D1-CA98E8E661FF}"/>
    <cellStyle name="Normal 8 18 2" xfId="9106" xr:uid="{36D5AB9A-FB44-4B21-AFB4-A91014A3DC34}"/>
    <cellStyle name="Normal 8 18 2 2" xfId="15942" xr:uid="{EDBA70DF-B679-4A2B-9823-61AF58F2E015}"/>
    <cellStyle name="Normal 8 18 3" xfId="12585" xr:uid="{CD3606A6-A956-411A-B599-BEE6E845BEB1}"/>
    <cellStyle name="Normal 8 19" xfId="6881" xr:uid="{0D7527D8-963A-4E8D-AA97-C57C2AE139A0}"/>
    <cellStyle name="Normal 8 19 2" xfId="10772" xr:uid="{90FECD18-F4AD-4DA5-B428-9220457CE9B9}"/>
    <cellStyle name="Normal 8 19 2 2" xfId="17608" xr:uid="{3CCB834E-34A8-43C3-A8FF-BDBD7456B7CE}"/>
    <cellStyle name="Normal 8 19 3" xfId="14251" xr:uid="{5C722C75-E7C5-49B9-99AF-190446D04EFF}"/>
    <cellStyle name="Normal 8 2" xfId="2854" xr:uid="{68F1C17F-BAD0-49FE-AACF-0CA619C7AB0F}"/>
    <cellStyle name="Normal 8 2 2" xfId="7765" xr:uid="{7D86E007-9AC5-4DB4-9053-03C6C9A1ABE9}"/>
    <cellStyle name="Normal 8 20" xfId="7253" xr:uid="{0F289CBC-93E0-4896-8CF0-33ED6D7ED9A6}"/>
    <cellStyle name="Normal 8 20 2" xfId="11144" xr:uid="{584A4473-545A-4867-8280-6529918B9BED}"/>
    <cellStyle name="Normal 8 20 2 2" xfId="17980" xr:uid="{E79AB6FC-C48D-4123-B37F-3B9BDCBF79E8}"/>
    <cellStyle name="Normal 8 20 3" xfId="14623" xr:uid="{A4E37FFF-B525-493A-B847-BEFA35C8AA21}"/>
    <cellStyle name="Normal 8 21" xfId="7995" xr:uid="{8B25FBD3-EF67-409E-9747-D48153D9BC1A}"/>
    <cellStyle name="Normal 8 21 2" xfId="14834" xr:uid="{CE7510A3-91C4-45F3-B6D5-23D3C4D719F9}"/>
    <cellStyle name="Normal 8 22" xfId="11415" xr:uid="{D4E00B9C-6F15-487F-8398-176A14CEF2A2}"/>
    <cellStyle name="Normal 8 23" xfId="946" xr:uid="{04CBB4C7-A31B-48F5-96BB-244D20A2591B}"/>
    <cellStyle name="Normal 8 3" xfId="2855" xr:uid="{F01EF270-990F-4ACE-A0FA-01FB9CD206C2}"/>
    <cellStyle name="Normal 8 3 2" xfId="2856" xr:uid="{5A4DC7DA-22C3-4846-A73E-89CF9FB9083B}"/>
    <cellStyle name="Normal 8 3 3" xfId="7766" xr:uid="{CD3CAD03-97B1-4C0B-944C-B2C1679E4326}"/>
    <cellStyle name="Normal 8 4" xfId="2857" xr:uid="{6AA2D72A-6DD1-4ED5-93E3-83B92011EFD4}"/>
    <cellStyle name="Normal 8 5" xfId="2858" xr:uid="{36502113-40FB-4B74-A89D-182EA179E84A}"/>
    <cellStyle name="Normal 8 6" xfId="2859" xr:uid="{703B2A99-8223-4637-90E9-AA4069C4C5AB}"/>
    <cellStyle name="Normal 8 7" xfId="2860" xr:uid="{DEB4A0CA-C7CC-4F39-B739-0BEE65C48F50}"/>
    <cellStyle name="Normal 8 8" xfId="2861" xr:uid="{EC39CC4C-AFBA-441D-80EB-A99DD7CAF3D3}"/>
    <cellStyle name="Normal 8 9" xfId="2862" xr:uid="{52AB0AD0-AAA8-4964-B09D-DD0DE81FEC79}"/>
    <cellStyle name="Normal 80" xfId="2863" xr:uid="{7F92D3C3-5270-4B99-8D05-64686EFB3360}"/>
    <cellStyle name="Normal 81" xfId="2864" xr:uid="{C492EE16-BAAA-4C7C-997A-B7FBD174BCE1}"/>
    <cellStyle name="Normal 82" xfId="2865" xr:uid="{BAFC2626-26E9-423D-9FFA-3706C9F0D77F}"/>
    <cellStyle name="Normal 83" xfId="2866" xr:uid="{C3CCC7C9-66A7-42C8-8CEB-ABCB135299E3}"/>
    <cellStyle name="Normal 84" xfId="2867" xr:uid="{79433194-0D66-483E-A33F-CC2C9A6ED39D}"/>
    <cellStyle name="Normal 85" xfId="2868" xr:uid="{3B620D20-815B-4280-82C7-2930421E543A}"/>
    <cellStyle name="Normal 86" xfId="2869" xr:uid="{579F8C09-358E-4DAB-8B52-2737AAA4DA39}"/>
    <cellStyle name="Normal 87" xfId="2870" xr:uid="{C3F474CC-E894-464B-8303-405FD6502F33}"/>
    <cellStyle name="Normal 88" xfId="2871" xr:uid="{119D4449-CF62-4A23-84F5-6FE1A306F083}"/>
    <cellStyle name="Normal 89" xfId="2872" xr:uid="{61AB19B5-2C0E-451F-A8CE-F0464E9E7C06}"/>
    <cellStyle name="Normal 9" xfId="62" xr:uid="{C5AD1227-C06B-4A6F-A4CB-451B7982125A}"/>
    <cellStyle name="Normal 9 10" xfId="2873" xr:uid="{D47D81D4-113B-4EF9-805D-60827A9C8579}"/>
    <cellStyle name="Normal 9 10 10" xfId="8231" xr:uid="{A5C13FF0-5387-47CF-94D4-F1932FDD0269}"/>
    <cellStyle name="Normal 9 10 10 2" xfId="15069" xr:uid="{ADE5191F-FE1C-4941-A663-052D623EA7E3}"/>
    <cellStyle name="Normal 9 10 11" xfId="11711" xr:uid="{C2661E7A-814D-424B-AF1C-ECA03E83F8F9}"/>
    <cellStyle name="Normal 9 10 2" xfId="2874" xr:uid="{1ECBDE81-31AF-46E2-B348-A291B32DDB46}"/>
    <cellStyle name="Normal 9 10 2 2" xfId="2875" xr:uid="{8FE55BC7-1155-4F60-A10F-4F8FCF1AE3F6}"/>
    <cellStyle name="Normal 9 10 2 2 2" xfId="4555" xr:uid="{70CD4900-42ED-4496-A76F-753AFC46CD35}"/>
    <cellStyle name="Normal 9 10 2 2 2 2" xfId="6202" xr:uid="{93BBF6D8-5662-4ABB-8CE9-2D1047782775}"/>
    <cellStyle name="Normal 9 10 2 2 2 2 2" xfId="10191" xr:uid="{605BF637-75BF-4C22-8226-EF8CABA36790}"/>
    <cellStyle name="Normal 9 10 2 2 2 2 2 2" xfId="17027" xr:uid="{1D8C1840-492A-42A2-8AF1-35A41B3E2D4D}"/>
    <cellStyle name="Normal 9 10 2 2 2 2 3" xfId="13670" xr:uid="{4F5A4BFB-E928-4D01-B223-E4662329C9E3}"/>
    <cellStyle name="Normal 9 10 2 2 2 3" xfId="6203" xr:uid="{62E7C70C-4148-412C-A384-AC8717C98E3B}"/>
    <cellStyle name="Normal 9 10 2 2 2 3 2" xfId="10192" xr:uid="{4817DEE7-21B6-41D2-9D73-2E519DE91BB2}"/>
    <cellStyle name="Normal 9 10 2 2 2 3 2 2" xfId="17028" xr:uid="{46DF8F17-4314-4180-B767-5A8DED8AE537}"/>
    <cellStyle name="Normal 9 10 2 2 2 3 3" xfId="13671" xr:uid="{C4F9EDFD-27C3-42EF-9ABE-95AFD43E6DB8}"/>
    <cellStyle name="Normal 9 10 2 2 2 4" xfId="8863" xr:uid="{D65CAF7F-36E7-461C-8367-522A7CDE27B8}"/>
    <cellStyle name="Normal 9 10 2 2 2 4 2" xfId="15699" xr:uid="{2BD17CB2-A24F-4549-B2DB-06D7ED18BEE9}"/>
    <cellStyle name="Normal 9 10 2 2 2 5" xfId="12342" xr:uid="{274C0458-54FE-46C6-849F-1F3C0DDDD2BD}"/>
    <cellStyle name="Normal 9 10 2 2 3" xfId="4556" xr:uid="{6A79B044-E86F-4F59-A2C7-1E80AEBD7DF4}"/>
    <cellStyle name="Normal 9 10 2 2 3 2" xfId="6204" xr:uid="{EBA8A4AB-6F7F-4BB1-845A-66730A452A5D}"/>
    <cellStyle name="Normal 9 10 2 2 3 2 2" xfId="10193" xr:uid="{D4670554-5BF9-499D-9338-09D935FEB62B}"/>
    <cellStyle name="Normal 9 10 2 2 3 2 2 2" xfId="17029" xr:uid="{3CDB8FB9-2D48-4DEA-B05D-6CE3A65304CF}"/>
    <cellStyle name="Normal 9 10 2 2 3 2 3" xfId="13672" xr:uid="{D6DC80B3-C0D8-4CDE-A9A8-1E4E48E71CC7}"/>
    <cellStyle name="Normal 9 10 2 2 3 3" xfId="8864" xr:uid="{A29DA7F5-9441-4DCC-9C4A-8AD1DDE3B6CB}"/>
    <cellStyle name="Normal 9 10 2 2 3 3 2" xfId="15700" xr:uid="{6415B327-DAF6-476E-AA0D-70A354128DA5}"/>
    <cellStyle name="Normal 9 10 2 2 3 4" xfId="12343" xr:uid="{B6852960-1654-403C-98A8-5A4EAFE677BF}"/>
    <cellStyle name="Normal 9 10 2 2 4" xfId="5174" xr:uid="{F6387C5C-AF30-4B76-B3B6-131540703616}"/>
    <cellStyle name="Normal 9 10 2 2 4 2" xfId="9343" xr:uid="{2ABD152B-8CA6-4FFD-BC71-957672849CF0}"/>
    <cellStyle name="Normal 9 10 2 2 4 2 2" xfId="16179" xr:uid="{67071AD5-81C5-4B83-A21C-6B7A4998EC4C}"/>
    <cellStyle name="Normal 9 10 2 2 4 3" xfId="12822" xr:uid="{F30A517A-5DDF-4A87-B548-1E26AA46ECDC}"/>
    <cellStyle name="Normal 9 10 2 2 5" xfId="6891" xr:uid="{5B6ADFD4-2336-4E6A-A780-F354B559DCEB}"/>
    <cellStyle name="Normal 9 10 2 2 5 2" xfId="10782" xr:uid="{53E21A2E-5D79-4678-9D09-EA69065EDCD1}"/>
    <cellStyle name="Normal 9 10 2 2 5 2 2" xfId="17618" xr:uid="{5E476802-0A40-4D05-93CF-E5F7B7C2BE15}"/>
    <cellStyle name="Normal 9 10 2 2 5 3" xfId="14261" xr:uid="{6D3FEE99-AB02-4026-B096-3DA2D38DFC6D}"/>
    <cellStyle name="Normal 9 10 2 2 6" xfId="7263" xr:uid="{81D8ED66-1781-4603-A43E-635FE4A903C8}"/>
    <cellStyle name="Normal 9 10 2 2 6 2" xfId="11154" xr:uid="{071EBE13-379C-4380-967F-7CEDD459F4E1}"/>
    <cellStyle name="Normal 9 10 2 2 6 2 2" xfId="17990" xr:uid="{F79FEE12-D869-45B2-BC25-4BF5765D7C62}"/>
    <cellStyle name="Normal 9 10 2 2 6 3" xfId="14633" xr:uid="{DFA65794-F17C-4F7F-AC85-67E7E7DB4A37}"/>
    <cellStyle name="Normal 9 10 2 2 7" xfId="8233" xr:uid="{5B77B249-86FD-4549-AD94-A6BDC5E3FB32}"/>
    <cellStyle name="Normal 9 10 2 2 7 2" xfId="15071" xr:uid="{D7E8C68D-59C8-4491-80FD-B7EAB2B41200}"/>
    <cellStyle name="Normal 9 10 2 2 8" xfId="11713" xr:uid="{3C4F96B9-07F1-4029-B7FC-F633C5BE5E90}"/>
    <cellStyle name="Normal 9 10 2 3" xfId="4557" xr:uid="{05CBE033-EC61-4DA9-BBF8-9E6F648AEED6}"/>
    <cellStyle name="Normal 9 10 2 3 2" xfId="6205" xr:uid="{F61AD077-62D5-431B-87EA-E4F6C1DD26CE}"/>
    <cellStyle name="Normal 9 10 2 3 2 2" xfId="10194" xr:uid="{974C4095-DE62-4547-927D-746AB68ED02C}"/>
    <cellStyle name="Normal 9 10 2 3 2 2 2" xfId="17030" xr:uid="{CB82EEFD-A097-45CC-B5FE-E83683D5ECEA}"/>
    <cellStyle name="Normal 9 10 2 3 2 3" xfId="13673" xr:uid="{284E3967-4D43-4027-B489-EF05D4951792}"/>
    <cellStyle name="Normal 9 10 2 3 3" xfId="6206" xr:uid="{577F6A05-80C0-4DDC-9C65-351CDB071F21}"/>
    <cellStyle name="Normal 9 10 2 3 3 2" xfId="10195" xr:uid="{FEAE35BC-D1DC-41CD-987D-F2E898D68135}"/>
    <cellStyle name="Normal 9 10 2 3 3 2 2" xfId="17031" xr:uid="{84F3AF81-7A00-4E0A-AECF-A5E73BF8B4B2}"/>
    <cellStyle name="Normal 9 10 2 3 3 3" xfId="13674" xr:uid="{834E35C7-661E-4D7D-BF22-FE2B03141377}"/>
    <cellStyle name="Normal 9 10 2 3 4" xfId="8865" xr:uid="{3F977FDF-E254-4346-AC10-447DBD268BE4}"/>
    <cellStyle name="Normal 9 10 2 3 4 2" xfId="15701" xr:uid="{0AB47EDF-1FF6-4FFC-BFA7-D7635CA8A9F3}"/>
    <cellStyle name="Normal 9 10 2 3 5" xfId="12344" xr:uid="{C45FBB13-F3A9-4ED0-87C0-185E2D3F2A5D}"/>
    <cellStyle name="Normal 9 10 2 4" xfId="4558" xr:uid="{22D3FCF8-B13E-4312-B057-6A37E56A4C52}"/>
    <cellStyle name="Normal 9 10 2 4 2" xfId="6207" xr:uid="{E0483DAC-975F-462D-83D6-EB62DF55648F}"/>
    <cellStyle name="Normal 9 10 2 4 2 2" xfId="10196" xr:uid="{B8CB8FB2-C0EB-41DF-970B-7996BE11ED4C}"/>
    <cellStyle name="Normal 9 10 2 4 2 2 2" xfId="17032" xr:uid="{AA5CB24E-B4F1-41FB-A0EF-2718BFE65366}"/>
    <cellStyle name="Normal 9 10 2 4 2 3" xfId="13675" xr:uid="{975B54F0-6DA6-4189-85BB-AA4285FA6A03}"/>
    <cellStyle name="Normal 9 10 2 4 3" xfId="8866" xr:uid="{286AAC1C-60D2-4E80-B3CB-30F4537882C5}"/>
    <cellStyle name="Normal 9 10 2 4 3 2" xfId="15702" xr:uid="{1FBF8E37-2835-4701-A151-2128ACF64EE9}"/>
    <cellStyle name="Normal 9 10 2 4 4" xfId="12345" xr:uid="{5BE78061-C681-480B-915F-36253EEFB61B}"/>
    <cellStyle name="Normal 9 10 2 5" xfId="5173" xr:uid="{17F9AD37-24EA-40F2-AC9E-152D54799379}"/>
    <cellStyle name="Normal 9 10 2 5 2" xfId="9342" xr:uid="{82FB9983-8E5B-440B-B37B-EB1C6AE431E2}"/>
    <cellStyle name="Normal 9 10 2 5 2 2" xfId="16178" xr:uid="{A4EFA00E-9082-4907-91AC-CB3AC0102F44}"/>
    <cellStyle name="Normal 9 10 2 5 3" xfId="12821" xr:uid="{5954ABC2-EEED-47CC-B6E0-B5E86276C326}"/>
    <cellStyle name="Normal 9 10 2 6" xfId="6890" xr:uid="{20E9235D-29D4-4B43-80F4-A8C788A904EC}"/>
    <cellStyle name="Normal 9 10 2 6 2" xfId="10781" xr:uid="{87531ABA-7BD9-4276-AF6A-33080AD6AC55}"/>
    <cellStyle name="Normal 9 10 2 6 2 2" xfId="17617" xr:uid="{54C14EA1-9C0D-4CC7-B5A6-F14C32AEBF4D}"/>
    <cellStyle name="Normal 9 10 2 6 3" xfId="14260" xr:uid="{77967C16-2116-43DB-AF50-55E15BFE5487}"/>
    <cellStyle name="Normal 9 10 2 7" xfId="7262" xr:uid="{12D5F982-AC6A-4A75-AEBB-D6C85CAB76C0}"/>
    <cellStyle name="Normal 9 10 2 7 2" xfId="11153" xr:uid="{F3E1CC0C-2544-4510-92AB-5DD88C093754}"/>
    <cellStyle name="Normal 9 10 2 7 2 2" xfId="17989" xr:uid="{BA36964E-54CD-451A-8D9B-D984011C9179}"/>
    <cellStyle name="Normal 9 10 2 7 3" xfId="14632" xr:uid="{B211DD1F-5B55-4B1C-9718-ACB4515364E0}"/>
    <cellStyle name="Normal 9 10 2 8" xfId="8232" xr:uid="{93758B70-0505-4466-BCFC-82AC099B49CF}"/>
    <cellStyle name="Normal 9 10 2 8 2" xfId="15070" xr:uid="{B6F4B3F6-C24F-49A0-A95E-51F9A32FB265}"/>
    <cellStyle name="Normal 9 10 2 9" xfId="11712" xr:uid="{2C2F2463-FBB3-4364-A97C-D7A2606111AF}"/>
    <cellStyle name="Normal 9 10 3" xfId="2876" xr:uid="{EFA19A93-EADD-4302-A86C-A0C39F61F4BD}"/>
    <cellStyle name="Normal 9 10 3 2" xfId="4559" xr:uid="{0157A269-1679-4747-A66E-D106ADD9DA03}"/>
    <cellStyle name="Normal 9 10 3 2 2" xfId="6208" xr:uid="{F83BC4A7-9CEC-40FC-A5C7-CB8ECFFC021B}"/>
    <cellStyle name="Normal 9 10 3 2 2 2" xfId="10197" xr:uid="{3BC379BE-3FE5-4110-B8A9-DA72BD314461}"/>
    <cellStyle name="Normal 9 10 3 2 2 2 2" xfId="17033" xr:uid="{61B78DE7-7CB5-4B79-9F5E-45F14790F031}"/>
    <cellStyle name="Normal 9 10 3 2 2 3" xfId="13676" xr:uid="{9620F7DA-E3A3-4EAD-992A-7B51664845BB}"/>
    <cellStyle name="Normal 9 10 3 2 3" xfId="6209" xr:uid="{594BF4FA-36F8-4DFD-8953-060976CA2A89}"/>
    <cellStyle name="Normal 9 10 3 2 3 2" xfId="10198" xr:uid="{015B8C0D-B8AF-4CCA-B5EA-C76B71C4C7C8}"/>
    <cellStyle name="Normal 9 10 3 2 3 2 2" xfId="17034" xr:uid="{7AC6B3F1-3AC0-4942-BAC8-7FA81F1FA751}"/>
    <cellStyle name="Normal 9 10 3 2 3 3" xfId="13677" xr:uid="{79616F9F-1263-49CE-B7BD-592D428464DD}"/>
    <cellStyle name="Normal 9 10 3 2 4" xfId="8867" xr:uid="{B8BCC248-D5B4-40B7-99A1-9CB2AB03E8F7}"/>
    <cellStyle name="Normal 9 10 3 2 4 2" xfId="15703" xr:uid="{38A200CF-7446-4816-980C-97BB9E6DBCD9}"/>
    <cellStyle name="Normal 9 10 3 2 5" xfId="12346" xr:uid="{FD17E1F4-E1CE-4BF6-B092-A95327E958B1}"/>
    <cellStyle name="Normal 9 10 3 3" xfId="4560" xr:uid="{DAF3E7CA-1364-4E25-BD46-1FD82F04A9FE}"/>
    <cellStyle name="Normal 9 10 3 3 2" xfId="6210" xr:uid="{15A24036-F7ED-400C-B20A-4E94ABF1B8CE}"/>
    <cellStyle name="Normal 9 10 3 3 2 2" xfId="10199" xr:uid="{1D2946B1-212B-4FDA-B015-03D5A03E5A8D}"/>
    <cellStyle name="Normal 9 10 3 3 2 2 2" xfId="17035" xr:uid="{EB4DED78-785A-4790-97C8-3B6D0EFC6958}"/>
    <cellStyle name="Normal 9 10 3 3 2 3" xfId="13678" xr:uid="{2C05F90E-E242-4A44-91B8-B07CDB19128D}"/>
    <cellStyle name="Normal 9 10 3 3 3" xfId="8868" xr:uid="{D829A816-C3CB-48C5-83F8-B88F52330327}"/>
    <cellStyle name="Normal 9 10 3 3 3 2" xfId="15704" xr:uid="{3EB32C05-C8C1-48E2-8820-B0FA91CDEBDC}"/>
    <cellStyle name="Normal 9 10 3 3 4" xfId="12347" xr:uid="{AAFF13B3-FE3C-4A32-B06C-DAAB1001D47B}"/>
    <cellStyle name="Normal 9 10 3 4" xfId="5175" xr:uid="{1F64EDDA-7865-48C7-B6BE-BC766A6FF10D}"/>
    <cellStyle name="Normal 9 10 3 4 2" xfId="9344" xr:uid="{1E05DB87-1F06-4707-B497-E93BDD151A0C}"/>
    <cellStyle name="Normal 9 10 3 4 2 2" xfId="16180" xr:uid="{4863B627-1011-4C61-BC6D-6B7376890D23}"/>
    <cellStyle name="Normal 9 10 3 4 3" xfId="12823" xr:uid="{1200C03A-7F90-4BA5-BBEA-F6863E3517D3}"/>
    <cellStyle name="Normal 9 10 3 5" xfId="6892" xr:uid="{2571C0E1-E23A-46A7-A532-601DBC6AE1B2}"/>
    <cellStyle name="Normal 9 10 3 5 2" xfId="10783" xr:uid="{DFEB171E-6F32-42E7-B5D8-46D8CF0BDFE9}"/>
    <cellStyle name="Normal 9 10 3 5 2 2" xfId="17619" xr:uid="{1772503E-7CAE-45E5-A795-9FAA147DBD4B}"/>
    <cellStyle name="Normal 9 10 3 5 3" xfId="14262" xr:uid="{5A148383-5D26-42AF-80E0-E0775E011569}"/>
    <cellStyle name="Normal 9 10 3 6" xfId="7264" xr:uid="{D763C159-DEC0-4F62-AD10-9C96A566A018}"/>
    <cellStyle name="Normal 9 10 3 6 2" xfId="11155" xr:uid="{F8941471-5F10-4A18-B720-9AFDA28E20A2}"/>
    <cellStyle name="Normal 9 10 3 6 2 2" xfId="17991" xr:uid="{167E3097-0820-4363-8D20-5E7BA6B30FEA}"/>
    <cellStyle name="Normal 9 10 3 6 3" xfId="14634" xr:uid="{3563BB92-02DE-4631-987F-CADAE55B4D17}"/>
    <cellStyle name="Normal 9 10 3 7" xfId="8234" xr:uid="{BCC64653-4C3A-440C-8CD4-AD83D020452B}"/>
    <cellStyle name="Normal 9 10 3 7 2" xfId="15072" xr:uid="{6EB6F185-3794-462E-A1BA-63B6607093F4}"/>
    <cellStyle name="Normal 9 10 3 8" xfId="11714" xr:uid="{FBD9393A-50BA-445A-8780-6FFA7EA8B6F8}"/>
    <cellStyle name="Normal 9 10 4" xfId="2877" xr:uid="{23299648-94A5-46F3-B4DE-6B97D22B3D4F}"/>
    <cellStyle name="Normal 9 10 4 2" xfId="4561" xr:uid="{D265E2FB-6A35-4EB3-8C28-66649047AEEE}"/>
    <cellStyle name="Normal 9 10 4 2 2" xfId="6211" xr:uid="{FCA3B05E-DDA1-43D3-B2E6-0DFA8EF65D54}"/>
    <cellStyle name="Normal 9 10 4 2 2 2" xfId="10200" xr:uid="{FF5A7C2F-F47C-4355-8213-29D6D2DAD0EB}"/>
    <cellStyle name="Normal 9 10 4 2 2 2 2" xfId="17036" xr:uid="{F3790F63-444D-40BB-829C-ED67F8490C5C}"/>
    <cellStyle name="Normal 9 10 4 2 2 3" xfId="13679" xr:uid="{FD7E7531-EC06-4086-8716-EABF9F1FD635}"/>
    <cellStyle name="Normal 9 10 4 2 3" xfId="6212" xr:uid="{CE7DF6F6-4628-4844-8467-089FB91FA9E4}"/>
    <cellStyle name="Normal 9 10 4 2 3 2" xfId="10201" xr:uid="{EAC1F0B9-276A-4328-AA24-B06569268C84}"/>
    <cellStyle name="Normal 9 10 4 2 3 2 2" xfId="17037" xr:uid="{8E5B61FC-7CB0-40C5-8FC7-FBF8733B702F}"/>
    <cellStyle name="Normal 9 10 4 2 3 3" xfId="13680" xr:uid="{4F652870-044B-4C0D-961E-F28BDBD59C3D}"/>
    <cellStyle name="Normal 9 10 4 2 4" xfId="8869" xr:uid="{040E1E9B-3CBC-412D-8C51-B59C39483BA9}"/>
    <cellStyle name="Normal 9 10 4 2 4 2" xfId="15705" xr:uid="{6229D0ED-9273-4322-9913-7BBFC505B91E}"/>
    <cellStyle name="Normal 9 10 4 2 5" xfId="12348" xr:uid="{BF95A5C0-4E27-4FEE-A648-27DCD275A9E8}"/>
    <cellStyle name="Normal 9 10 4 3" xfId="4562" xr:uid="{64104A1E-C8D5-4624-8FDF-A9E04BF06C84}"/>
    <cellStyle name="Normal 9 10 4 3 2" xfId="6213" xr:uid="{30645F1E-F9B7-40B0-B676-B8E19E05412A}"/>
    <cellStyle name="Normal 9 10 4 3 2 2" xfId="10202" xr:uid="{B5EBC51A-06C6-4680-ABD0-BEEC770A8F6B}"/>
    <cellStyle name="Normal 9 10 4 3 2 2 2" xfId="17038" xr:uid="{BE1AD592-1331-429D-AE8E-34A1E3830056}"/>
    <cellStyle name="Normal 9 10 4 3 2 3" xfId="13681" xr:uid="{E17E80F3-89A3-44CB-92F7-A0DD86BA5AF8}"/>
    <cellStyle name="Normal 9 10 4 3 3" xfId="8870" xr:uid="{B94E3B53-91D8-4D59-8819-6F6E2B602CAC}"/>
    <cellStyle name="Normal 9 10 4 3 3 2" xfId="15706" xr:uid="{59A51F1A-3039-41DB-A434-36A7A7E3BDF4}"/>
    <cellStyle name="Normal 9 10 4 3 4" xfId="12349" xr:uid="{3D88B40B-75B2-456F-AC37-1824DE8A6AA4}"/>
    <cellStyle name="Normal 9 10 4 4" xfId="5176" xr:uid="{1BD09913-60F6-45C4-898B-1292BA67FE42}"/>
    <cellStyle name="Normal 9 10 4 4 2" xfId="9345" xr:uid="{1E58A588-4E8D-47E2-8106-6F656ECB7A12}"/>
    <cellStyle name="Normal 9 10 4 4 2 2" xfId="16181" xr:uid="{01958C49-6C40-47AB-A554-47B2301DC1D8}"/>
    <cellStyle name="Normal 9 10 4 4 3" xfId="12824" xr:uid="{61B9F29C-97A3-48A7-9DD3-C87594F37E18}"/>
    <cellStyle name="Normal 9 10 4 5" xfId="6893" xr:uid="{F361D888-620C-4BB9-BA73-800190D3D154}"/>
    <cellStyle name="Normal 9 10 4 5 2" xfId="10784" xr:uid="{0CB72759-7ABF-4051-9C3A-4E488F1B2581}"/>
    <cellStyle name="Normal 9 10 4 5 2 2" xfId="17620" xr:uid="{A211B008-EF05-4F0B-95A5-762803456003}"/>
    <cellStyle name="Normal 9 10 4 5 3" xfId="14263" xr:uid="{199BCC5E-D9D3-49A2-BD89-DA9222909217}"/>
    <cellStyle name="Normal 9 10 4 6" xfId="7265" xr:uid="{40AEB88E-2A71-40B4-B449-B883850DC367}"/>
    <cellStyle name="Normal 9 10 4 6 2" xfId="11156" xr:uid="{F1A6EB40-526B-4FE3-980F-4EDF1582999F}"/>
    <cellStyle name="Normal 9 10 4 6 2 2" xfId="17992" xr:uid="{F9FDF670-99E2-4053-9B2E-75F71916099F}"/>
    <cellStyle name="Normal 9 10 4 6 3" xfId="14635" xr:uid="{2642E0FB-2EE5-4B9C-890A-FBF5C005ECDE}"/>
    <cellStyle name="Normal 9 10 4 7" xfId="8235" xr:uid="{2945751E-39B7-48FB-B422-172BE7AA3E99}"/>
    <cellStyle name="Normal 9 10 4 7 2" xfId="15073" xr:uid="{50BF8C9A-C496-4852-8EA0-1EB9C913577E}"/>
    <cellStyle name="Normal 9 10 4 8" xfId="11715" xr:uid="{B8C0B798-CDFA-4F57-A794-C3B99573FF89}"/>
    <cellStyle name="Normal 9 10 5" xfId="4563" xr:uid="{C9D4470E-46AA-43A6-A2B3-0818FD68C6FA}"/>
    <cellStyle name="Normal 9 10 5 2" xfId="6214" xr:uid="{69EB427D-65E8-4E25-8724-26104BDB7958}"/>
    <cellStyle name="Normal 9 10 5 2 2" xfId="10203" xr:uid="{251ED5D4-1851-48FD-ACD7-89D9FA134682}"/>
    <cellStyle name="Normal 9 10 5 2 2 2" xfId="17039" xr:uid="{9D292A01-437E-4373-89D8-83FCA531585B}"/>
    <cellStyle name="Normal 9 10 5 2 3" xfId="13682" xr:uid="{996EFB0C-F85C-4D54-A5C3-F8420F7FA840}"/>
    <cellStyle name="Normal 9 10 5 3" xfId="6215" xr:uid="{5CA9425C-5D08-46A7-86A3-6B9EAB811CD4}"/>
    <cellStyle name="Normal 9 10 5 3 2" xfId="10204" xr:uid="{5214D566-A7C5-4753-A053-334487FFBFF6}"/>
    <cellStyle name="Normal 9 10 5 3 2 2" xfId="17040" xr:uid="{436DE85C-4DB8-4454-BE64-D0C80B37889A}"/>
    <cellStyle name="Normal 9 10 5 3 3" xfId="13683" xr:uid="{441489CD-AB28-4AB5-839C-49BAA44938FE}"/>
    <cellStyle name="Normal 9 10 5 4" xfId="8871" xr:uid="{79A6A8CE-5514-44C3-B1AB-381E575F74A1}"/>
    <cellStyle name="Normal 9 10 5 4 2" xfId="15707" xr:uid="{BDAC888D-72EA-434D-BD7A-3A11938B31FD}"/>
    <cellStyle name="Normal 9 10 5 5" xfId="12350" xr:uid="{6C1CCDEC-8F94-4106-980E-C01967CB03F0}"/>
    <cellStyle name="Normal 9 10 6" xfId="4564" xr:uid="{0E089260-0199-4CAD-B9A5-0036EBFBFF46}"/>
    <cellStyle name="Normal 9 10 6 2" xfId="6216" xr:uid="{EB37D6FC-6107-493E-9D40-BCA0E07507CD}"/>
    <cellStyle name="Normal 9 10 6 2 2" xfId="10205" xr:uid="{1330774E-8150-4829-88F8-AC91EEF46D53}"/>
    <cellStyle name="Normal 9 10 6 2 2 2" xfId="17041" xr:uid="{6AA82503-80C3-4FF3-B11B-65102B4E58EF}"/>
    <cellStyle name="Normal 9 10 6 2 3" xfId="13684" xr:uid="{E458F41B-3BC9-465A-A7AB-19C0C88C6F65}"/>
    <cellStyle name="Normal 9 10 6 3" xfId="8872" xr:uid="{063DADCB-4E43-41EB-9B42-63F28EEE1FA7}"/>
    <cellStyle name="Normal 9 10 6 3 2" xfId="15708" xr:uid="{AD0A5DF6-63AE-44C7-B3D5-1643ADDB4DC7}"/>
    <cellStyle name="Normal 9 10 6 4" xfId="12351" xr:uid="{D3C43BC4-FD7E-44F2-976C-6E4FB70A106D}"/>
    <cellStyle name="Normal 9 10 7" xfId="5172" xr:uid="{610C3358-59F1-45F8-B00E-177F7FB23C48}"/>
    <cellStyle name="Normal 9 10 7 2" xfId="9341" xr:uid="{E88C6C10-636B-498A-AB48-4A6B29E9465A}"/>
    <cellStyle name="Normal 9 10 7 2 2" xfId="16177" xr:uid="{B978E18B-FF3F-4CEB-A2C3-4F7A90C9CAF7}"/>
    <cellStyle name="Normal 9 10 7 3" xfId="12820" xr:uid="{557A7F51-170C-4E1B-B697-086874B23707}"/>
    <cellStyle name="Normal 9 10 8" xfId="6889" xr:uid="{11B8DC00-76D8-4611-BD33-1BA1A9A6DFA7}"/>
    <cellStyle name="Normal 9 10 8 2" xfId="10780" xr:uid="{CB5D5969-6701-4A0B-BF10-ABDBA3ABDCEC}"/>
    <cellStyle name="Normal 9 10 8 2 2" xfId="17616" xr:uid="{519E99EE-C6D4-4335-AC1B-A741266FF596}"/>
    <cellStyle name="Normal 9 10 8 3" xfId="14259" xr:uid="{317AC624-46ED-4334-8897-034AEEA6FA58}"/>
    <cellStyle name="Normal 9 10 9" xfId="7261" xr:uid="{F29DA666-89AC-44EB-AC00-08AFE318CCB5}"/>
    <cellStyle name="Normal 9 10 9 2" xfId="11152" xr:uid="{AF08D657-C2AB-457E-8702-2C8F24BD3182}"/>
    <cellStyle name="Normal 9 10 9 2 2" xfId="17988" xr:uid="{CA5D0E7F-0B1D-433F-BB06-A9C236B8D999}"/>
    <cellStyle name="Normal 9 10 9 3" xfId="14631" xr:uid="{AADEB59D-400C-4896-8591-59B4314C4CFE}"/>
    <cellStyle name="Normal 9 11" xfId="2878" xr:uid="{2B200DC4-2E73-4E58-A465-3C4EA93F05E6}"/>
    <cellStyle name="Normal 9 12" xfId="2879" xr:uid="{86E43BBD-459B-429B-A5F4-E1327B4EF2DE}"/>
    <cellStyle name="Normal 9 12 2" xfId="2880" xr:uid="{33B3B307-2109-4D28-A9EA-F7A45ABB652C}"/>
    <cellStyle name="Normal 9 12 2 2" xfId="4565" xr:uid="{99FDA81B-9587-4B12-BA10-92585DF6D86A}"/>
    <cellStyle name="Normal 9 12 2 2 2" xfId="6217" xr:uid="{BB9D22C7-F275-4916-AA19-AE73DA8C51EC}"/>
    <cellStyle name="Normal 9 12 2 2 2 2" xfId="10206" xr:uid="{63A0558C-5EB0-466D-A617-9BE6745C73A8}"/>
    <cellStyle name="Normal 9 12 2 2 2 2 2" xfId="17042" xr:uid="{32DBC832-D2D2-47AC-9427-0C55BF3107E9}"/>
    <cellStyle name="Normal 9 12 2 2 2 3" xfId="13685" xr:uid="{1B366F3F-49B7-4048-8BAC-B4A3865F7495}"/>
    <cellStyle name="Normal 9 12 2 2 3" xfId="6218" xr:uid="{1B1A5692-4E0F-49F5-8652-D30CCB204518}"/>
    <cellStyle name="Normal 9 12 2 2 3 2" xfId="10207" xr:uid="{FC2823CC-0D70-4238-9EE8-4BCDEE097174}"/>
    <cellStyle name="Normal 9 12 2 2 3 2 2" xfId="17043" xr:uid="{094FEF8D-1312-4036-868C-5E6640BA8399}"/>
    <cellStyle name="Normal 9 12 2 2 3 3" xfId="13686" xr:uid="{4AE3E4B6-5502-4687-A661-4311F6445E3A}"/>
    <cellStyle name="Normal 9 12 2 2 4" xfId="8873" xr:uid="{801044BD-7E7F-45B6-BA1A-D1096526885D}"/>
    <cellStyle name="Normal 9 12 2 2 4 2" xfId="15709" xr:uid="{094D66C8-BEA1-4593-A2AE-1D0F07D87B86}"/>
    <cellStyle name="Normal 9 12 2 2 5" xfId="12352" xr:uid="{71383668-01B6-4152-8F7C-E6FDDB17FBB3}"/>
    <cellStyle name="Normal 9 12 2 3" xfId="4566" xr:uid="{20952831-55D7-4C77-BB81-0C7BA86B70F1}"/>
    <cellStyle name="Normal 9 12 2 3 2" xfId="6219" xr:uid="{066AAE83-40AB-4D72-9015-DFF03088CAD9}"/>
    <cellStyle name="Normal 9 12 2 3 2 2" xfId="10208" xr:uid="{6A6E9D62-F3A0-4582-9D3A-0A5C7BFD33A4}"/>
    <cellStyle name="Normal 9 12 2 3 2 2 2" xfId="17044" xr:uid="{4F0E8169-A73C-4250-9005-C727C51F6085}"/>
    <cellStyle name="Normal 9 12 2 3 2 3" xfId="13687" xr:uid="{5211CB4E-813D-4290-9D7C-0433239022CA}"/>
    <cellStyle name="Normal 9 12 2 3 3" xfId="8874" xr:uid="{D4CDB785-6E44-40D7-AD93-55BD7AD0953D}"/>
    <cellStyle name="Normal 9 12 2 3 3 2" xfId="15710" xr:uid="{6FAC160F-ACDC-401F-B9F3-2E2FCE1BA057}"/>
    <cellStyle name="Normal 9 12 2 3 4" xfId="12353" xr:uid="{7B0B3684-23E7-491A-AE6A-FFF2EF56B8FE}"/>
    <cellStyle name="Normal 9 12 2 4" xfId="5178" xr:uid="{CE366869-0938-474B-BB7C-C9C829872513}"/>
    <cellStyle name="Normal 9 12 2 4 2" xfId="9347" xr:uid="{5CD42EDF-ACBB-436C-ACCF-ABD5FDD60C69}"/>
    <cellStyle name="Normal 9 12 2 4 2 2" xfId="16183" xr:uid="{31A9443C-42AC-4B61-A586-C57D98EB6AA7}"/>
    <cellStyle name="Normal 9 12 2 4 3" xfId="12826" xr:uid="{AF1A90A4-8F2E-475A-9FCA-06822AFC3970}"/>
    <cellStyle name="Normal 9 12 2 5" xfId="6895" xr:uid="{DA93D9E5-56DE-4EA3-BCE6-FFFEFEC197CB}"/>
    <cellStyle name="Normal 9 12 2 5 2" xfId="10786" xr:uid="{D91F640B-14A7-45F7-B114-6DE47DE98A06}"/>
    <cellStyle name="Normal 9 12 2 5 2 2" xfId="17622" xr:uid="{4CDB532A-F610-46F2-A04A-BA7CCDAD93E6}"/>
    <cellStyle name="Normal 9 12 2 5 3" xfId="14265" xr:uid="{BBC6ACFF-F297-4C68-8E72-83FBB24E7865}"/>
    <cellStyle name="Normal 9 12 2 6" xfId="7267" xr:uid="{529E3A9C-75EF-464B-BFB8-7F81804B4A6A}"/>
    <cellStyle name="Normal 9 12 2 6 2" xfId="11158" xr:uid="{22DC3F2E-5004-4869-ABE9-1562AFF23F91}"/>
    <cellStyle name="Normal 9 12 2 6 2 2" xfId="17994" xr:uid="{14572E76-E2BC-4359-9B11-726FBC29C8C8}"/>
    <cellStyle name="Normal 9 12 2 6 3" xfId="14637" xr:uid="{809E3839-3165-4BCC-A417-514984ACD54E}"/>
    <cellStyle name="Normal 9 12 2 7" xfId="8237" xr:uid="{2BA8064E-D7E8-4E8F-9891-2EB3C1FA642D}"/>
    <cellStyle name="Normal 9 12 2 7 2" xfId="15075" xr:uid="{0C4B68A6-8E43-4464-B624-3C5F24B636FB}"/>
    <cellStyle name="Normal 9 12 2 8" xfId="11717" xr:uid="{0978136C-3A1A-4DAC-9949-48BCA6FD534A}"/>
    <cellStyle name="Normal 9 12 3" xfId="4567" xr:uid="{80A22A47-AF8E-4802-942C-50D64C1D19EA}"/>
    <cellStyle name="Normal 9 12 3 2" xfId="6220" xr:uid="{40535E47-E4F8-4BC3-8901-C9DDED94ED90}"/>
    <cellStyle name="Normal 9 12 3 2 2" xfId="10209" xr:uid="{B874760D-F754-4FFE-8B9E-563A602BAB06}"/>
    <cellStyle name="Normal 9 12 3 2 2 2" xfId="17045" xr:uid="{A16AE114-BB7C-4022-AD88-EC1851E189D9}"/>
    <cellStyle name="Normal 9 12 3 2 3" xfId="13688" xr:uid="{EADDF9D3-B3D8-495E-8665-C53600358471}"/>
    <cellStyle name="Normal 9 12 3 3" xfId="6221" xr:uid="{D2687960-85E7-4634-84CD-F8310C22D86D}"/>
    <cellStyle name="Normal 9 12 3 3 2" xfId="10210" xr:uid="{37A0F20A-C90B-4074-A63B-59ADBED2A84F}"/>
    <cellStyle name="Normal 9 12 3 3 2 2" xfId="17046" xr:uid="{7C968EB9-299B-4D52-83BB-F6E2809461C7}"/>
    <cellStyle name="Normal 9 12 3 3 3" xfId="13689" xr:uid="{943FAE5E-0FAE-4828-A299-8084D770EFFB}"/>
    <cellStyle name="Normal 9 12 3 4" xfId="8875" xr:uid="{FB284344-5576-46CA-BC9B-5E1C5B165CE0}"/>
    <cellStyle name="Normal 9 12 3 4 2" xfId="15711" xr:uid="{79BBD438-B13C-41B9-BE4F-970B04459477}"/>
    <cellStyle name="Normal 9 12 3 5" xfId="12354" xr:uid="{CF9259CE-3649-4D48-979F-2162E214D4EC}"/>
    <cellStyle name="Normal 9 12 4" xfId="4568" xr:uid="{0543E8FF-44C4-4BC8-BAFF-55698A76E5DC}"/>
    <cellStyle name="Normal 9 12 4 2" xfId="6222" xr:uid="{B3A3EB34-90CC-44F1-B5BC-D6FE23FF88E1}"/>
    <cellStyle name="Normal 9 12 4 2 2" xfId="10211" xr:uid="{DDE3070B-E48A-4F3F-8235-0CED4DB63D15}"/>
    <cellStyle name="Normal 9 12 4 2 2 2" xfId="17047" xr:uid="{4485C384-C203-4996-BF21-1CBEAD989C9F}"/>
    <cellStyle name="Normal 9 12 4 2 3" xfId="13690" xr:uid="{3B586197-0A22-49B7-87CE-933913FD27AE}"/>
    <cellStyle name="Normal 9 12 4 3" xfId="8876" xr:uid="{05A74D85-566D-4FF1-825B-D70F7CE9D6D7}"/>
    <cellStyle name="Normal 9 12 4 3 2" xfId="15712" xr:uid="{94F0BF1F-A8EB-492A-87AA-26268BA83A31}"/>
    <cellStyle name="Normal 9 12 4 4" xfId="12355" xr:uid="{E4824F13-8BC9-4147-95CE-65F6618B4E76}"/>
    <cellStyle name="Normal 9 12 5" xfId="5177" xr:uid="{896226F4-08FE-40B1-A82B-3D77780B2327}"/>
    <cellStyle name="Normal 9 12 5 2" xfId="9346" xr:uid="{96B24FDD-5D44-42BB-B08D-060AF9422DFB}"/>
    <cellStyle name="Normal 9 12 5 2 2" xfId="16182" xr:uid="{9646BF0C-8E99-42E3-BE07-203BB92D8EC0}"/>
    <cellStyle name="Normal 9 12 5 3" xfId="12825" xr:uid="{A8003AE6-CD45-45CF-AD30-F968F194FA94}"/>
    <cellStyle name="Normal 9 12 6" xfId="6894" xr:uid="{FB54C617-CF73-4116-84C0-D095E2582439}"/>
    <cellStyle name="Normal 9 12 6 2" xfId="10785" xr:uid="{B02ADD15-D385-4D2D-8B54-90E11774D247}"/>
    <cellStyle name="Normal 9 12 6 2 2" xfId="17621" xr:uid="{0EC3DF88-FD02-4F74-9EF7-28ED549EF338}"/>
    <cellStyle name="Normal 9 12 6 3" xfId="14264" xr:uid="{1A618818-AB23-4AE1-82F4-E8478C87E058}"/>
    <cellStyle name="Normal 9 12 7" xfId="7266" xr:uid="{FD18DCC9-D90B-410D-9278-AFE47ADF3187}"/>
    <cellStyle name="Normal 9 12 7 2" xfId="11157" xr:uid="{0E4BA3F2-FC4B-4A9E-B332-A274563E1B45}"/>
    <cellStyle name="Normal 9 12 7 2 2" xfId="17993" xr:uid="{EA83B300-A539-46C9-99B5-64BB4371359A}"/>
    <cellStyle name="Normal 9 12 7 3" xfId="14636" xr:uid="{D40D90F9-E8E0-4E4E-8A7B-4A68BEF04E91}"/>
    <cellStyle name="Normal 9 12 8" xfId="8236" xr:uid="{9C17D08D-4C0D-4F2C-96EF-EAB1D265A8D6}"/>
    <cellStyle name="Normal 9 12 8 2" xfId="15074" xr:uid="{CC713E96-066E-4661-AF55-EC7A4C985D71}"/>
    <cellStyle name="Normal 9 12 9" xfId="11716" xr:uid="{908D6DC6-14B1-4CC6-A916-5CB21BAE6E6B}"/>
    <cellStyle name="Normal 9 13" xfId="2881" xr:uid="{467E2774-6DAE-41E0-BC1C-89FB971D5090}"/>
    <cellStyle name="Normal 9 13 2" xfId="2882" xr:uid="{AD03199C-7BD5-4A2C-9615-3779DFA097D4}"/>
    <cellStyle name="Normal 9 13 2 2" xfId="4569" xr:uid="{9C86599B-A6C9-438D-870E-4606FC77A411}"/>
    <cellStyle name="Normal 9 13 2 2 2" xfId="6223" xr:uid="{A841E491-94CF-495E-B773-D4505AB7CADE}"/>
    <cellStyle name="Normal 9 13 2 2 2 2" xfId="10212" xr:uid="{95277504-D54B-4FB5-AC64-107845DF1D68}"/>
    <cellStyle name="Normal 9 13 2 2 2 2 2" xfId="17048" xr:uid="{71E771DD-A46B-4DA3-9309-E39877FA5212}"/>
    <cellStyle name="Normal 9 13 2 2 2 3" xfId="13691" xr:uid="{F942DB3B-724E-4081-89C8-6E175753ADAE}"/>
    <cellStyle name="Normal 9 13 2 2 3" xfId="6224" xr:uid="{A1C79DBC-AD30-42DF-85CD-CBF53027F39F}"/>
    <cellStyle name="Normal 9 13 2 2 3 2" xfId="10213" xr:uid="{C0251F70-0BC8-4EFC-9E11-A38BECCFE79D}"/>
    <cellStyle name="Normal 9 13 2 2 3 2 2" xfId="17049" xr:uid="{F5282200-626C-4B99-B714-1653A52CD30D}"/>
    <cellStyle name="Normal 9 13 2 2 3 3" xfId="13692" xr:uid="{BAADED24-2CBE-466B-9F42-058B7EC90139}"/>
    <cellStyle name="Normal 9 13 2 2 4" xfId="8877" xr:uid="{90A4828F-5183-466C-982C-741D5F008AE7}"/>
    <cellStyle name="Normal 9 13 2 2 4 2" xfId="15713" xr:uid="{C245754F-8CD5-44D2-AA94-9654E7A2FF4D}"/>
    <cellStyle name="Normal 9 13 2 2 5" xfId="12356" xr:uid="{DBCEFBA7-78DA-4B5C-BFA5-E7F369EEAC78}"/>
    <cellStyle name="Normal 9 13 2 3" xfId="4570" xr:uid="{F30B4844-0CFF-4851-889F-2C5A987BB776}"/>
    <cellStyle name="Normal 9 13 2 3 2" xfId="6225" xr:uid="{31B420F2-C3D1-4FCB-A0D4-02307D6ECF02}"/>
    <cellStyle name="Normal 9 13 2 3 2 2" xfId="10214" xr:uid="{E61BBEC8-968F-43E8-99F7-A2FA90689132}"/>
    <cellStyle name="Normal 9 13 2 3 2 2 2" xfId="17050" xr:uid="{B0191947-E0B5-4547-B082-F4DFF7C59028}"/>
    <cellStyle name="Normal 9 13 2 3 2 3" xfId="13693" xr:uid="{5C75FCB8-89B8-4618-9C7D-2E1DCD628C1D}"/>
    <cellStyle name="Normal 9 13 2 3 3" xfId="8878" xr:uid="{08A23301-715A-415E-8480-2C500C5B2844}"/>
    <cellStyle name="Normal 9 13 2 3 3 2" xfId="15714" xr:uid="{8BCB0857-B5F0-4DD6-92BC-865CAA11E817}"/>
    <cellStyle name="Normal 9 13 2 3 4" xfId="12357" xr:uid="{628CAAE2-7272-434C-AC77-975F08D17ACF}"/>
    <cellStyle name="Normal 9 13 2 4" xfId="5180" xr:uid="{65855D41-4B78-4E02-97D3-1F957CAF8D38}"/>
    <cellStyle name="Normal 9 13 2 4 2" xfId="9349" xr:uid="{45AB1B6A-7108-4426-B7A0-FE1F9EF5A7F8}"/>
    <cellStyle name="Normal 9 13 2 4 2 2" xfId="16185" xr:uid="{39871B47-F5E5-42B6-B384-DD1FC7D50DF0}"/>
    <cellStyle name="Normal 9 13 2 4 3" xfId="12828" xr:uid="{59845E21-9A10-4B02-B74F-B65A525351CC}"/>
    <cellStyle name="Normal 9 13 2 5" xfId="6897" xr:uid="{4B3523DD-7968-4073-86E2-616A1D94D499}"/>
    <cellStyle name="Normal 9 13 2 5 2" xfId="10788" xr:uid="{A00EE7C7-EADB-4A0E-9AF5-7BCEA527C2A4}"/>
    <cellStyle name="Normal 9 13 2 5 2 2" xfId="17624" xr:uid="{0FAFF3D6-7FAA-4B3A-BFD8-88CB5A459E4E}"/>
    <cellStyle name="Normal 9 13 2 5 3" xfId="14267" xr:uid="{F0E57B46-50B7-4BAD-9572-18D43CA2A9DA}"/>
    <cellStyle name="Normal 9 13 2 6" xfId="7269" xr:uid="{89089494-4627-42FB-B298-5A111FA584EF}"/>
    <cellStyle name="Normal 9 13 2 6 2" xfId="11160" xr:uid="{2B5982DA-8776-4E28-AE3A-8240225BA970}"/>
    <cellStyle name="Normal 9 13 2 6 2 2" xfId="17996" xr:uid="{7936831A-3FBD-4D61-BFD4-22C71920CD70}"/>
    <cellStyle name="Normal 9 13 2 6 3" xfId="14639" xr:uid="{64BAFE73-74BD-400B-B14D-5C5F1501B33E}"/>
    <cellStyle name="Normal 9 13 2 7" xfId="8239" xr:uid="{451AEAB2-A530-41D2-820E-F5DA368A2F3E}"/>
    <cellStyle name="Normal 9 13 2 7 2" xfId="15077" xr:uid="{36B62456-80E0-4C5E-B687-387561033467}"/>
    <cellStyle name="Normal 9 13 2 8" xfId="11719" xr:uid="{4EC322E0-26A4-424E-B0A4-AB446A2FB919}"/>
    <cellStyle name="Normal 9 13 3" xfId="4571" xr:uid="{51D63FEB-3C3D-413E-89DF-7EE74459563B}"/>
    <cellStyle name="Normal 9 13 3 2" xfId="6226" xr:uid="{E75BB1ED-58B5-4E08-AAD7-EDB5F858E56D}"/>
    <cellStyle name="Normal 9 13 3 2 2" xfId="10215" xr:uid="{55656C6D-EB10-4072-8D28-7972BC31D0EE}"/>
    <cellStyle name="Normal 9 13 3 2 2 2" xfId="17051" xr:uid="{D6AACF8B-FAE6-4469-A09C-4354AD892763}"/>
    <cellStyle name="Normal 9 13 3 2 3" xfId="13694" xr:uid="{1610297D-447A-425C-A669-5438E965F1E9}"/>
    <cellStyle name="Normal 9 13 3 3" xfId="6227" xr:uid="{66040785-07F4-4656-81EC-8FE23C8FF1A1}"/>
    <cellStyle name="Normal 9 13 3 3 2" xfId="10216" xr:uid="{3931B4D3-D114-4CA4-A247-4E5235F3AECA}"/>
    <cellStyle name="Normal 9 13 3 3 2 2" xfId="17052" xr:uid="{117BB545-02B7-4B1E-BA5B-C7958193F65C}"/>
    <cellStyle name="Normal 9 13 3 3 3" xfId="13695" xr:uid="{5339B9E3-24BF-4202-B2F8-AE98148CE49F}"/>
    <cellStyle name="Normal 9 13 3 4" xfId="8879" xr:uid="{63E13DD7-20A2-4601-B7D4-5D581AF25284}"/>
    <cellStyle name="Normal 9 13 3 4 2" xfId="15715" xr:uid="{AFD434A5-DD01-4E17-8D03-12E0EAB8B0CD}"/>
    <cellStyle name="Normal 9 13 3 5" xfId="12358" xr:uid="{E0281C3E-B9A4-468D-AF60-D833423FAD58}"/>
    <cellStyle name="Normal 9 13 4" xfId="4572" xr:uid="{F8B4EC78-746B-408C-8B76-1620EE9A4645}"/>
    <cellStyle name="Normal 9 13 4 2" xfId="6228" xr:uid="{BB5525E2-0966-49FB-9997-626A3DE8EF12}"/>
    <cellStyle name="Normal 9 13 4 2 2" xfId="10217" xr:uid="{393AFF18-9AA4-4018-AF60-66882A7C5ED5}"/>
    <cellStyle name="Normal 9 13 4 2 2 2" xfId="17053" xr:uid="{6AA17449-AEE0-4A96-BE94-8FCACAC9B4EB}"/>
    <cellStyle name="Normal 9 13 4 2 3" xfId="13696" xr:uid="{C34FBF3E-A437-4882-9931-C04659D0A803}"/>
    <cellStyle name="Normal 9 13 4 3" xfId="8880" xr:uid="{CE0DE215-13CE-42CA-A9CA-F62A51907DAE}"/>
    <cellStyle name="Normal 9 13 4 3 2" xfId="15716" xr:uid="{BF73D454-68E1-4B92-939C-31AB1CD900F7}"/>
    <cellStyle name="Normal 9 13 4 4" xfId="12359" xr:uid="{79834D8D-71FD-45E3-B86C-9EA825B78108}"/>
    <cellStyle name="Normal 9 13 5" xfId="5179" xr:uid="{DB72B876-F915-40BA-9C75-B97BC051F5A0}"/>
    <cellStyle name="Normal 9 13 5 2" xfId="9348" xr:uid="{427C8706-A6AA-4E26-B915-C7BCB06F1911}"/>
    <cellStyle name="Normal 9 13 5 2 2" xfId="16184" xr:uid="{86B243B9-AF9D-40E5-8DBD-D0D4525A3581}"/>
    <cellStyle name="Normal 9 13 5 3" xfId="12827" xr:uid="{1BFC2601-E396-4A65-B781-2A9B90F808F6}"/>
    <cellStyle name="Normal 9 13 6" xfId="6896" xr:uid="{CAD7A184-1894-4A98-B767-191201FD0325}"/>
    <cellStyle name="Normal 9 13 6 2" xfId="10787" xr:uid="{D80C6D92-8761-425C-8DE4-B9D09163B0BD}"/>
    <cellStyle name="Normal 9 13 6 2 2" xfId="17623" xr:uid="{9BA4B4C5-D8FE-4047-A19D-5FF5C4B1EB31}"/>
    <cellStyle name="Normal 9 13 6 3" xfId="14266" xr:uid="{AC64C7FE-3563-4F75-80AE-91491722B026}"/>
    <cellStyle name="Normal 9 13 7" xfId="7268" xr:uid="{BF32B3D2-95E0-491F-A8B8-49CFF462129E}"/>
    <cellStyle name="Normal 9 13 7 2" xfId="11159" xr:uid="{0301EC28-218E-4C17-9EBC-230BAE2ECAF8}"/>
    <cellStyle name="Normal 9 13 7 2 2" xfId="17995" xr:uid="{0262A545-ECBF-446C-A015-E412EA45974A}"/>
    <cellStyle name="Normal 9 13 7 3" xfId="14638" xr:uid="{E31DEC84-1524-4459-B22B-6232424E8FF3}"/>
    <cellStyle name="Normal 9 13 8" xfId="8238" xr:uid="{581F9B24-A71C-4FF9-B249-1887C5469970}"/>
    <cellStyle name="Normal 9 13 8 2" xfId="15076" xr:uid="{54D9DFA9-AE63-4519-857C-395AF0309EBD}"/>
    <cellStyle name="Normal 9 13 9" xfId="11718" xr:uid="{9C637DB6-7611-455A-A5B8-2CA38CD49AF1}"/>
    <cellStyle name="Normal 9 14" xfId="2883" xr:uid="{F46F7DDC-40D6-4D81-9827-2B4296B9F6C2}"/>
    <cellStyle name="Normal 9 14 2" xfId="4573" xr:uid="{E50930EC-DB4F-43DE-B982-983676BA559E}"/>
    <cellStyle name="Normal 9 14 2 2" xfId="6229" xr:uid="{1641A4F3-17D2-43D6-9609-331B93A1A21E}"/>
    <cellStyle name="Normal 9 14 2 2 2" xfId="10218" xr:uid="{18604F76-D462-4D0E-AD57-C332080B69DE}"/>
    <cellStyle name="Normal 9 14 2 2 2 2" xfId="17054" xr:uid="{C1D13C66-9FD5-478E-B3C3-2A4238604C5B}"/>
    <cellStyle name="Normal 9 14 2 2 3" xfId="13697" xr:uid="{730833D9-D19B-4F1D-834B-1655840253A2}"/>
    <cellStyle name="Normal 9 14 2 3" xfId="6230" xr:uid="{9B99E9D1-43CC-4EEE-AC7F-43DB22FEA984}"/>
    <cellStyle name="Normal 9 14 2 3 2" xfId="10219" xr:uid="{5213E5F8-7DA6-4700-84AA-A345D7D597CC}"/>
    <cellStyle name="Normal 9 14 2 3 2 2" xfId="17055" xr:uid="{5F56DE96-09BC-4646-923A-3FC74F64AEFA}"/>
    <cellStyle name="Normal 9 14 2 3 3" xfId="13698" xr:uid="{870DF2ED-E858-4374-8E98-81DA9D2D42F1}"/>
    <cellStyle name="Normal 9 14 2 4" xfId="8881" xr:uid="{2F636E5E-FE4D-4572-9000-D86949E06004}"/>
    <cellStyle name="Normal 9 14 2 4 2" xfId="15717" xr:uid="{74AC8250-90DD-4BBA-A5AF-2D5BD085150E}"/>
    <cellStyle name="Normal 9 14 2 5" xfId="12360" xr:uid="{CD317C8E-68C1-4C63-8FD8-7E64452D9E08}"/>
    <cellStyle name="Normal 9 14 3" xfId="4574" xr:uid="{49FA7AC6-0D82-4BAE-BC0B-181CA78A54C5}"/>
    <cellStyle name="Normal 9 14 3 2" xfId="6231" xr:uid="{589B845B-DA62-4A2D-93A6-9CEA35B1A7F3}"/>
    <cellStyle name="Normal 9 14 3 2 2" xfId="10220" xr:uid="{06DA4AE6-F15B-4C7E-AE51-61B3C07187C5}"/>
    <cellStyle name="Normal 9 14 3 2 2 2" xfId="17056" xr:uid="{650838EF-A83D-4749-88FA-233541724BA4}"/>
    <cellStyle name="Normal 9 14 3 2 3" xfId="13699" xr:uid="{C2D9503D-A9AC-4BCE-8615-07439F9B8CDB}"/>
    <cellStyle name="Normal 9 14 3 3" xfId="8882" xr:uid="{02CE53A6-234F-4C71-9614-D48D4A1D24A1}"/>
    <cellStyle name="Normal 9 14 3 3 2" xfId="15718" xr:uid="{B2E5A541-9972-47BA-A89D-C9CC157DD964}"/>
    <cellStyle name="Normal 9 14 3 4" xfId="12361" xr:uid="{21899E3F-9288-4329-9A6A-EA44401C05DB}"/>
    <cellStyle name="Normal 9 14 4" xfId="5181" xr:uid="{5C5046C7-8467-4621-899C-40860739B7CD}"/>
    <cellStyle name="Normal 9 14 4 2" xfId="9350" xr:uid="{CD5008C7-12EC-4B95-9B3F-68FB3B017E7C}"/>
    <cellStyle name="Normal 9 14 4 2 2" xfId="16186" xr:uid="{3F0D83DF-3EE2-4309-9CF1-10C4BFCD6F91}"/>
    <cellStyle name="Normal 9 14 4 3" xfId="12829" xr:uid="{FD5FBF86-1030-4BD9-82B6-130174519B60}"/>
    <cellStyle name="Normal 9 14 5" xfId="6898" xr:uid="{2B3AD4B8-094A-44DF-8B08-68877D55A342}"/>
    <cellStyle name="Normal 9 14 5 2" xfId="10789" xr:uid="{0046FA2F-36EC-4248-B8AB-07E784853EB2}"/>
    <cellStyle name="Normal 9 14 5 2 2" xfId="17625" xr:uid="{4116659E-C60D-4DE8-A5BE-08024627A42B}"/>
    <cellStyle name="Normal 9 14 5 3" xfId="14268" xr:uid="{DC97F903-0AAE-414A-8B88-AEBD1EE00888}"/>
    <cellStyle name="Normal 9 14 6" xfId="7270" xr:uid="{E480D662-AB09-4AB2-BB40-BF0630EAE383}"/>
    <cellStyle name="Normal 9 14 6 2" xfId="11161" xr:uid="{2602C189-DD4D-4561-95D7-CA551548119B}"/>
    <cellStyle name="Normal 9 14 6 2 2" xfId="17997" xr:uid="{1EAE5858-54D0-46AB-B45B-D65B2B7193C3}"/>
    <cellStyle name="Normal 9 14 6 3" xfId="14640" xr:uid="{770810BF-BE07-41ED-B3E3-89E93E367FF7}"/>
    <cellStyle name="Normal 9 14 7" xfId="8240" xr:uid="{EF78799C-EAC2-455C-892A-EAFBB1FFFD5C}"/>
    <cellStyle name="Normal 9 14 7 2" xfId="15078" xr:uid="{92AC2AFD-3299-470B-AA87-00681BEA0FB0}"/>
    <cellStyle name="Normal 9 14 8" xfId="11720" xr:uid="{CB6639C4-8D35-4AF1-BB72-CE2D84BA324E}"/>
    <cellStyle name="Normal 9 15" xfId="2884" xr:uid="{F29564DD-6F17-47C7-9A9B-0AE341887FEC}"/>
    <cellStyle name="Normal 9 15 2" xfId="4575" xr:uid="{3A96B285-C4F9-451B-8AF0-75BDDF10D2A0}"/>
    <cellStyle name="Normal 9 15 2 2" xfId="6232" xr:uid="{016F0E30-109A-4FA7-9E9C-3514BC9D90C0}"/>
    <cellStyle name="Normal 9 15 2 2 2" xfId="10221" xr:uid="{616E0800-3BE4-4711-87C0-0BA488AC1C4D}"/>
    <cellStyle name="Normal 9 15 2 2 2 2" xfId="17057" xr:uid="{9C7387EB-ABFA-4543-8BF2-6F9D2D0CAE13}"/>
    <cellStyle name="Normal 9 15 2 2 3" xfId="13700" xr:uid="{E8B4F0F2-D4D7-4B8D-918E-CB8CE109C40D}"/>
    <cellStyle name="Normal 9 15 2 3" xfId="6233" xr:uid="{4A4CB66A-AE46-46E0-978E-0435D114321D}"/>
    <cellStyle name="Normal 9 15 2 3 2" xfId="10222" xr:uid="{1E0440FB-290F-43B4-920F-B4CA34F7B36B}"/>
    <cellStyle name="Normal 9 15 2 3 2 2" xfId="17058" xr:uid="{9F2989D1-BBDF-4D07-B152-77990C2D696C}"/>
    <cellStyle name="Normal 9 15 2 3 3" xfId="13701" xr:uid="{D8D74838-E20F-4F62-AAE5-2826DB802A50}"/>
    <cellStyle name="Normal 9 15 2 4" xfId="8883" xr:uid="{FE0360D4-C33F-4085-81F3-0F2CA70C95BC}"/>
    <cellStyle name="Normal 9 15 2 4 2" xfId="15719" xr:uid="{65E5BFED-1DB2-402F-B9F9-DC9BC40519EF}"/>
    <cellStyle name="Normal 9 15 2 5" xfId="12362" xr:uid="{EAFBD25F-73E1-41AA-AF54-CEC349E1B318}"/>
    <cellStyle name="Normal 9 15 3" xfId="4576" xr:uid="{5D9E2633-64CD-41BF-BEC3-C7BC3BA9A7F9}"/>
    <cellStyle name="Normal 9 15 3 2" xfId="6234" xr:uid="{E06E842E-1C9F-4AE0-A327-C32C75EC795A}"/>
    <cellStyle name="Normal 9 15 3 2 2" xfId="10223" xr:uid="{1C651456-3E17-4EF3-8EFB-66C402B9D55F}"/>
    <cellStyle name="Normal 9 15 3 2 2 2" xfId="17059" xr:uid="{ACA16C72-6A76-41C2-9F5C-A033357312F9}"/>
    <cellStyle name="Normal 9 15 3 2 3" xfId="13702" xr:uid="{3A575A56-D462-4664-8FD9-ECA3124984F9}"/>
    <cellStyle name="Normal 9 15 3 3" xfId="8884" xr:uid="{909D5660-2DAB-4A16-A99A-E6ED5ABAE18D}"/>
    <cellStyle name="Normal 9 15 3 3 2" xfId="15720" xr:uid="{B62343FF-806A-4685-91BB-17EBF9C1BB19}"/>
    <cellStyle name="Normal 9 15 3 4" xfId="12363" xr:uid="{C1CBEF11-D427-46D1-A42C-BDAACF1127C3}"/>
    <cellStyle name="Normal 9 15 4" xfId="5182" xr:uid="{35A04BE0-811C-4600-9694-51466A537D1C}"/>
    <cellStyle name="Normal 9 15 4 2" xfId="9351" xr:uid="{FD89BF52-C87C-4067-B465-994994CE70DB}"/>
    <cellStyle name="Normal 9 15 4 2 2" xfId="16187" xr:uid="{5778A9B4-536F-4390-A8B4-116F6ED5F4D3}"/>
    <cellStyle name="Normal 9 15 4 3" xfId="12830" xr:uid="{58116DF8-111D-46FE-B313-1713F6956A61}"/>
    <cellStyle name="Normal 9 15 5" xfId="6899" xr:uid="{3737C10C-2596-4EC7-8472-0C7D16589733}"/>
    <cellStyle name="Normal 9 15 5 2" xfId="10790" xr:uid="{4A284BCF-73A0-4D96-8B5A-6B871EB6BF3E}"/>
    <cellStyle name="Normal 9 15 5 2 2" xfId="17626" xr:uid="{5CE1DAE8-435A-4AAD-856B-DFEAF7B6A515}"/>
    <cellStyle name="Normal 9 15 5 3" xfId="14269" xr:uid="{0A345D5B-2ACA-4A2F-96D2-EB30622A95A0}"/>
    <cellStyle name="Normal 9 15 6" xfId="7271" xr:uid="{7E3CC82C-F492-499E-B134-CC28B8736877}"/>
    <cellStyle name="Normal 9 15 6 2" xfId="11162" xr:uid="{3E34A0FE-C20F-4976-B15B-7422D229624F}"/>
    <cellStyle name="Normal 9 15 6 2 2" xfId="17998" xr:uid="{1B8FE1C2-965B-4210-A5AF-66C66A562489}"/>
    <cellStyle name="Normal 9 15 6 3" xfId="14641" xr:uid="{A54C2B9F-7A2D-48DB-876E-FDF5C0389E13}"/>
    <cellStyle name="Normal 9 15 7" xfId="8241" xr:uid="{D45750B5-5C56-4945-966A-64F96F5B9BF8}"/>
    <cellStyle name="Normal 9 15 7 2" xfId="15079" xr:uid="{172DD667-87DF-4904-8F23-05B519BC9A54}"/>
    <cellStyle name="Normal 9 15 8" xfId="11721" xr:uid="{C44F2C85-DBB5-4733-B9D4-AF3230DE104A}"/>
    <cellStyle name="Normal 9 16" xfId="2885" xr:uid="{055EFE61-1D10-4DA5-A460-B725EB91CD30}"/>
    <cellStyle name="Normal 9 16 2" xfId="4577" xr:uid="{C55728EE-553C-4A4F-9335-B49B4581A311}"/>
    <cellStyle name="Normal 9 16 2 2" xfId="6235" xr:uid="{04611F1E-028F-4648-BBEA-C531D17EB4E7}"/>
    <cellStyle name="Normal 9 16 2 2 2" xfId="10224" xr:uid="{B6C3D093-0A27-42C9-9603-B01EB4C2B461}"/>
    <cellStyle name="Normal 9 16 2 2 2 2" xfId="17060" xr:uid="{555FF7B8-1146-4E01-AD00-3A0D2BC52457}"/>
    <cellStyle name="Normal 9 16 2 2 3" xfId="13703" xr:uid="{ED784565-700A-4ED4-8C45-47CA578BE8CD}"/>
    <cellStyle name="Normal 9 16 2 3" xfId="6236" xr:uid="{64285F08-6975-4B2E-B72A-E1981E52BBAF}"/>
    <cellStyle name="Normal 9 16 2 3 2" xfId="10225" xr:uid="{FDE3B019-7F9F-416B-94CB-CAC6E95CBDF4}"/>
    <cellStyle name="Normal 9 16 2 3 2 2" xfId="17061" xr:uid="{9CE07DE5-20E6-43EB-875E-6E50451162E4}"/>
    <cellStyle name="Normal 9 16 2 3 3" xfId="13704" xr:uid="{3248D632-5DEC-40C4-9F66-E2D41D630DE7}"/>
    <cellStyle name="Normal 9 16 2 4" xfId="8885" xr:uid="{AE9B045C-1F84-4DED-81EF-E0F189CC4CC7}"/>
    <cellStyle name="Normal 9 16 2 4 2" xfId="15721" xr:uid="{82F3F8AC-BF0C-47AC-A465-1E1D6B4BA9F4}"/>
    <cellStyle name="Normal 9 16 2 5" xfId="12364" xr:uid="{DA995A82-FD79-4EE8-8237-FD35A2446E6A}"/>
    <cellStyle name="Normal 9 16 3" xfId="4578" xr:uid="{E6FC6C92-A693-4EE3-9B45-41B8338697B0}"/>
    <cellStyle name="Normal 9 16 3 2" xfId="6237" xr:uid="{242F6CC7-C091-436C-A17B-8BB04C94E07E}"/>
    <cellStyle name="Normal 9 16 3 2 2" xfId="10226" xr:uid="{469A2DE0-387B-4468-AF33-7AF2B00D8301}"/>
    <cellStyle name="Normal 9 16 3 2 2 2" xfId="17062" xr:uid="{ABEAEB44-A61A-4541-A251-C1F16228080F}"/>
    <cellStyle name="Normal 9 16 3 2 3" xfId="13705" xr:uid="{7447AAB0-DB3B-482C-88B1-EC1584493B3D}"/>
    <cellStyle name="Normal 9 16 3 3" xfId="8886" xr:uid="{E1D20621-5A51-4619-A2CE-0812F8FF0786}"/>
    <cellStyle name="Normal 9 16 3 3 2" xfId="15722" xr:uid="{9C1A8782-5F2E-4C37-894C-003D4D63CD74}"/>
    <cellStyle name="Normal 9 16 3 4" xfId="12365" xr:uid="{44356ED6-1A54-4140-AD2D-99DD0C7F57B0}"/>
    <cellStyle name="Normal 9 16 4" xfId="5183" xr:uid="{9DBCC1E2-BD5F-402F-8C71-B9E733F3FF3E}"/>
    <cellStyle name="Normal 9 16 4 2" xfId="9352" xr:uid="{7BC66B63-8CF5-45F4-A5C1-C225781FDB5D}"/>
    <cellStyle name="Normal 9 16 4 2 2" xfId="16188" xr:uid="{15268AF7-193F-4B0D-8ED1-31B48D89A2F8}"/>
    <cellStyle name="Normal 9 16 4 3" xfId="12831" xr:uid="{A4F048CF-AEA1-40EC-A33A-41816994E16B}"/>
    <cellStyle name="Normal 9 16 5" xfId="6900" xr:uid="{523508B0-DCA8-4D4B-BD84-AC6429C6100F}"/>
    <cellStyle name="Normal 9 16 5 2" xfId="10791" xr:uid="{0C204017-44C2-4683-B5B1-3962AA5E5D91}"/>
    <cellStyle name="Normal 9 16 5 2 2" xfId="17627" xr:uid="{FA9E2B09-DEB2-4EA6-A784-4EC118D9E732}"/>
    <cellStyle name="Normal 9 16 5 3" xfId="14270" xr:uid="{3E78B8D8-8F51-4159-A9B1-303B2A875666}"/>
    <cellStyle name="Normal 9 16 6" xfId="7272" xr:uid="{51D2FFA0-9BCF-42DE-8493-0C3C4719158B}"/>
    <cellStyle name="Normal 9 16 6 2" xfId="11163" xr:uid="{2E53AD41-D885-4019-95A7-49709A4252C3}"/>
    <cellStyle name="Normal 9 16 6 2 2" xfId="17999" xr:uid="{39B8CDC7-FC34-4A3C-8F88-5DB13D58D6F1}"/>
    <cellStyle name="Normal 9 16 6 3" xfId="14642" xr:uid="{4B5C8D88-2072-44DB-99BE-A00B176D93EA}"/>
    <cellStyle name="Normal 9 16 7" xfId="8242" xr:uid="{774FA107-E273-44DB-A794-8CF3BEE54881}"/>
    <cellStyle name="Normal 9 16 7 2" xfId="15080" xr:uid="{84C93AB2-E312-4F00-8505-DC99E3B4554D}"/>
    <cellStyle name="Normal 9 16 8" xfId="11722" xr:uid="{C1AE7FB0-7D09-4EFE-87D5-531953B2A918}"/>
    <cellStyle name="Normal 9 17" xfId="4579" xr:uid="{AD8B0200-9286-45D8-9633-F0C3D22E1D1E}"/>
    <cellStyle name="Normal 9 17 2" xfId="6238" xr:uid="{7D55601F-DC03-4E08-82CF-9BF5B2100349}"/>
    <cellStyle name="Normal 9 17 2 2" xfId="10227" xr:uid="{584FD534-D8AA-46B5-8BC1-4942DFACD85A}"/>
    <cellStyle name="Normal 9 17 2 2 2" xfId="17063" xr:uid="{2CC489C2-7ACA-42AB-BF34-9B20283E88CD}"/>
    <cellStyle name="Normal 9 17 2 3" xfId="13706" xr:uid="{4DFD9EA6-505C-4C22-91BE-E1925B69836E}"/>
    <cellStyle name="Normal 9 17 3" xfId="6239" xr:uid="{E7E9B39E-B011-4D79-9A1E-D1CE9BC66955}"/>
    <cellStyle name="Normal 9 17 3 2" xfId="10228" xr:uid="{FD4DBEA5-B2F2-4827-B2C0-F477677B7A78}"/>
    <cellStyle name="Normal 9 17 3 2 2" xfId="17064" xr:uid="{6C0CE0CC-F1E1-49BB-BB2E-FC160DEE9590}"/>
    <cellStyle name="Normal 9 17 3 3" xfId="13707" xr:uid="{82668E73-A5FC-46D5-B682-808198089626}"/>
    <cellStyle name="Normal 9 17 4" xfId="8887" xr:uid="{CEDD598A-42EB-4BC5-BCBE-7E12ACEE3012}"/>
    <cellStyle name="Normal 9 17 4 2" xfId="15723" xr:uid="{9887A5E1-BB78-4BA3-B52F-1D3A2F7CC9D2}"/>
    <cellStyle name="Normal 9 17 5" xfId="12366" xr:uid="{0A6361A1-AFBE-42EF-B9E8-CEDF85C02F2A}"/>
    <cellStyle name="Normal 9 18" xfId="4580" xr:uid="{086CEDF2-7D0F-4089-A9B1-16D053BA844F}"/>
    <cellStyle name="Normal 9 18 2" xfId="6240" xr:uid="{300525C2-18DD-49CF-85DF-0065E62ACA57}"/>
    <cellStyle name="Normal 9 19" xfId="6241" xr:uid="{164435B5-432D-445F-8C7D-70EC104861C1}"/>
    <cellStyle name="Normal 9 19 2" xfId="10229" xr:uid="{3C51F066-223A-4180-9574-780DBBC12040}"/>
    <cellStyle name="Normal 9 19 2 2" xfId="17065" xr:uid="{ADD5E574-C813-443D-8369-8A6580B66951}"/>
    <cellStyle name="Normal 9 19 3" xfId="13708" xr:uid="{250F8978-1E8D-4C30-AD74-0BB3A2005332}"/>
    <cellStyle name="Normal 9 2" xfId="948" xr:uid="{11081A69-3D36-43C6-8752-50DC05314837}"/>
    <cellStyle name="Normal 9 2 2" xfId="4581" xr:uid="{D07952B5-EC1B-496C-B0FB-901C1B604416}"/>
    <cellStyle name="Normal 9 2 3" xfId="6242" xr:uid="{3E1543F1-ED04-417C-A525-B0160E87CB62}"/>
    <cellStyle name="Normal 9 2 4" xfId="7767" xr:uid="{6462DF60-A25E-47E7-BF0C-ACB1E8F35B7A}"/>
    <cellStyle name="Normal 9 20" xfId="947" xr:uid="{D6DA9948-A7AC-4682-A3D3-B1263473FD23}"/>
    <cellStyle name="Normal 9 3" xfId="2886" xr:uid="{44601561-7A13-41C5-88D2-55BCEB73B536}"/>
    <cellStyle name="Normal 9 4" xfId="2887" xr:uid="{183911BE-A74D-4C2C-ABEB-E78DC4355095}"/>
    <cellStyle name="Normal 9 4 2" xfId="7768" xr:uid="{0C5E7B04-0C26-40CB-960F-FCBAA6FC6AA2}"/>
    <cellStyle name="Normal 9 5" xfId="2888" xr:uid="{C48B2A82-A58E-461F-BD4E-5F2D67552B5C}"/>
    <cellStyle name="Normal 9 6" xfId="2889" xr:uid="{F04AEDB7-DBBD-492F-B3C8-5AF7D17609A6}"/>
    <cellStyle name="Normal 9 7" xfId="2890" xr:uid="{DF13104F-21C1-4291-A568-3BE409FAB570}"/>
    <cellStyle name="Normal 9 7 2" xfId="2891" xr:uid="{495AF8EB-4685-4655-A5D9-2E259DDA92B1}"/>
    <cellStyle name="Normal 9 8" xfId="2892" xr:uid="{1EC82DE6-2C70-4F30-A662-4BA205EE94FA}"/>
    <cellStyle name="Normal 9 9" xfId="2893" xr:uid="{DD8838A2-7B2E-4B36-AF6E-2DF9F51F6377}"/>
    <cellStyle name="Normal 9 9 10" xfId="6901" xr:uid="{E2C38E79-FEAF-432F-9F0A-9B7A332BE924}"/>
    <cellStyle name="Normal 9 9 10 2" xfId="10792" xr:uid="{1AB26ACC-0E35-40EF-9474-101657DA4ACD}"/>
    <cellStyle name="Normal 9 9 10 2 2" xfId="17628" xr:uid="{ABA87A9B-B247-4278-84D1-427CA42F1A15}"/>
    <cellStyle name="Normal 9 9 10 3" xfId="14271" xr:uid="{41907D16-9B85-40DE-99E2-83DFCEDDFBC3}"/>
    <cellStyle name="Normal 9 9 11" xfId="7273" xr:uid="{4CF76464-E175-4153-97E3-C6D2047D5241}"/>
    <cellStyle name="Normal 9 9 11 2" xfId="11164" xr:uid="{A3427584-F289-42EF-960F-008215E2E2F9}"/>
    <cellStyle name="Normal 9 9 11 2 2" xfId="18000" xr:uid="{A4F59646-17F8-4B38-89D6-8B8DF9A6A556}"/>
    <cellStyle name="Normal 9 9 11 3" xfId="14643" xr:uid="{8524B7EF-A9B3-4908-BBBA-05EBAE3B88AC}"/>
    <cellStyle name="Normal 9 9 12" xfId="8243" xr:uid="{E2EF23AE-EF4A-426E-BC03-D8BFA7949EC1}"/>
    <cellStyle name="Normal 9 9 12 2" xfId="15081" xr:uid="{41E92A95-ECD1-4AAD-B0ED-AB9862918A74}"/>
    <cellStyle name="Normal 9 9 13" xfId="11723" xr:uid="{763CE75C-DFEE-458D-B4EC-C887EA4039A4}"/>
    <cellStyle name="Normal 9 9 2" xfId="2894" xr:uid="{4A5AE0C7-5DC0-4976-B3C6-8B2941125E04}"/>
    <cellStyle name="Normal 9 9 2 2" xfId="2895" xr:uid="{226CCD92-069B-4934-A233-C4E665F5E242}"/>
    <cellStyle name="Normal 9 9 2 2 2" xfId="4582" xr:uid="{06D38530-BD05-4F22-894D-FCF5016D5CF8}"/>
    <cellStyle name="Normal 9 9 2 2 2 2" xfId="6243" xr:uid="{D4C97307-BD92-4ECA-A9E2-0864C9461439}"/>
    <cellStyle name="Normal 9 9 2 2 2 2 2" xfId="10230" xr:uid="{A589E09F-17AD-471D-A170-4DC4CBC8088E}"/>
    <cellStyle name="Normal 9 9 2 2 2 2 2 2" xfId="17066" xr:uid="{A1C3F895-B9C4-4271-9D35-BB9E2FFFBF7F}"/>
    <cellStyle name="Normal 9 9 2 2 2 2 3" xfId="13709" xr:uid="{D71EE782-CA20-4CA3-BA7C-1F69BB2EFA6A}"/>
    <cellStyle name="Normal 9 9 2 2 2 3" xfId="6244" xr:uid="{F744CF46-DA60-42FC-BB13-68FEDA469495}"/>
    <cellStyle name="Normal 9 9 2 2 2 3 2" xfId="10231" xr:uid="{91E95693-44D7-41A3-86F4-E1D21E378C5F}"/>
    <cellStyle name="Normal 9 9 2 2 2 3 2 2" xfId="17067" xr:uid="{94B0890C-5513-43F1-9911-C3A82D6DACFB}"/>
    <cellStyle name="Normal 9 9 2 2 2 3 3" xfId="13710" xr:uid="{3B4526B0-F240-420B-8711-C32B79404900}"/>
    <cellStyle name="Normal 9 9 2 2 2 4" xfId="8888" xr:uid="{FC9D47F0-9F9E-402C-8FB6-B0A433ED1426}"/>
    <cellStyle name="Normal 9 9 2 2 2 4 2" xfId="15724" xr:uid="{E38DAA79-8453-4386-BC1A-80DE5F8CD479}"/>
    <cellStyle name="Normal 9 9 2 2 2 5" xfId="12367" xr:uid="{CF3E1EF9-EF80-41EA-9234-30D82B7EC3CF}"/>
    <cellStyle name="Normal 9 9 2 2 3" xfId="4583" xr:uid="{AD80FF8E-08F1-4F17-B860-FD7BB0959C00}"/>
    <cellStyle name="Normal 9 9 2 2 3 2" xfId="6245" xr:uid="{04518BD4-C301-494A-875F-9389530FB116}"/>
    <cellStyle name="Normal 9 9 2 2 3 2 2" xfId="10232" xr:uid="{AA2C6CCA-8D8A-46D2-96B7-F85AC352BE7E}"/>
    <cellStyle name="Normal 9 9 2 2 3 2 2 2" xfId="17068" xr:uid="{DBB4B9F9-8E8B-45E0-9692-B25B63C168EE}"/>
    <cellStyle name="Normal 9 9 2 2 3 2 3" xfId="13711" xr:uid="{B1137E9C-5E64-4FDD-A022-D8538DD7A7F4}"/>
    <cellStyle name="Normal 9 9 2 2 3 3" xfId="8889" xr:uid="{E350F70F-44BE-4BFB-B865-2FA2E66FBFC5}"/>
    <cellStyle name="Normal 9 9 2 2 3 3 2" xfId="15725" xr:uid="{A94F0271-1DF8-4720-ADAE-782991B3D889}"/>
    <cellStyle name="Normal 9 9 2 2 3 4" xfId="12368" xr:uid="{8E29C9DD-BB5D-446A-80A6-6E768863F016}"/>
    <cellStyle name="Normal 9 9 2 2 4" xfId="5186" xr:uid="{4F1B0505-C0A2-4071-A72C-088F75559328}"/>
    <cellStyle name="Normal 9 9 2 2 4 2" xfId="9355" xr:uid="{B294644F-4AD7-4342-B045-CD8DC8524584}"/>
    <cellStyle name="Normal 9 9 2 2 4 2 2" xfId="16191" xr:uid="{40175F7E-D8F3-4959-B914-102BDD479947}"/>
    <cellStyle name="Normal 9 9 2 2 4 3" xfId="12834" xr:uid="{C277BF00-D5E0-4213-9AAA-116E7846854B}"/>
    <cellStyle name="Normal 9 9 2 2 5" xfId="6903" xr:uid="{FA0D0137-C2C8-4DD7-93EE-891EE6AA2CCA}"/>
    <cellStyle name="Normal 9 9 2 2 5 2" xfId="10794" xr:uid="{865F9A87-2A1C-4D55-965B-FDC409EAAF24}"/>
    <cellStyle name="Normal 9 9 2 2 5 2 2" xfId="17630" xr:uid="{F4B6AA27-91D3-400C-8178-313B7B6F3C27}"/>
    <cellStyle name="Normal 9 9 2 2 5 3" xfId="14273" xr:uid="{AB78C571-667A-4886-9074-9DA41F545CB3}"/>
    <cellStyle name="Normal 9 9 2 2 6" xfId="7275" xr:uid="{53CFAE78-D29E-4CD6-ACF3-42A6C8EA7B77}"/>
    <cellStyle name="Normal 9 9 2 2 6 2" xfId="11166" xr:uid="{30C7D249-DEB0-4255-AF62-70AD73D0E8B1}"/>
    <cellStyle name="Normal 9 9 2 2 6 2 2" xfId="18002" xr:uid="{4C8A6988-2944-4129-A474-D3A4F1D6672E}"/>
    <cellStyle name="Normal 9 9 2 2 6 3" xfId="14645" xr:uid="{5699D9A8-230B-46ED-9323-0B060B9C1EF1}"/>
    <cellStyle name="Normal 9 9 2 2 7" xfId="8245" xr:uid="{BDEEFE58-34A0-4D1F-9A9E-6C6C3A8879F7}"/>
    <cellStyle name="Normal 9 9 2 2 7 2" xfId="15083" xr:uid="{69BA5F7C-CD5A-4C69-808E-BE6AFEBF8A68}"/>
    <cellStyle name="Normal 9 9 2 2 8" xfId="11725" xr:uid="{D66090D3-4C88-4765-8009-0915535B98C9}"/>
    <cellStyle name="Normal 9 9 2 3" xfId="4584" xr:uid="{4BC74F65-AD79-4D24-85A4-2CD9A5420FA7}"/>
    <cellStyle name="Normal 9 9 2 3 2" xfId="6246" xr:uid="{EDAAC7E0-979E-4779-9A2E-ED940F3AE872}"/>
    <cellStyle name="Normal 9 9 2 3 2 2" xfId="10233" xr:uid="{38F182FE-CFC5-492D-9A5F-4D500A901A21}"/>
    <cellStyle name="Normal 9 9 2 3 2 2 2" xfId="17069" xr:uid="{294CE325-1CDB-47CE-B892-E99F320375E0}"/>
    <cellStyle name="Normal 9 9 2 3 2 3" xfId="13712" xr:uid="{D7851BEF-EE90-4573-94EA-8070D678A7A6}"/>
    <cellStyle name="Normal 9 9 2 3 3" xfId="6247" xr:uid="{269DA21B-2736-4EF1-9A62-339B5021F3DE}"/>
    <cellStyle name="Normal 9 9 2 3 3 2" xfId="10234" xr:uid="{3AE7FF70-FEA7-4DAF-B200-42A2CDCFE354}"/>
    <cellStyle name="Normal 9 9 2 3 3 2 2" xfId="17070" xr:uid="{0784DFA5-6CCE-4F90-BB83-8CB7112CE51A}"/>
    <cellStyle name="Normal 9 9 2 3 3 3" xfId="13713" xr:uid="{EFE5EB29-042F-4EBD-937E-6BF5B1F1C4A9}"/>
    <cellStyle name="Normal 9 9 2 3 4" xfId="8890" xr:uid="{1B9070B1-3467-4F02-A8ED-7F36EA80F99A}"/>
    <cellStyle name="Normal 9 9 2 3 4 2" xfId="15726" xr:uid="{023255D9-E769-43DB-8E96-D91BC989EFBB}"/>
    <cellStyle name="Normal 9 9 2 3 5" xfId="12369" xr:uid="{BC8547D1-4041-4802-8356-778AA4B0FC4B}"/>
    <cellStyle name="Normal 9 9 2 4" xfId="4585" xr:uid="{E9D1F0AE-69C4-4B9F-B39D-F39ECECD6F9A}"/>
    <cellStyle name="Normal 9 9 2 4 2" xfId="6248" xr:uid="{7702E4F5-1E34-40F7-A527-0C8A8CFCCA2A}"/>
    <cellStyle name="Normal 9 9 2 4 2 2" xfId="10235" xr:uid="{AA6B8763-D337-4415-9591-5CB088FCF528}"/>
    <cellStyle name="Normal 9 9 2 4 2 2 2" xfId="17071" xr:uid="{DC81699F-E03D-431C-B96A-91B1E4C47DBF}"/>
    <cellStyle name="Normal 9 9 2 4 2 3" xfId="13714" xr:uid="{44407403-418F-498C-9814-A15F1EF584DC}"/>
    <cellStyle name="Normal 9 9 2 4 3" xfId="8891" xr:uid="{BB1060C6-DBCA-47C9-AEAE-57ECE0C0458D}"/>
    <cellStyle name="Normal 9 9 2 4 3 2" xfId="15727" xr:uid="{09751994-DC54-4159-B80C-0134EBFB4CD7}"/>
    <cellStyle name="Normal 9 9 2 4 4" xfId="12370" xr:uid="{CFB86750-12CC-45B5-B3BA-6E6B3A8B7FDA}"/>
    <cellStyle name="Normal 9 9 2 5" xfId="5185" xr:uid="{179F2208-54DF-4EEC-BE3C-C6EEF426DE36}"/>
    <cellStyle name="Normal 9 9 2 5 2" xfId="9354" xr:uid="{E75531C9-6E35-41F7-A2BD-3DB7EA93A999}"/>
    <cellStyle name="Normal 9 9 2 5 2 2" xfId="16190" xr:uid="{D1CB74C3-E44F-48EF-A976-1651B8DC18C4}"/>
    <cellStyle name="Normal 9 9 2 5 3" xfId="12833" xr:uid="{4AA5C4B1-DD5C-4416-846C-C2179CB035DB}"/>
    <cellStyle name="Normal 9 9 2 6" xfId="6902" xr:uid="{55D52AF3-3559-4FD5-BBB9-C60739F67DB2}"/>
    <cellStyle name="Normal 9 9 2 6 2" xfId="10793" xr:uid="{9DEBF3F4-B31F-4395-AECD-D066D39B71FD}"/>
    <cellStyle name="Normal 9 9 2 6 2 2" xfId="17629" xr:uid="{5DFADA07-BC42-4313-92D4-9197E8937CC7}"/>
    <cellStyle name="Normal 9 9 2 6 3" xfId="14272" xr:uid="{C34BA13A-A3D0-4A41-BD79-5BE6F7311371}"/>
    <cellStyle name="Normal 9 9 2 7" xfId="7274" xr:uid="{F64AAB43-14E1-43EC-BFF5-CC22479B0012}"/>
    <cellStyle name="Normal 9 9 2 7 2" xfId="11165" xr:uid="{9C961632-1790-4674-B233-06FE1F0392B9}"/>
    <cellStyle name="Normal 9 9 2 7 2 2" xfId="18001" xr:uid="{033EF5EE-F320-4858-9A40-E9D1E6697C75}"/>
    <cellStyle name="Normal 9 9 2 7 3" xfId="14644" xr:uid="{D9367815-FFBD-4512-8B31-6E438E9BAD29}"/>
    <cellStyle name="Normal 9 9 2 8" xfId="8244" xr:uid="{445BBBED-96A2-4407-8F8E-E9AC2E75683A}"/>
    <cellStyle name="Normal 9 9 2 8 2" xfId="15082" xr:uid="{EF53E5DB-EF9D-4C23-B22A-7631A2D0CA61}"/>
    <cellStyle name="Normal 9 9 2 9" xfId="11724" xr:uid="{ACEF80F9-1EF6-4DA1-908C-8FC38DC33C09}"/>
    <cellStyle name="Normal 9 9 3" xfId="2896" xr:uid="{AAEB838A-A831-4949-B5D9-94F628B96522}"/>
    <cellStyle name="Normal 9 9 3 2" xfId="2897" xr:uid="{0D824122-291F-4291-9C68-44E1F4299504}"/>
    <cellStyle name="Normal 9 9 3 2 2" xfId="4586" xr:uid="{1C31063D-9FEB-48E5-AA3E-4868A3A50C22}"/>
    <cellStyle name="Normal 9 9 3 2 2 2" xfId="6249" xr:uid="{236AE525-07EC-41F8-B15C-5294F9197ACA}"/>
    <cellStyle name="Normal 9 9 3 2 2 2 2" xfId="10236" xr:uid="{2D019AF5-92B6-4258-A3A2-289BF5B0346D}"/>
    <cellStyle name="Normal 9 9 3 2 2 2 2 2" xfId="17072" xr:uid="{D2E0E6AC-B126-4AAC-9003-B8A4FBD65EBB}"/>
    <cellStyle name="Normal 9 9 3 2 2 2 3" xfId="13715" xr:uid="{5C11C8FC-B552-4B0F-A2B4-54518713261F}"/>
    <cellStyle name="Normal 9 9 3 2 2 3" xfId="6250" xr:uid="{6C2C41B1-C928-4490-A12B-8CE87632548F}"/>
    <cellStyle name="Normal 9 9 3 2 2 3 2" xfId="10237" xr:uid="{A9A0BA31-129D-495B-8A00-77F750FA86F3}"/>
    <cellStyle name="Normal 9 9 3 2 2 3 2 2" xfId="17073" xr:uid="{7F0C7EA6-60F7-4538-9436-1DF181556F84}"/>
    <cellStyle name="Normal 9 9 3 2 2 3 3" xfId="13716" xr:uid="{15B47E7C-8E2B-483D-B873-21C4AC4B4B46}"/>
    <cellStyle name="Normal 9 9 3 2 2 4" xfId="8892" xr:uid="{147BA908-5A00-4E31-B241-7377EE3F9FE3}"/>
    <cellStyle name="Normal 9 9 3 2 2 4 2" xfId="15728" xr:uid="{7A3471BD-A841-4ADB-8BAD-5BA11602F912}"/>
    <cellStyle name="Normal 9 9 3 2 2 5" xfId="12371" xr:uid="{882ADAE8-13B7-469F-B61C-32DE686EA7E3}"/>
    <cellStyle name="Normal 9 9 3 2 3" xfId="4587" xr:uid="{6A6A51F2-3E6B-42E6-A829-826801ED0D47}"/>
    <cellStyle name="Normal 9 9 3 2 3 2" xfId="6251" xr:uid="{39B26597-E50C-445D-A649-E3AB5240401B}"/>
    <cellStyle name="Normal 9 9 3 2 3 2 2" xfId="10238" xr:uid="{1D27F210-0B71-4751-A80F-B825348828A6}"/>
    <cellStyle name="Normal 9 9 3 2 3 2 2 2" xfId="17074" xr:uid="{CD68F715-CA81-4207-9730-669D866C0FBD}"/>
    <cellStyle name="Normal 9 9 3 2 3 2 3" xfId="13717" xr:uid="{AE3DAED6-B69C-4CAB-9186-FD86E414F5F3}"/>
    <cellStyle name="Normal 9 9 3 2 3 3" xfId="8893" xr:uid="{F36BDCC4-EA7B-458D-B7BA-0709B70E339E}"/>
    <cellStyle name="Normal 9 9 3 2 3 3 2" xfId="15729" xr:uid="{FD82253B-16B9-4806-803C-4ADF492595B0}"/>
    <cellStyle name="Normal 9 9 3 2 3 4" xfId="12372" xr:uid="{E06DB8D3-9783-4A4A-95C1-326DD8215A2A}"/>
    <cellStyle name="Normal 9 9 3 2 4" xfId="5188" xr:uid="{927CBF10-D2B5-4451-9A4A-56A1582FB85F}"/>
    <cellStyle name="Normal 9 9 3 2 4 2" xfId="9357" xr:uid="{1953E807-F161-44EA-A79C-18F42D941683}"/>
    <cellStyle name="Normal 9 9 3 2 4 2 2" xfId="16193" xr:uid="{680004D0-BB9C-49A8-91B8-B858480DECEF}"/>
    <cellStyle name="Normal 9 9 3 2 4 3" xfId="12836" xr:uid="{50A784AC-1574-48CD-9E93-BB5A235D165D}"/>
    <cellStyle name="Normal 9 9 3 2 5" xfId="6905" xr:uid="{11F1064B-8ADA-404B-98E5-6303BDB912F7}"/>
    <cellStyle name="Normal 9 9 3 2 5 2" xfId="10796" xr:uid="{D7CCAAB5-1548-4CBB-996A-3674E1204AE3}"/>
    <cellStyle name="Normal 9 9 3 2 5 2 2" xfId="17632" xr:uid="{80E77957-1D92-4479-9677-454EF4C8209D}"/>
    <cellStyle name="Normal 9 9 3 2 5 3" xfId="14275" xr:uid="{B4FD04B1-96D2-4E6C-A8F2-88E7A372E1C0}"/>
    <cellStyle name="Normal 9 9 3 2 6" xfId="7277" xr:uid="{A5545229-DABF-4498-B535-518253954471}"/>
    <cellStyle name="Normal 9 9 3 2 6 2" xfId="11168" xr:uid="{17625853-0CB4-445B-A76F-4CAE4D2A73FE}"/>
    <cellStyle name="Normal 9 9 3 2 6 2 2" xfId="18004" xr:uid="{65FE792B-44F5-4380-8146-3F59D3132F7E}"/>
    <cellStyle name="Normal 9 9 3 2 6 3" xfId="14647" xr:uid="{56521FBE-26E6-4DC0-BFB4-66BC9A46364A}"/>
    <cellStyle name="Normal 9 9 3 2 7" xfId="8247" xr:uid="{AF8D0B8A-79AE-4664-8356-AE21547E4869}"/>
    <cellStyle name="Normal 9 9 3 2 7 2" xfId="15085" xr:uid="{FBEA4DF6-385F-48DE-9764-58950D725049}"/>
    <cellStyle name="Normal 9 9 3 2 8" xfId="11727" xr:uid="{C34B631A-17FE-491F-B263-9273FB5C8BEC}"/>
    <cellStyle name="Normal 9 9 3 3" xfId="4588" xr:uid="{74BAF279-F6E8-4089-87A2-5755FE90A46E}"/>
    <cellStyle name="Normal 9 9 3 3 2" xfId="6252" xr:uid="{1A85A93C-F399-41B6-B3AB-606A802A90B8}"/>
    <cellStyle name="Normal 9 9 3 3 2 2" xfId="10239" xr:uid="{67BA4388-3B78-40FD-897A-F3791CBAA44B}"/>
    <cellStyle name="Normal 9 9 3 3 2 2 2" xfId="17075" xr:uid="{480FE5C5-EF15-4B27-8138-F9B7AD1077CC}"/>
    <cellStyle name="Normal 9 9 3 3 2 3" xfId="13718" xr:uid="{65D74108-6D13-4AEB-A5FD-6D6943EBC7B6}"/>
    <cellStyle name="Normal 9 9 3 3 3" xfId="6253" xr:uid="{683A405A-88B5-4796-B891-6614819A160B}"/>
    <cellStyle name="Normal 9 9 3 3 3 2" xfId="10240" xr:uid="{BBF583C1-F45C-43C3-BA5D-7733E7BBF98A}"/>
    <cellStyle name="Normal 9 9 3 3 3 2 2" xfId="17076" xr:uid="{55197B7D-C7AE-470B-9008-5D020B7A0AED}"/>
    <cellStyle name="Normal 9 9 3 3 3 3" xfId="13719" xr:uid="{C298E038-2012-4B3D-8E6A-52D49EFF7F3D}"/>
    <cellStyle name="Normal 9 9 3 3 4" xfId="8894" xr:uid="{6247B963-5A48-4C14-9922-1B7A3DAB5653}"/>
    <cellStyle name="Normal 9 9 3 3 4 2" xfId="15730" xr:uid="{424BFB5E-E766-4870-A2B4-5C9EC1EA360C}"/>
    <cellStyle name="Normal 9 9 3 3 5" xfId="12373" xr:uid="{F8E5B989-3F99-4597-868C-3A9F33E27F19}"/>
    <cellStyle name="Normal 9 9 3 4" xfId="4589" xr:uid="{B0247AC1-6140-4830-BC2F-32D26A8B24AB}"/>
    <cellStyle name="Normal 9 9 3 4 2" xfId="6254" xr:uid="{FA7F9E32-813C-4C06-BEE0-0428E9BFE08A}"/>
    <cellStyle name="Normal 9 9 3 4 2 2" xfId="10241" xr:uid="{559123B2-4360-40CC-9672-37CC414F8234}"/>
    <cellStyle name="Normal 9 9 3 4 2 2 2" xfId="17077" xr:uid="{7C85BA09-BB65-488E-8300-52C450451E80}"/>
    <cellStyle name="Normal 9 9 3 4 2 3" xfId="13720" xr:uid="{BC3B9E92-BACC-400F-A62E-6A0ACEC7B739}"/>
    <cellStyle name="Normal 9 9 3 4 3" xfId="8895" xr:uid="{06C688CB-9176-4352-9A21-4EC43E586B12}"/>
    <cellStyle name="Normal 9 9 3 4 3 2" xfId="15731" xr:uid="{62B44A37-400C-4DDA-B173-396F412E3DCE}"/>
    <cellStyle name="Normal 9 9 3 4 4" xfId="12374" xr:uid="{CE0318B0-BE85-4FD5-A94D-4F79C6667976}"/>
    <cellStyle name="Normal 9 9 3 5" xfId="5187" xr:uid="{41B92C52-B8D9-4156-9B63-9744619E86B6}"/>
    <cellStyle name="Normal 9 9 3 5 2" xfId="9356" xr:uid="{B151AB9B-776B-44F5-BEA6-983C97907BEE}"/>
    <cellStyle name="Normal 9 9 3 5 2 2" xfId="16192" xr:uid="{44B3E582-FDCD-4627-BD3D-531622A805D0}"/>
    <cellStyle name="Normal 9 9 3 5 3" xfId="12835" xr:uid="{017C9BF2-07DA-4BEF-9BE5-6DBA6E2FFBB2}"/>
    <cellStyle name="Normal 9 9 3 6" xfId="6904" xr:uid="{C8846E19-2EDF-4286-9414-44233FD5B648}"/>
    <cellStyle name="Normal 9 9 3 6 2" xfId="10795" xr:uid="{F2DBB03E-8F1B-449B-B1F7-83E6BF334975}"/>
    <cellStyle name="Normal 9 9 3 6 2 2" xfId="17631" xr:uid="{7E652098-D279-426D-B5A9-0CE7A563AAD5}"/>
    <cellStyle name="Normal 9 9 3 6 3" xfId="14274" xr:uid="{B63C154F-96F5-4D34-B66E-2DF4418368A0}"/>
    <cellStyle name="Normal 9 9 3 7" xfId="7276" xr:uid="{F7B79774-DCB5-4D9E-A1E6-17CC174EC21D}"/>
    <cellStyle name="Normal 9 9 3 7 2" xfId="11167" xr:uid="{E0998835-5ECB-43C6-9830-4C11AD152634}"/>
    <cellStyle name="Normal 9 9 3 7 2 2" xfId="18003" xr:uid="{BBD3C78E-AF83-4A1C-B011-6DC867BD1E67}"/>
    <cellStyle name="Normal 9 9 3 7 3" xfId="14646" xr:uid="{FC00BDEE-E921-4EE3-B065-2E2F3E17FA19}"/>
    <cellStyle name="Normal 9 9 3 8" xfId="8246" xr:uid="{D9739C62-0942-43C7-B9C0-D426A8B7EE45}"/>
    <cellStyle name="Normal 9 9 3 8 2" xfId="15084" xr:uid="{FA4C02C8-D9CC-4CA6-A738-05D8D4DB6A57}"/>
    <cellStyle name="Normal 9 9 3 9" xfId="11726" xr:uid="{83F01EE5-2E91-438C-B0DF-25F1C20FBBE9}"/>
    <cellStyle name="Normal 9 9 4" xfId="2898" xr:uid="{AB60A66D-C34D-4F8C-8130-A1D9824DA413}"/>
    <cellStyle name="Normal 9 9 4 2" xfId="4590" xr:uid="{98F3BA80-75E4-4C92-A8C8-3CDF73FF705C}"/>
    <cellStyle name="Normal 9 9 4 2 2" xfId="6255" xr:uid="{CC938F2B-2D8F-4342-BD81-19DB7A7E69FD}"/>
    <cellStyle name="Normal 9 9 4 2 2 2" xfId="10242" xr:uid="{D5ECB07C-BAAB-4407-87E5-D75D55C915E2}"/>
    <cellStyle name="Normal 9 9 4 2 2 2 2" xfId="17078" xr:uid="{C4174D53-0E93-40B2-A175-0AD44B49ED6B}"/>
    <cellStyle name="Normal 9 9 4 2 2 3" xfId="13721" xr:uid="{308ED107-23B3-46D5-A822-E0BC7A88D087}"/>
    <cellStyle name="Normal 9 9 4 2 3" xfId="6256" xr:uid="{AAC288D1-A857-4D96-B3B5-D195B0769F6B}"/>
    <cellStyle name="Normal 9 9 4 2 3 2" xfId="10243" xr:uid="{EE8319B0-C24A-431E-B782-98076EF1DAF6}"/>
    <cellStyle name="Normal 9 9 4 2 3 2 2" xfId="17079" xr:uid="{4C5FF9E9-6888-4EF0-8C76-8EBD7E7CA849}"/>
    <cellStyle name="Normal 9 9 4 2 3 3" xfId="13722" xr:uid="{6481672A-DA0C-486C-8862-1A861C745579}"/>
    <cellStyle name="Normal 9 9 4 2 4" xfId="8896" xr:uid="{39A1CC34-D9D2-4DF4-8DD9-3949D522BDE2}"/>
    <cellStyle name="Normal 9 9 4 2 4 2" xfId="15732" xr:uid="{F8EEEA87-E36E-4BA4-92E9-7EF1B2E212C3}"/>
    <cellStyle name="Normal 9 9 4 2 5" xfId="12375" xr:uid="{9CBCD19D-BC13-4514-9688-DFB96AEC46DB}"/>
    <cellStyle name="Normal 9 9 4 3" xfId="4591" xr:uid="{C0BCFAFC-774B-4E48-9CD7-9115E2DC0641}"/>
    <cellStyle name="Normal 9 9 4 3 2" xfId="6257" xr:uid="{424C5316-D5D0-44C9-8F77-93D18C397A95}"/>
    <cellStyle name="Normal 9 9 4 3 2 2" xfId="10244" xr:uid="{48ABDE55-B5D3-4516-9437-6A769E4A598C}"/>
    <cellStyle name="Normal 9 9 4 3 2 2 2" xfId="17080" xr:uid="{66FE0960-B0D4-46D5-AE69-0A9D0D9EF2EB}"/>
    <cellStyle name="Normal 9 9 4 3 2 3" xfId="13723" xr:uid="{1E99AD78-1DF1-40E3-95EB-8C12B42FDDFC}"/>
    <cellStyle name="Normal 9 9 4 3 3" xfId="8897" xr:uid="{6520BAF5-EC23-4B2D-9503-8DFE4D61DDB3}"/>
    <cellStyle name="Normal 9 9 4 3 3 2" xfId="15733" xr:uid="{97EA51B5-10C1-46E5-8DD4-C8F09962836B}"/>
    <cellStyle name="Normal 9 9 4 3 4" xfId="12376" xr:uid="{1209871B-9429-4778-B3A4-2FB77DC1385C}"/>
    <cellStyle name="Normal 9 9 4 4" xfId="5189" xr:uid="{7E87FDC4-E0CB-40BC-828A-0B0DB10C840D}"/>
    <cellStyle name="Normal 9 9 4 4 2" xfId="9358" xr:uid="{B51D2098-419A-440F-A273-4CC81373473A}"/>
    <cellStyle name="Normal 9 9 4 4 2 2" xfId="16194" xr:uid="{679F1DE0-6136-425D-833D-CDE7BFE5E2AE}"/>
    <cellStyle name="Normal 9 9 4 4 3" xfId="12837" xr:uid="{C78C3885-0AD4-4314-BB2F-53079FEBE123}"/>
    <cellStyle name="Normal 9 9 4 5" xfId="6906" xr:uid="{C317AEDB-B791-41C9-8E8B-1902A017C246}"/>
    <cellStyle name="Normal 9 9 4 5 2" xfId="10797" xr:uid="{8F1095C9-5DB9-424D-8C15-B08D98C8BC3B}"/>
    <cellStyle name="Normal 9 9 4 5 2 2" xfId="17633" xr:uid="{4081F8B4-3AFB-4546-97E9-0A197258DB54}"/>
    <cellStyle name="Normal 9 9 4 5 3" xfId="14276" xr:uid="{7315F781-321C-4F89-B58E-201A3D6FC826}"/>
    <cellStyle name="Normal 9 9 4 6" xfId="7278" xr:uid="{C2687631-62C4-4603-9CAF-B9613AC04FB3}"/>
    <cellStyle name="Normal 9 9 4 6 2" xfId="11169" xr:uid="{CA693D9F-3285-44F4-B1C5-3FD5CEF91A11}"/>
    <cellStyle name="Normal 9 9 4 6 2 2" xfId="18005" xr:uid="{2E708932-9EE1-4FE8-B94E-ADE1865BA2A6}"/>
    <cellStyle name="Normal 9 9 4 6 3" xfId="14648" xr:uid="{6BFF165E-F348-4E50-97FE-B2DE7D79B882}"/>
    <cellStyle name="Normal 9 9 4 7" xfId="8248" xr:uid="{ECB8492F-FA5F-4BDB-9EFA-B4EA5AD893BD}"/>
    <cellStyle name="Normal 9 9 4 7 2" xfId="15086" xr:uid="{B4BFBB07-7EBD-448F-96FC-4DE772A86A4F}"/>
    <cellStyle name="Normal 9 9 4 8" xfId="11728" xr:uid="{EF9A4AF4-BB18-4137-B189-48C5225F6B8E}"/>
    <cellStyle name="Normal 9 9 5" xfId="2899" xr:uid="{0A96FDB6-8C3B-4C5C-9E79-B0B0F34C7DF2}"/>
    <cellStyle name="Normal 9 9 5 2" xfId="4592" xr:uid="{37723082-BC28-46A9-BFEB-B2B6C6801E0F}"/>
    <cellStyle name="Normal 9 9 5 2 2" xfId="6258" xr:uid="{C43F239D-1462-4830-92EC-BDD70AB5CCC1}"/>
    <cellStyle name="Normal 9 9 5 2 2 2" xfId="10245" xr:uid="{403E3E23-36A7-4F42-8BE1-CA8301A30411}"/>
    <cellStyle name="Normal 9 9 5 2 2 2 2" xfId="17081" xr:uid="{018E9FFC-9E57-4CE9-A807-F18B6F193B51}"/>
    <cellStyle name="Normal 9 9 5 2 2 3" xfId="13724" xr:uid="{3D45B461-0068-4C49-91B4-2FB1A7EDA284}"/>
    <cellStyle name="Normal 9 9 5 2 3" xfId="6259" xr:uid="{5454A217-14AB-4038-AED6-A7D6B0711777}"/>
    <cellStyle name="Normal 9 9 5 2 3 2" xfId="10246" xr:uid="{20309A10-F95E-43A4-8EB9-264632FEDE25}"/>
    <cellStyle name="Normal 9 9 5 2 3 2 2" xfId="17082" xr:uid="{0DEE5BAC-DB6D-4C60-BDB5-688817F44FB4}"/>
    <cellStyle name="Normal 9 9 5 2 3 3" xfId="13725" xr:uid="{A7F0E7B0-8671-4CC6-96F0-F2438619C0B0}"/>
    <cellStyle name="Normal 9 9 5 2 4" xfId="8898" xr:uid="{08988E94-6322-4089-9EC7-4868607A556F}"/>
    <cellStyle name="Normal 9 9 5 2 4 2" xfId="15734" xr:uid="{9F0D7BBF-3CD2-4455-91E7-1F880E94A2FA}"/>
    <cellStyle name="Normal 9 9 5 2 5" xfId="12377" xr:uid="{6958F020-E385-49C9-8F95-225A1BBBA6AA}"/>
    <cellStyle name="Normal 9 9 5 3" xfId="4593" xr:uid="{08B38119-65A7-4C75-8E6C-099F5D945ABA}"/>
    <cellStyle name="Normal 9 9 5 3 2" xfId="6260" xr:uid="{4C5F20B9-24B1-40A9-99FF-A5A9A4E737C0}"/>
    <cellStyle name="Normal 9 9 5 3 2 2" xfId="10247" xr:uid="{A8159859-855E-4FE0-8417-D1579FCF868C}"/>
    <cellStyle name="Normal 9 9 5 3 2 2 2" xfId="17083" xr:uid="{8D509750-65DE-4C59-8386-37346BBC908F}"/>
    <cellStyle name="Normal 9 9 5 3 2 3" xfId="13726" xr:uid="{8AF3E800-7A8A-4C81-BCC9-3E5C5E7C88AF}"/>
    <cellStyle name="Normal 9 9 5 3 3" xfId="8899" xr:uid="{D5EF945A-F2CE-4040-ABFE-BBEE29FB00A7}"/>
    <cellStyle name="Normal 9 9 5 3 3 2" xfId="15735" xr:uid="{46F95571-80F3-43E5-BC11-33FC5C19D06E}"/>
    <cellStyle name="Normal 9 9 5 3 4" xfId="12378" xr:uid="{8C34D77F-FDF1-41F4-BAE0-445D281639E1}"/>
    <cellStyle name="Normal 9 9 5 4" xfId="5190" xr:uid="{F785C1A5-6230-4C80-924F-C03644D185F1}"/>
    <cellStyle name="Normal 9 9 5 4 2" xfId="9359" xr:uid="{4E626F1F-0258-4F2A-9693-39FE1FE7629D}"/>
    <cellStyle name="Normal 9 9 5 4 2 2" xfId="16195" xr:uid="{E0381727-40AA-4524-AC5F-93C1B19A2813}"/>
    <cellStyle name="Normal 9 9 5 4 3" xfId="12838" xr:uid="{DDE3AAF9-571D-47DD-B8DD-20DDBFC1080C}"/>
    <cellStyle name="Normal 9 9 5 5" xfId="6907" xr:uid="{AD0EBE3B-7EDF-43AD-88DE-1EDE799CAA3E}"/>
    <cellStyle name="Normal 9 9 5 5 2" xfId="10798" xr:uid="{32A843A5-7F09-4D52-8D46-690F61F58A8B}"/>
    <cellStyle name="Normal 9 9 5 5 2 2" xfId="17634" xr:uid="{0F4D8FAF-43F0-4F0E-A731-29ED4C5CAF3B}"/>
    <cellStyle name="Normal 9 9 5 5 3" xfId="14277" xr:uid="{EE37097C-6F4F-47D5-ABA1-CC73B75F1345}"/>
    <cellStyle name="Normal 9 9 5 6" xfId="7279" xr:uid="{30A48E1C-F9DD-4A3C-91D4-49AF42AEBBDE}"/>
    <cellStyle name="Normal 9 9 5 6 2" xfId="11170" xr:uid="{93039A6D-737D-46AA-943B-6166D45F0215}"/>
    <cellStyle name="Normal 9 9 5 6 2 2" xfId="18006" xr:uid="{38F3F2DE-2B6B-46C2-8D5E-62E0EFD62691}"/>
    <cellStyle name="Normal 9 9 5 6 3" xfId="14649" xr:uid="{D5C673B9-CBC6-4611-A5C4-496FD3B2C186}"/>
    <cellStyle name="Normal 9 9 5 7" xfId="8249" xr:uid="{C5C0EFEC-CB5F-4703-B2DC-9EDE4BFB30A2}"/>
    <cellStyle name="Normal 9 9 5 7 2" xfId="15087" xr:uid="{05E3A613-BC5C-44FB-BEA7-E3D25E8394F4}"/>
    <cellStyle name="Normal 9 9 5 8" xfId="11729" xr:uid="{46AAD466-E1CB-49D0-A77F-8BE1C6ED0B25}"/>
    <cellStyle name="Normal 9 9 6" xfId="4594" xr:uid="{AB63E102-93D5-4F8C-B8B1-1B3212380AD6}"/>
    <cellStyle name="Normal 9 9 6 2" xfId="6261" xr:uid="{D87B188B-76A6-4099-AA79-7CD7AF757295}"/>
    <cellStyle name="Normal 9 9 6 2 2" xfId="10248" xr:uid="{1723DF41-339C-4E88-A2EC-CACBEE8D3867}"/>
    <cellStyle name="Normal 9 9 6 2 2 2" xfId="17084" xr:uid="{60CEFB3D-7A77-4CD7-9B36-6B7D038F75E9}"/>
    <cellStyle name="Normal 9 9 6 2 3" xfId="13727" xr:uid="{E6C22D3A-8E73-4F22-8968-C73C85BDD5C2}"/>
    <cellStyle name="Normal 9 9 6 3" xfId="6262" xr:uid="{3E78319B-A36F-4F98-90A5-6458170D7852}"/>
    <cellStyle name="Normal 9 9 6 3 2" xfId="10249" xr:uid="{AD2E4C1C-E464-48DF-A2C4-CE7D797E5098}"/>
    <cellStyle name="Normal 9 9 6 3 2 2" xfId="17085" xr:uid="{218901D0-1C4A-4675-B9A7-E54ED1945FF9}"/>
    <cellStyle name="Normal 9 9 6 3 3" xfId="13728" xr:uid="{E601F706-90D7-4731-8269-1E81931A57E3}"/>
    <cellStyle name="Normal 9 9 6 4" xfId="8900" xr:uid="{44FC4687-E94A-4367-B6F0-1469659A7DE7}"/>
    <cellStyle name="Normal 9 9 6 4 2" xfId="15736" xr:uid="{C01FE664-E1EE-417A-996B-324ADEC57720}"/>
    <cellStyle name="Normal 9 9 6 5" xfId="12379" xr:uid="{5E71D051-6FD8-44B7-A0E5-D8022D801C9C}"/>
    <cellStyle name="Normal 9 9 7" xfId="4595" xr:uid="{36A5E31C-9EDE-4EFF-9320-94293CF980C2}"/>
    <cellStyle name="Normal 9 9 7 2" xfId="6263" xr:uid="{858DBB94-7810-417A-AAAC-A27F01277741}"/>
    <cellStyle name="Normal 9 9 7 2 2" xfId="10250" xr:uid="{D251762B-0366-431F-B298-A74575FFF8A9}"/>
    <cellStyle name="Normal 9 9 7 2 2 2" xfId="17086" xr:uid="{8F00D05F-3F12-4BA6-8C52-921D1BCD722D}"/>
    <cellStyle name="Normal 9 9 7 2 3" xfId="13729" xr:uid="{F032CA35-DADE-4CBA-9E97-9993C9E44067}"/>
    <cellStyle name="Normal 9 9 7 3" xfId="6264" xr:uid="{C700CE73-BD13-4408-9F8F-F07C5C006D07}"/>
    <cellStyle name="Normal 9 9 7 3 2" xfId="10251" xr:uid="{040EF085-D161-4A47-8803-885949039126}"/>
    <cellStyle name="Normal 9 9 7 3 2 2" xfId="17087" xr:uid="{EC094FE0-6A16-4821-BCB4-E86FA34D8C5C}"/>
    <cellStyle name="Normal 9 9 7 3 3" xfId="13730" xr:uid="{928F4979-3381-4405-94F1-F92BB4BD9263}"/>
    <cellStyle name="Normal 9 9 7 4" xfId="8901" xr:uid="{317679FF-547A-413B-927D-ABF917D536E0}"/>
    <cellStyle name="Normal 9 9 7 4 2" xfId="15737" xr:uid="{C5AC86D1-E7BF-4985-A3D8-1D38E0C3B59C}"/>
    <cellStyle name="Normal 9 9 7 5" xfId="12380" xr:uid="{237EFEF4-C330-48AB-9489-24645E722D79}"/>
    <cellStyle name="Normal 9 9 8" xfId="4596" xr:uid="{851F54EF-513D-45DE-8C73-525E7CA5688C}"/>
    <cellStyle name="Normal 9 9 8 2" xfId="6265" xr:uid="{D3BEA4DA-E60E-49EB-9B31-FDC87F87C7E6}"/>
    <cellStyle name="Normal 9 9 8 2 2" xfId="10252" xr:uid="{AC562C30-1F53-420A-95DF-6CCC67E52944}"/>
    <cellStyle name="Normal 9 9 8 2 2 2" xfId="17088" xr:uid="{2C373EBC-5626-42B2-8035-81AB0094D5C8}"/>
    <cellStyle name="Normal 9 9 8 2 3" xfId="13731" xr:uid="{7E48937B-C8E3-4BD0-8F2C-4C6C88E353A7}"/>
    <cellStyle name="Normal 9 9 8 3" xfId="8902" xr:uid="{70C3CFF7-D50A-43A3-A9AD-D259879EDA6D}"/>
    <cellStyle name="Normal 9 9 8 3 2" xfId="15738" xr:uid="{4D1185D3-B379-4821-8FE8-E4CE92BD24C1}"/>
    <cellStyle name="Normal 9 9 8 4" xfId="12381" xr:uid="{0681204F-794E-477D-A47E-CC3DE9DA606A}"/>
    <cellStyle name="Normal 9 9 9" xfId="5184" xr:uid="{7AD14C77-64F6-43E2-833F-4B18C344044D}"/>
    <cellStyle name="Normal 9 9 9 2" xfId="9353" xr:uid="{C09BC1E8-A93F-4FA3-8BD3-BEC73BD0BE6F}"/>
    <cellStyle name="Normal 9 9 9 2 2" xfId="16189" xr:uid="{43583674-1487-4BA9-AC5A-168FEC38A2D3}"/>
    <cellStyle name="Normal 9 9 9 3" xfId="12832" xr:uid="{564DD28B-895D-4249-8392-86B14E1A3E25}"/>
    <cellStyle name="Normal 90" xfId="2900" xr:uid="{D5E4E095-8726-4B95-9AD6-B4C3CA312BE9}"/>
    <cellStyle name="Normal 91" xfId="2901" xr:uid="{D868BC3D-8D86-4894-BDAB-A6857B229640}"/>
    <cellStyle name="Normal 92" xfId="2902" xr:uid="{AB5D5E01-0665-43E6-B477-6E49EBAA57ED}"/>
    <cellStyle name="Normal 93" xfId="2903" xr:uid="{E2B238FB-D794-464F-8DFC-CBC34537A6CC}"/>
    <cellStyle name="Normal 94" xfId="2904" xr:uid="{3D32245F-A3A1-4C73-8154-229E2247C24F}"/>
    <cellStyle name="Normal 95" xfId="2905" xr:uid="{8819089F-395F-4108-8C4D-9D36D1A852E2}"/>
    <cellStyle name="Normal 96" xfId="2906" xr:uid="{E8FE8AE0-54FE-4CD5-B815-53BCA36E25CF}"/>
    <cellStyle name="Normal 97" xfId="2907" xr:uid="{FCF00C29-09AB-45D3-8D23-260C9D8E618A}"/>
    <cellStyle name="Normal 98" xfId="2908" xr:uid="{FE75E4EA-18AC-4FDC-A30F-790D53292F81}"/>
    <cellStyle name="Normal 99" xfId="2909" xr:uid="{B0E2FEDE-B1DA-418B-8214-A924D8F13797}"/>
    <cellStyle name="Normal_G-12e-meg002a051a-2-conso" xfId="4" xr:uid="{00000000-0005-0000-0000-000005000000}"/>
    <cellStyle name="Normal_TBSP06-FS-Q1-English-BL" xfId="5" xr:uid="{00000000-0005-0000-0000-000007000000}"/>
    <cellStyle name="Normal0" xfId="949" xr:uid="{B5A097FA-CB2E-45BB-948A-F4B97003D1FD}"/>
    <cellStyle name="Normal0 2" xfId="2910" xr:uid="{71CA849B-D896-44FC-83C7-87E986BD4378}"/>
    <cellStyle name="Normale_9611A02C" xfId="2911" xr:uid="{F30AF84F-C12E-427F-85D9-5E2396C76D73}"/>
    <cellStyle name="NormalGB" xfId="950" xr:uid="{09C98268-0426-4E52-BFD1-9303EE91E1D5}"/>
    <cellStyle name="NormalGB 2" xfId="2912" xr:uid="{914521EE-30D6-4C11-9A9D-83E634FA5E12}"/>
    <cellStyle name="NormalGB 3" xfId="2913" xr:uid="{1FB10625-D13F-4910-87D9-B171D7664FD6}"/>
    <cellStyle name="Note 10" xfId="951" xr:uid="{D59E0359-39C0-40E5-A5B3-042EC3D56B30}"/>
    <cellStyle name="Note 10 2" xfId="4597" xr:uid="{77D7B620-5BC1-413C-8271-AB4C5DD4C95C}"/>
    <cellStyle name="Note 10 3" xfId="6266" xr:uid="{14767ED4-9C9A-42C8-ABC0-181150A14F3C}"/>
    <cellStyle name="Note 11" xfId="952" xr:uid="{3BA02E94-AC6E-498A-B895-AE863DDCEBE8}"/>
    <cellStyle name="Note 11 2" xfId="4598" xr:uid="{BF849AB3-5858-47CD-A210-40C2F7DEE0EC}"/>
    <cellStyle name="Note 11 3" xfId="6267" xr:uid="{DEBCA3E7-D85E-47A4-87AC-E844DE8E00B6}"/>
    <cellStyle name="Note 12" xfId="953" xr:uid="{CEC07340-02F2-46BF-AF07-EA5A63CF7D99}"/>
    <cellStyle name="Note 12 2" xfId="4599" xr:uid="{7FE85BBF-1D8B-4AD9-A88E-EE955BE254E9}"/>
    <cellStyle name="Note 12 3" xfId="6268" xr:uid="{B60E564B-2DF7-444E-928B-8D8464AC35C8}"/>
    <cellStyle name="Note 13" xfId="954" xr:uid="{2690E4A3-2DBF-4E06-AAB5-90E187FE036C}"/>
    <cellStyle name="Note 13 2" xfId="4600" xr:uid="{8866843E-1C85-4004-8C61-51D90DD2C1D3}"/>
    <cellStyle name="Note 13 3" xfId="6269" xr:uid="{51FF682C-4630-4860-80CE-FBA77F66D5C1}"/>
    <cellStyle name="Note 14" xfId="955" xr:uid="{0944BC0A-4DD5-4ED0-9FCA-F82FD29DC61E}"/>
    <cellStyle name="Note 14 2" xfId="4601" xr:uid="{816CF5DD-4D63-43FB-ACFF-C8D399307833}"/>
    <cellStyle name="Note 14 3" xfId="6270" xr:uid="{E6EF1141-771B-4283-9AFA-D8E74DF7634E}"/>
    <cellStyle name="Note 15" xfId="956" xr:uid="{C38BCD09-29CA-45CD-8B44-7E1BD42C12DF}"/>
    <cellStyle name="Note 15 2" xfId="4602" xr:uid="{17EFC9E8-9EC5-473E-B7F3-EFDAEBD65F35}"/>
    <cellStyle name="Note 15 3" xfId="6271" xr:uid="{07B85561-388D-466E-9DCA-A9356C1C585F}"/>
    <cellStyle name="Note 16" xfId="957" xr:uid="{06D8C542-DF42-4D4A-AEC4-CC5CC8A10663}"/>
    <cellStyle name="Note 16 2" xfId="4603" xr:uid="{B32C4B09-EAF6-40AB-9EC5-64F36CBB90D2}"/>
    <cellStyle name="Note 16 3" xfId="6272" xr:uid="{A3AB3DDF-5DA5-45A0-93BF-2743096267DC}"/>
    <cellStyle name="Note 17" xfId="958" xr:uid="{65C44F88-1157-4448-9EFD-349CF8FB713A}"/>
    <cellStyle name="Note 17 2" xfId="4604" xr:uid="{B76ADF5B-E229-42B1-8703-D163610F143B}"/>
    <cellStyle name="Note 17 3" xfId="6273" xr:uid="{A6141765-7A7D-4763-8C19-FA8F33836B17}"/>
    <cellStyle name="Note 18" xfId="959" xr:uid="{F4F3699A-2BDF-40E1-A418-679D65EA6D05}"/>
    <cellStyle name="Note 18 2" xfId="4605" xr:uid="{3332249E-47EF-49FE-9207-05379ED5546E}"/>
    <cellStyle name="Note 18 3" xfId="6274" xr:uid="{667CBD5B-5730-478D-80C2-BC211D1E58D8}"/>
    <cellStyle name="Note 19" xfId="960" xr:uid="{419599F4-3829-486B-A027-CFBFD881C693}"/>
    <cellStyle name="Note 19 2" xfId="4606" xr:uid="{862307B4-07C2-4A03-9986-099E3FB79B55}"/>
    <cellStyle name="Note 19 3" xfId="6275" xr:uid="{E09B8A06-8433-4F1D-ABA4-17D0F1F21C23}"/>
    <cellStyle name="Note 2" xfId="961" xr:uid="{20EF4349-206D-4A0A-ABE4-656AA1F7C7B7}"/>
    <cellStyle name="Note 2 10" xfId="7996" xr:uid="{B1E1A080-2FEF-4010-B8FC-3EA6FE4B9E30}"/>
    <cellStyle name="Note 2 10 2" xfId="14835" xr:uid="{D52110A9-CE00-469C-8BFC-986CDEFBB5FC}"/>
    <cellStyle name="Note 2 11" xfId="11416" xr:uid="{9E001A03-FBD6-42BD-8342-050F1E2F5F62}"/>
    <cellStyle name="Note 2 2" xfId="2914" xr:uid="{B8A86CE8-FDF4-4D4D-A046-DB0858F7D3FE}"/>
    <cellStyle name="Note 2 3" xfId="2915" xr:uid="{2A24B26C-6BF0-45E9-8EE3-B104709D6C19}"/>
    <cellStyle name="Note 2 4" xfId="4607" xr:uid="{72ABCDD8-0CF2-4E46-A82D-CDF1CF87DA69}"/>
    <cellStyle name="Note 2 4 2" xfId="6276" xr:uid="{B9326338-77AF-4226-89A2-582454558A24}"/>
    <cellStyle name="Note 2 4 2 2" xfId="10253" xr:uid="{9F98B1C9-00B5-4FA8-BC67-F5C8436AE2E2}"/>
    <cellStyle name="Note 2 4 2 2 2" xfId="17089" xr:uid="{0F28B420-801E-430C-A47F-1D03588B7E1E}"/>
    <cellStyle name="Note 2 4 2 3" xfId="13732" xr:uid="{2B28B87C-6C80-44FE-96B4-36865A8261C3}"/>
    <cellStyle name="Note 2 4 3" xfId="8903" xr:uid="{57C2DA57-03BE-4822-BF2A-262579D757B6}"/>
    <cellStyle name="Note 2 4 3 2" xfId="15739" xr:uid="{31EDC44F-F253-426A-9A62-95C5FA5B6D0E}"/>
    <cellStyle name="Note 2 4 4" xfId="12382" xr:uid="{34FDF85E-0941-47C4-9809-9B6096E58DE3}"/>
    <cellStyle name="Note 2 5" xfId="4608" xr:uid="{D33E3777-062D-4C02-AEA7-CDFB95AF9062}"/>
    <cellStyle name="Note 2 5 2" xfId="8904" xr:uid="{B82C10E5-6E93-4D7A-AF90-060D0AF976F1}"/>
    <cellStyle name="Note 2 5 2 2" xfId="15740" xr:uid="{E9688013-A158-4D9F-AA76-B85005F27199}"/>
    <cellStyle name="Note 2 5 3" xfId="12383" xr:uid="{F7DE8086-0900-48F6-89C1-8EC75B957CCC}"/>
    <cellStyle name="Note 2 6" xfId="4938" xr:uid="{10E328E4-4DA4-4189-8A28-AB1AF9414670}"/>
    <cellStyle name="Note 2 6 2" xfId="9107" xr:uid="{22BE62E0-1D15-43F0-862E-62A58A3C9F3B}"/>
    <cellStyle name="Note 2 6 2 2" xfId="15943" xr:uid="{F86F086E-095D-477A-A093-E3275C21A73D}"/>
    <cellStyle name="Note 2 6 3" xfId="12586" xr:uid="{B12B209D-F0C2-4D81-ADAC-178F09238418}"/>
    <cellStyle name="Note 2 7" xfId="6908" xr:uid="{FE54B057-B13C-4970-950A-A5A0A6CF62A7}"/>
    <cellStyle name="Note 2 7 2" xfId="10799" xr:uid="{42EF06D1-FA3B-4116-811E-CCCBB0B13B2B}"/>
    <cellStyle name="Note 2 7 2 2" xfId="17635" xr:uid="{1BAABB44-4635-425B-BFF8-B4E61D79718F}"/>
    <cellStyle name="Note 2 7 3" xfId="14278" xr:uid="{60AA9F0B-C226-439B-8FDE-28C3789F2F91}"/>
    <cellStyle name="Note 2 8" xfId="7280" xr:uid="{222AF894-C06A-4373-93CE-F31E2D68059D}"/>
    <cellStyle name="Note 2 8 2" xfId="11171" xr:uid="{0E3EB9BE-DE80-445E-B7E7-9E4DFF0E69A2}"/>
    <cellStyle name="Note 2 8 2 2" xfId="18007" xr:uid="{13B0F411-367F-4ABE-BB69-F92452A21116}"/>
    <cellStyle name="Note 2 8 3" xfId="14650" xr:uid="{65A4C2AF-BA1A-4BEF-A837-8894154AE546}"/>
    <cellStyle name="Note 2 9" xfId="7769" xr:uid="{80AE465C-DD1A-4F1F-8C94-8612ADCE31FE}"/>
    <cellStyle name="Note 20" xfId="2916" xr:uid="{1153E6CE-F5C8-424A-A708-5B90A7C2270E}"/>
    <cellStyle name="Note 21" xfId="2917" xr:uid="{DF24B84C-0CA2-402B-A1CD-BA25B105DA8E}"/>
    <cellStyle name="Note 22" xfId="2918" xr:uid="{758E0D30-9D78-419C-90ED-A4EA103F13A9}"/>
    <cellStyle name="Note 23" xfId="2919" xr:uid="{2FC94326-E707-4438-BBC0-658EBB5DA95D}"/>
    <cellStyle name="Note 24" xfId="2920" xr:uid="{144A3F7B-E3E8-4D60-BE19-7659ED007CB7}"/>
    <cellStyle name="Note 25" xfId="2921" xr:uid="{EDD9218A-9B8F-4D7D-AAFD-5E70EE49A1B0}"/>
    <cellStyle name="Note 26" xfId="2922" xr:uid="{3DF2451D-AA4C-4DE8-8DC2-83E3C75C56C6}"/>
    <cellStyle name="Note 27" xfId="2923" xr:uid="{D9ACF303-7963-468C-9BA2-8F35C77BFF9F}"/>
    <cellStyle name="Note 28" xfId="2924" xr:uid="{3E7A1D17-46D0-430E-ADD7-D702D30691E9}"/>
    <cellStyle name="Note 29" xfId="7969" xr:uid="{4D234B93-9DD6-449E-842E-2A09386C4E0C}"/>
    <cellStyle name="Note 29 2" xfId="14810" xr:uid="{B4648298-9075-4972-8062-DC915B2F2CCE}"/>
    <cellStyle name="Note 3" xfId="962" xr:uid="{A132C786-7FF1-4253-9CEF-D7DE17E570B6}"/>
    <cellStyle name="Note 30" xfId="18207" xr:uid="{0ED09ECA-0E7B-45E9-87EB-946BF23D0377}"/>
    <cellStyle name="Note 4" xfId="963" xr:uid="{8E92D3D2-9260-4938-9DDC-D7E1038D9AA5}"/>
    <cellStyle name="Note 5" xfId="964" xr:uid="{9A96D1DD-F288-4E9B-95A6-EC04C2446C3E}"/>
    <cellStyle name="Note 5 2" xfId="4609" xr:uid="{9A062A4B-AC94-4AA8-8293-D14FB4BDF121}"/>
    <cellStyle name="Note 5 3" xfId="6277" xr:uid="{CE17C486-9212-4D0C-8F1C-8B064702CE06}"/>
    <cellStyle name="Note 6" xfId="965" xr:uid="{19ED358A-22DF-41F5-89A4-FC451E07674D}"/>
    <cellStyle name="Note 6 2" xfId="4610" xr:uid="{CFF05AA6-DB56-4A17-8CFE-6C027204FAE2}"/>
    <cellStyle name="Note 6 3" xfId="6278" xr:uid="{5AC3BEC1-A95D-4EB4-A29B-FED7EC609CAF}"/>
    <cellStyle name="Note 7" xfId="966" xr:uid="{ADBF41AF-4B77-4AC0-BA93-DA226EC8DE21}"/>
    <cellStyle name="Note 7 2" xfId="4611" xr:uid="{6F0D26F4-04EC-4D3D-8305-CFD8736A3F45}"/>
    <cellStyle name="Note 7 3" xfId="6279" xr:uid="{5453891F-BB52-4E49-BB8E-A73CB70468D6}"/>
    <cellStyle name="Note 8" xfId="967" xr:uid="{0B03A054-57D2-4FC8-BF8E-A2BB51EEE243}"/>
    <cellStyle name="Note 8 2" xfId="4612" xr:uid="{1D6FA5EB-0E6B-44E4-9A2E-8D31949088CA}"/>
    <cellStyle name="Note 8 3" xfId="6280" xr:uid="{1D80AA2A-FA36-4089-B71B-4E75C1BEC0B1}"/>
    <cellStyle name="Note 9" xfId="968" xr:uid="{0E9ACE6F-FB8F-41DA-96AF-2529C541EE6D}"/>
    <cellStyle name="Note 9 2" xfId="4613" xr:uid="{C22CDBC2-C909-4CDA-BDA2-79F41D3E3268}"/>
    <cellStyle name="Note 9 3" xfId="6281" xr:uid="{ABA8507D-19C8-4BF7-BFA4-798ECF6DA93E}"/>
    <cellStyle name="Œ…‹æØ‚è [0.00]_4m stock" xfId="969" xr:uid="{6F56CBF1-2DAF-4B14-89D6-C6CA65B543D7}"/>
    <cellStyle name="Œ…‹æØ‚è_4m stock" xfId="970" xr:uid="{75D1B3FB-4BD8-4A89-AEFE-7B8630DD16CF}"/>
    <cellStyle name="oft Excel]_x000d__x000a_Comment=open=/f を指定すると、ユーザー定義関数を関数貼り付けの一覧に登録することができます。_x000d__x000a_Maximized" xfId="2925" xr:uid="{7757512A-48E7-4AC8-B08A-65BE1DE221D8}"/>
    <cellStyle name="oft Excel]_x000d__x000a_Comment=The open=/f lines load custom functions into the Paste Function list._x000d__x000a_Maximized=3_x000d__x000a_Basics=1_x000d__x000a_A" xfId="971" xr:uid="{AA40833E-10FA-49AF-903F-70A9DF4F3003}"/>
    <cellStyle name="oft Excel]_x000d__x000a_Comment=The open=/f lines load custom functions into the Paste Function list._x000d__x000a_Maximized=3_x000d__x000a_Basics=1_x000d__x000a_A 2" xfId="2926" xr:uid="{82E55305-0584-44CA-A58C-91B50969DAF8}"/>
    <cellStyle name="Output" xfId="17" builtinId="21" customBuiltin="1"/>
    <cellStyle name="Output 2" xfId="972" xr:uid="{B4154A58-F04B-4CB9-BC3B-74D596128125}"/>
    <cellStyle name="Output 2 2" xfId="4614" xr:uid="{60FE94D9-0BFD-404C-9D71-3910B656506C}"/>
    <cellStyle name="Output 2 3" xfId="6282" xr:uid="{F5BA21A8-82FC-4E06-9BB9-61B93AB27148}"/>
    <cellStyle name="Output 2 4" xfId="7770" xr:uid="{BE6F0D27-3292-4329-B5A7-E0A449E725D2}"/>
    <cellStyle name="Output 3" xfId="973" xr:uid="{2B95D83B-20C9-4849-8413-E1AFCD76916E}"/>
    <cellStyle name="Output 3 2" xfId="4615" xr:uid="{A0C45237-A873-4270-AC4F-54180FA7863A}"/>
    <cellStyle name="Output 3 3" xfId="6283" xr:uid="{7EFA35FE-79D0-4D6E-B153-C87F36B0B395}"/>
    <cellStyle name="Output 4" xfId="974" xr:uid="{1734ABEC-561A-4415-9118-DA77886602E2}"/>
    <cellStyle name="Output 5" xfId="975" xr:uid="{0D8697AE-5188-4111-8DD4-289AF03F1309}"/>
    <cellStyle name="Output Amounts" xfId="976" xr:uid="{A4566B4E-3334-4C60-A256-1BB650613D70}"/>
    <cellStyle name="Output Column Headings" xfId="977" xr:uid="{ED6EE805-DB6E-479E-9E47-DEC06957D286}"/>
    <cellStyle name="Output Line Items" xfId="978" xr:uid="{6EFD6418-704F-4977-A3F1-E12447D83112}"/>
    <cellStyle name="Output Report Heading" xfId="979" xr:uid="{61AC3E49-5C7A-48F2-8540-312A42C4F607}"/>
    <cellStyle name="Output Report Heading 2" xfId="4616" xr:uid="{02B0A12D-10DB-4382-9F8F-668A3E08CF75}"/>
    <cellStyle name="Output Report Heading 3" xfId="6284" xr:uid="{325D3E56-8643-412D-96FA-CCA7A3574934}"/>
    <cellStyle name="Output Report Title" xfId="980" xr:uid="{590F250C-2225-4424-A01B-DB4249DF2781}"/>
    <cellStyle name="Output Report Title 2" xfId="4617" xr:uid="{060D0FED-CE1C-45E9-B030-9B1115A595E6}"/>
    <cellStyle name="Output Report Title 3" xfId="6285" xr:uid="{8BE6CF0A-E3D6-4109-B93E-D30D0CD19399}"/>
    <cellStyle name="Page Number" xfId="981" xr:uid="{63F9370F-3346-41FD-B0B7-73876BD1C934}"/>
    <cellStyle name="Page Number 2" xfId="2927" xr:uid="{C3EEB460-32FB-4EB7-8598-19AA374E4C11}"/>
    <cellStyle name="Page Number 3" xfId="6286" xr:uid="{0C648320-25E4-44A7-BBA2-87867C6B3423}"/>
    <cellStyle name="PageSubTitle" xfId="982" xr:uid="{6B80DFD3-A3FF-483A-A0E0-4A65480589FB}"/>
    <cellStyle name="PageTitle" xfId="983" xr:uid="{E9CAA39A-DCCB-4FD6-BC15-E155B3A25A00}"/>
    <cellStyle name="paint" xfId="984" xr:uid="{B4434D2B-88B2-4E0E-99F7-1548C5C46CB1}"/>
    <cellStyle name="Pattern" xfId="985" xr:uid="{27FDC444-6D29-4889-9CC6-32E86AD7A874}"/>
    <cellStyle name="Pattern 2" xfId="4618" xr:uid="{AE628C30-E96E-424B-815E-E92ACA371325}"/>
    <cellStyle name="Pattern 3" xfId="6287" xr:uid="{3A8005C3-784A-4FE3-937F-C5A413B646DA}"/>
    <cellStyle name="PCI" xfId="986" xr:uid="{DDCBAC1A-8CFC-471C-8684-0D7D62130354}"/>
    <cellStyle name="per.style" xfId="987" xr:uid="{CB566A7B-A12D-4D96-8267-9E8E44CD6DE4}"/>
    <cellStyle name="Percent %" xfId="988" xr:uid="{2A4E4363-122F-47FB-90A5-B569B09DFFAF}"/>
    <cellStyle name="Percent (0%)" xfId="2928" xr:uid="{84B18CF2-E587-411A-8A65-50CE82F75C58}"/>
    <cellStyle name="Percent (0)" xfId="989" xr:uid="{B206AD3B-BE19-46B3-8694-33C31E00EEBD}"/>
    <cellStyle name="Percent (0) 2" xfId="2929" xr:uid="{C42E16BE-A1B9-4729-BDF2-CA75FC565FD1}"/>
    <cellStyle name="Percent (0.0%)" xfId="2930" xr:uid="{A9A4CA72-08C8-41B1-9B16-3EF53B13786B}"/>
    <cellStyle name="Percent (0.00%)" xfId="2931" xr:uid="{9D80EA07-4D9E-47C1-B7AF-5D064C7D4AE0}"/>
    <cellStyle name="Percent [0]" xfId="990" xr:uid="{EBCB9C13-E7F2-49DF-8DB5-9774773D7750}"/>
    <cellStyle name="Percent [0] 2" xfId="4619" xr:uid="{AAC2EDDA-236D-44A1-B72E-A501A0F44708}"/>
    <cellStyle name="Percent [0] 3" xfId="6288" xr:uid="{5522B344-8C86-4E54-8FC4-F78738103E87}"/>
    <cellStyle name="Percent [0] 4" xfId="7772" xr:uid="{9E23B23E-0907-4062-B6C4-F6E28D4ED8DA}"/>
    <cellStyle name="Percent [00]" xfId="991" xr:uid="{23EC904F-C97F-4B0A-9094-20272FD9DE02}"/>
    <cellStyle name="Percent [00] 2" xfId="4620" xr:uid="{0EFDFB9A-9140-40B5-84DF-2959DF112353}"/>
    <cellStyle name="Percent [00] 3" xfId="6289" xr:uid="{63E2F150-779E-4C74-BAEA-0CD9593F0FAE}"/>
    <cellStyle name="Percent [00] 4" xfId="7773" xr:uid="{3DE6BED4-DFF3-4870-85FE-9BFA17304BF8}"/>
    <cellStyle name="Percent [2]" xfId="992" xr:uid="{72C8E42D-F121-48FD-A291-DE3BEA540934}"/>
    <cellStyle name="Percent 10" xfId="6" xr:uid="{00000000-0005-0000-0000-000009000000}"/>
    <cellStyle name="Percent 10 2" xfId="2932" xr:uid="{E6115E93-D910-4EB4-9EB5-569A8F63F7F5}"/>
    <cellStyle name="Percent 10 3" xfId="7774" xr:uid="{0C366718-95AD-49F2-90D1-8BE7A2357709}"/>
    <cellStyle name="Percent 100" xfId="2933" xr:uid="{2C909C51-C497-4DEB-BBE2-6787CEC8CE08}"/>
    <cellStyle name="Percent 101" xfId="2934" xr:uid="{18A0AB85-F617-46F3-B27C-290AA76D47B4}"/>
    <cellStyle name="Percent 102" xfId="2935" xr:uid="{BB1E1D6A-9A0E-41C1-A311-60E5B88943B1}"/>
    <cellStyle name="Percent 103" xfId="2936" xr:uid="{7AB27B2E-855D-4213-8A3C-52B153EFA538}"/>
    <cellStyle name="Percent 104" xfId="2937" xr:uid="{458D34B4-A73C-4E97-8066-0D61437A54EA}"/>
    <cellStyle name="Percent 105" xfId="2938" xr:uid="{AF560933-900B-4A29-A610-8826013632AD}"/>
    <cellStyle name="Percent 106" xfId="2939" xr:uid="{3F732F99-0E57-43D8-A5F3-CEDA6F525051}"/>
    <cellStyle name="Percent 107" xfId="2940" xr:uid="{BFE3BA8B-94D0-4BC1-971C-137B515692FB}"/>
    <cellStyle name="Percent 108" xfId="2941" xr:uid="{1D23DF8A-2AB8-4109-AEEA-F2E9E15977F4}"/>
    <cellStyle name="Percent 109" xfId="2942" xr:uid="{B07CD659-9C8E-491A-952A-332EE9DE60BF}"/>
    <cellStyle name="Percent 11" xfId="2943" xr:uid="{B60814D7-5D67-4F9D-8E6F-F7E08016462A}"/>
    <cellStyle name="Percent 11 2" xfId="2944" xr:uid="{83ADB691-0735-4D98-A278-EA2FF983EEF4}"/>
    <cellStyle name="Percent 11 3" xfId="7775" xr:uid="{2F4A6E74-1311-4A81-9EEA-7169C28813BE}"/>
    <cellStyle name="Percent 110" xfId="2945" xr:uid="{7BC87B50-FCEC-4496-BC8C-895C6451B0AC}"/>
    <cellStyle name="Percent 111" xfId="2946" xr:uid="{8E2E2B7B-5C3F-4DEA-9EC5-0DA3AFE9C545}"/>
    <cellStyle name="Percent 112" xfId="2947" xr:uid="{059F2F68-A773-40BD-9822-87CD2821F9E2}"/>
    <cellStyle name="Percent 113" xfId="2948" xr:uid="{08DD1AEF-93F9-4C91-A782-77AC526F26C2}"/>
    <cellStyle name="Percent 114" xfId="2949" xr:uid="{C48C7F86-4880-4F9B-AC03-C709CFB7E4D0}"/>
    <cellStyle name="Percent 115" xfId="2950" xr:uid="{5047C874-195C-4F71-BB85-596EE470ED2A}"/>
    <cellStyle name="Percent 116" xfId="2951" xr:uid="{73CC13EC-8CB9-4411-9802-1B044D4E49C0}"/>
    <cellStyle name="Percent 116 2" xfId="4621" xr:uid="{60E92DFE-74A8-4B09-94F2-F437A40498F9}"/>
    <cellStyle name="Percent 116 2 2" xfId="6290" xr:uid="{57383D44-9ED9-478E-BEDD-D81AF76CD125}"/>
    <cellStyle name="Percent 116 2 2 2" xfId="10254" xr:uid="{7BA69AC1-6612-41D8-B6A0-9113C67092F7}"/>
    <cellStyle name="Percent 116 2 2 2 2" xfId="17090" xr:uid="{48326525-F8C2-406F-B5D5-A096780BC6CE}"/>
    <cellStyle name="Percent 116 2 2 3" xfId="13733" xr:uid="{14C30D10-DEEA-4B07-9C39-F61D8B2CA7CF}"/>
    <cellStyle name="Percent 116 2 3" xfId="6291" xr:uid="{EAEF338F-8A0D-4BDA-9BB4-8791173F7F8E}"/>
    <cellStyle name="Percent 116 2 3 2" xfId="10255" xr:uid="{C6588BE7-FC81-4F72-AE6D-02DCE9B3239A}"/>
    <cellStyle name="Percent 116 2 3 2 2" xfId="17091" xr:uid="{2363E781-FB94-4016-A7DD-D81A13A27B58}"/>
    <cellStyle name="Percent 116 2 3 3" xfId="13734" xr:uid="{7869E7CD-7107-48B2-81C1-DB639CCE63F4}"/>
    <cellStyle name="Percent 116 2 4" xfId="8905" xr:uid="{95A78C69-7AF0-4F3C-9BF5-13363045E65A}"/>
    <cellStyle name="Percent 116 2 4 2" xfId="15741" xr:uid="{F5DC3AA2-D726-48DE-ABE9-87648689F6F8}"/>
    <cellStyle name="Percent 116 2 5" xfId="12384" xr:uid="{38536ADB-16EE-4494-ADCE-D476422F8DBB}"/>
    <cellStyle name="Percent 116 3" xfId="4622" xr:uid="{F059B2E2-1382-4B94-A92A-67ACA5C84642}"/>
    <cellStyle name="Percent 116 3 2" xfId="6292" xr:uid="{A109CFF7-5F82-4A14-84ED-A69EDD332219}"/>
    <cellStyle name="Percent 116 3 2 2" xfId="10256" xr:uid="{80519E46-4DB8-460B-9BCB-138915F78D3A}"/>
    <cellStyle name="Percent 116 3 2 2 2" xfId="17092" xr:uid="{16360D43-CC1B-4E31-A104-DC87A71C61CF}"/>
    <cellStyle name="Percent 116 3 2 3" xfId="13735" xr:uid="{66D909B3-C797-4E93-9A2E-61E8BB5ED23E}"/>
    <cellStyle name="Percent 116 3 3" xfId="8906" xr:uid="{B9F9959F-F7CA-4F02-A8E6-F7E5E6C614CB}"/>
    <cellStyle name="Percent 116 3 3 2" xfId="15742" xr:uid="{997AAA60-1B31-4647-A657-7DBF2E13E177}"/>
    <cellStyle name="Percent 116 3 4" xfId="12385" xr:uid="{B583F964-2DA1-409A-A703-7476B07EBE1A}"/>
    <cellStyle name="Percent 116 4" xfId="5191" xr:uid="{D17B2889-5626-4FE0-BDF4-B68CE8964E13}"/>
    <cellStyle name="Percent 116 4 2" xfId="9360" xr:uid="{2AF8444C-A217-4A98-B439-828D49C0A009}"/>
    <cellStyle name="Percent 116 4 2 2" xfId="16196" xr:uid="{0D68CCC6-2B1D-4CC8-838A-5C25DADD2250}"/>
    <cellStyle name="Percent 116 4 3" xfId="12839" xr:uid="{E94797D1-EF80-4142-9E73-605163DED799}"/>
    <cellStyle name="Percent 116 5" xfId="6909" xr:uid="{D11B724B-9521-4FD5-A2A8-C089B00BB056}"/>
    <cellStyle name="Percent 116 5 2" xfId="10800" xr:uid="{F4CC8A91-7F54-4DB3-9998-4CCD7F69E308}"/>
    <cellStyle name="Percent 116 5 2 2" xfId="17636" xr:uid="{79122496-BF41-488D-B927-D04C4B476140}"/>
    <cellStyle name="Percent 116 5 3" xfId="14279" xr:uid="{DD4898F5-997A-4275-B98B-C9A3064D3270}"/>
    <cellStyle name="Percent 116 6" xfId="7281" xr:uid="{AAC42D32-05FE-4FCF-AB51-875A1B3EC04D}"/>
    <cellStyle name="Percent 116 6 2" xfId="11172" xr:uid="{210E89C8-F9BC-4B8D-A9BD-79D9E6F8E1CA}"/>
    <cellStyle name="Percent 116 6 2 2" xfId="18008" xr:uid="{05A4BE0B-DA6A-45BC-B21F-9F04A3F9AEBE}"/>
    <cellStyle name="Percent 116 6 3" xfId="14651" xr:uid="{CFFF3962-F265-4438-841E-F2A60BDE7AFB}"/>
    <cellStyle name="Percent 116 7" xfId="8250" xr:uid="{A385C405-8235-4C53-8B28-DBE39DBF8CEA}"/>
    <cellStyle name="Percent 116 7 2" xfId="15088" xr:uid="{C7490604-B828-4D7B-B3FD-701A38298C4F}"/>
    <cellStyle name="Percent 116 8" xfId="11730" xr:uid="{E593A90A-4250-4614-A377-F557D22DA0D5}"/>
    <cellStyle name="Percent 117" xfId="2952" xr:uid="{B672A648-6585-4E10-9F22-9489BDB6A40C}"/>
    <cellStyle name="Percent 117 2" xfId="4623" xr:uid="{A7C10C53-F1D6-4D9B-A26C-B709A2FAD6A7}"/>
    <cellStyle name="Percent 117 2 2" xfId="6293" xr:uid="{4657C6B7-CEAE-46FD-8188-44EB40C88098}"/>
    <cellStyle name="Percent 117 2 2 2" xfId="10257" xr:uid="{F9887E89-3EF3-48FA-8C50-F8DC3ECE91B3}"/>
    <cellStyle name="Percent 117 2 2 2 2" xfId="17093" xr:uid="{5C164809-8C77-4CBD-ADC3-3246ABB90390}"/>
    <cellStyle name="Percent 117 2 2 3" xfId="13736" xr:uid="{CF49A531-9123-4727-8DEB-F8B1ED57BA1D}"/>
    <cellStyle name="Percent 117 2 3" xfId="6294" xr:uid="{F4A1C453-903D-403E-84AB-2D89DC5775FC}"/>
    <cellStyle name="Percent 117 2 3 2" xfId="10258" xr:uid="{E09C11AF-C8FE-4D82-A598-5A43374D7F61}"/>
    <cellStyle name="Percent 117 2 3 2 2" xfId="17094" xr:uid="{AB02C68B-FA81-44B3-B993-BE61E8329B96}"/>
    <cellStyle name="Percent 117 2 3 3" xfId="13737" xr:uid="{446BD268-F796-495D-A117-F5E6200ACB6D}"/>
    <cellStyle name="Percent 117 2 4" xfId="8907" xr:uid="{53ECCA86-EA58-4899-B5EB-6406C565C46D}"/>
    <cellStyle name="Percent 117 2 4 2" xfId="15743" xr:uid="{C40F8E8B-9D83-4CE5-9001-FB5F3711F04D}"/>
    <cellStyle name="Percent 117 2 5" xfId="12386" xr:uid="{E530CAC2-1294-4510-BA19-7546CA9877EF}"/>
    <cellStyle name="Percent 117 3" xfId="4624" xr:uid="{5274BCEA-9183-46A3-B55A-2290A785C664}"/>
    <cellStyle name="Percent 117 3 2" xfId="6295" xr:uid="{15DE3B2D-E961-4C43-83D5-161DD360A77F}"/>
    <cellStyle name="Percent 117 3 2 2" xfId="10259" xr:uid="{A910E386-5A71-45D1-8351-0BC186DC53FB}"/>
    <cellStyle name="Percent 117 3 2 2 2" xfId="17095" xr:uid="{DB9BA2C4-056E-4EDF-A53B-D2109E6B51BC}"/>
    <cellStyle name="Percent 117 3 2 3" xfId="13738" xr:uid="{22A51233-CFBF-42DB-8EBA-02B57D08E389}"/>
    <cellStyle name="Percent 117 3 3" xfId="8908" xr:uid="{99C812A9-42D6-4993-BE35-8933DE11C927}"/>
    <cellStyle name="Percent 117 3 3 2" xfId="15744" xr:uid="{4A44898D-49E9-4CF8-AF22-DF3ABD8185EB}"/>
    <cellStyle name="Percent 117 3 4" xfId="12387" xr:uid="{7F8EB12E-CF02-4B32-BE4C-1F154FF8A8B6}"/>
    <cellStyle name="Percent 117 4" xfId="5192" xr:uid="{7DF045D1-A28D-408C-B859-520D6F1CE871}"/>
    <cellStyle name="Percent 117 4 2" xfId="9361" xr:uid="{7FC8AE2A-F459-463D-B6D7-69DA2B6BB8E2}"/>
    <cellStyle name="Percent 117 4 2 2" xfId="16197" xr:uid="{4442D15A-91A5-497E-ACB3-13EF02A9D6F5}"/>
    <cellStyle name="Percent 117 4 3" xfId="12840" xr:uid="{25C44F66-04D3-44B0-B8D4-F890D345A466}"/>
    <cellStyle name="Percent 117 5" xfId="6910" xr:uid="{3208406B-2BAC-4CDF-8797-8CAD951E331E}"/>
    <cellStyle name="Percent 117 5 2" xfId="10801" xr:uid="{28FE2A36-62ED-4A21-A209-353B68C6AAA4}"/>
    <cellStyle name="Percent 117 5 2 2" xfId="17637" xr:uid="{82CC5EA4-7302-4E5A-B0C6-8E1A8B7A7478}"/>
    <cellStyle name="Percent 117 5 3" xfId="14280" xr:uid="{1FDC8505-ADC5-49BB-B2F2-08514C4C8805}"/>
    <cellStyle name="Percent 117 6" xfId="7282" xr:uid="{09EA3130-5F0E-4E22-9487-B2E41562B558}"/>
    <cellStyle name="Percent 117 6 2" xfId="11173" xr:uid="{344827DD-DB00-4FD6-ACD8-D520944D90E7}"/>
    <cellStyle name="Percent 117 6 2 2" xfId="18009" xr:uid="{F0F8E9D7-7FB4-4EEC-B973-3BAA468DD6D6}"/>
    <cellStyle name="Percent 117 6 3" xfId="14652" xr:uid="{C95C5F46-9336-410E-8EF9-13B446AEB0C5}"/>
    <cellStyle name="Percent 117 7" xfId="8251" xr:uid="{E704DA22-ABAA-4339-A7B9-90E75815B6AF}"/>
    <cellStyle name="Percent 117 7 2" xfId="15089" xr:uid="{527B3330-4E15-49E9-9FFB-A7DE0484E2EA}"/>
    <cellStyle name="Percent 117 8" xfId="11731" xr:uid="{25771ADB-3ABF-4DF1-8580-9ADB9398C6AE}"/>
    <cellStyle name="Percent 118" xfId="4625" xr:uid="{D531341A-6390-472D-BF9D-9C5180FA30D9}"/>
    <cellStyle name="Percent 118 2" xfId="4626" xr:uid="{A921D33C-4434-4C27-9EAF-74065D9625DF}"/>
    <cellStyle name="Percent 118 3" xfId="6296" xr:uid="{4D8056AF-AD58-455A-A818-DCE6CE4EC694}"/>
    <cellStyle name="Percent 118 4" xfId="6297" xr:uid="{9C378BC6-EBBB-4E23-8AE4-64C38CF5ABAA}"/>
    <cellStyle name="Percent 119" xfId="4627" xr:uid="{13029BFB-FB26-4FB4-A380-68D3371E1CE1}"/>
    <cellStyle name="Percent 12" xfId="2953" xr:uid="{11F0FB9B-80A0-465C-A580-64C2EFFE3D01}"/>
    <cellStyle name="Percent 12 2" xfId="2954" xr:uid="{9EE79B37-5E1B-4997-90CB-A648344F9016}"/>
    <cellStyle name="Percent 12 2 2" xfId="7777" xr:uid="{B6D3B6B5-183E-4AB5-AFC1-61104A50DD2F}"/>
    <cellStyle name="Percent 12 3" xfId="7776" xr:uid="{20874C22-2CF2-40BE-BF0D-38580EC91658}"/>
    <cellStyle name="Percent 120" xfId="4628" xr:uid="{9901C0CC-7AA0-413C-BADB-1ED0F9337CE0}"/>
    <cellStyle name="Percent 121" xfId="4629" xr:uid="{896DE1A6-F7D4-4802-BC19-C8C8EA05D126}"/>
    <cellStyle name="Percent 122" xfId="4630" xr:uid="{E46F7AD2-438C-4D69-94D5-628339A3B6FF}"/>
    <cellStyle name="Percent 123" xfId="4631" xr:uid="{838D39CD-BD57-4BDF-9231-9BC846EA3AC5}"/>
    <cellStyle name="Percent 124" xfId="4632" xr:uid="{02474C09-4CB1-4B28-971D-03014AFCB10C}"/>
    <cellStyle name="Percent 125" xfId="4633" xr:uid="{7CE152E3-8263-459B-87CE-EAF47455773E}"/>
    <cellStyle name="Percent 126" xfId="4634" xr:uid="{8E9E4E05-AF2E-4B7D-BF25-462F8F8CD87E}"/>
    <cellStyle name="Percent 127" xfId="4635" xr:uid="{6BD285A6-7259-44DA-B4A0-E4D68018F996}"/>
    <cellStyle name="Percent 128" xfId="4636" xr:uid="{6AC4DC61-CEC7-4596-9D4F-01CB242DD623}"/>
    <cellStyle name="Percent 129" xfId="4637" xr:uid="{84FF5DD7-4749-4B81-BF7C-2D041AA4AC8D}"/>
    <cellStyle name="Percent 13" xfId="2955" xr:uid="{F4BFD3CA-B8ED-4B06-AA39-12933A2F104C}"/>
    <cellStyle name="Percent 13 2" xfId="2956" xr:uid="{CDCA49A2-7AB7-4AC2-9D16-A5BF7158B5AC}"/>
    <cellStyle name="Percent 13 3" xfId="7778" xr:uid="{BDE4C649-65D1-4673-A506-26FB9456C0E4}"/>
    <cellStyle name="Percent 130" xfId="4638" xr:uid="{1FD67AB2-0EB4-4584-A674-701730466077}"/>
    <cellStyle name="Percent 131" xfId="4639" xr:uid="{79C47B67-F326-46B0-9C86-E53617176727}"/>
    <cellStyle name="Percent 132" xfId="4640" xr:uid="{BD2DDBD9-7047-4232-B2DB-559EB45031D3}"/>
    <cellStyle name="Percent 133" xfId="4641" xr:uid="{0286810F-A79E-4AA2-A939-B76C54C89604}"/>
    <cellStyle name="Percent 134" xfId="4642" xr:uid="{4D5C3BF6-C98D-45D4-AD8C-BD3DA315051F}"/>
    <cellStyle name="Percent 135" xfId="4643" xr:uid="{555DC190-02F7-46CD-A159-A5C365D26E3B}"/>
    <cellStyle name="Percent 136" xfId="4644" xr:uid="{98FC48E8-5D80-46A0-A3DF-6556F1A06775}"/>
    <cellStyle name="Percent 137" xfId="4645" xr:uid="{20E7E2D9-4C65-43A4-8BD5-3A2365FE3DF8}"/>
    <cellStyle name="Percent 138" xfId="4646" xr:uid="{D8B49034-77F8-4762-A4E7-2DAA06123603}"/>
    <cellStyle name="Percent 139" xfId="4647" xr:uid="{CC86CA11-6295-41EA-9B3F-ADA39B68186C}"/>
    <cellStyle name="Percent 14" xfId="2957" xr:uid="{6DC600F4-D647-4F9B-BFEE-D07E25A530D8}"/>
    <cellStyle name="Percent 14 2" xfId="7779" xr:uid="{8B56BB0F-ABB3-44BC-B774-D8B582B185BC}"/>
    <cellStyle name="Percent 140" xfId="4648" xr:uid="{C71301C2-9084-48BA-92CE-E762B4B0F07A}"/>
    <cellStyle name="Percent 141" xfId="4649" xr:uid="{DF8E617F-42D7-413B-BBB4-6E1FC9D6D370}"/>
    <cellStyle name="Percent 142" xfId="4650" xr:uid="{94FBEAC2-C40A-4ACE-B63D-EE77B3851DB6}"/>
    <cellStyle name="Percent 143" xfId="4651" xr:uid="{215D79E2-43FC-4038-868F-AB6BF29EC038}"/>
    <cellStyle name="Percent 144" xfId="4652" xr:uid="{FF699B56-3FF3-44E1-996F-274C10D73610}"/>
    <cellStyle name="Percent 145" xfId="4653" xr:uid="{8301DFBD-4996-4266-8E56-231457D07F0B}"/>
    <cellStyle name="Percent 146" xfId="4654" xr:uid="{753CCDF0-2CAF-446B-8B32-4E9D71C75D0E}"/>
    <cellStyle name="Percent 147" xfId="4655" xr:uid="{F7DD7800-8569-473C-B54D-CEE84F08162F}"/>
    <cellStyle name="Percent 148" xfId="4656" xr:uid="{62F7FEE3-A4C2-4F23-BE2A-AB7B811AE3CD}"/>
    <cellStyle name="Percent 149" xfId="4657" xr:uid="{5B1845A8-804B-48D7-85A9-D03DFC239AA2}"/>
    <cellStyle name="Percent 15" xfId="2958" xr:uid="{A21598D1-8489-471D-A358-FB6407DFFFF2}"/>
    <cellStyle name="Percent 15 10" xfId="6911" xr:uid="{77F33EDB-A0B2-45C0-8CA7-7842D3318A8F}"/>
    <cellStyle name="Percent 15 10 2" xfId="10802" xr:uid="{1576F050-C230-45F9-AA47-D35029E706D2}"/>
    <cellStyle name="Percent 15 10 2 2" xfId="17638" xr:uid="{61E6409C-7C27-4AB2-AC84-863CFDF5152E}"/>
    <cellStyle name="Percent 15 10 3" xfId="14281" xr:uid="{8E39B124-7A99-4A73-83A9-269A10DC9265}"/>
    <cellStyle name="Percent 15 11" xfId="7283" xr:uid="{FA539680-B488-4DC4-A672-70CDEA691F41}"/>
    <cellStyle name="Percent 15 11 2" xfId="11174" xr:uid="{8421CCED-31FE-454A-8E73-9FE342B2B965}"/>
    <cellStyle name="Percent 15 11 2 2" xfId="18010" xr:uid="{D3161973-DDF3-4E75-BAC5-2A85171A0DC1}"/>
    <cellStyle name="Percent 15 11 3" xfId="14653" xr:uid="{4D07F427-F28A-4986-B208-D88043BACF28}"/>
    <cellStyle name="Percent 15 12" xfId="7780" xr:uid="{AD6F6788-6F04-4831-A3BE-FEA937374F41}"/>
    <cellStyle name="Percent 15 13" xfId="8252" xr:uid="{3D607202-F3E6-483B-9A4F-00CBF64D46C6}"/>
    <cellStyle name="Percent 15 13 2" xfId="15090" xr:uid="{13ED410B-67D5-4A83-B5F8-7AED7501639F}"/>
    <cellStyle name="Percent 15 14" xfId="11732" xr:uid="{C3D4EBFD-7EA4-4187-8A01-181925443BE4}"/>
    <cellStyle name="Percent 15 2" xfId="2959" xr:uid="{21264347-94EC-4F80-9F9E-CD85BBCB1A71}"/>
    <cellStyle name="Percent 15 2 2" xfId="2960" xr:uid="{16D909C5-487D-4768-AD77-39585FD96AE1}"/>
    <cellStyle name="Percent 15 2 2 2" xfId="4658" xr:uid="{2B8C6496-55F4-4C1B-89F4-36C82B247489}"/>
    <cellStyle name="Percent 15 2 2 2 2" xfId="6298" xr:uid="{8C310D88-7E34-4A22-99FE-642157346D1A}"/>
    <cellStyle name="Percent 15 2 2 2 2 2" xfId="10260" xr:uid="{DD1B78D3-3103-4142-A6F7-3A9FE2AF8FB3}"/>
    <cellStyle name="Percent 15 2 2 2 2 2 2" xfId="17096" xr:uid="{5FBA4C02-A1D1-4D19-AAD1-D3A0A7964DF4}"/>
    <cellStyle name="Percent 15 2 2 2 2 3" xfId="13739" xr:uid="{EE52CE3A-54AC-49D1-B4A7-1C1F0AD0CBFA}"/>
    <cellStyle name="Percent 15 2 2 2 3" xfId="6299" xr:uid="{CC26FEEB-FB9C-4E75-9BDC-37131FEF0982}"/>
    <cellStyle name="Percent 15 2 2 2 3 2" xfId="10261" xr:uid="{9CDF9092-AF69-4DDA-A521-DBC36502D0A1}"/>
    <cellStyle name="Percent 15 2 2 2 3 2 2" xfId="17097" xr:uid="{8AB235A1-4754-4DC9-9C10-27F18CF0DDB1}"/>
    <cellStyle name="Percent 15 2 2 2 3 3" xfId="13740" xr:uid="{3933A0D3-14C4-4FEC-8DBB-9A3E27967151}"/>
    <cellStyle name="Percent 15 2 2 2 4" xfId="8909" xr:uid="{774D8F5A-557A-4113-B79F-5BD42E01568C}"/>
    <cellStyle name="Percent 15 2 2 2 4 2" xfId="15745" xr:uid="{E7E643D4-2E10-4FAF-A983-339A57FC0A98}"/>
    <cellStyle name="Percent 15 2 2 2 5" xfId="12388" xr:uid="{77E7AF58-DAAD-41D7-A4E5-7D9A10C2F00D}"/>
    <cellStyle name="Percent 15 2 2 3" xfId="4659" xr:uid="{9291608B-F5D6-4442-A449-B85200C4E5F0}"/>
    <cellStyle name="Percent 15 2 2 3 2" xfId="6300" xr:uid="{C445D65E-D07A-4505-81B6-68D491A631A8}"/>
    <cellStyle name="Percent 15 2 2 3 2 2" xfId="10262" xr:uid="{0C5C65E5-B087-433F-8FA9-122DC1B8EF26}"/>
    <cellStyle name="Percent 15 2 2 3 2 2 2" xfId="17098" xr:uid="{10DD6EEB-5B49-4CEC-918D-F332BAA8BB0F}"/>
    <cellStyle name="Percent 15 2 2 3 2 3" xfId="13741" xr:uid="{9593AB46-57EA-4D84-A66E-45143DCBE176}"/>
    <cellStyle name="Percent 15 2 2 3 3" xfId="8910" xr:uid="{D67759BD-33D5-4285-9A88-B8E68EA6A7E0}"/>
    <cellStyle name="Percent 15 2 2 3 3 2" xfId="15746" xr:uid="{AF872693-6154-497A-8A8C-E8CA94F6611C}"/>
    <cellStyle name="Percent 15 2 2 3 4" xfId="12389" xr:uid="{907ACE29-1B5D-465F-BD65-268B6AD0AE91}"/>
    <cellStyle name="Percent 15 2 2 4" xfId="5195" xr:uid="{D70E5601-F9A4-4CAE-85F5-14D9D81F5116}"/>
    <cellStyle name="Percent 15 2 2 4 2" xfId="9364" xr:uid="{7D09194A-0E33-488B-8571-5A2B31A0B035}"/>
    <cellStyle name="Percent 15 2 2 4 2 2" xfId="16200" xr:uid="{282B6698-E67A-4635-91EF-EE5E5D482B2B}"/>
    <cellStyle name="Percent 15 2 2 4 3" xfId="12843" xr:uid="{6AF1198A-0BD6-4896-9156-666939B5664F}"/>
    <cellStyle name="Percent 15 2 2 5" xfId="6913" xr:uid="{FF8741AC-2708-4CF5-8B1F-54F8AEBB46CA}"/>
    <cellStyle name="Percent 15 2 2 5 2" xfId="10804" xr:uid="{B094B11E-ACD2-45A3-8298-680F2EEB22AF}"/>
    <cellStyle name="Percent 15 2 2 5 2 2" xfId="17640" xr:uid="{F432AA81-6DB7-4F38-8A9F-EAFA8470AA96}"/>
    <cellStyle name="Percent 15 2 2 5 3" xfId="14283" xr:uid="{63AF947F-EAD7-40B6-8B10-CF3C9A56538F}"/>
    <cellStyle name="Percent 15 2 2 6" xfId="7285" xr:uid="{53B4DD34-8C96-475B-A343-CB7590D76E83}"/>
    <cellStyle name="Percent 15 2 2 6 2" xfId="11176" xr:uid="{40BFC818-7DF9-403B-88E6-0C15DF54FCC1}"/>
    <cellStyle name="Percent 15 2 2 6 2 2" xfId="18012" xr:uid="{9F521657-BD15-41BA-A54F-E91BA650BA39}"/>
    <cellStyle name="Percent 15 2 2 6 3" xfId="14655" xr:uid="{E53A4302-47A3-4648-A4D9-F9F93BB89E22}"/>
    <cellStyle name="Percent 15 2 2 7" xfId="8254" xr:uid="{244413A7-E895-4C4D-947E-889E0B8D5379}"/>
    <cellStyle name="Percent 15 2 2 7 2" xfId="15092" xr:uid="{DD18DD96-E2A3-4D06-8F15-B689E219C094}"/>
    <cellStyle name="Percent 15 2 2 8" xfId="11734" xr:uid="{E42A6C56-6533-461D-9055-A2302D8F31AE}"/>
    <cellStyle name="Percent 15 2 3" xfId="4660" xr:uid="{8192BEC5-5E81-4A4D-B756-A606FFE90BD6}"/>
    <cellStyle name="Percent 15 2 3 2" xfId="6301" xr:uid="{EE1CE310-51B7-4223-820E-96C21090F836}"/>
    <cellStyle name="Percent 15 2 3 2 2" xfId="10263" xr:uid="{0ADBB99D-45C8-4D36-8F42-B394909A57AA}"/>
    <cellStyle name="Percent 15 2 3 2 2 2" xfId="17099" xr:uid="{884D24EE-91A5-41ED-A924-0E497C3B1D2B}"/>
    <cellStyle name="Percent 15 2 3 2 3" xfId="13742" xr:uid="{188D6F62-7D07-4B08-A387-4567023D7254}"/>
    <cellStyle name="Percent 15 2 3 3" xfId="6302" xr:uid="{AB66BC2E-7D2A-4450-93BC-67040436F006}"/>
    <cellStyle name="Percent 15 2 3 3 2" xfId="10264" xr:uid="{39848141-CE2D-4E89-88AA-D0165B2FF041}"/>
    <cellStyle name="Percent 15 2 3 3 2 2" xfId="17100" xr:uid="{D33EBD4B-ABFE-4F5E-A8D2-C960F73579FC}"/>
    <cellStyle name="Percent 15 2 3 3 3" xfId="13743" xr:uid="{49FA0FC1-A7CF-48D6-9E14-46BB3DD20B50}"/>
    <cellStyle name="Percent 15 2 3 4" xfId="8911" xr:uid="{B556CE00-7AC4-4385-8E69-78785AE6A1AF}"/>
    <cellStyle name="Percent 15 2 3 4 2" xfId="15747" xr:uid="{30794B93-F066-485C-BE7B-216CF23CEBAB}"/>
    <cellStyle name="Percent 15 2 3 5" xfId="12390" xr:uid="{D9FE2C10-6080-451C-9A3D-78D2E7453779}"/>
    <cellStyle name="Percent 15 2 4" xfId="4661" xr:uid="{68AFE7B6-E0B2-4A90-9465-5F3B480C5DD7}"/>
    <cellStyle name="Percent 15 2 4 2" xfId="6303" xr:uid="{3C253D83-9A21-412A-93E6-F3DFD0E0A3AD}"/>
    <cellStyle name="Percent 15 2 4 2 2" xfId="10265" xr:uid="{6F16F544-51A8-417B-AA1B-7C2C84725E69}"/>
    <cellStyle name="Percent 15 2 4 2 2 2" xfId="17101" xr:uid="{67BBA14B-E08E-440A-9F5D-04764809219E}"/>
    <cellStyle name="Percent 15 2 4 2 3" xfId="13744" xr:uid="{4AF8A116-AC5A-48E8-B6E6-0AEBE5E4FB37}"/>
    <cellStyle name="Percent 15 2 4 3" xfId="8912" xr:uid="{A0D8BF16-45C1-425A-9F90-EF4FA25C3C0B}"/>
    <cellStyle name="Percent 15 2 4 3 2" xfId="15748" xr:uid="{67798E51-D8F0-4A97-AE73-50E251C88892}"/>
    <cellStyle name="Percent 15 2 4 4" xfId="12391" xr:uid="{718555B8-28B9-43DD-9307-CF1F500CF536}"/>
    <cellStyle name="Percent 15 2 5" xfId="5194" xr:uid="{13ED021F-75F6-45B6-8AF8-541405CD01D4}"/>
    <cellStyle name="Percent 15 2 5 2" xfId="9363" xr:uid="{CA9BC4F0-907F-4D00-B294-3FD4043FD1F9}"/>
    <cellStyle name="Percent 15 2 5 2 2" xfId="16199" xr:uid="{B64B7E8D-31CA-4F19-BF55-BB8E625661AD}"/>
    <cellStyle name="Percent 15 2 5 3" xfId="12842" xr:uid="{E6E97880-51B0-45BD-ADA4-6FE1AE3AA732}"/>
    <cellStyle name="Percent 15 2 6" xfId="6912" xr:uid="{2F1183CF-E630-4B78-9966-6F5BF887A0CD}"/>
    <cellStyle name="Percent 15 2 6 2" xfId="10803" xr:uid="{BB23BA16-1D6D-481C-B2C8-CF4D7E857958}"/>
    <cellStyle name="Percent 15 2 6 2 2" xfId="17639" xr:uid="{63129D44-63B6-4985-868E-1D0F7BA91D4E}"/>
    <cellStyle name="Percent 15 2 6 3" xfId="14282" xr:uid="{4C8F09A6-3B54-4C70-9607-425EBA24DD39}"/>
    <cellStyle name="Percent 15 2 7" xfId="7284" xr:uid="{C47EA9FD-7479-45EF-8837-54267D0C53CE}"/>
    <cellStyle name="Percent 15 2 7 2" xfId="11175" xr:uid="{2C1D9F53-BBFC-4C70-A707-AC97F52B35A5}"/>
    <cellStyle name="Percent 15 2 7 2 2" xfId="18011" xr:uid="{4CFCE41C-EECC-4A6A-AC8F-EED6944CDBEE}"/>
    <cellStyle name="Percent 15 2 7 3" xfId="14654" xr:uid="{CFA73DF7-60A3-4216-BF5D-0AE639E72B01}"/>
    <cellStyle name="Percent 15 2 8" xfId="8253" xr:uid="{CA7C187C-5B5F-4F66-9FC2-176FCA79D031}"/>
    <cellStyle name="Percent 15 2 8 2" xfId="15091" xr:uid="{0906190A-7042-4AFA-9164-1E19108B7319}"/>
    <cellStyle name="Percent 15 2 9" xfId="11733" xr:uid="{E8DEC1B0-2965-43CB-B2A6-D811DD27DEEB}"/>
    <cellStyle name="Percent 15 3" xfId="2961" xr:uid="{D96B7668-B5BD-4D85-BD9F-814B672BAB71}"/>
    <cellStyle name="Percent 15 3 2" xfId="2962" xr:uid="{934127E4-9E02-4886-9DED-146E9063F5BD}"/>
    <cellStyle name="Percent 15 3 2 2" xfId="4662" xr:uid="{BE9A04F7-6D05-442C-8FA8-F8BB83F171AD}"/>
    <cellStyle name="Percent 15 3 2 2 2" xfId="6304" xr:uid="{AE82237C-85FC-49D3-AD5B-82EB212B2263}"/>
    <cellStyle name="Percent 15 3 2 2 2 2" xfId="10266" xr:uid="{687AC5F1-D1B9-4BD4-8000-BEED4F8FD6B5}"/>
    <cellStyle name="Percent 15 3 2 2 2 2 2" xfId="17102" xr:uid="{1628C731-D6B0-4437-A362-3138965AE09D}"/>
    <cellStyle name="Percent 15 3 2 2 2 3" xfId="13745" xr:uid="{F1ADA9E5-4595-44D9-B074-E0DBFAD247F3}"/>
    <cellStyle name="Percent 15 3 2 2 3" xfId="6305" xr:uid="{1CA85180-35BF-47DE-88D0-0766B4F62255}"/>
    <cellStyle name="Percent 15 3 2 2 3 2" xfId="10267" xr:uid="{5EA8A57A-49A6-4B44-A825-443C14384BC1}"/>
    <cellStyle name="Percent 15 3 2 2 3 2 2" xfId="17103" xr:uid="{AEBEEA07-742F-4D14-82D5-C85703FE46A8}"/>
    <cellStyle name="Percent 15 3 2 2 3 3" xfId="13746" xr:uid="{ACB7CF98-EC53-4D92-8B72-5AFBEAEB0ADE}"/>
    <cellStyle name="Percent 15 3 2 2 4" xfId="8913" xr:uid="{3ED8625D-C779-4CE6-9C55-EF11A3D65747}"/>
    <cellStyle name="Percent 15 3 2 2 4 2" xfId="15749" xr:uid="{BBB0FBFD-B7C9-4CA5-A260-99579D7538C0}"/>
    <cellStyle name="Percent 15 3 2 2 5" xfId="12392" xr:uid="{EFE09C09-E021-41C4-B268-0255F07C23B9}"/>
    <cellStyle name="Percent 15 3 2 3" xfId="4663" xr:uid="{24DA5E7B-D739-4F98-8E1B-802C1307A02E}"/>
    <cellStyle name="Percent 15 3 2 3 2" xfId="6306" xr:uid="{918C948E-0E32-47FD-B6C3-245F5A103E90}"/>
    <cellStyle name="Percent 15 3 2 3 2 2" xfId="10268" xr:uid="{EC6B2129-CF34-4DCC-AFA6-A4E65C2EEF6A}"/>
    <cellStyle name="Percent 15 3 2 3 2 2 2" xfId="17104" xr:uid="{C8EA84BE-E17B-4D17-8B2C-D1D0456521C8}"/>
    <cellStyle name="Percent 15 3 2 3 2 3" xfId="13747" xr:uid="{1249FFDA-5569-4966-8AB3-8F3D15BE308C}"/>
    <cellStyle name="Percent 15 3 2 3 3" xfId="8914" xr:uid="{6CF2EC4D-5009-4419-A948-FE3CE881B22B}"/>
    <cellStyle name="Percent 15 3 2 3 3 2" xfId="15750" xr:uid="{F7E5F153-BA7A-429C-97F2-FCB69F70AD9F}"/>
    <cellStyle name="Percent 15 3 2 3 4" xfId="12393" xr:uid="{02184BF8-C3E7-44C5-8AA9-A32E87808BDB}"/>
    <cellStyle name="Percent 15 3 2 4" xfId="5197" xr:uid="{811D1AC6-2645-4095-A398-743731F7FF2C}"/>
    <cellStyle name="Percent 15 3 2 4 2" xfId="9366" xr:uid="{1BB81DE0-ADDB-4AF5-84FC-810F033626A7}"/>
    <cellStyle name="Percent 15 3 2 4 2 2" xfId="16202" xr:uid="{E0335E0F-8582-4A3F-A07C-4614EC511CDD}"/>
    <cellStyle name="Percent 15 3 2 4 3" xfId="12845" xr:uid="{A5AFB40B-AC32-4B79-9C9A-F40DBF3671F7}"/>
    <cellStyle name="Percent 15 3 2 5" xfId="6915" xr:uid="{198FD07D-3C56-4623-9F22-F7B7235D46E4}"/>
    <cellStyle name="Percent 15 3 2 5 2" xfId="10806" xr:uid="{92547D0B-ED05-431E-B8E0-D8EF605268D8}"/>
    <cellStyle name="Percent 15 3 2 5 2 2" xfId="17642" xr:uid="{25196EE7-E5AD-40D9-80ED-58AA61B8B4BE}"/>
    <cellStyle name="Percent 15 3 2 5 3" xfId="14285" xr:uid="{0DBB66BF-7402-473F-B9AA-E682CB5ECF99}"/>
    <cellStyle name="Percent 15 3 2 6" xfId="7287" xr:uid="{27C5BE74-5D6C-4DB6-9956-C4E3C4DEA913}"/>
    <cellStyle name="Percent 15 3 2 6 2" xfId="11178" xr:uid="{973F0D9E-C355-467F-9ABA-56CB774AEFA1}"/>
    <cellStyle name="Percent 15 3 2 6 2 2" xfId="18014" xr:uid="{85C61B54-DC4E-4FBD-BB0D-D7F2C4C63288}"/>
    <cellStyle name="Percent 15 3 2 6 3" xfId="14657" xr:uid="{74065ACF-C23F-4BF9-AF55-A0D0D3A9EC42}"/>
    <cellStyle name="Percent 15 3 2 7" xfId="8256" xr:uid="{6183C159-B2CA-493F-82C2-71F0C465B815}"/>
    <cellStyle name="Percent 15 3 2 7 2" xfId="15094" xr:uid="{0A1DF1F4-B6B3-4041-AE9D-DFE39999B497}"/>
    <cellStyle name="Percent 15 3 2 8" xfId="11736" xr:uid="{032B7CE8-F1A0-42C0-9854-97B8F0895378}"/>
    <cellStyle name="Percent 15 3 3" xfId="4664" xr:uid="{23FFF6CE-3AA5-4CE3-864D-C79DFF5482D5}"/>
    <cellStyle name="Percent 15 3 3 2" xfId="6307" xr:uid="{0E4B8298-5A58-447A-838A-492811EEC2F4}"/>
    <cellStyle name="Percent 15 3 3 2 2" xfId="10269" xr:uid="{BAEB815D-DBCA-439B-91F9-AB0BCAE5F0C7}"/>
    <cellStyle name="Percent 15 3 3 2 2 2" xfId="17105" xr:uid="{2921FA05-8FC1-4C92-B287-86247AF1590D}"/>
    <cellStyle name="Percent 15 3 3 2 3" xfId="13748" xr:uid="{6D251EFE-C311-493B-BD2A-392CB55A3872}"/>
    <cellStyle name="Percent 15 3 3 3" xfId="6308" xr:uid="{9CCEBD77-53C4-4643-AD26-EC13DDCF45BF}"/>
    <cellStyle name="Percent 15 3 3 3 2" xfId="10270" xr:uid="{4A630F22-B425-42C9-838D-416405D3F903}"/>
    <cellStyle name="Percent 15 3 3 3 2 2" xfId="17106" xr:uid="{106599DB-D7CB-4A16-8658-7991DAF1B6AE}"/>
    <cellStyle name="Percent 15 3 3 3 3" xfId="13749" xr:uid="{08041C07-625D-43E9-9D4F-4FBBC8BAF3CF}"/>
    <cellStyle name="Percent 15 3 3 4" xfId="8915" xr:uid="{C1D70FBA-C8FB-4BBF-9A2E-DB5983714687}"/>
    <cellStyle name="Percent 15 3 3 4 2" xfId="15751" xr:uid="{36E2D9C8-F1F4-4E3B-9E6F-E3A86BA00103}"/>
    <cellStyle name="Percent 15 3 3 5" xfId="12394" xr:uid="{115E37C6-3B13-421F-BA4C-CF851FF1C32E}"/>
    <cellStyle name="Percent 15 3 4" xfId="4665" xr:uid="{63BFE623-076A-46E6-9AC6-7FB73117DCC9}"/>
    <cellStyle name="Percent 15 3 4 2" xfId="6309" xr:uid="{67F6E2D9-A0AC-43D7-B003-DBD76F4F61BA}"/>
    <cellStyle name="Percent 15 3 4 2 2" xfId="10271" xr:uid="{36F557F9-3EF1-45D9-87B4-E8FF421CD202}"/>
    <cellStyle name="Percent 15 3 4 2 2 2" xfId="17107" xr:uid="{91D7F143-F86B-4FD4-8275-A2EF17CB9C08}"/>
    <cellStyle name="Percent 15 3 4 2 3" xfId="13750" xr:uid="{8C84ED36-C047-4A6E-A8F3-02265A3EFB80}"/>
    <cellStyle name="Percent 15 3 4 3" xfId="8916" xr:uid="{E9262674-BBD4-4ABB-A976-5BDF97E79DFE}"/>
    <cellStyle name="Percent 15 3 4 3 2" xfId="15752" xr:uid="{F45E4F62-F302-4C2C-A6D6-F196DFA7DE32}"/>
    <cellStyle name="Percent 15 3 4 4" xfId="12395" xr:uid="{C18B00A3-BFE9-48EE-A59D-08B8016B1C48}"/>
    <cellStyle name="Percent 15 3 5" xfId="5196" xr:uid="{EA9ACFEA-448E-4A91-A4D4-33609D754785}"/>
    <cellStyle name="Percent 15 3 5 2" xfId="9365" xr:uid="{09909F75-5D8E-4981-B7BC-D898F0CEDD84}"/>
    <cellStyle name="Percent 15 3 5 2 2" xfId="16201" xr:uid="{EE1FA17E-79D6-4C75-B611-8BEF57E7CCE8}"/>
    <cellStyle name="Percent 15 3 5 3" xfId="12844" xr:uid="{CDDDAD4C-0ADD-4555-BCB2-0BC536155CDA}"/>
    <cellStyle name="Percent 15 3 6" xfId="6914" xr:uid="{75D17481-1C24-4DA9-9576-99EE71768408}"/>
    <cellStyle name="Percent 15 3 6 2" xfId="10805" xr:uid="{571C73B0-D2FE-498A-91BF-90D8197CD554}"/>
    <cellStyle name="Percent 15 3 6 2 2" xfId="17641" xr:uid="{455FF5D2-2E7C-433B-8086-3FE08084EAC4}"/>
    <cellStyle name="Percent 15 3 6 3" xfId="14284" xr:uid="{A2313BBF-D5A6-4846-AB96-0ED1A13C666B}"/>
    <cellStyle name="Percent 15 3 7" xfId="7286" xr:uid="{60B491A7-3511-4191-B6F0-9A590AC04185}"/>
    <cellStyle name="Percent 15 3 7 2" xfId="11177" xr:uid="{0DECEE69-C672-4588-B74C-47E8633513CF}"/>
    <cellStyle name="Percent 15 3 7 2 2" xfId="18013" xr:uid="{D9B3D138-2813-4432-B76F-1CC0E222299A}"/>
    <cellStyle name="Percent 15 3 7 3" xfId="14656" xr:uid="{60AEABCB-FD69-4AC9-9611-5ED7CEB4CB9F}"/>
    <cellStyle name="Percent 15 3 8" xfId="8255" xr:uid="{E7A6DA94-6579-4A67-91BA-1337BC8E6DC0}"/>
    <cellStyle name="Percent 15 3 8 2" xfId="15093" xr:uid="{928EF512-5ACE-4AAB-8BAA-EE3FF9BA7D20}"/>
    <cellStyle name="Percent 15 3 9" xfId="11735" xr:uid="{07CAB2B0-08BB-4157-AF85-7DB9B397937D}"/>
    <cellStyle name="Percent 15 4" xfId="2963" xr:uid="{F96FD8DC-93FE-4D90-B471-D814B81A44E5}"/>
    <cellStyle name="Percent 15 4 2" xfId="4666" xr:uid="{4A3E49C0-334C-4E9F-BB7A-1060BC8891F3}"/>
    <cellStyle name="Percent 15 4 2 2" xfId="6310" xr:uid="{6BB35CBA-F9C4-4C3B-9A91-7162DA666F8C}"/>
    <cellStyle name="Percent 15 4 2 2 2" xfId="10272" xr:uid="{09476394-6146-4F2D-B00E-CD8996C09D1E}"/>
    <cellStyle name="Percent 15 4 2 2 2 2" xfId="17108" xr:uid="{92D32090-C6A7-4266-B08D-3CC633342CEF}"/>
    <cellStyle name="Percent 15 4 2 2 3" xfId="13751" xr:uid="{85A42593-BA43-4F88-B5EE-DE1405F727DF}"/>
    <cellStyle name="Percent 15 4 2 3" xfId="6311" xr:uid="{28EEF717-CA6C-4926-A7D1-6AA0B3549A28}"/>
    <cellStyle name="Percent 15 4 2 3 2" xfId="10273" xr:uid="{65B6B919-95CF-4631-8589-C9CA15189649}"/>
    <cellStyle name="Percent 15 4 2 3 2 2" xfId="17109" xr:uid="{459BC19B-AF0B-4351-A753-1B451EF5C246}"/>
    <cellStyle name="Percent 15 4 2 3 3" xfId="13752" xr:uid="{43571012-D367-4C61-98A7-33982802A018}"/>
    <cellStyle name="Percent 15 4 2 4" xfId="8917" xr:uid="{0E47CC45-BC1D-4792-97A6-7612DD0D75C9}"/>
    <cellStyle name="Percent 15 4 2 4 2" xfId="15753" xr:uid="{1E8CD436-350B-49AA-8CC3-BBBD41642ACA}"/>
    <cellStyle name="Percent 15 4 2 5" xfId="12396" xr:uid="{7621721C-10D3-4BA5-AD07-3CFE5564F40A}"/>
    <cellStyle name="Percent 15 4 3" xfId="4667" xr:uid="{6D148E8B-3AC3-4A10-BBA0-973115A9458D}"/>
    <cellStyle name="Percent 15 4 3 2" xfId="6312" xr:uid="{89728090-D947-432E-83DE-196A5AC6D5C8}"/>
    <cellStyle name="Percent 15 4 3 2 2" xfId="10274" xr:uid="{AC4534A1-19B7-46BB-AACB-F2587FA36386}"/>
    <cellStyle name="Percent 15 4 3 2 2 2" xfId="17110" xr:uid="{5083532E-E571-4386-A212-EDC170712AF5}"/>
    <cellStyle name="Percent 15 4 3 2 3" xfId="13753" xr:uid="{08848978-0077-4958-8DB6-C5EB2FD95A8E}"/>
    <cellStyle name="Percent 15 4 3 3" xfId="8918" xr:uid="{C419F08B-0CB6-439F-AB27-236C4A0D46EE}"/>
    <cellStyle name="Percent 15 4 3 3 2" xfId="15754" xr:uid="{2634357E-454A-4B0E-B000-F886CF68211C}"/>
    <cellStyle name="Percent 15 4 3 4" xfId="12397" xr:uid="{7DB08B8D-25F2-434D-A7DA-9D63B338435A}"/>
    <cellStyle name="Percent 15 4 4" xfId="5198" xr:uid="{5C09E23D-F8B0-46D8-AEFD-CB5CCDA538F8}"/>
    <cellStyle name="Percent 15 4 4 2" xfId="9367" xr:uid="{0C3088DD-39D6-4719-B641-37620C8A6ABC}"/>
    <cellStyle name="Percent 15 4 4 2 2" xfId="16203" xr:uid="{59D28FFE-BA00-4240-B276-B190FFE57A0B}"/>
    <cellStyle name="Percent 15 4 4 3" xfId="12846" xr:uid="{5921490F-B95D-4BA5-BE62-7FDE9B30377F}"/>
    <cellStyle name="Percent 15 4 5" xfId="6916" xr:uid="{75A40FC0-5516-4266-9A9A-D646C13D72A5}"/>
    <cellStyle name="Percent 15 4 5 2" xfId="10807" xr:uid="{F1B926DD-CAFA-4291-ACA7-803B3BDCD86C}"/>
    <cellStyle name="Percent 15 4 5 2 2" xfId="17643" xr:uid="{A01276D8-736F-4BC5-9428-BC9F133EC25D}"/>
    <cellStyle name="Percent 15 4 5 3" xfId="14286" xr:uid="{1D4BC0A3-8CB6-43FC-A269-B2FFCA55FD18}"/>
    <cellStyle name="Percent 15 4 6" xfId="7288" xr:uid="{11C799B8-9FF6-438B-ADA4-FF746532DAE9}"/>
    <cellStyle name="Percent 15 4 6 2" xfId="11179" xr:uid="{F1015D5F-A56A-40BA-877A-6C2A4B79EE23}"/>
    <cellStyle name="Percent 15 4 6 2 2" xfId="18015" xr:uid="{C9801482-E1BD-4E69-9677-151AD4F46E71}"/>
    <cellStyle name="Percent 15 4 6 3" xfId="14658" xr:uid="{948ED3E5-14A6-41DD-9E5C-28066CE37101}"/>
    <cellStyle name="Percent 15 4 7" xfId="8257" xr:uid="{D23F23DC-1ECD-4208-B32D-4C443349EF0D}"/>
    <cellStyle name="Percent 15 4 7 2" xfId="15095" xr:uid="{AE7A736A-EF73-45ED-A97A-D0ED9E1BE6A6}"/>
    <cellStyle name="Percent 15 4 8" xfId="11737" xr:uid="{2D8BCA8E-E393-43F3-B569-872CF8828B32}"/>
    <cellStyle name="Percent 15 5" xfId="2964" xr:uid="{AD4B64CA-CB06-4866-85EB-7D490FCE19A8}"/>
    <cellStyle name="Percent 15 5 2" xfId="4668" xr:uid="{D654411C-8127-4F41-9BDF-F326E4ADEE3B}"/>
    <cellStyle name="Percent 15 5 2 2" xfId="6313" xr:uid="{D71FCE93-C9B6-4343-834E-F2CDA3E72113}"/>
    <cellStyle name="Percent 15 5 2 2 2" xfId="10275" xr:uid="{625ADC95-67FA-4411-A701-7E2A10EA00EB}"/>
    <cellStyle name="Percent 15 5 2 2 2 2" xfId="17111" xr:uid="{67799121-5CD1-4A0F-990E-19AD8377115E}"/>
    <cellStyle name="Percent 15 5 2 2 3" xfId="13754" xr:uid="{5F362753-4D94-4862-A1DC-61B1C7800A7A}"/>
    <cellStyle name="Percent 15 5 2 3" xfId="6314" xr:uid="{6C3D0E04-1734-43B7-B77B-28B8298BC28B}"/>
    <cellStyle name="Percent 15 5 2 3 2" xfId="10276" xr:uid="{CE0C36D8-DD93-4399-8B26-A7192D1D0C0A}"/>
    <cellStyle name="Percent 15 5 2 3 2 2" xfId="17112" xr:uid="{9EA51F1E-11E4-4077-B990-E5D26724CEEF}"/>
    <cellStyle name="Percent 15 5 2 3 3" xfId="13755" xr:uid="{BB2215C4-EDBD-4EAF-927B-FB8B213D0044}"/>
    <cellStyle name="Percent 15 5 2 4" xfId="8919" xr:uid="{F534B9AD-2C29-4C37-9238-96D9E290AF9A}"/>
    <cellStyle name="Percent 15 5 2 4 2" xfId="15755" xr:uid="{FF8284BF-6644-4256-864B-FD1372EA3AD3}"/>
    <cellStyle name="Percent 15 5 2 5" xfId="12398" xr:uid="{1D7D7962-E0BA-4CBB-A653-01BFC22BBAE3}"/>
    <cellStyle name="Percent 15 5 3" xfId="4669" xr:uid="{236462BB-8C63-491C-A1A1-9DB2645C4CC0}"/>
    <cellStyle name="Percent 15 5 3 2" xfId="6315" xr:uid="{50D9020E-D627-450C-95F7-BE04583AE885}"/>
    <cellStyle name="Percent 15 5 3 2 2" xfId="10277" xr:uid="{E3F29A08-41FF-43F3-BA4D-161700105FBE}"/>
    <cellStyle name="Percent 15 5 3 2 2 2" xfId="17113" xr:uid="{512C60D5-FFE8-491A-94B3-5E6F8681FD7D}"/>
    <cellStyle name="Percent 15 5 3 2 3" xfId="13756" xr:uid="{52CA8D84-8D37-4ED9-BD90-AF217996E2C0}"/>
    <cellStyle name="Percent 15 5 3 3" xfId="8920" xr:uid="{4A377431-0471-40D8-A236-C855DD5E810A}"/>
    <cellStyle name="Percent 15 5 3 3 2" xfId="15756" xr:uid="{47F40091-EDE1-42B3-87D1-566D50BA4D2A}"/>
    <cellStyle name="Percent 15 5 3 4" xfId="12399" xr:uid="{04E77C14-2111-4D36-A06F-EFE81CEEE665}"/>
    <cellStyle name="Percent 15 5 4" xfId="5199" xr:uid="{F22B1848-E2B7-4AF0-8D16-8F5E7C11F59F}"/>
    <cellStyle name="Percent 15 5 4 2" xfId="9368" xr:uid="{E1EC5813-AFF6-4702-97CD-5F1EFE1967EE}"/>
    <cellStyle name="Percent 15 5 4 2 2" xfId="16204" xr:uid="{1949073E-825D-4547-92EB-C0A9FF62A462}"/>
    <cellStyle name="Percent 15 5 4 3" xfId="12847" xr:uid="{9014D5BE-5B29-4888-B3A0-1875E334C08D}"/>
    <cellStyle name="Percent 15 5 5" xfId="6917" xr:uid="{07AA39E9-0B0C-4C19-9261-6CE4F8404D7E}"/>
    <cellStyle name="Percent 15 5 5 2" xfId="10808" xr:uid="{260D70AD-A68C-4494-857F-BF09CF0CA59D}"/>
    <cellStyle name="Percent 15 5 5 2 2" xfId="17644" xr:uid="{086865F5-CA91-427B-9728-81DA4F34A568}"/>
    <cellStyle name="Percent 15 5 5 3" xfId="14287" xr:uid="{A36CCBB4-1461-4B02-B21D-6BE0E20FD81A}"/>
    <cellStyle name="Percent 15 5 6" xfId="7289" xr:uid="{11337113-7E21-4328-88FD-0C02DA8A3FE2}"/>
    <cellStyle name="Percent 15 5 6 2" xfId="11180" xr:uid="{DCD35771-1A46-40F1-A323-0C2A90958FFE}"/>
    <cellStyle name="Percent 15 5 6 2 2" xfId="18016" xr:uid="{F6FA596C-666B-4F4F-B68B-BBD4EE6A26D2}"/>
    <cellStyle name="Percent 15 5 6 3" xfId="14659" xr:uid="{000AA9D0-972B-4456-8EFA-2C67B1C8CFDD}"/>
    <cellStyle name="Percent 15 5 7" xfId="8258" xr:uid="{641D3ABE-5598-40B6-AF85-B91957DD3ECF}"/>
    <cellStyle name="Percent 15 5 7 2" xfId="15096" xr:uid="{64A748E7-1C55-40CE-A998-90087FC4FB3B}"/>
    <cellStyle name="Percent 15 5 8" xfId="11738" xr:uid="{B282224B-7FF7-4A1E-8FAE-CE2DC4BC3DC0}"/>
    <cellStyle name="Percent 15 6" xfId="3651" xr:uid="{413C8F03-07C6-4F97-A0FB-A305B6295775}"/>
    <cellStyle name="Percent 15 6 2" xfId="6316" xr:uid="{2F74FDB0-D36B-4EEF-9824-F1D38097D056}"/>
    <cellStyle name="Percent 15 6 2 2" xfId="10278" xr:uid="{F1C10B2E-DFA9-4FAF-AC07-FED89AC41E12}"/>
    <cellStyle name="Percent 15 6 2 2 2" xfId="17114" xr:uid="{952B0675-531D-4266-A58D-16AEB9CC6C5B}"/>
    <cellStyle name="Percent 15 6 2 3" xfId="13757" xr:uid="{D4245980-EFC4-455E-8096-D76B1660B6DE}"/>
    <cellStyle name="Percent 15 6 3" xfId="6317" xr:uid="{E665277F-4040-4042-9854-AA2DA172111B}"/>
    <cellStyle name="Percent 15 6 3 2" xfId="10279" xr:uid="{765A70F8-E774-4FB3-895B-907C4F195DB0}"/>
    <cellStyle name="Percent 15 6 3 2 2" xfId="17115" xr:uid="{D0949332-EA4B-4D26-8847-3A6FB0333A26}"/>
    <cellStyle name="Percent 15 6 3 3" xfId="13758" xr:uid="{C07AF0AF-B03F-4B93-B59E-72DDC1EBC090}"/>
    <cellStyle name="Percent 15 6 4" xfId="8343" xr:uid="{6BDB808C-AB0C-4E98-912C-28C8CE2EF2F5}"/>
    <cellStyle name="Percent 15 6 4 2" xfId="15179" xr:uid="{B223C1A2-D9E3-4E39-B77E-31667777FFFF}"/>
    <cellStyle name="Percent 15 6 5" xfId="11822" xr:uid="{61F3AA80-753D-4F48-8AD0-6E2A19B170F8}"/>
    <cellStyle name="Percent 15 7" xfId="4670" xr:uid="{77BE5888-55B2-461A-87F2-0CF38040C00E}"/>
    <cellStyle name="Percent 15 7 2" xfId="6318" xr:uid="{62AB6C30-9DC6-4DFC-AF47-5D68CA94454E}"/>
    <cellStyle name="Percent 15 7 2 2" xfId="10280" xr:uid="{E65C58B1-7E33-4539-9A21-08708990BBA7}"/>
    <cellStyle name="Percent 15 7 2 2 2" xfId="17116" xr:uid="{7974116B-5E0D-4251-8008-802CE12D739B}"/>
    <cellStyle name="Percent 15 7 2 3" xfId="13759" xr:uid="{2A900399-8BBA-4C56-A00D-45CA8D809945}"/>
    <cellStyle name="Percent 15 7 3" xfId="6319" xr:uid="{1BC55AB4-0B74-46F0-B2E9-E555718C5201}"/>
    <cellStyle name="Percent 15 7 3 2" xfId="10281" xr:uid="{2BC4472E-4B25-4F3D-8370-A25F9F58B02A}"/>
    <cellStyle name="Percent 15 7 3 2 2" xfId="17117" xr:uid="{B38619B5-51EC-4C1A-8B9B-AD0C5807D22E}"/>
    <cellStyle name="Percent 15 7 3 3" xfId="13760" xr:uid="{404FD360-0F3A-4F4D-9660-978918F91FCF}"/>
    <cellStyle name="Percent 15 7 4" xfId="8921" xr:uid="{D616305D-EE6D-419D-B278-CED807B57FE1}"/>
    <cellStyle name="Percent 15 7 4 2" xfId="15757" xr:uid="{BC22AAA3-1A83-44AD-AC07-C298CF3D2655}"/>
    <cellStyle name="Percent 15 7 5" xfId="12400" xr:uid="{DAD9FA99-4DFB-495C-8179-EFF459D07C3E}"/>
    <cellStyle name="Percent 15 8" xfId="4671" xr:uid="{C2B3471D-A2C4-4D5F-A9AC-A07DDC0F71C0}"/>
    <cellStyle name="Percent 15 8 2" xfId="6320" xr:uid="{CE3148EA-568D-4DB3-A757-99AA3AABA349}"/>
    <cellStyle name="Percent 15 8 2 2" xfId="10282" xr:uid="{57039B2D-02A7-40F7-9F09-32BC5FFC3762}"/>
    <cellStyle name="Percent 15 8 2 2 2" xfId="17118" xr:uid="{2C85D4D0-518E-4D26-A953-F0B3EF2EAE98}"/>
    <cellStyle name="Percent 15 8 2 3" xfId="13761" xr:uid="{B190EECB-9E45-47A5-97E8-C794B056BB67}"/>
    <cellStyle name="Percent 15 8 3" xfId="8922" xr:uid="{0C010694-28BA-45D6-ADBA-F1166061F6BC}"/>
    <cellStyle name="Percent 15 8 3 2" xfId="15758" xr:uid="{6F3B5DF0-D4D5-420E-AA98-6E8141B0E85F}"/>
    <cellStyle name="Percent 15 8 4" xfId="12401" xr:uid="{044A3C67-9A5F-43BF-A193-54D159D17751}"/>
    <cellStyle name="Percent 15 9" xfId="5193" xr:uid="{B34F8E8E-49B0-4998-88B9-38E7F8C5F8EB}"/>
    <cellStyle name="Percent 15 9 2" xfId="9362" xr:uid="{8C3012A1-1B6C-48DA-A489-8241941A7DF5}"/>
    <cellStyle name="Percent 15 9 2 2" xfId="16198" xr:uid="{CC54C677-C528-4560-80E3-4F9C6C4756C7}"/>
    <cellStyle name="Percent 15 9 3" xfId="12841" xr:uid="{FAD5CAC5-8A3D-468F-8E57-4985F5787A5B}"/>
    <cellStyle name="Percent 150" xfId="4672" xr:uid="{3703289E-2A06-4629-9495-202744D88D0F}"/>
    <cellStyle name="Percent 151" xfId="4673" xr:uid="{D1728400-DEAB-4EFC-9D9B-3C03765F4A78}"/>
    <cellStyle name="Percent 152" xfId="4674" xr:uid="{431B94F5-E9FC-40DB-820A-C32264B7F4F3}"/>
    <cellStyle name="Percent 153" xfId="4675" xr:uid="{4D71BB00-5718-4296-B47B-51294CDA57E8}"/>
    <cellStyle name="Percent 154" xfId="4676" xr:uid="{33AFB9B4-64AA-44F3-8CB7-C9DEA1DF7936}"/>
    <cellStyle name="Percent 155" xfId="4677" xr:uid="{4C0F7CBA-E63A-4F9F-90B2-76B0419B1D33}"/>
    <cellStyle name="Percent 156" xfId="4678" xr:uid="{6CC17BBC-3577-4716-B90B-8F61B6FB9CFD}"/>
    <cellStyle name="Percent 157" xfId="4679" xr:uid="{6FE84019-ACE6-4618-A5B0-0556C5914097}"/>
    <cellStyle name="Percent 158" xfId="4680" xr:uid="{16545D3D-2A3B-4F3C-9105-668F08C22E98}"/>
    <cellStyle name="Percent 159" xfId="4681" xr:uid="{2AC3FC77-1174-4745-8F6C-8B93269DD6B9}"/>
    <cellStyle name="Percent 16" xfId="2965" xr:uid="{A1071822-D795-46ED-9D71-D7C4D78E3E84}"/>
    <cellStyle name="Percent 16 2" xfId="7781" xr:uid="{F80860AA-6196-46A1-8EA6-38DA499B05C3}"/>
    <cellStyle name="Percent 160" xfId="4682" xr:uid="{DF9D285F-0740-4DF0-910B-B5C85C09D181}"/>
    <cellStyle name="Percent 161" xfId="4683" xr:uid="{A218451A-4C77-48A6-9A0C-76411BDA04C3}"/>
    <cellStyle name="Percent 162" xfId="4684" xr:uid="{DD9F6C7C-F826-4CB4-9390-1A2FCA42E8C1}"/>
    <cellStyle name="Percent 163" xfId="4685" xr:uid="{49C84607-8E02-433B-BA32-89215560DA5A}"/>
    <cellStyle name="Percent 164" xfId="4686" xr:uid="{CC2285E1-559C-44BE-882C-8209387BE1DF}"/>
    <cellStyle name="Percent 165" xfId="4687" xr:uid="{8CE0EDB0-24B3-4445-ABD2-3AB1C440E513}"/>
    <cellStyle name="Percent 166" xfId="4688" xr:uid="{3DD9AAF5-95A7-46BD-AF9E-6A707E40F468}"/>
    <cellStyle name="Percent 167" xfId="4689" xr:uid="{0AF20C48-E470-45D3-9118-2792C7284EBA}"/>
    <cellStyle name="Percent 168" xfId="4690" xr:uid="{9128F3E5-7404-4536-94A2-4606D05EB5EE}"/>
    <cellStyle name="Percent 169" xfId="4691" xr:uid="{A5CC120C-7257-470F-97BA-617ED32E7D40}"/>
    <cellStyle name="Percent 17" xfId="2966" xr:uid="{D32FBF73-B4DF-4606-A8E9-D1872983D92E}"/>
    <cellStyle name="Percent 17 2" xfId="7782" xr:uid="{BD7A2041-E22F-4874-A9ED-852B6F91D3B9}"/>
    <cellStyle name="Percent 170" xfId="4692" xr:uid="{48A3274B-5876-4910-8EA6-772670249CDC}"/>
    <cellStyle name="Percent 171" xfId="4693" xr:uid="{E0069B77-E11E-4158-8F6B-448531F593D3}"/>
    <cellStyle name="Percent 172" xfId="4694" xr:uid="{07C49D80-F8F4-48A6-9CB0-9EAE1ED6E63E}"/>
    <cellStyle name="Percent 173" xfId="4695" xr:uid="{D0A43EBE-F69F-476F-BEF6-AEB1A4982162}"/>
    <cellStyle name="Percent 174" xfId="4696" xr:uid="{77209560-D807-44D6-9A87-ED86D4914BFC}"/>
    <cellStyle name="Percent 175" xfId="4697" xr:uid="{C681E486-C8C7-405A-8593-0F7C6DA13235}"/>
    <cellStyle name="Percent 176" xfId="4698" xr:uid="{CF57CC6D-7BBA-41B2-92DC-AFDA8555E8E1}"/>
    <cellStyle name="Percent 177" xfId="4699" xr:uid="{5AE612C9-C614-408C-B897-0E6D7A23ACE8}"/>
    <cellStyle name="Percent 178" xfId="4700" xr:uid="{482074D2-D08B-4CDB-96A3-8024E6AF3B09}"/>
    <cellStyle name="Percent 179" xfId="4701" xr:uid="{27B7804B-7710-4621-B838-EFE50CAA20AF}"/>
    <cellStyle name="Percent 18" xfId="2967" xr:uid="{298D53F3-C6DD-40C0-8E82-E84FFF208FA9}"/>
    <cellStyle name="Percent 18 2" xfId="7783" xr:uid="{94A861A5-A802-4634-9819-2F2569DA9EE7}"/>
    <cellStyle name="Percent 180" xfId="4702" xr:uid="{04321C7A-AB54-4905-A617-913E4356312C}"/>
    <cellStyle name="Percent 181" xfId="4703" xr:uid="{AB3931D0-1D3D-4DEE-8C17-838278BDD72E}"/>
    <cellStyle name="Percent 182" xfId="4704" xr:uid="{7CB318C7-C637-4329-BC6D-236AA6A80946}"/>
    <cellStyle name="Percent 183" xfId="4705" xr:uid="{B8CC297A-4A51-4972-8738-FC92A2318D61}"/>
    <cellStyle name="Percent 184" xfId="4706" xr:uid="{D5EE1ADF-B0AA-4996-8578-BF9455F38A0F}"/>
    <cellStyle name="Percent 185" xfId="4707" xr:uid="{7BBDE1E7-EE77-4E79-82B0-EA146EA1F2AF}"/>
    <cellStyle name="Percent 186" xfId="4708" xr:uid="{3C5A21D5-75D0-4A9F-9707-F4D900D1307F}"/>
    <cellStyle name="Percent 187" xfId="4709" xr:uid="{7892604F-169B-421B-A754-A63528FEF7F9}"/>
    <cellStyle name="Percent 188" xfId="4710" xr:uid="{45968704-3E12-4336-8225-3325E67C8DF9}"/>
    <cellStyle name="Percent 189" xfId="4711" xr:uid="{7B787018-031B-473D-AE10-7B6A89CC3075}"/>
    <cellStyle name="Percent 19" xfId="2968" xr:uid="{3BB3F3EF-0017-4635-83B5-BEA265CA4501}"/>
    <cellStyle name="Percent 19 2" xfId="7784" xr:uid="{F6A7C463-978D-41DB-B0C0-56FFBAF7B72D}"/>
    <cellStyle name="Percent 190" xfId="4712" xr:uid="{895C8ADD-A12F-46E0-84EA-F4FFFA1E6B41}"/>
    <cellStyle name="Percent 191" xfId="4713" xr:uid="{A2DA4D66-5F1D-41BA-A3A9-8465B759B5CF}"/>
    <cellStyle name="Percent 192" xfId="4714" xr:uid="{658A3E22-657E-4B15-A530-EE274DD1C07A}"/>
    <cellStyle name="Percent 193" xfId="4715" xr:uid="{7BFFF287-8F61-4D27-829F-C81FBAF0E703}"/>
    <cellStyle name="Percent 194" xfId="4716" xr:uid="{77E4EC9C-CC16-4A57-87BB-CAEB772C9603}"/>
    <cellStyle name="Percent 195" xfId="4717" xr:uid="{1E987374-85CD-4274-8955-306393936374}"/>
    <cellStyle name="Percent 196" xfId="6321" xr:uid="{3E6AA130-B1D5-4047-A641-D68131CC3507}"/>
    <cellStyle name="Percent 197" xfId="7771" xr:uid="{46886DE6-C313-4953-A98F-FA07E1535842}"/>
    <cellStyle name="Percent 198" xfId="7918" xr:uid="{DFB2C78C-5EE1-47CA-A2C1-56CE0CF900C3}"/>
    <cellStyle name="Percent 199" xfId="7418" xr:uid="{1927D97D-0C65-4405-AE3C-FD16CFA4AB1B}"/>
    <cellStyle name="Percent 2" xfId="63" xr:uid="{A61013EF-8161-4476-B97B-6184E9FB05DB}"/>
    <cellStyle name="Percent 2 10" xfId="2969" xr:uid="{347BF34A-553F-4B0C-AB50-44F918477C46}"/>
    <cellStyle name="Percent 2 11" xfId="2970" xr:uid="{9983AD7D-7FD8-4DA2-9E6E-23BEF9D90DD6}"/>
    <cellStyle name="Percent 2 12" xfId="2971" xr:uid="{1227C2F5-3F0A-4569-8064-2C582072D7F6}"/>
    <cellStyle name="Percent 2 13" xfId="2972" xr:uid="{76759A6E-B962-41E9-94B7-7C389F7F4EDF}"/>
    <cellStyle name="Percent 2 14" xfId="2973" xr:uid="{5B1230BC-FD87-4AE4-B3B4-900254E37FF7}"/>
    <cellStyle name="Percent 2 15" xfId="2974" xr:uid="{F799D3BF-0369-4318-8F5D-79ED2635096B}"/>
    <cellStyle name="Percent 2 16" xfId="2975" xr:uid="{4B131F64-5FCF-4E91-BA5B-4D986184A827}"/>
    <cellStyle name="Percent 2 17" xfId="2976" xr:uid="{3CA141D6-1B31-47A5-8159-31E46C2E3E59}"/>
    <cellStyle name="Percent 2 18" xfId="2977" xr:uid="{C9B0401D-99FC-409E-A7FF-19D7B83F4B0E}"/>
    <cellStyle name="Percent 2 19" xfId="2978" xr:uid="{5CCBA0D3-156C-4CAA-9EA5-6D58FD67779C}"/>
    <cellStyle name="Percent 2 2" xfId="993" xr:uid="{CC84CA8F-4024-40FB-B239-F82842AFE4BA}"/>
    <cellStyle name="Percent 2 2 2" xfId="7787" xr:uid="{F8C1218D-A661-48F0-9ED7-BB40758ADEB8}"/>
    <cellStyle name="Percent 2 2 3" xfId="7788" xr:uid="{51B48853-7BA9-4828-BA78-F5208ED95FE0}"/>
    <cellStyle name="Percent 2 2 4" xfId="7786" xr:uid="{57594021-D4D6-449B-BFB4-BF9EDD416D76}"/>
    <cellStyle name="Percent 2 20" xfId="2979" xr:uid="{C850FBE6-0C57-4DCA-898E-EE78F05DFA39}"/>
    <cellStyle name="Percent 2 21" xfId="2980" xr:uid="{A73C7F17-016A-452C-BE07-6BC0F11A8B51}"/>
    <cellStyle name="Percent 2 22" xfId="6322" xr:uid="{9851EED4-47A1-4215-862B-AF7AA99AA255}"/>
    <cellStyle name="Percent 2 23" xfId="7785" xr:uid="{2B3B2503-F1E2-495E-BFF7-71B872C611E2}"/>
    <cellStyle name="Percent 2 24" xfId="11417" xr:uid="{F679D948-87DE-4C3E-A238-D2645D3EF4AF}"/>
    <cellStyle name="Percent 2 3" xfId="2981" xr:uid="{4C48B2CC-ECE4-4031-82B1-1AF601FBAF62}"/>
    <cellStyle name="Percent 2 3 2" xfId="7790" xr:uid="{F9AD70A1-0E84-4BF3-A713-68724916C5CE}"/>
    <cellStyle name="Percent 2 3 3" xfId="7791" xr:uid="{C33953AF-58A4-4908-898D-294082C178FF}"/>
    <cellStyle name="Percent 2 3 4" xfId="7789" xr:uid="{76CE5B47-EC53-42C3-96C5-3D5F01A74480}"/>
    <cellStyle name="Percent 2 4" xfId="2982" xr:uid="{5A6EED5B-849A-4F36-81D0-E6EB9BF7FC20}"/>
    <cellStyle name="Percent 2 4 2" xfId="7792" xr:uid="{9739904D-6A58-4C6F-93DF-C5A34915A7BD}"/>
    <cellStyle name="Percent 2 5" xfId="2983" xr:uid="{C32D904C-3D8C-4B9B-B267-9F5253586719}"/>
    <cellStyle name="Percent 2 5 2" xfId="7793" xr:uid="{A7CB86E9-E042-4615-935F-60BDD7AF7244}"/>
    <cellStyle name="Percent 2 6" xfId="2984" xr:uid="{3482684A-4423-4ADE-A2F2-7D2BEBEF32AB}"/>
    <cellStyle name="Percent 2 7" xfId="2985" xr:uid="{6FFC40F6-F551-44EA-BE39-B82D091CBB54}"/>
    <cellStyle name="Percent 2 8" xfId="2986" xr:uid="{068321BC-AAA3-4B2D-9942-6785E67AF48A}"/>
    <cellStyle name="Percent 2 9" xfId="2987" xr:uid="{1C62311F-2316-49E7-9BB2-81722B25EF4E}"/>
    <cellStyle name="Percent 20" xfId="2988" xr:uid="{EFACAD3C-C0CC-4ABF-BD72-8ACD4D56EF0B}"/>
    <cellStyle name="Percent 20 2" xfId="7794" xr:uid="{D31D2044-3E21-4F11-8D46-538E586CAE9F}"/>
    <cellStyle name="Percent 200" xfId="7919" xr:uid="{2BF69B58-5706-418D-B2B5-423D13E4A293}"/>
    <cellStyle name="Percent 201" xfId="7419" xr:uid="{388D5633-F082-4E0D-86A5-FF9433CC41F3}"/>
    <cellStyle name="Percent 202" xfId="7922" xr:uid="{2109B042-E022-4868-86FD-0C2FA99739D6}"/>
    <cellStyle name="Percent 203" xfId="7410" xr:uid="{CCF37526-C909-414C-A1E6-608ACE7F3B42}"/>
    <cellStyle name="Percent 204" xfId="7964" xr:uid="{039D0C7F-541F-4EBC-A8FB-4FB0B2627419}"/>
    <cellStyle name="Percent 205" xfId="7929" xr:uid="{2E58303A-BFB9-43DC-9C68-4078AC406CF1}"/>
    <cellStyle name="Percent 206" xfId="8340" xr:uid="{4DD7BD57-0CD7-41AF-9EB7-271F6BE0770C}"/>
    <cellStyle name="Percent 207" xfId="11819" xr:uid="{5D3B5A44-57AA-478D-9BF4-759AC0928002}"/>
    <cellStyle name="Percent 208" xfId="18208" xr:uid="{27310AC8-AF4D-42A3-BC42-589CD2F5D394}"/>
    <cellStyle name="Percent 209" xfId="18211" xr:uid="{698E4A3B-055E-4B6F-A626-9AADCCF61A58}"/>
    <cellStyle name="Percent 21" xfId="2989" xr:uid="{BD498AA3-32A2-43BF-AD23-BB7D93BFDD9F}"/>
    <cellStyle name="Percent 21 2" xfId="7795" xr:uid="{FDB08AE1-3FD0-4199-B5EC-5607C9C6A3BF}"/>
    <cellStyle name="Percent 210" xfId="18220" xr:uid="{D6427E4B-1A56-4FEA-9FA1-4A1583D36248}"/>
    <cellStyle name="Percent 211" xfId="18257" xr:uid="{D5F230EA-4A0C-4C16-A64F-0FB9E40562CA}"/>
    <cellStyle name="Percent 212" xfId="18213" xr:uid="{0707145D-A7AB-457D-A779-930CADB47EFC}"/>
    <cellStyle name="Percent 213" xfId="18215" xr:uid="{9DCBF59C-C835-4FD9-BA36-18578DC877A7}"/>
    <cellStyle name="Percent 214" xfId="18259" xr:uid="{2E2A4E5D-0784-4FF1-90B2-3F2296DD2CBE}"/>
    <cellStyle name="Percent 215" xfId="18233" xr:uid="{46BACC95-4F19-46C9-8C0B-36E1E213F1B8}"/>
    <cellStyle name="Percent 216" xfId="18214" xr:uid="{2EBCDA21-6F0F-4650-B250-E2DA447C896B}"/>
    <cellStyle name="Percent 217" xfId="18243" xr:uid="{22052572-0168-4C92-94C0-0563942B1B4A}"/>
    <cellStyle name="Percent 218" xfId="18258" xr:uid="{748FB4BB-F1C7-46F7-94E0-6B1899AE2A12}"/>
    <cellStyle name="Percent 219" xfId="18227" xr:uid="{974F6292-4BD3-44B4-813D-6BF3BD7A79A6}"/>
    <cellStyle name="Percent 22" xfId="2990" xr:uid="{E9B72A77-1CB6-43C2-A635-318D6071F5CB}"/>
    <cellStyle name="Percent 22 2" xfId="7796" xr:uid="{0B316089-823F-48AA-9931-FD92CB78C9E6}"/>
    <cellStyle name="Percent 220" xfId="18237" xr:uid="{AF85BFD8-5CDC-4AA6-A51C-726AF563EC96}"/>
    <cellStyle name="Percent 221" xfId="18244" xr:uid="{B45BF337-8800-4DD1-AA2F-E1E4319E819C}"/>
    <cellStyle name="Percent 222" xfId="18253" xr:uid="{BD5FE834-C378-416A-AA47-55ECDBC9B49F}"/>
    <cellStyle name="Percent 223" xfId="18268" xr:uid="{BB3A4C6D-A3BF-4196-8F79-5E6B78362AE3}"/>
    <cellStyle name="Percent 224" xfId="18296" xr:uid="{32933B8E-3A3E-47D8-811F-55C6805715C3}"/>
    <cellStyle name="Percent 225" xfId="18263" xr:uid="{3A683515-7B2E-49DE-8602-6395ED3D7EB6}"/>
    <cellStyle name="Percent 226" xfId="18264" xr:uid="{BDB2560F-550D-4AF3-83AB-67FD79B73C95}"/>
    <cellStyle name="Percent 227" xfId="18270" xr:uid="{E96338C8-EC99-4D77-BF11-CF05DBEE7E2C}"/>
    <cellStyle name="Percent 228" xfId="18284" xr:uid="{BC69E993-875D-4FD5-B801-8BB33395C63F}"/>
    <cellStyle name="Percent 229" xfId="18292" xr:uid="{E1491D75-9028-486E-90C2-74589C4D1DBA}"/>
    <cellStyle name="Percent 23" xfId="2991" xr:uid="{DD1A3BB6-BB39-4578-BD38-C9CFBA60C39C}"/>
    <cellStyle name="Percent 23 2" xfId="7797" xr:uid="{7B2873D3-5F9C-4B5E-B6F2-A91540ACB68C}"/>
    <cellStyle name="Percent 230" xfId="18276" xr:uid="{48F5E0C2-D5FC-41E2-BDC9-9F4E9BEDDD04}"/>
    <cellStyle name="Percent 231" xfId="18295" xr:uid="{51703F9E-28C8-44D4-8797-A745DED91D5A}"/>
    <cellStyle name="Percent 24" xfId="2992" xr:uid="{27A0EF56-D93D-4D4A-940A-18ADCE38EFDB}"/>
    <cellStyle name="Percent 24 2" xfId="7798" xr:uid="{1CF19DAB-6CDA-428C-9A43-E76EAC48BF78}"/>
    <cellStyle name="Percent 25" xfId="2993" xr:uid="{E2A2CD48-5F52-43BB-9E2A-1F3D98187DB9}"/>
    <cellStyle name="Percent 25 2" xfId="7799" xr:uid="{A489F55F-B9DC-44AC-BB28-7B1CC0C952E6}"/>
    <cellStyle name="Percent 26" xfId="2994" xr:uid="{070BE634-9C31-4404-A64B-E64ADEBD927C}"/>
    <cellStyle name="Percent 26 2" xfId="7800" xr:uid="{6D6407DE-4B71-4192-AF4A-96ADA68AA21C}"/>
    <cellStyle name="Percent 27" xfId="2995" xr:uid="{A30AD07F-57E6-4115-9D8A-6484BF768665}"/>
    <cellStyle name="Percent 27 2" xfId="7801" xr:uid="{FFCB1963-69F7-4914-AE39-BFA045FE27F2}"/>
    <cellStyle name="Percent 28" xfId="2996" xr:uid="{5758157D-9B62-4B2B-A29C-9BFDAA4B4146}"/>
    <cellStyle name="Percent 28 2" xfId="7802" xr:uid="{1693C729-893E-455B-ACA1-03B48EAEE474}"/>
    <cellStyle name="Percent 29" xfId="2997" xr:uid="{9BBD6F5B-D6CA-47A5-922F-2F185599C849}"/>
    <cellStyle name="Percent 29 2" xfId="7803" xr:uid="{5C4E0503-B1B5-49CF-B2FD-4766A848F931}"/>
    <cellStyle name="Percent 3" xfId="994" xr:uid="{F6C21CE2-541C-4CF7-B7A8-3E97975E9EAD}"/>
    <cellStyle name="Percent 3 2" xfId="995" xr:uid="{D4329EA1-4361-41EC-AF70-4D8CBE95887F}"/>
    <cellStyle name="Percent 3 2 2" xfId="4718" xr:uid="{F7B7C6FD-1F7F-4C8D-A68C-B25369E7420F}"/>
    <cellStyle name="Percent 3 2 3" xfId="6323" xr:uid="{7C1A3517-BF29-4E1F-AAE3-9740E7DF1862}"/>
    <cellStyle name="Percent 3 2 4" xfId="7805" xr:uid="{F07E91CD-9506-4005-8E97-AB7CAD26276F}"/>
    <cellStyle name="Percent 3 3" xfId="2998" xr:uid="{771952FF-36DF-484F-9C44-DA2E277F7138}"/>
    <cellStyle name="Percent 3 3 2" xfId="7806" xr:uid="{CE51705C-CDC6-47CF-A541-30D80A8A0E9F}"/>
    <cellStyle name="Percent 3 4" xfId="2999" xr:uid="{E90AFEBC-A4D2-446F-97A4-87EA700140C2}"/>
    <cellStyle name="Percent 3 5" xfId="4719" xr:uid="{924F8CCB-5B25-4BB7-A3DB-AD5C2F9C3B71}"/>
    <cellStyle name="Percent 3 6" xfId="7804" xr:uid="{D7C7A619-A3A3-4804-8832-566667E2F17A}"/>
    <cellStyle name="Percent 30" xfId="3000" xr:uid="{F585EA70-65B5-4ACD-8E70-760B9BD169C9}"/>
    <cellStyle name="Percent 30 2" xfId="7807" xr:uid="{F41348FE-C574-4C61-A354-F721E267549E}"/>
    <cellStyle name="Percent 31" xfId="3001" xr:uid="{111F6402-7E0B-4125-B39D-902713E07391}"/>
    <cellStyle name="Percent 31 2" xfId="7808" xr:uid="{190775F4-D1C1-451E-B8C9-AE6A151C7C3D}"/>
    <cellStyle name="Percent 32" xfId="3002" xr:uid="{F7399BF2-A33B-4E4C-BCCB-56044F9B2181}"/>
    <cellStyle name="Percent 32 10" xfId="7809" xr:uid="{1D855F1F-6CB7-4AB6-9652-07B0AF22B1ED}"/>
    <cellStyle name="Percent 32 11" xfId="8259" xr:uid="{BACCB381-F3FF-4C03-AB56-73416FDF47A5}"/>
    <cellStyle name="Percent 32 11 2" xfId="15097" xr:uid="{BE307DFD-2904-43FB-8239-5A7BE28D76D5}"/>
    <cellStyle name="Percent 32 12" xfId="11739" xr:uid="{D00E7FFD-910E-48B9-9135-28FCC9C346B5}"/>
    <cellStyle name="Percent 32 2" xfId="3003" xr:uid="{85012234-F71F-4826-A59B-F633F8AC4F52}"/>
    <cellStyle name="Percent 32 2 2" xfId="3004" xr:uid="{A2D2A209-8E5C-4591-A3F0-173184C828AC}"/>
    <cellStyle name="Percent 32 2 2 2" xfId="4720" xr:uid="{53D4FF60-19A7-4690-BF33-739F3F1511AD}"/>
    <cellStyle name="Percent 32 2 2 2 2" xfId="6324" xr:uid="{151C39F3-C941-4FF2-9B76-4550CCD28C07}"/>
    <cellStyle name="Percent 32 2 2 2 2 2" xfId="10283" xr:uid="{F5EECA73-967F-4B87-A0E5-B3C67C463457}"/>
    <cellStyle name="Percent 32 2 2 2 2 2 2" xfId="17119" xr:uid="{D9A6C16B-0E62-4896-8023-79B082BCA785}"/>
    <cellStyle name="Percent 32 2 2 2 2 3" xfId="13762" xr:uid="{E296B333-802F-4AE1-8466-DD4E73EA6184}"/>
    <cellStyle name="Percent 32 2 2 2 3" xfId="6325" xr:uid="{EF1C0E48-FCBA-44BB-80FE-7C4D59E94BDC}"/>
    <cellStyle name="Percent 32 2 2 2 3 2" xfId="10284" xr:uid="{F6942DED-DE40-44BC-B449-7A004A81C9F9}"/>
    <cellStyle name="Percent 32 2 2 2 3 2 2" xfId="17120" xr:uid="{AC089963-4BFD-42AC-9AC9-E93C28AC14EA}"/>
    <cellStyle name="Percent 32 2 2 2 3 3" xfId="13763" xr:uid="{63929BFD-5ECD-46DC-AD51-518DBC1D4C0A}"/>
    <cellStyle name="Percent 32 2 2 2 4" xfId="8923" xr:uid="{5DCB2FF6-B42A-4D73-B25B-BC4EAFFED504}"/>
    <cellStyle name="Percent 32 2 2 2 4 2" xfId="15759" xr:uid="{7292A23E-9D49-413E-99EA-DC9B90D7F8C0}"/>
    <cellStyle name="Percent 32 2 2 2 5" xfId="12402" xr:uid="{87642361-5F1B-4293-B780-DEC186C1D63D}"/>
    <cellStyle name="Percent 32 2 2 3" xfId="4721" xr:uid="{7167F616-84B7-44C8-AD48-6C63F3726130}"/>
    <cellStyle name="Percent 32 2 2 3 2" xfId="6326" xr:uid="{1A357BF8-D614-4E36-A5F0-87877059B034}"/>
    <cellStyle name="Percent 32 2 2 3 2 2" xfId="10285" xr:uid="{1178BEAB-5CC9-423D-8D5C-A2113ACCC8E8}"/>
    <cellStyle name="Percent 32 2 2 3 2 2 2" xfId="17121" xr:uid="{1422AE4B-D159-435E-B146-7B6AD25145CA}"/>
    <cellStyle name="Percent 32 2 2 3 2 3" xfId="13764" xr:uid="{324BBA0F-0714-4FDA-ADC1-EC500D10EF06}"/>
    <cellStyle name="Percent 32 2 2 3 3" xfId="8924" xr:uid="{C72DE71C-5F25-4F83-A6FF-CE882AF2544B}"/>
    <cellStyle name="Percent 32 2 2 3 3 2" xfId="15760" xr:uid="{E5D294B3-416D-46D9-B49A-A98955F74CC3}"/>
    <cellStyle name="Percent 32 2 2 3 4" xfId="12403" xr:uid="{2804E1D8-C0F6-4A31-9931-9FD83AC0C66B}"/>
    <cellStyle name="Percent 32 2 2 4" xfId="5202" xr:uid="{EC8E995F-CC5A-44B2-861A-0E897F80DCF6}"/>
    <cellStyle name="Percent 32 2 2 4 2" xfId="9371" xr:uid="{1F3FB59F-F2C5-4EA9-ADBD-409E0394FADF}"/>
    <cellStyle name="Percent 32 2 2 4 2 2" xfId="16207" xr:uid="{BC3625AD-E35C-43E1-B258-BF455E7C20F3}"/>
    <cellStyle name="Percent 32 2 2 4 3" xfId="12850" xr:uid="{7043E270-E0D8-4401-ABAF-0A256F771BDE}"/>
    <cellStyle name="Percent 32 2 2 5" xfId="6920" xr:uid="{C46CA449-FE4D-4421-B221-2EBD2309CD1F}"/>
    <cellStyle name="Percent 32 2 2 5 2" xfId="10811" xr:uid="{B552A4A3-FD0B-400B-81BF-1B04DD6F82C6}"/>
    <cellStyle name="Percent 32 2 2 5 2 2" xfId="17647" xr:uid="{351FCB81-FDD2-47A3-98C9-91449FD76645}"/>
    <cellStyle name="Percent 32 2 2 5 3" xfId="14290" xr:uid="{893DE319-7083-4887-B69D-3177515C5003}"/>
    <cellStyle name="Percent 32 2 2 6" xfId="7292" xr:uid="{D4C3EF24-2F6D-4CED-8194-76492A80AAEE}"/>
    <cellStyle name="Percent 32 2 2 6 2" xfId="11183" xr:uid="{FE82CF09-008E-4E6B-8340-F66D939993AC}"/>
    <cellStyle name="Percent 32 2 2 6 2 2" xfId="18019" xr:uid="{262DEEF1-5D50-4276-AD8A-0E51F82702E7}"/>
    <cellStyle name="Percent 32 2 2 6 3" xfId="14662" xr:uid="{171FDFC0-62F8-47F7-A8C3-3452B7AFDDBC}"/>
    <cellStyle name="Percent 32 2 2 7" xfId="8261" xr:uid="{5C7F2C05-E532-4AB6-BA55-77C87487D712}"/>
    <cellStyle name="Percent 32 2 2 7 2" xfId="15099" xr:uid="{7DA2FD66-E060-4499-9126-49E0630296CB}"/>
    <cellStyle name="Percent 32 2 2 8" xfId="11741" xr:uid="{B6C2D11C-5310-4F58-A59B-C5DA9A482F54}"/>
    <cellStyle name="Percent 32 2 3" xfId="4722" xr:uid="{105B9A2B-4DBE-47F0-94D2-D5E1EB1E58B4}"/>
    <cellStyle name="Percent 32 2 3 2" xfId="6327" xr:uid="{CC51F46F-5579-41DB-9997-7C049A15CA26}"/>
    <cellStyle name="Percent 32 2 3 2 2" xfId="10286" xr:uid="{394E1FF2-7214-405E-9271-8953AC77BDC3}"/>
    <cellStyle name="Percent 32 2 3 2 2 2" xfId="17122" xr:uid="{08DA684E-F2A2-4059-8B6B-4D3FA95E79EF}"/>
    <cellStyle name="Percent 32 2 3 2 3" xfId="13765" xr:uid="{1676D60A-EF71-48B0-92E5-BDD1AFE22F61}"/>
    <cellStyle name="Percent 32 2 3 3" xfId="6328" xr:uid="{6E624561-19DF-4F7B-8F3C-4DF610C7E34F}"/>
    <cellStyle name="Percent 32 2 3 3 2" xfId="10287" xr:uid="{F36965F1-F092-447A-B961-0E594FD99D4C}"/>
    <cellStyle name="Percent 32 2 3 3 2 2" xfId="17123" xr:uid="{CF37F85B-268A-4917-AA9A-6C75F29C7670}"/>
    <cellStyle name="Percent 32 2 3 3 3" xfId="13766" xr:uid="{06FCDE5A-55B4-4110-93AC-108228E8DA85}"/>
    <cellStyle name="Percent 32 2 3 4" xfId="8925" xr:uid="{B388DD80-B118-49A3-8472-DAB9011C5278}"/>
    <cellStyle name="Percent 32 2 3 4 2" xfId="15761" xr:uid="{1A2722E1-61C6-4C74-A7AA-095BBF5C2E93}"/>
    <cellStyle name="Percent 32 2 3 5" xfId="12404" xr:uid="{FBF552CF-6DF3-4151-A111-41D849C83348}"/>
    <cellStyle name="Percent 32 2 4" xfId="4723" xr:uid="{8C79E76F-8B2E-424C-A2FD-A7AB75F7299E}"/>
    <cellStyle name="Percent 32 2 4 2" xfId="6329" xr:uid="{007D9460-3445-40F3-9846-4AEBA5A8A096}"/>
    <cellStyle name="Percent 32 2 4 2 2" xfId="10288" xr:uid="{32C7AA33-11D5-445A-BBE7-87CD01C16775}"/>
    <cellStyle name="Percent 32 2 4 2 2 2" xfId="17124" xr:uid="{051C3C5E-68F8-4040-B2C4-F3D2E18C15AE}"/>
    <cellStyle name="Percent 32 2 4 2 3" xfId="13767" xr:uid="{57487884-8B61-417F-9D7B-C4B44D53260C}"/>
    <cellStyle name="Percent 32 2 4 3" xfId="8926" xr:uid="{CED7F9A5-88A3-4E8F-B08A-E03B87A97D92}"/>
    <cellStyle name="Percent 32 2 4 3 2" xfId="15762" xr:uid="{FB904DC6-112D-4241-8510-4122E842BF52}"/>
    <cellStyle name="Percent 32 2 4 4" xfId="12405" xr:uid="{D0B9A66B-5248-4F4B-9F36-C831AE15E9C2}"/>
    <cellStyle name="Percent 32 2 5" xfId="5201" xr:uid="{D5AD4068-A6EF-402D-8529-131179E96A80}"/>
    <cellStyle name="Percent 32 2 5 2" xfId="9370" xr:uid="{1633EAE8-8B6D-4005-937E-30E96213F528}"/>
    <cellStyle name="Percent 32 2 5 2 2" xfId="16206" xr:uid="{25BB54E5-902D-462D-9B95-ECE8453C638A}"/>
    <cellStyle name="Percent 32 2 5 3" xfId="12849" xr:uid="{E4D2E31D-9CB1-4921-A551-5B7A3ED1E7C0}"/>
    <cellStyle name="Percent 32 2 6" xfId="6919" xr:uid="{AD2E2BC8-594B-4E9A-9E68-3596F5B59D71}"/>
    <cellStyle name="Percent 32 2 6 2" xfId="10810" xr:uid="{F40F8DBB-7D77-4E46-8A75-D1021BFE67DE}"/>
    <cellStyle name="Percent 32 2 6 2 2" xfId="17646" xr:uid="{9DF9D5DC-0BFE-4444-845D-5822EF0D0809}"/>
    <cellStyle name="Percent 32 2 6 3" xfId="14289" xr:uid="{F10C34BA-8954-4FDC-B8BB-4D8DE27BAC16}"/>
    <cellStyle name="Percent 32 2 7" xfId="7291" xr:uid="{3D4605AF-E1B1-4975-A96A-6A1FBF1CB54D}"/>
    <cellStyle name="Percent 32 2 7 2" xfId="11182" xr:uid="{274F9206-2D67-484D-A11D-B3A586D2FD69}"/>
    <cellStyle name="Percent 32 2 7 2 2" xfId="18018" xr:uid="{B749C332-1217-40D9-9FF8-1B247CA03521}"/>
    <cellStyle name="Percent 32 2 7 3" xfId="14661" xr:uid="{7DC95D33-696E-468C-80B7-BF20B6CD9B5A}"/>
    <cellStyle name="Percent 32 2 8" xfId="8260" xr:uid="{80B7D40F-CC50-4339-80EC-F901BE5833D2}"/>
    <cellStyle name="Percent 32 2 8 2" xfId="15098" xr:uid="{22600306-0D6C-4D45-A5AA-1133E179FA36}"/>
    <cellStyle name="Percent 32 2 9" xfId="11740" xr:uid="{E27E676E-38FE-4571-A463-DCBADFEF9D8F}"/>
    <cellStyle name="Percent 32 3" xfId="3005" xr:uid="{9951E724-1764-4B31-A0D8-B3B5846265B0}"/>
    <cellStyle name="Percent 32 3 2" xfId="4724" xr:uid="{815BD569-7AD6-4241-B3F2-92F957272641}"/>
    <cellStyle name="Percent 32 3 2 2" xfId="6330" xr:uid="{17F3CA6A-1814-42E8-AD26-EFF6AD865DF0}"/>
    <cellStyle name="Percent 32 3 2 2 2" xfId="10289" xr:uid="{DA073BD9-A655-4C3A-BA3B-FD97A4CFEFE6}"/>
    <cellStyle name="Percent 32 3 2 2 2 2" xfId="17125" xr:uid="{F8AB0067-8B2C-43CE-9846-E684E7893AF9}"/>
    <cellStyle name="Percent 32 3 2 2 3" xfId="13768" xr:uid="{5CA85B13-9299-43F3-B78B-5FF709024A05}"/>
    <cellStyle name="Percent 32 3 2 3" xfId="6331" xr:uid="{2FF30EEC-4603-403B-BBB0-0641F074CD83}"/>
    <cellStyle name="Percent 32 3 2 3 2" xfId="10290" xr:uid="{6B0B060C-2562-4E19-A13B-8722F25D5C15}"/>
    <cellStyle name="Percent 32 3 2 3 2 2" xfId="17126" xr:uid="{E04C2048-4CBA-4E9A-8405-642254DA6D34}"/>
    <cellStyle name="Percent 32 3 2 3 3" xfId="13769" xr:uid="{5EEE3C24-62AE-45F4-A6C6-5C129B1EFCCB}"/>
    <cellStyle name="Percent 32 3 2 4" xfId="8927" xr:uid="{B0578316-40D3-4B04-B7B4-CD0F2E4BD29C}"/>
    <cellStyle name="Percent 32 3 2 4 2" xfId="15763" xr:uid="{ED0905DB-2C17-4AA2-97C8-546771EF83A1}"/>
    <cellStyle name="Percent 32 3 2 5" xfId="12406" xr:uid="{A5E736BE-D32D-4F26-B84D-9DDC8715AE06}"/>
    <cellStyle name="Percent 32 3 3" xfId="4725" xr:uid="{DA9CCFD5-9B18-4DF9-9C1B-5E34AE6A8828}"/>
    <cellStyle name="Percent 32 3 3 2" xfId="6332" xr:uid="{1559971A-B43C-4510-80E5-2883A2C0629E}"/>
    <cellStyle name="Percent 32 3 3 2 2" xfId="10291" xr:uid="{9F8B05D7-A166-443C-B5C0-5DFEA9CC0A33}"/>
    <cellStyle name="Percent 32 3 3 2 2 2" xfId="17127" xr:uid="{2E9BEAF2-229B-4800-B3CB-6121DB3E4C63}"/>
    <cellStyle name="Percent 32 3 3 2 3" xfId="13770" xr:uid="{00BB55EF-37FA-4745-808E-0F983823E563}"/>
    <cellStyle name="Percent 32 3 3 3" xfId="8928" xr:uid="{6F958FD3-B1AB-4DF1-9EE9-8B151DEA74C5}"/>
    <cellStyle name="Percent 32 3 3 3 2" xfId="15764" xr:uid="{42E77A43-7CAD-4054-8206-956C069C6755}"/>
    <cellStyle name="Percent 32 3 3 4" xfId="12407" xr:uid="{412B9C66-D4EC-46ED-8CD2-1916D45190A1}"/>
    <cellStyle name="Percent 32 3 4" xfId="5203" xr:uid="{9B2D8744-CEE3-4E8B-82AF-6D855594C937}"/>
    <cellStyle name="Percent 32 3 4 2" xfId="9372" xr:uid="{1564DC09-A6FE-4CEC-954A-A2C6822531D2}"/>
    <cellStyle name="Percent 32 3 4 2 2" xfId="16208" xr:uid="{DB1800E1-A58A-4518-8073-565BC6437D0A}"/>
    <cellStyle name="Percent 32 3 4 3" xfId="12851" xr:uid="{A8531A41-F0E4-41FD-BFBA-450861F74FFF}"/>
    <cellStyle name="Percent 32 3 5" xfId="6921" xr:uid="{4E7DABC2-8F0A-44CC-B525-80ABB7F38AE5}"/>
    <cellStyle name="Percent 32 3 5 2" xfId="10812" xr:uid="{9003E93E-DF82-4E2A-9331-C9C4CEA141B7}"/>
    <cellStyle name="Percent 32 3 5 2 2" xfId="17648" xr:uid="{78CB931C-D075-40CE-9095-00DB130C136B}"/>
    <cellStyle name="Percent 32 3 5 3" xfId="14291" xr:uid="{BA38D24F-C8AC-4F40-8387-33611AD2E65A}"/>
    <cellStyle name="Percent 32 3 6" xfId="7293" xr:uid="{2723FD44-72AF-4394-BAEF-19A951EC136E}"/>
    <cellStyle name="Percent 32 3 6 2" xfId="11184" xr:uid="{FDDACB2E-B4AE-40D2-AD90-E4CCB32A5365}"/>
    <cellStyle name="Percent 32 3 6 2 2" xfId="18020" xr:uid="{C031CA1F-9E9A-4C2F-BA82-F6DC643FB858}"/>
    <cellStyle name="Percent 32 3 6 3" xfId="14663" xr:uid="{946D11F0-8DE0-4F85-A65A-AB932F74A840}"/>
    <cellStyle name="Percent 32 3 7" xfId="8262" xr:uid="{5EBBE130-18B4-4EDF-B010-2714BFEFA795}"/>
    <cellStyle name="Percent 32 3 7 2" xfId="15100" xr:uid="{BD3E1C16-DF75-46D9-921A-64177ACC4111}"/>
    <cellStyle name="Percent 32 3 8" xfId="11742" xr:uid="{079767D1-76C9-4ABF-BBE4-9E6EDAED0778}"/>
    <cellStyle name="Percent 32 4" xfId="3006" xr:uid="{37EEAE72-7580-4988-8721-DEC5A663CE66}"/>
    <cellStyle name="Percent 32 4 2" xfId="4726" xr:uid="{0B191ECA-A2B8-447E-93C5-9F0D81363F55}"/>
    <cellStyle name="Percent 32 4 2 2" xfId="6333" xr:uid="{8FFAAC21-C187-48E6-8F2F-55A6468272B6}"/>
    <cellStyle name="Percent 32 4 2 2 2" xfId="10292" xr:uid="{60AC782A-78C4-4D31-B9E8-05BA4A25DEE1}"/>
    <cellStyle name="Percent 32 4 2 2 2 2" xfId="17128" xr:uid="{C430AC42-4472-4FEE-9DD0-288EEF7E9874}"/>
    <cellStyle name="Percent 32 4 2 2 3" xfId="13771" xr:uid="{2C215252-B81A-4F04-9BE0-B2A028AC6361}"/>
    <cellStyle name="Percent 32 4 2 3" xfId="6334" xr:uid="{5790C483-0CF4-4E83-9520-3A472366E822}"/>
    <cellStyle name="Percent 32 4 2 3 2" xfId="10293" xr:uid="{95FF7601-90EA-4A53-9AF9-EA9BF5EC9852}"/>
    <cellStyle name="Percent 32 4 2 3 2 2" xfId="17129" xr:uid="{CF88B2AE-27C2-4129-AD57-CA2487E406C4}"/>
    <cellStyle name="Percent 32 4 2 3 3" xfId="13772" xr:uid="{F524A20D-9E84-4141-913D-F21271054FD4}"/>
    <cellStyle name="Percent 32 4 2 4" xfId="8929" xr:uid="{CE9FD7B9-D522-438E-96D3-D45974DEDB98}"/>
    <cellStyle name="Percent 32 4 2 4 2" xfId="15765" xr:uid="{E99FA0F5-75D4-4C62-BCE2-A1D4AC21B39F}"/>
    <cellStyle name="Percent 32 4 2 5" xfId="12408" xr:uid="{B39607B4-1503-43B2-A5B9-BA603B1EEBF0}"/>
    <cellStyle name="Percent 32 4 3" xfId="4727" xr:uid="{7CF7BAAA-23F2-4BDE-BF11-B2C989E6A4A5}"/>
    <cellStyle name="Percent 32 4 3 2" xfId="6335" xr:uid="{61E4802F-458A-412D-9417-42E3D4BE4EC9}"/>
    <cellStyle name="Percent 32 4 3 2 2" xfId="10294" xr:uid="{C609492E-1D44-4C52-97B9-367F8133EFD8}"/>
    <cellStyle name="Percent 32 4 3 2 2 2" xfId="17130" xr:uid="{06FCAE05-6612-4362-B805-FF8C900B117B}"/>
    <cellStyle name="Percent 32 4 3 2 3" xfId="13773" xr:uid="{E46BDD19-6639-421A-B4B4-90E62AE5F4FC}"/>
    <cellStyle name="Percent 32 4 3 3" xfId="8930" xr:uid="{01968047-9C87-4961-982E-1DFDD9E7EFBA}"/>
    <cellStyle name="Percent 32 4 3 3 2" xfId="15766" xr:uid="{180D66D6-B3C5-49EB-991F-411953A3E3E1}"/>
    <cellStyle name="Percent 32 4 3 4" xfId="12409" xr:uid="{41A09CB7-0550-469E-94DC-864716AEDAFB}"/>
    <cellStyle name="Percent 32 4 4" xfId="5204" xr:uid="{76FF6C25-A3A6-4974-8DEA-FA3AB8AEB9C9}"/>
    <cellStyle name="Percent 32 4 4 2" xfId="9373" xr:uid="{8936CCFA-6784-4ED7-A7DB-94AEBB8BD41A}"/>
    <cellStyle name="Percent 32 4 4 2 2" xfId="16209" xr:uid="{551E53CB-862B-4FC1-BC48-7E858321CBE9}"/>
    <cellStyle name="Percent 32 4 4 3" xfId="12852" xr:uid="{CAD5B5D6-595F-48C4-B2BD-1F5FC4B5D22C}"/>
    <cellStyle name="Percent 32 4 5" xfId="6922" xr:uid="{B1E52504-56AB-44D2-B1D7-370C73D1800D}"/>
    <cellStyle name="Percent 32 4 5 2" xfId="10813" xr:uid="{F90558DA-CA8F-43F5-91B6-C2412C361A87}"/>
    <cellStyle name="Percent 32 4 5 2 2" xfId="17649" xr:uid="{5A5A552D-6BBD-4A39-A322-945309903890}"/>
    <cellStyle name="Percent 32 4 5 3" xfId="14292" xr:uid="{1535690B-BC64-4F0F-9A0F-69E85F4648A5}"/>
    <cellStyle name="Percent 32 4 6" xfId="7294" xr:uid="{C94A96F5-1044-4714-8FA5-A27D2627B040}"/>
    <cellStyle name="Percent 32 4 6 2" xfId="11185" xr:uid="{4553861F-9BF4-43B9-90C1-D5367B294FC2}"/>
    <cellStyle name="Percent 32 4 6 2 2" xfId="18021" xr:uid="{89E27EBA-8053-49B3-ADB8-F54A84FFE0DD}"/>
    <cellStyle name="Percent 32 4 6 3" xfId="14664" xr:uid="{BF3EB839-E109-4990-8E09-8D491A31EA3D}"/>
    <cellStyle name="Percent 32 4 7" xfId="8263" xr:uid="{E60ED6F2-A796-4CDB-8EB7-B01C41A84565}"/>
    <cellStyle name="Percent 32 4 7 2" xfId="15101" xr:uid="{FD884EEC-3DD6-4825-AB5E-7C87F1B190DC}"/>
    <cellStyle name="Percent 32 4 8" xfId="11743" xr:uid="{552C30D5-8B06-4226-8893-E57E0E3FBD7B}"/>
    <cellStyle name="Percent 32 5" xfId="4728" xr:uid="{1ACCC233-4E3C-478B-9124-654578C65AF4}"/>
    <cellStyle name="Percent 32 5 2" xfId="6336" xr:uid="{17DE8E5D-5DE1-4F98-9E7D-6A9D4F898F03}"/>
    <cellStyle name="Percent 32 5 2 2" xfId="10295" xr:uid="{EDE5BCFD-359B-471E-97C0-CDB29457511C}"/>
    <cellStyle name="Percent 32 5 2 2 2" xfId="17131" xr:uid="{7814B9CC-CC5F-4BC4-ACC3-6C1726B195FC}"/>
    <cellStyle name="Percent 32 5 2 3" xfId="13774" xr:uid="{077CC376-99F1-4681-9EED-3CEE21FCB408}"/>
    <cellStyle name="Percent 32 5 3" xfId="6337" xr:uid="{3C02F56D-C300-45DA-8697-198259844D76}"/>
    <cellStyle name="Percent 32 5 3 2" xfId="10296" xr:uid="{7CAAC958-F160-4FBF-AFA3-72233B74299F}"/>
    <cellStyle name="Percent 32 5 3 2 2" xfId="17132" xr:uid="{5CD0C4FD-8FB4-4E3F-8F08-2D9BACE3E7CE}"/>
    <cellStyle name="Percent 32 5 3 3" xfId="13775" xr:uid="{4D17FCC3-37E4-48BC-A9DE-1B331216C9BD}"/>
    <cellStyle name="Percent 32 5 4" xfId="8931" xr:uid="{D71EA666-C38E-4E3A-9EE6-E103A14871F3}"/>
    <cellStyle name="Percent 32 5 4 2" xfId="15767" xr:uid="{D562D72C-EDA7-4D34-A9FB-12937F441DFA}"/>
    <cellStyle name="Percent 32 5 5" xfId="12410" xr:uid="{4BE470B3-7B80-4261-82AF-F13D8F7AFCCA}"/>
    <cellStyle name="Percent 32 6" xfId="4729" xr:uid="{1824867A-AC42-4088-8749-2C6D680E1376}"/>
    <cellStyle name="Percent 32 6 2" xfId="6338" xr:uid="{D05E2C55-6E7C-4E1A-93B8-502575C3EC97}"/>
    <cellStyle name="Percent 32 6 2 2" xfId="10297" xr:uid="{3F53F80A-3933-41EA-B048-B2A0CC070FE7}"/>
    <cellStyle name="Percent 32 6 2 2 2" xfId="17133" xr:uid="{E392E45D-E1B2-4A19-A16B-7FCF56C4053D}"/>
    <cellStyle name="Percent 32 6 2 3" xfId="13776" xr:uid="{AB0E55BC-D950-4415-8E65-F1329C02E6CC}"/>
    <cellStyle name="Percent 32 6 3" xfId="8932" xr:uid="{16A26014-458E-47FE-AE35-39DFE990EFEA}"/>
    <cellStyle name="Percent 32 6 3 2" xfId="15768" xr:uid="{3DAE44DF-9514-49FA-8BE7-93E6A5981269}"/>
    <cellStyle name="Percent 32 6 4" xfId="12411" xr:uid="{96EEEACE-258A-445B-B971-CC8A448DF1AD}"/>
    <cellStyle name="Percent 32 7" xfId="5200" xr:uid="{16B5829F-102F-4C46-A73D-A0E9A14CCC7E}"/>
    <cellStyle name="Percent 32 7 2" xfId="9369" xr:uid="{4D3A053A-6253-409C-AE63-22E54304AB79}"/>
    <cellStyle name="Percent 32 7 2 2" xfId="16205" xr:uid="{D237F394-4364-493E-940B-E00597FCDE92}"/>
    <cellStyle name="Percent 32 7 3" xfId="12848" xr:uid="{74155215-2246-4055-B7DF-EF4F24E7B7E8}"/>
    <cellStyle name="Percent 32 8" xfId="6918" xr:uid="{C16DB8D6-7A7F-4C7E-993A-D27E9A00110C}"/>
    <cellStyle name="Percent 32 8 2" xfId="10809" xr:uid="{B82EA6E4-EE3D-477E-B9EE-7C30BE0FABA8}"/>
    <cellStyle name="Percent 32 8 2 2" xfId="17645" xr:uid="{1FAE67F2-22C3-46AD-95EA-424D295A5329}"/>
    <cellStyle name="Percent 32 8 3" xfId="14288" xr:uid="{8070F1C2-F6D3-467A-838C-885B2C80F8EA}"/>
    <cellStyle name="Percent 32 9" xfId="7290" xr:uid="{12D93374-1AFA-460C-B542-A2E5911C8E7E}"/>
    <cellStyle name="Percent 32 9 2" xfId="11181" xr:uid="{07AE8F8B-AC5A-49CD-A3B5-D4FA12B3DD80}"/>
    <cellStyle name="Percent 32 9 2 2" xfId="18017" xr:uid="{2125E2DD-9155-4E3E-80A8-AE320FEAC75E}"/>
    <cellStyle name="Percent 32 9 3" xfId="14660" xr:uid="{02D1EE5B-C58A-4BDE-A81E-C502D81CB002}"/>
    <cellStyle name="Percent 33" xfId="3007" xr:uid="{379CED7A-FC90-43C0-983A-BE0F2C5CEA47}"/>
    <cellStyle name="Percent 33 10" xfId="7810" xr:uid="{A3234C23-A502-4D2D-B02A-C249F2FA49AB}"/>
    <cellStyle name="Percent 33 11" xfId="8264" xr:uid="{F4E73967-753A-40A7-8E19-54C67108B357}"/>
    <cellStyle name="Percent 33 11 2" xfId="15102" xr:uid="{618EEA28-4C07-4610-95BC-F33A6305605E}"/>
    <cellStyle name="Percent 33 12" xfId="11744" xr:uid="{E597E2CE-4FDE-4C94-AB7C-6A2E708D8DF2}"/>
    <cellStyle name="Percent 33 2" xfId="3008" xr:uid="{4FFD741C-6DDF-43A7-8744-9C34A76B314A}"/>
    <cellStyle name="Percent 33 2 2" xfId="3009" xr:uid="{3DF86183-E19A-4A91-9FF7-F7D0D1EBE0F6}"/>
    <cellStyle name="Percent 33 2 2 2" xfId="4730" xr:uid="{14109C8A-D3BC-4D5F-97BE-D8BE5A1125AF}"/>
    <cellStyle name="Percent 33 2 2 2 2" xfId="6339" xr:uid="{E31C9EF9-E441-4AEF-8EA7-D2EBA06A05FA}"/>
    <cellStyle name="Percent 33 2 2 2 2 2" xfId="10298" xr:uid="{62BABBE7-7AD4-4068-A6BA-DFE164AEBFFD}"/>
    <cellStyle name="Percent 33 2 2 2 2 2 2" xfId="17134" xr:uid="{465CF51F-9E3B-4123-8FBB-542841E2B0B8}"/>
    <cellStyle name="Percent 33 2 2 2 2 3" xfId="13777" xr:uid="{B5FC7E86-9322-4B07-AC78-53BCE3E6C496}"/>
    <cellStyle name="Percent 33 2 2 2 3" xfId="6340" xr:uid="{9F6C8837-38AB-4BC5-AC91-53B468D72CC5}"/>
    <cellStyle name="Percent 33 2 2 2 3 2" xfId="10299" xr:uid="{19986427-CB63-4EE8-A19B-F3796534E54E}"/>
    <cellStyle name="Percent 33 2 2 2 3 2 2" xfId="17135" xr:uid="{860D3D84-5772-464C-ABAE-7B89D763F9D3}"/>
    <cellStyle name="Percent 33 2 2 2 3 3" xfId="13778" xr:uid="{C4A9BE67-3606-4812-9852-4E32AEBF5E53}"/>
    <cellStyle name="Percent 33 2 2 2 4" xfId="8933" xr:uid="{4111A63A-0FD1-489D-82E5-E573832848CE}"/>
    <cellStyle name="Percent 33 2 2 2 4 2" xfId="15769" xr:uid="{2BC2355E-B740-44ED-A87D-B1BB13ABA135}"/>
    <cellStyle name="Percent 33 2 2 2 5" xfId="12412" xr:uid="{BD7B0FAD-C8AD-48B8-968F-DB2E71923CAA}"/>
    <cellStyle name="Percent 33 2 2 3" xfId="4731" xr:uid="{C9849A3A-7F21-4A7C-9DFD-F9487DFFE0C2}"/>
    <cellStyle name="Percent 33 2 2 3 2" xfId="6341" xr:uid="{4CE5C801-DDD3-4F6D-B816-DCC343F44319}"/>
    <cellStyle name="Percent 33 2 2 3 2 2" xfId="10300" xr:uid="{E0ABF47C-B8C3-4CC4-91D3-35C2733C06D6}"/>
    <cellStyle name="Percent 33 2 2 3 2 2 2" xfId="17136" xr:uid="{348CFC1F-3F9C-433F-AD28-4D2CFF6EED0C}"/>
    <cellStyle name="Percent 33 2 2 3 2 3" xfId="13779" xr:uid="{9D36D28D-81AF-4464-98AF-50FE77FD9B51}"/>
    <cellStyle name="Percent 33 2 2 3 3" xfId="8934" xr:uid="{03A19C68-BB6A-4D62-90C9-21100DF34CA7}"/>
    <cellStyle name="Percent 33 2 2 3 3 2" xfId="15770" xr:uid="{873E8F13-C5EB-4521-A184-D33BAAA0E0CB}"/>
    <cellStyle name="Percent 33 2 2 3 4" xfId="12413" xr:uid="{0879F38F-1A3F-4583-8BB1-FE22F6BCD381}"/>
    <cellStyle name="Percent 33 2 2 4" xfId="5207" xr:uid="{151544DB-E701-46BB-8226-4868DFFA542B}"/>
    <cellStyle name="Percent 33 2 2 4 2" xfId="9376" xr:uid="{27C48D7B-8EDD-46EC-B463-CA0D4E105257}"/>
    <cellStyle name="Percent 33 2 2 4 2 2" xfId="16212" xr:uid="{47EF862E-21CA-401E-B5A5-C91A5E49C4D3}"/>
    <cellStyle name="Percent 33 2 2 4 3" xfId="12855" xr:uid="{FA9D773E-884D-47CB-B051-6612E11E7B54}"/>
    <cellStyle name="Percent 33 2 2 5" xfId="6925" xr:uid="{C7EAF19D-AD7F-4762-AECE-14B8FE8EFC9E}"/>
    <cellStyle name="Percent 33 2 2 5 2" xfId="10816" xr:uid="{EF8E105F-7222-4FBB-A486-23FC815E643F}"/>
    <cellStyle name="Percent 33 2 2 5 2 2" xfId="17652" xr:uid="{0A6A851C-79A4-4FF7-B875-A822EE3DF2E7}"/>
    <cellStyle name="Percent 33 2 2 5 3" xfId="14295" xr:uid="{4A24B475-6AEA-4BC9-9740-B0751529585E}"/>
    <cellStyle name="Percent 33 2 2 6" xfId="7297" xr:uid="{35F35F91-759B-4BAA-A575-18CF5D7F0BB1}"/>
    <cellStyle name="Percent 33 2 2 6 2" xfId="11188" xr:uid="{D84B1B58-D09B-4283-9B6F-02695C8A2D11}"/>
    <cellStyle name="Percent 33 2 2 6 2 2" xfId="18024" xr:uid="{77ADE0B1-B72D-441F-B9C1-C755BB8C4F30}"/>
    <cellStyle name="Percent 33 2 2 6 3" xfId="14667" xr:uid="{D1D6539D-852C-427C-8BE5-31105A893BFD}"/>
    <cellStyle name="Percent 33 2 2 7" xfId="8266" xr:uid="{E3C20BB6-7F2E-479B-9267-B9A9E0D323C6}"/>
    <cellStyle name="Percent 33 2 2 7 2" xfId="15104" xr:uid="{1D63CFA3-8BA1-4B3D-BF7D-4A282B607202}"/>
    <cellStyle name="Percent 33 2 2 8" xfId="11746" xr:uid="{938BD8A0-030F-414E-AE1D-5C501BFA422E}"/>
    <cellStyle name="Percent 33 2 3" xfId="4732" xr:uid="{E42F5C7E-AB5D-4950-B058-1FCA2E6C6983}"/>
    <cellStyle name="Percent 33 2 3 2" xfId="6342" xr:uid="{0041FBB6-D437-4537-A36B-CDD7AFA9CFBE}"/>
    <cellStyle name="Percent 33 2 3 2 2" xfId="10301" xr:uid="{81E56255-27D0-4FDB-B210-01CC69981C6B}"/>
    <cellStyle name="Percent 33 2 3 2 2 2" xfId="17137" xr:uid="{275BFBC0-2CF9-4F1C-B16D-E06327CE6B6B}"/>
    <cellStyle name="Percent 33 2 3 2 3" xfId="13780" xr:uid="{DD69D5FF-D394-486D-B92B-42986363AEB8}"/>
    <cellStyle name="Percent 33 2 3 3" xfId="6343" xr:uid="{3CBE0532-BCCD-4D27-B9EB-E22BBB3EEF85}"/>
    <cellStyle name="Percent 33 2 3 3 2" xfId="10302" xr:uid="{AB677C21-E0F3-4361-89F5-5CF988478581}"/>
    <cellStyle name="Percent 33 2 3 3 2 2" xfId="17138" xr:uid="{2DA47251-8CE6-4C2C-9501-CA0203DAE4DA}"/>
    <cellStyle name="Percent 33 2 3 3 3" xfId="13781" xr:uid="{265BB909-73E0-4825-A214-41C892CD4D99}"/>
    <cellStyle name="Percent 33 2 3 4" xfId="8935" xr:uid="{08099B50-6B3F-411D-A415-8C4D7FFD9441}"/>
    <cellStyle name="Percent 33 2 3 4 2" xfId="15771" xr:uid="{1D186AE2-EE54-4F24-97A7-09B5A5C64BE0}"/>
    <cellStyle name="Percent 33 2 3 5" xfId="12414" xr:uid="{534205EF-0D38-420E-99AC-A041F57690AE}"/>
    <cellStyle name="Percent 33 2 4" xfId="4733" xr:uid="{C6E5508A-0B13-4DDB-BB74-171A45C33A32}"/>
    <cellStyle name="Percent 33 2 4 2" xfId="6344" xr:uid="{2D690B39-DB03-4FBE-90A3-1D16FF13E840}"/>
    <cellStyle name="Percent 33 2 4 2 2" xfId="10303" xr:uid="{75843328-0824-4C26-A565-412427C81D36}"/>
    <cellStyle name="Percent 33 2 4 2 2 2" xfId="17139" xr:uid="{DEF6423B-F60E-4139-B125-9E2B539A16A7}"/>
    <cellStyle name="Percent 33 2 4 2 3" xfId="13782" xr:uid="{0942D38D-417F-4985-89F5-8FFA5024556A}"/>
    <cellStyle name="Percent 33 2 4 3" xfId="8936" xr:uid="{6BBB1915-27D1-41AF-832B-EFF97DC832A0}"/>
    <cellStyle name="Percent 33 2 4 3 2" xfId="15772" xr:uid="{288BDF2A-8FCD-4238-A02F-78BE2BB9A326}"/>
    <cellStyle name="Percent 33 2 4 4" xfId="12415" xr:uid="{6144639D-0FE1-47A0-910B-C8EE614497C1}"/>
    <cellStyle name="Percent 33 2 5" xfId="5206" xr:uid="{05E2423A-A271-44B9-B5F0-7DA54A1C64AF}"/>
    <cellStyle name="Percent 33 2 5 2" xfId="9375" xr:uid="{986B77D1-497B-47B1-9580-68CE70404666}"/>
    <cellStyle name="Percent 33 2 5 2 2" xfId="16211" xr:uid="{742E4008-E12D-4B61-8A00-133BA75F0BEC}"/>
    <cellStyle name="Percent 33 2 5 3" xfId="12854" xr:uid="{40BD4F0E-CF35-4986-A7AF-1DECB54D5BC1}"/>
    <cellStyle name="Percent 33 2 6" xfId="6924" xr:uid="{703DA78E-DD26-408F-8115-75130BC748A8}"/>
    <cellStyle name="Percent 33 2 6 2" xfId="10815" xr:uid="{48FF753D-C805-4007-9963-BFE995EDC4E8}"/>
    <cellStyle name="Percent 33 2 6 2 2" xfId="17651" xr:uid="{73E54B6C-2938-4919-B65E-4C87A4BED818}"/>
    <cellStyle name="Percent 33 2 6 3" xfId="14294" xr:uid="{85027AA5-D56D-45CD-8213-D6A12272DFF9}"/>
    <cellStyle name="Percent 33 2 7" xfId="7296" xr:uid="{E3DFC40C-CE93-4860-991A-1953BED5CFA1}"/>
    <cellStyle name="Percent 33 2 7 2" xfId="11187" xr:uid="{967FB69C-DD0F-4C18-8B28-EE7432082FA2}"/>
    <cellStyle name="Percent 33 2 7 2 2" xfId="18023" xr:uid="{B8072272-45B7-4870-A891-4EB55BA3F9CA}"/>
    <cellStyle name="Percent 33 2 7 3" xfId="14666" xr:uid="{B0DB0D61-A0C5-483E-9107-FCD3B82C3898}"/>
    <cellStyle name="Percent 33 2 8" xfId="8265" xr:uid="{23990E73-C436-4770-9006-C97BD446A0BC}"/>
    <cellStyle name="Percent 33 2 8 2" xfId="15103" xr:uid="{9141C331-75EB-4013-A6BB-6318053F68A9}"/>
    <cellStyle name="Percent 33 2 9" xfId="11745" xr:uid="{25B52C8B-075A-4876-A9A1-52BFA7E569D9}"/>
    <cellStyle name="Percent 33 3" xfId="3010" xr:uid="{98CF9E7A-2AE6-46C0-8EFE-8A7771A10649}"/>
    <cellStyle name="Percent 33 3 2" xfId="4734" xr:uid="{E2F5C0D9-8165-4FA0-BB28-98670AF1EF2E}"/>
    <cellStyle name="Percent 33 3 2 2" xfId="6345" xr:uid="{1A56F953-190A-46AB-816D-DCE57BC247E0}"/>
    <cellStyle name="Percent 33 3 2 2 2" xfId="10304" xr:uid="{D46D6C8D-A730-4719-8CFB-CBA6FC9D8E82}"/>
    <cellStyle name="Percent 33 3 2 2 2 2" xfId="17140" xr:uid="{FCE8DE41-C946-453F-8E20-561C5EF6CB9A}"/>
    <cellStyle name="Percent 33 3 2 2 3" xfId="13783" xr:uid="{52078089-0F8A-41CE-BFCB-07EC82FDE350}"/>
    <cellStyle name="Percent 33 3 2 3" xfId="6346" xr:uid="{51078004-B0BF-4817-AB13-01F3643CB29D}"/>
    <cellStyle name="Percent 33 3 2 3 2" xfId="10305" xr:uid="{6F350689-0EA3-49A1-AA3F-646961613B48}"/>
    <cellStyle name="Percent 33 3 2 3 2 2" xfId="17141" xr:uid="{1EC209C0-71FE-43EC-B244-69B06117C4FE}"/>
    <cellStyle name="Percent 33 3 2 3 3" xfId="13784" xr:uid="{876503D5-A4E0-4FAD-A249-FFAE40955447}"/>
    <cellStyle name="Percent 33 3 2 4" xfId="8937" xr:uid="{893069BC-E0FA-435A-B0ED-E12C38CB12BE}"/>
    <cellStyle name="Percent 33 3 2 4 2" xfId="15773" xr:uid="{78D8322B-3856-4914-BBE6-3E10E0115137}"/>
    <cellStyle name="Percent 33 3 2 5" xfId="12416" xr:uid="{6A7B2929-00D4-4F9A-9353-79AFFFF5164B}"/>
    <cellStyle name="Percent 33 3 3" xfId="4735" xr:uid="{759D207B-89D8-45AF-AF33-1AEAE44DEFD3}"/>
    <cellStyle name="Percent 33 3 3 2" xfId="6347" xr:uid="{D9C9C4C2-E752-4C23-8E5F-C293507F1B8E}"/>
    <cellStyle name="Percent 33 3 3 2 2" xfId="10306" xr:uid="{A54EF50F-C8E0-4A5A-B8D0-810B589F29C6}"/>
    <cellStyle name="Percent 33 3 3 2 2 2" xfId="17142" xr:uid="{D5DB0FD4-D4D9-4DC6-B637-4C91864B0592}"/>
    <cellStyle name="Percent 33 3 3 2 3" xfId="13785" xr:uid="{22D570DD-1FA6-48C6-AF0D-642070ED406D}"/>
    <cellStyle name="Percent 33 3 3 3" xfId="8938" xr:uid="{4FBEA474-E335-458E-B8F4-9E60C0EB41CC}"/>
    <cellStyle name="Percent 33 3 3 3 2" xfId="15774" xr:uid="{C72E956B-E3D5-4DF6-894D-50AEE760C99E}"/>
    <cellStyle name="Percent 33 3 3 4" xfId="12417" xr:uid="{505CB121-DCF9-4AAA-970E-05A70ADDD6A1}"/>
    <cellStyle name="Percent 33 3 4" xfId="5208" xr:uid="{B90B2992-C2EE-4D57-889B-AACD00E3D0BC}"/>
    <cellStyle name="Percent 33 3 4 2" xfId="9377" xr:uid="{11FCED96-BC7C-4147-A42E-983FFC14AC5D}"/>
    <cellStyle name="Percent 33 3 4 2 2" xfId="16213" xr:uid="{58677C0C-80E0-40FB-9067-F3ADF60A3C40}"/>
    <cellStyle name="Percent 33 3 4 3" xfId="12856" xr:uid="{9C3EF312-4994-44E1-ADBE-45AC177C8008}"/>
    <cellStyle name="Percent 33 3 5" xfId="6926" xr:uid="{E83554FD-C68E-407F-B133-F138551234B2}"/>
    <cellStyle name="Percent 33 3 5 2" xfId="10817" xr:uid="{7B24EE40-6FC4-453B-9B6C-7AADB58E347F}"/>
    <cellStyle name="Percent 33 3 5 2 2" xfId="17653" xr:uid="{098C7A52-CEB1-4F02-AE38-FB48E8CF57DC}"/>
    <cellStyle name="Percent 33 3 5 3" xfId="14296" xr:uid="{A2B494CE-4742-4B2D-8BAA-FA962102BCBA}"/>
    <cellStyle name="Percent 33 3 6" xfId="7298" xr:uid="{14BB1635-EBAE-42AF-A30B-97277847DEE2}"/>
    <cellStyle name="Percent 33 3 6 2" xfId="11189" xr:uid="{14E566EC-A294-43F1-8104-B6B7D6C462B4}"/>
    <cellStyle name="Percent 33 3 6 2 2" xfId="18025" xr:uid="{975FC4D9-FE48-4921-A819-2327CEA0619D}"/>
    <cellStyle name="Percent 33 3 6 3" xfId="14668" xr:uid="{1A26ED53-CA8A-4927-8821-86FA5EFAAAD4}"/>
    <cellStyle name="Percent 33 3 7" xfId="8267" xr:uid="{CC5FA077-F6B0-4B25-96AB-01B3E5FB443B}"/>
    <cellStyle name="Percent 33 3 7 2" xfId="15105" xr:uid="{2B5E7BE7-3014-4AA2-A698-2D96F98A033B}"/>
    <cellStyle name="Percent 33 3 8" xfId="11747" xr:uid="{B4F1A013-B815-4DB6-BB9B-4D732261D692}"/>
    <cellStyle name="Percent 33 4" xfId="3011" xr:uid="{CC125B9E-474A-4E9D-9951-C5D67F7FCED6}"/>
    <cellStyle name="Percent 33 4 2" xfId="4736" xr:uid="{9C9E5386-3EBD-47B5-8C97-3B1B9165AF9C}"/>
    <cellStyle name="Percent 33 4 2 2" xfId="6348" xr:uid="{6EAB660D-FACB-425A-B3A8-4272CFCF44D2}"/>
    <cellStyle name="Percent 33 4 2 2 2" xfId="10307" xr:uid="{A3DE86F9-730B-449E-A11E-74BB2A5ECD3F}"/>
    <cellStyle name="Percent 33 4 2 2 2 2" xfId="17143" xr:uid="{7790E90A-6A06-4F56-8D7B-3D36ED5121C1}"/>
    <cellStyle name="Percent 33 4 2 2 3" xfId="13786" xr:uid="{D451FA77-AC83-4008-856D-A1C1995C3C55}"/>
    <cellStyle name="Percent 33 4 2 3" xfId="6349" xr:uid="{E08BFAC5-51BC-4FE9-A024-434DAE36753F}"/>
    <cellStyle name="Percent 33 4 2 3 2" xfId="10308" xr:uid="{26AA7EEC-9423-49B6-BAE7-2CAE69265B6C}"/>
    <cellStyle name="Percent 33 4 2 3 2 2" xfId="17144" xr:uid="{C548373C-37E0-4C16-98E9-600F59A8A843}"/>
    <cellStyle name="Percent 33 4 2 3 3" xfId="13787" xr:uid="{34CB19FC-427C-4D53-9BC4-7F994892E670}"/>
    <cellStyle name="Percent 33 4 2 4" xfId="8939" xr:uid="{23839754-EB53-4CBC-824A-CEB9745C0125}"/>
    <cellStyle name="Percent 33 4 2 4 2" xfId="15775" xr:uid="{E8424515-C23E-42EF-A907-B17830AFCF9F}"/>
    <cellStyle name="Percent 33 4 2 5" xfId="12418" xr:uid="{9F36CD40-4B13-466A-A42E-ED6369E7CFC5}"/>
    <cellStyle name="Percent 33 4 3" xfId="4737" xr:uid="{3E533955-5116-49A9-A591-ED1880C43D3D}"/>
    <cellStyle name="Percent 33 4 3 2" xfId="6350" xr:uid="{2CDB4B08-809A-4445-840A-3770CA2229AC}"/>
    <cellStyle name="Percent 33 4 3 2 2" xfId="10309" xr:uid="{016569CC-7160-4973-80D8-6C048603F458}"/>
    <cellStyle name="Percent 33 4 3 2 2 2" xfId="17145" xr:uid="{9A17089D-064D-4361-A40A-87002135E9FB}"/>
    <cellStyle name="Percent 33 4 3 2 3" xfId="13788" xr:uid="{15537A4F-E8B0-4CDF-ABAE-0065580B506F}"/>
    <cellStyle name="Percent 33 4 3 3" xfId="8940" xr:uid="{EE8FC00E-88E2-43B1-82E8-6A50A622777C}"/>
    <cellStyle name="Percent 33 4 3 3 2" xfId="15776" xr:uid="{9B60FF94-5072-4D0C-B41F-FA55A7540095}"/>
    <cellStyle name="Percent 33 4 3 4" xfId="12419" xr:uid="{BAD378F3-417F-4946-9EF2-DE458855A94A}"/>
    <cellStyle name="Percent 33 4 4" xfId="5209" xr:uid="{08B50813-4E00-4472-83F7-6C6CB1552594}"/>
    <cellStyle name="Percent 33 4 4 2" xfId="9378" xr:uid="{938D3D00-E1F4-4EB6-ACC4-9490FCE78764}"/>
    <cellStyle name="Percent 33 4 4 2 2" xfId="16214" xr:uid="{0CD2F7A3-CD29-455F-923D-84718697ACF5}"/>
    <cellStyle name="Percent 33 4 4 3" xfId="12857" xr:uid="{96F1270F-9D89-4B8B-8311-1D3F7B281A88}"/>
    <cellStyle name="Percent 33 4 5" xfId="6927" xr:uid="{3F863B46-322E-4DD8-B5F4-5BBD3932779D}"/>
    <cellStyle name="Percent 33 4 5 2" xfId="10818" xr:uid="{F04CC87B-D82D-4784-8A1B-980253B72837}"/>
    <cellStyle name="Percent 33 4 5 2 2" xfId="17654" xr:uid="{4FC6D7C6-679F-4B53-907A-CB7550868033}"/>
    <cellStyle name="Percent 33 4 5 3" xfId="14297" xr:uid="{D2D37B57-593F-46BC-9C01-F406147F537B}"/>
    <cellStyle name="Percent 33 4 6" xfId="7299" xr:uid="{52EC6075-5830-443A-9A3F-B023EBB36C29}"/>
    <cellStyle name="Percent 33 4 6 2" xfId="11190" xr:uid="{AB4A3B77-089E-4651-B51B-11394140C089}"/>
    <cellStyle name="Percent 33 4 6 2 2" xfId="18026" xr:uid="{5730CD39-932F-436D-9025-CF43C0E54B14}"/>
    <cellStyle name="Percent 33 4 6 3" xfId="14669" xr:uid="{6667A5D3-05DE-4BEB-B98C-7F548D9E41B7}"/>
    <cellStyle name="Percent 33 4 7" xfId="8268" xr:uid="{97F368A8-8461-4953-8256-03EBE913CF73}"/>
    <cellStyle name="Percent 33 4 7 2" xfId="15106" xr:uid="{F86D9A92-DDFA-4A36-A9F5-AEF217DF7D96}"/>
    <cellStyle name="Percent 33 4 8" xfId="11748" xr:uid="{47047ECD-087D-4F50-AFE8-9BF6CCA88007}"/>
    <cellStyle name="Percent 33 5" xfId="4738" xr:uid="{F2C9BACD-DA45-41F9-884B-5A13232D64AB}"/>
    <cellStyle name="Percent 33 5 2" xfId="6351" xr:uid="{BB3AB296-F124-44FB-9EED-ED24DD331809}"/>
    <cellStyle name="Percent 33 5 2 2" xfId="10310" xr:uid="{281F2817-5976-4130-9B5D-BDE24AFDE555}"/>
    <cellStyle name="Percent 33 5 2 2 2" xfId="17146" xr:uid="{077C69B0-1117-4FE9-A39B-F83FF7E41347}"/>
    <cellStyle name="Percent 33 5 2 3" xfId="13789" xr:uid="{DFC37049-04D6-46A8-AF6F-586FD5D99720}"/>
    <cellStyle name="Percent 33 5 3" xfId="6352" xr:uid="{5E0B616B-0287-4A70-B68D-180279847E9F}"/>
    <cellStyle name="Percent 33 5 3 2" xfId="10311" xr:uid="{15009E49-FF1C-4F9E-BEEA-EC70B1ED3A91}"/>
    <cellStyle name="Percent 33 5 3 2 2" xfId="17147" xr:uid="{50394459-438D-4BD0-8877-C80CA8ADA5CB}"/>
    <cellStyle name="Percent 33 5 3 3" xfId="13790" xr:uid="{6C782B0A-23C6-426E-BFC0-F13E928FED53}"/>
    <cellStyle name="Percent 33 5 4" xfId="8941" xr:uid="{D0F5BE04-5923-4A32-AEBD-F10858546430}"/>
    <cellStyle name="Percent 33 5 4 2" xfId="15777" xr:uid="{987D9CEA-B0A0-46B7-B89A-C3F2B29E8BC0}"/>
    <cellStyle name="Percent 33 5 5" xfId="12420" xr:uid="{29759DDE-4BD7-4BD3-871B-4C1661DB1FEB}"/>
    <cellStyle name="Percent 33 6" xfId="4739" xr:uid="{5C9D79FF-4D16-4893-8150-00FF8EA0B2E5}"/>
    <cellStyle name="Percent 33 6 2" xfId="6353" xr:uid="{A9FEE882-ABDD-4EF0-A2A4-B5D06EE8BCA5}"/>
    <cellStyle name="Percent 33 6 2 2" xfId="10312" xr:uid="{543DA531-8FBC-4278-BF29-2F88927DB130}"/>
    <cellStyle name="Percent 33 6 2 2 2" xfId="17148" xr:uid="{7E503189-675A-4D75-B197-CF103A85FBC3}"/>
    <cellStyle name="Percent 33 6 2 3" xfId="13791" xr:uid="{0B27903F-34DF-4576-8E35-7EC461DFD45E}"/>
    <cellStyle name="Percent 33 6 3" xfId="8942" xr:uid="{E88BB5F2-47EC-4A29-BE78-8059AA0C5BF4}"/>
    <cellStyle name="Percent 33 6 3 2" xfId="15778" xr:uid="{999B60DB-16A2-465C-9A8B-2396A0481972}"/>
    <cellStyle name="Percent 33 6 4" xfId="12421" xr:uid="{81AA6DE8-6F13-4779-98B6-3B732C02BB93}"/>
    <cellStyle name="Percent 33 7" xfId="5205" xr:uid="{A607C9CD-5791-4DB9-9945-68F1AED476DA}"/>
    <cellStyle name="Percent 33 7 2" xfId="9374" xr:uid="{04FFCA8B-4B2C-4205-AA49-C1E5356DFBC5}"/>
    <cellStyle name="Percent 33 7 2 2" xfId="16210" xr:uid="{CD51CD7C-6019-43C3-9F5E-F563E7814841}"/>
    <cellStyle name="Percent 33 7 3" xfId="12853" xr:uid="{878D3A81-56D9-45CF-A5BB-63531DB92C1C}"/>
    <cellStyle name="Percent 33 8" xfId="6923" xr:uid="{D327DE9E-F30E-4836-9EE3-15C1EA8B2D5D}"/>
    <cellStyle name="Percent 33 8 2" xfId="10814" xr:uid="{7AF91564-2EFA-4245-82AD-680B3ED41F67}"/>
    <cellStyle name="Percent 33 8 2 2" xfId="17650" xr:uid="{24058FE0-0FD6-43CF-934C-56846FC3AD37}"/>
    <cellStyle name="Percent 33 8 3" xfId="14293" xr:uid="{4A4F1202-BE17-4619-AEA4-0FC33ABDFB8D}"/>
    <cellStyle name="Percent 33 9" xfId="7295" xr:uid="{6845A27A-B858-406C-94F1-E06E2F8EFD80}"/>
    <cellStyle name="Percent 33 9 2" xfId="11186" xr:uid="{2331911B-7A15-43DF-83E0-C4F09D563EC8}"/>
    <cellStyle name="Percent 33 9 2 2" xfId="18022" xr:uid="{D6996AE6-4F4F-4F85-BC81-AC265EE69D14}"/>
    <cellStyle name="Percent 33 9 3" xfId="14665" xr:uid="{EC75F447-C952-4021-976A-BA9A17BA7620}"/>
    <cellStyle name="Percent 34" xfId="3012" xr:uid="{DD091B70-B09C-4F6D-B4F0-A96BDE56639A}"/>
    <cellStyle name="Percent 34 10" xfId="7811" xr:uid="{9B8BC301-FF70-4BFC-A301-1258C8D0B59E}"/>
    <cellStyle name="Percent 34 11" xfId="8269" xr:uid="{6D340EF4-31F7-43D4-87E8-8CBACAE9C8F3}"/>
    <cellStyle name="Percent 34 11 2" xfId="15107" xr:uid="{ACA93DDD-10A4-4B05-8846-80FB1F0053CF}"/>
    <cellStyle name="Percent 34 12" xfId="11749" xr:uid="{F8C5F00C-2A3A-4D2E-9BB9-A6ED952F11BC}"/>
    <cellStyle name="Percent 34 2" xfId="3013" xr:uid="{386C81E7-492D-42DB-B778-19B633EDE354}"/>
    <cellStyle name="Percent 34 2 2" xfId="3014" xr:uid="{B2F24E49-1033-4E9D-849A-39177BCF15D2}"/>
    <cellStyle name="Percent 34 2 2 2" xfId="4740" xr:uid="{FCD2BE3E-D145-414A-9274-B32F8FD74D8F}"/>
    <cellStyle name="Percent 34 2 2 2 2" xfId="6354" xr:uid="{1009CFAB-BFA2-4CF5-B212-4F5FCCFD6DA1}"/>
    <cellStyle name="Percent 34 2 2 2 2 2" xfId="10313" xr:uid="{53DAE5FB-B235-4D4E-B802-F0CBFC799EA7}"/>
    <cellStyle name="Percent 34 2 2 2 2 2 2" xfId="17149" xr:uid="{0A508265-8EF5-45AB-B8F1-9482EABAD590}"/>
    <cellStyle name="Percent 34 2 2 2 2 3" xfId="13792" xr:uid="{59520F8E-F85D-4EFD-8E26-941F7D61BE7E}"/>
    <cellStyle name="Percent 34 2 2 2 3" xfId="6355" xr:uid="{4982A63A-772B-412A-887C-5F7A8EF1F679}"/>
    <cellStyle name="Percent 34 2 2 2 3 2" xfId="10314" xr:uid="{46F6C83D-8E3D-4AB8-8CF3-18DCF05FDDB6}"/>
    <cellStyle name="Percent 34 2 2 2 3 2 2" xfId="17150" xr:uid="{9CD5298B-5CD8-41AB-A256-910D334C590C}"/>
    <cellStyle name="Percent 34 2 2 2 3 3" xfId="13793" xr:uid="{4C862795-53B1-43E3-B6CB-36719636A987}"/>
    <cellStyle name="Percent 34 2 2 2 4" xfId="8943" xr:uid="{260A4F5F-C2CF-4BEE-9D42-0988BCCB8746}"/>
    <cellStyle name="Percent 34 2 2 2 4 2" xfId="15779" xr:uid="{4D4607B0-48E1-4A6B-916B-4526BE3206BB}"/>
    <cellStyle name="Percent 34 2 2 2 5" xfId="12422" xr:uid="{2ECF4BB3-BDC2-488E-9E37-8A85DFC4EA23}"/>
    <cellStyle name="Percent 34 2 2 3" xfId="4741" xr:uid="{ACF36FC7-978D-45D4-BE84-F6FF1183DB43}"/>
    <cellStyle name="Percent 34 2 2 3 2" xfId="6356" xr:uid="{55210F02-9F3C-44F7-85E8-996E17C9953D}"/>
    <cellStyle name="Percent 34 2 2 3 2 2" xfId="10315" xr:uid="{C1C99CBA-4FE3-475A-99C8-FF31A004DEDD}"/>
    <cellStyle name="Percent 34 2 2 3 2 2 2" xfId="17151" xr:uid="{2D8E5C96-53D3-4FC9-98BF-624BBA3C4E7D}"/>
    <cellStyle name="Percent 34 2 2 3 2 3" xfId="13794" xr:uid="{3BF42B2A-EBC4-4800-89BE-25302078F672}"/>
    <cellStyle name="Percent 34 2 2 3 3" xfId="8944" xr:uid="{21299A08-5D46-4909-B9D4-4F51916B6B55}"/>
    <cellStyle name="Percent 34 2 2 3 3 2" xfId="15780" xr:uid="{A5C5E7FE-7A4C-4860-941B-E3C75C7B1A64}"/>
    <cellStyle name="Percent 34 2 2 3 4" xfId="12423" xr:uid="{FC96B9D2-5F79-4CA3-A1E9-63C636B4D10B}"/>
    <cellStyle name="Percent 34 2 2 4" xfId="5212" xr:uid="{C05275FA-350E-44AC-A0BB-4294EA62E111}"/>
    <cellStyle name="Percent 34 2 2 4 2" xfId="9381" xr:uid="{A956FBE8-96BC-4F4A-B7DF-3C6DBB14F341}"/>
    <cellStyle name="Percent 34 2 2 4 2 2" xfId="16217" xr:uid="{1B3202C5-DBD4-4E5E-B292-274BE48384DD}"/>
    <cellStyle name="Percent 34 2 2 4 3" xfId="12860" xr:uid="{DA334D01-2E3A-4FE8-A0A1-0A71F9D989CB}"/>
    <cellStyle name="Percent 34 2 2 5" xfId="6930" xr:uid="{CB870317-B979-4440-9DA4-E9ACF79E7CF5}"/>
    <cellStyle name="Percent 34 2 2 5 2" xfId="10821" xr:uid="{BE798D9A-1F23-4F3F-9010-6494397ECB6D}"/>
    <cellStyle name="Percent 34 2 2 5 2 2" xfId="17657" xr:uid="{C9BD3173-84A6-48D0-8CE0-1B5341C176F1}"/>
    <cellStyle name="Percent 34 2 2 5 3" xfId="14300" xr:uid="{5A1F2B9A-73BD-421F-AE35-61F48B60FFCF}"/>
    <cellStyle name="Percent 34 2 2 6" xfId="7302" xr:uid="{D717BD27-C041-4B58-A074-F381A7FB879B}"/>
    <cellStyle name="Percent 34 2 2 6 2" xfId="11193" xr:uid="{17E797C9-4394-4544-BC75-B43CA0E05F6A}"/>
    <cellStyle name="Percent 34 2 2 6 2 2" xfId="18029" xr:uid="{E0EE1B94-E37A-471C-9E02-8207B7A87021}"/>
    <cellStyle name="Percent 34 2 2 6 3" xfId="14672" xr:uid="{44A36C0A-5DFC-42C1-94EE-13B2BFABB3E5}"/>
    <cellStyle name="Percent 34 2 2 7" xfId="8271" xr:uid="{FDB81852-26E4-450A-AAE9-4CC34C82971E}"/>
    <cellStyle name="Percent 34 2 2 7 2" xfId="15109" xr:uid="{FEEE1169-6E6A-4DD2-B21A-4F5C3E7F3C55}"/>
    <cellStyle name="Percent 34 2 2 8" xfId="11751" xr:uid="{0749AE7C-125F-40FE-8D7A-9DA8EDD896E6}"/>
    <cellStyle name="Percent 34 2 3" xfId="4742" xr:uid="{57965A7E-E980-401A-981C-3A820954E13F}"/>
    <cellStyle name="Percent 34 2 3 2" xfId="6357" xr:uid="{6B86A288-ADBA-4D82-B55C-3008E906BE26}"/>
    <cellStyle name="Percent 34 2 3 2 2" xfId="10316" xr:uid="{D049A40A-A1DD-4AEB-AA41-C9E665432486}"/>
    <cellStyle name="Percent 34 2 3 2 2 2" xfId="17152" xr:uid="{D0790867-8320-48CF-9537-C9E240EA2143}"/>
    <cellStyle name="Percent 34 2 3 2 3" xfId="13795" xr:uid="{BD0329EA-F419-44DE-B013-D6AD972D9DA8}"/>
    <cellStyle name="Percent 34 2 3 3" xfId="6358" xr:uid="{2445F293-9D21-4175-B948-41DD22E08E87}"/>
    <cellStyle name="Percent 34 2 3 3 2" xfId="10317" xr:uid="{C0393EAB-E437-4EDA-A5BB-FF3BB667B2E4}"/>
    <cellStyle name="Percent 34 2 3 3 2 2" xfId="17153" xr:uid="{A544D50A-2781-43F5-9E4C-92973E1B5187}"/>
    <cellStyle name="Percent 34 2 3 3 3" xfId="13796" xr:uid="{5D48056D-6B5C-46BB-80B7-B017A6246688}"/>
    <cellStyle name="Percent 34 2 3 4" xfId="8945" xr:uid="{5DDBBF86-2D1B-4E33-A57B-C1CC901EBA21}"/>
    <cellStyle name="Percent 34 2 3 4 2" xfId="15781" xr:uid="{232D8A2D-C9CD-484B-9B95-270EB58E024C}"/>
    <cellStyle name="Percent 34 2 3 5" xfId="12424" xr:uid="{A2F56CB2-22B0-4F51-B5FA-13C4B412B7F8}"/>
    <cellStyle name="Percent 34 2 4" xfId="4743" xr:uid="{41C0C720-5DF5-4503-B619-3C6C98321946}"/>
    <cellStyle name="Percent 34 2 4 2" xfId="6359" xr:uid="{55606059-1014-4973-8909-3E879F0AC02A}"/>
    <cellStyle name="Percent 34 2 4 2 2" xfId="10318" xr:uid="{B0FEBE85-1F4B-4F28-A3DB-140D88E12522}"/>
    <cellStyle name="Percent 34 2 4 2 2 2" xfId="17154" xr:uid="{97746438-C010-4703-A82B-EA43C86DDF28}"/>
    <cellStyle name="Percent 34 2 4 2 3" xfId="13797" xr:uid="{8427AA79-6A6E-47A5-AC56-A1DB7CF87E1A}"/>
    <cellStyle name="Percent 34 2 4 3" xfId="8946" xr:uid="{32D7C37E-4AEF-4F1D-8CD9-1C59AB218F72}"/>
    <cellStyle name="Percent 34 2 4 3 2" xfId="15782" xr:uid="{B9BB4309-C854-4D94-95C4-84A5CAA70993}"/>
    <cellStyle name="Percent 34 2 4 4" xfId="12425" xr:uid="{8642E61C-6887-4358-920D-7320CD4A25AF}"/>
    <cellStyle name="Percent 34 2 5" xfId="5211" xr:uid="{5C990612-7E46-45FE-8D25-6A74758C56CB}"/>
    <cellStyle name="Percent 34 2 5 2" xfId="9380" xr:uid="{FBD9E55F-2DC0-4210-8FBD-C18C8FDFF4E1}"/>
    <cellStyle name="Percent 34 2 5 2 2" xfId="16216" xr:uid="{736DDAA9-C870-4B84-AEBC-F5E3C15FD0BD}"/>
    <cellStyle name="Percent 34 2 5 3" xfId="12859" xr:uid="{2892BE82-D2A0-477E-AF19-8ADB4A4453EF}"/>
    <cellStyle name="Percent 34 2 6" xfId="6929" xr:uid="{71A41235-2383-4CA8-9831-AC6F0023461B}"/>
    <cellStyle name="Percent 34 2 6 2" xfId="10820" xr:uid="{89FA79CE-3B75-48B3-83DD-03A8E59EF1ED}"/>
    <cellStyle name="Percent 34 2 6 2 2" xfId="17656" xr:uid="{FBE742D7-446B-47C7-8F94-88F3FC15FB31}"/>
    <cellStyle name="Percent 34 2 6 3" xfId="14299" xr:uid="{EED41479-586C-44E8-88E6-EFA5FFB14B32}"/>
    <cellStyle name="Percent 34 2 7" xfId="7301" xr:uid="{77DE120D-FFA2-4571-8123-9468F9AC59DA}"/>
    <cellStyle name="Percent 34 2 7 2" xfId="11192" xr:uid="{A936EAE8-D265-413B-9438-8D99110E0965}"/>
    <cellStyle name="Percent 34 2 7 2 2" xfId="18028" xr:uid="{A30ECD8D-491E-40EB-A744-756FC022F11F}"/>
    <cellStyle name="Percent 34 2 7 3" xfId="14671" xr:uid="{A8C5FCFC-104C-4DE6-9BDC-D5F58C7AB5A7}"/>
    <cellStyle name="Percent 34 2 8" xfId="8270" xr:uid="{0235A447-9442-4FD5-A1FF-5B2B1C882919}"/>
    <cellStyle name="Percent 34 2 8 2" xfId="15108" xr:uid="{F36F5A73-BBC8-4D61-8CC8-26A5DEBBB5B5}"/>
    <cellStyle name="Percent 34 2 9" xfId="11750" xr:uid="{54FAD0C6-47F7-486D-872D-F2F4DF6BDFFF}"/>
    <cellStyle name="Percent 34 3" xfId="3015" xr:uid="{D2969B56-BBE7-4ED0-8638-7F20A0964466}"/>
    <cellStyle name="Percent 34 3 2" xfId="4744" xr:uid="{0392AEB1-A24A-4383-BA51-124E6162BDA7}"/>
    <cellStyle name="Percent 34 3 2 2" xfId="6360" xr:uid="{67D3F6F7-ACE1-4F84-91B5-05051B5113DF}"/>
    <cellStyle name="Percent 34 3 2 2 2" xfId="10319" xr:uid="{06F852A7-0ECE-4242-AE14-19C23EE24A36}"/>
    <cellStyle name="Percent 34 3 2 2 2 2" xfId="17155" xr:uid="{C8169372-90E7-4C02-BE29-C92BE2229655}"/>
    <cellStyle name="Percent 34 3 2 2 3" xfId="13798" xr:uid="{3615D56E-A0AB-40E1-83E0-2788307DB460}"/>
    <cellStyle name="Percent 34 3 2 3" xfId="6361" xr:uid="{045A4249-77C4-4296-8D87-AB77F6A4D9CB}"/>
    <cellStyle name="Percent 34 3 2 3 2" xfId="10320" xr:uid="{E8435863-D1B2-4DC5-A585-3E2312C744A8}"/>
    <cellStyle name="Percent 34 3 2 3 2 2" xfId="17156" xr:uid="{92EDC399-2973-464D-BF01-AD6E4C3F1911}"/>
    <cellStyle name="Percent 34 3 2 3 3" xfId="13799" xr:uid="{E4C0486B-4737-4B94-B517-4B1FECF580C2}"/>
    <cellStyle name="Percent 34 3 2 4" xfId="8947" xr:uid="{935FDBF2-AB1E-496E-B51D-F799496C620E}"/>
    <cellStyle name="Percent 34 3 2 4 2" xfId="15783" xr:uid="{CEDE3268-F708-4BBC-86D6-43BD13E5C51A}"/>
    <cellStyle name="Percent 34 3 2 5" xfId="12426" xr:uid="{413C8F62-30F2-41BD-8A59-3A1B066A4AEB}"/>
    <cellStyle name="Percent 34 3 3" xfId="4745" xr:uid="{7C2C1251-A521-4DDB-92B0-E9FF0E100072}"/>
    <cellStyle name="Percent 34 3 3 2" xfId="6362" xr:uid="{46226553-A57F-4AAB-8F72-89AEE8FBBF47}"/>
    <cellStyle name="Percent 34 3 3 2 2" xfId="10321" xr:uid="{FD011ADD-EF99-4652-9D6D-152A837497C0}"/>
    <cellStyle name="Percent 34 3 3 2 2 2" xfId="17157" xr:uid="{6C0C9989-087A-478C-A3C0-EDB6D970F35C}"/>
    <cellStyle name="Percent 34 3 3 2 3" xfId="13800" xr:uid="{9F195C8F-E323-40E9-B6D9-13364D06CAB2}"/>
    <cellStyle name="Percent 34 3 3 3" xfId="8948" xr:uid="{6333184D-BEEE-41C7-87FA-3608900A0A58}"/>
    <cellStyle name="Percent 34 3 3 3 2" xfId="15784" xr:uid="{444A7393-995E-4A5A-86E4-9FBB1579A195}"/>
    <cellStyle name="Percent 34 3 3 4" xfId="12427" xr:uid="{B7DEDB16-717E-4982-8799-2C463B0F8290}"/>
    <cellStyle name="Percent 34 3 4" xfId="5213" xr:uid="{2C074730-E9BF-446B-995E-39AF8E9E3F41}"/>
    <cellStyle name="Percent 34 3 4 2" xfId="9382" xr:uid="{BF5CC02F-8912-43EC-A3DB-B6D043E57C2E}"/>
    <cellStyle name="Percent 34 3 4 2 2" xfId="16218" xr:uid="{CCA99607-4322-4C77-AD8F-63C5D2A5DA92}"/>
    <cellStyle name="Percent 34 3 4 3" xfId="12861" xr:uid="{C6767D91-3B8A-43E1-AFEE-3AC84D649EAF}"/>
    <cellStyle name="Percent 34 3 5" xfId="6931" xr:uid="{F4F168DC-4402-4C3D-B672-52192897E019}"/>
    <cellStyle name="Percent 34 3 5 2" xfId="10822" xr:uid="{2D9256C2-B97D-4F5C-AF6C-EB6FB951198B}"/>
    <cellStyle name="Percent 34 3 5 2 2" xfId="17658" xr:uid="{5420313C-2692-41E3-AF68-DD4847F923CE}"/>
    <cellStyle name="Percent 34 3 5 3" xfId="14301" xr:uid="{F5E8E4B0-CC81-4E8D-8FF8-352E0D8EF6A0}"/>
    <cellStyle name="Percent 34 3 6" xfId="7303" xr:uid="{B44F6989-EEB4-446D-90B0-77C11BAF3154}"/>
    <cellStyle name="Percent 34 3 6 2" xfId="11194" xr:uid="{F2EEA4EE-0741-455F-9B44-6A97898ADA6B}"/>
    <cellStyle name="Percent 34 3 6 2 2" xfId="18030" xr:uid="{FA757B05-5CFD-45F9-A72A-80AFEFAACD92}"/>
    <cellStyle name="Percent 34 3 6 3" xfId="14673" xr:uid="{A40CCA29-3FB8-4841-88B4-9DE9113F03DA}"/>
    <cellStyle name="Percent 34 3 7" xfId="8272" xr:uid="{DB8DBD76-D209-459E-98B4-9F388D7DB702}"/>
    <cellStyle name="Percent 34 3 7 2" xfId="15110" xr:uid="{1144DE63-CF03-442F-8064-71B08BEF1B53}"/>
    <cellStyle name="Percent 34 3 8" xfId="11752" xr:uid="{1D9AE991-31F8-4BEA-8B30-108FC405DA30}"/>
    <cellStyle name="Percent 34 4" xfId="3016" xr:uid="{705CC53C-7491-464C-B9D0-4CC7F7E5BB9B}"/>
    <cellStyle name="Percent 34 4 2" xfId="4746" xr:uid="{45CC835F-4990-4E8D-B981-DBA5BBDF50BF}"/>
    <cellStyle name="Percent 34 4 2 2" xfId="6363" xr:uid="{97052666-B653-4608-A885-6469E9750683}"/>
    <cellStyle name="Percent 34 4 2 2 2" xfId="10322" xr:uid="{6F253ABB-C287-4F3A-9A7A-672897D83ADB}"/>
    <cellStyle name="Percent 34 4 2 2 2 2" xfId="17158" xr:uid="{D4C51EE5-CE11-4511-88C8-B5A9D5DE3EF5}"/>
    <cellStyle name="Percent 34 4 2 2 3" xfId="13801" xr:uid="{BFB219F9-6CA7-4F40-9ACF-94DBA0055373}"/>
    <cellStyle name="Percent 34 4 2 3" xfId="6364" xr:uid="{D3B5F6F0-E803-45E6-98F8-40586497B084}"/>
    <cellStyle name="Percent 34 4 2 3 2" xfId="10323" xr:uid="{07A01A61-BA77-4649-9D16-0AE456471813}"/>
    <cellStyle name="Percent 34 4 2 3 2 2" xfId="17159" xr:uid="{CF3B69AA-2669-4553-8E10-362A66C2F99F}"/>
    <cellStyle name="Percent 34 4 2 3 3" xfId="13802" xr:uid="{C9248847-FBDF-4BA8-9D87-6B338264250B}"/>
    <cellStyle name="Percent 34 4 2 4" xfId="8949" xr:uid="{B18DDE64-1701-4277-8A79-BAC5109742E3}"/>
    <cellStyle name="Percent 34 4 2 4 2" xfId="15785" xr:uid="{792E0F7C-EA58-480E-B924-71E497501134}"/>
    <cellStyle name="Percent 34 4 2 5" xfId="12428" xr:uid="{7C5804F2-A7B8-4891-946B-AC0E0A7AE54E}"/>
    <cellStyle name="Percent 34 4 3" xfId="4747" xr:uid="{BE48A9B8-85FF-4054-BBB5-2D3D28F40AE6}"/>
    <cellStyle name="Percent 34 4 3 2" xfId="6365" xr:uid="{C839CAD3-7A56-4E55-A786-638CB4B19399}"/>
    <cellStyle name="Percent 34 4 3 2 2" xfId="10324" xr:uid="{024441D8-AA82-4480-B4C5-4A04CCCE4BC1}"/>
    <cellStyle name="Percent 34 4 3 2 2 2" xfId="17160" xr:uid="{3B0920AA-B1D8-4EEC-A8B2-8FEC4903A2AB}"/>
    <cellStyle name="Percent 34 4 3 2 3" xfId="13803" xr:uid="{46FBF690-E58E-4D41-B4D3-FB10C19923F4}"/>
    <cellStyle name="Percent 34 4 3 3" xfId="8950" xr:uid="{CECBE9A3-B48C-4DF4-ACA9-F80DBAABFB95}"/>
    <cellStyle name="Percent 34 4 3 3 2" xfId="15786" xr:uid="{436E9E52-D478-480E-A3DB-486FCB525237}"/>
    <cellStyle name="Percent 34 4 3 4" xfId="12429" xr:uid="{7F3947E1-D4A9-4415-A22C-9AD27077A3DF}"/>
    <cellStyle name="Percent 34 4 4" xfId="5214" xr:uid="{99171FC3-3C01-4ABA-958C-0D1CDD1EF799}"/>
    <cellStyle name="Percent 34 4 4 2" xfId="9383" xr:uid="{4A60430F-A9F7-49D3-A95B-DACECEE61F5A}"/>
    <cellStyle name="Percent 34 4 4 2 2" xfId="16219" xr:uid="{C08A3041-DA54-4BEE-9F0C-89D12550AE82}"/>
    <cellStyle name="Percent 34 4 4 3" xfId="12862" xr:uid="{3E6B190C-15C7-4068-840B-B6BF76BB811A}"/>
    <cellStyle name="Percent 34 4 5" xfId="6932" xr:uid="{DFDA903B-04C3-40D1-ADF5-973A4A029A26}"/>
    <cellStyle name="Percent 34 4 5 2" xfId="10823" xr:uid="{DEFCDA2B-459F-43A6-ADC4-161EC8386E73}"/>
    <cellStyle name="Percent 34 4 5 2 2" xfId="17659" xr:uid="{E4DC93D0-2F40-47E3-9A71-5C1E86F37037}"/>
    <cellStyle name="Percent 34 4 5 3" xfId="14302" xr:uid="{1F61B28D-0462-411B-919A-A06CF865C621}"/>
    <cellStyle name="Percent 34 4 6" xfId="7304" xr:uid="{6C3FD40F-8109-476F-9FEE-7715F98B0F9F}"/>
    <cellStyle name="Percent 34 4 6 2" xfId="11195" xr:uid="{5E93F50D-B4A4-416A-B481-1A3DBA6A8C32}"/>
    <cellStyle name="Percent 34 4 6 2 2" xfId="18031" xr:uid="{9588D724-D19A-4B18-82F7-B0C67335B82B}"/>
    <cellStyle name="Percent 34 4 6 3" xfId="14674" xr:uid="{688CD698-A0D8-4D56-AAA8-72ED13167224}"/>
    <cellStyle name="Percent 34 4 7" xfId="8273" xr:uid="{27E6249C-63F2-41C5-B658-534F73CF348C}"/>
    <cellStyle name="Percent 34 4 7 2" xfId="15111" xr:uid="{5787826C-D37D-47BD-A685-7D40D142A87F}"/>
    <cellStyle name="Percent 34 4 8" xfId="11753" xr:uid="{559100A2-B6D2-4794-ACEA-2185088AA251}"/>
    <cellStyle name="Percent 34 5" xfId="4748" xr:uid="{2F226063-F79D-4EBB-9800-E29C47EB49E6}"/>
    <cellStyle name="Percent 34 5 2" xfId="6366" xr:uid="{7870FAFB-983B-4DD3-866D-1732F1B73EC0}"/>
    <cellStyle name="Percent 34 5 2 2" xfId="10325" xr:uid="{987EF16E-0559-43DB-9056-C5BF183360AE}"/>
    <cellStyle name="Percent 34 5 2 2 2" xfId="17161" xr:uid="{A58C1D39-3769-4907-BF8A-B74EF5533AAC}"/>
    <cellStyle name="Percent 34 5 2 3" xfId="13804" xr:uid="{DF3C3956-6890-46DF-B4AF-B742E51C6786}"/>
    <cellStyle name="Percent 34 5 3" xfId="6367" xr:uid="{9E89679C-65C3-40B5-928D-383DEE8CADCB}"/>
    <cellStyle name="Percent 34 5 3 2" xfId="10326" xr:uid="{9A9C2596-2C9D-454B-A4D1-CFB75C6713EF}"/>
    <cellStyle name="Percent 34 5 3 2 2" xfId="17162" xr:uid="{2D4D5CD5-818A-4033-B92C-18E3BB112728}"/>
    <cellStyle name="Percent 34 5 3 3" xfId="13805" xr:uid="{944BAE64-513E-4A12-A5A2-CF8C8EF9867A}"/>
    <cellStyle name="Percent 34 5 4" xfId="8951" xr:uid="{0BF5C14A-0879-42C3-A104-82D6FF789480}"/>
    <cellStyle name="Percent 34 5 4 2" xfId="15787" xr:uid="{078B8B47-A750-4F45-AB03-69937E555A6C}"/>
    <cellStyle name="Percent 34 5 5" xfId="12430" xr:uid="{CE80D171-2A18-48C8-8D5A-7A5D90EFE795}"/>
    <cellStyle name="Percent 34 6" xfId="4749" xr:uid="{D1424F5C-A3FB-4382-A8C1-EC007BD8D9D5}"/>
    <cellStyle name="Percent 34 6 2" xfId="6368" xr:uid="{F38A4913-0661-4D37-8B4C-563E21F719D7}"/>
    <cellStyle name="Percent 34 6 2 2" xfId="10327" xr:uid="{1B282BE1-DC17-4E92-92F7-EB12066B79A1}"/>
    <cellStyle name="Percent 34 6 2 2 2" xfId="17163" xr:uid="{73041BAD-0FFA-4A3E-A9D3-AD166EEF8ABB}"/>
    <cellStyle name="Percent 34 6 2 3" xfId="13806" xr:uid="{B0D7BF04-08B3-4EF7-AA5B-8CED497E1B94}"/>
    <cellStyle name="Percent 34 6 3" xfId="8952" xr:uid="{6581DA0B-AC36-44B2-B644-880C0695DC52}"/>
    <cellStyle name="Percent 34 6 3 2" xfId="15788" xr:uid="{2534E3CF-333D-4631-B1FE-D495219CFCB8}"/>
    <cellStyle name="Percent 34 6 4" xfId="12431" xr:uid="{EEC06D04-04D2-4CC7-B4A8-E33DAB478E70}"/>
    <cellStyle name="Percent 34 7" xfId="5210" xr:uid="{83070AF2-615B-4475-AF31-C63E957F3B09}"/>
    <cellStyle name="Percent 34 7 2" xfId="9379" xr:uid="{988C8B8F-16D2-498C-A454-4A6CD0109FEA}"/>
    <cellStyle name="Percent 34 7 2 2" xfId="16215" xr:uid="{F39AC20F-0FF6-4AB2-A91E-5BF162E7966A}"/>
    <cellStyle name="Percent 34 7 3" xfId="12858" xr:uid="{DBD208B2-FC8A-4BCF-B61D-1497A2907B7E}"/>
    <cellStyle name="Percent 34 8" xfId="6928" xr:uid="{23FB7151-A08A-4106-9B5F-D93BE2E12B02}"/>
    <cellStyle name="Percent 34 8 2" xfId="10819" xr:uid="{BAFD5A4F-2D2E-416D-AC0E-F7603B5F32D1}"/>
    <cellStyle name="Percent 34 8 2 2" xfId="17655" xr:uid="{C18E4728-CA08-4796-8855-DF51261816F3}"/>
    <cellStyle name="Percent 34 8 3" xfId="14298" xr:uid="{874EF1FC-F78E-41DB-84B9-C14E44A31067}"/>
    <cellStyle name="Percent 34 9" xfId="7300" xr:uid="{C867B93A-3324-459A-A6ED-5F8969B07769}"/>
    <cellStyle name="Percent 34 9 2" xfId="11191" xr:uid="{2EF5D710-8B53-425B-BCBF-2DC90F56F70A}"/>
    <cellStyle name="Percent 34 9 2 2" xfId="18027" xr:uid="{B1FE4B64-718B-4310-874C-876840109641}"/>
    <cellStyle name="Percent 34 9 3" xfId="14670" xr:uid="{98B5E8DA-A663-43DB-B146-28AB63343393}"/>
    <cellStyle name="Percent 35" xfId="3017" xr:uid="{34965F57-0FDF-4872-9073-D29D0C659960}"/>
    <cellStyle name="Percent 35 10" xfId="7812" xr:uid="{8A5046B6-FFC9-49DE-B951-336DA6F7D0B3}"/>
    <cellStyle name="Percent 35 11" xfId="8274" xr:uid="{D4132203-1E3D-443D-B3D0-187F44B525D8}"/>
    <cellStyle name="Percent 35 11 2" xfId="15112" xr:uid="{8625D689-9B6A-4EDF-B315-AE38A0262223}"/>
    <cellStyle name="Percent 35 12" xfId="11754" xr:uid="{CA84A8F5-63A5-4B7B-825F-CDA6DC9E9FFF}"/>
    <cellStyle name="Percent 35 2" xfId="3018" xr:uid="{C765FFFB-9977-416A-A23E-556B4DC75EBE}"/>
    <cellStyle name="Percent 35 2 2" xfId="3019" xr:uid="{A9619BC3-3AD9-45C6-9EB6-C6FA93F3BA55}"/>
    <cellStyle name="Percent 35 2 2 2" xfId="4750" xr:uid="{3ECA3B71-BD55-46D6-A1C6-F6344EEB4036}"/>
    <cellStyle name="Percent 35 2 2 2 2" xfId="6369" xr:uid="{C956A600-4701-4383-B58F-249965CF68A6}"/>
    <cellStyle name="Percent 35 2 2 2 2 2" xfId="10328" xr:uid="{4551D62E-3CB8-48E1-8ACB-345DCBFBCD3C}"/>
    <cellStyle name="Percent 35 2 2 2 2 2 2" xfId="17164" xr:uid="{D3D6C4B3-2370-4098-8B02-8940E7D5FB5A}"/>
    <cellStyle name="Percent 35 2 2 2 2 3" xfId="13807" xr:uid="{7C365980-F3FF-4B16-A0E1-F63BA3FD420D}"/>
    <cellStyle name="Percent 35 2 2 2 3" xfId="6370" xr:uid="{3C0FDD32-DC08-4B29-B837-CC4827850625}"/>
    <cellStyle name="Percent 35 2 2 2 3 2" xfId="10329" xr:uid="{87E349DF-BA8A-456E-AA6D-1E3ADCFB4661}"/>
    <cellStyle name="Percent 35 2 2 2 3 2 2" xfId="17165" xr:uid="{C80AAFBA-A254-4675-AE21-BC705FC121C7}"/>
    <cellStyle name="Percent 35 2 2 2 3 3" xfId="13808" xr:uid="{9A8B1C67-E094-4BFC-9576-DC9B2E3E86AD}"/>
    <cellStyle name="Percent 35 2 2 2 4" xfId="8953" xr:uid="{9CDCA645-FCCD-40EC-B355-1273D319CA31}"/>
    <cellStyle name="Percent 35 2 2 2 4 2" xfId="15789" xr:uid="{50176B16-9E9E-42CF-910C-8C8A576AB043}"/>
    <cellStyle name="Percent 35 2 2 2 5" xfId="12432" xr:uid="{C61A00B2-8206-411B-82E0-057230A864CD}"/>
    <cellStyle name="Percent 35 2 2 3" xfId="4751" xr:uid="{AAE1A104-32F3-421B-B8E7-B2C918E9E787}"/>
    <cellStyle name="Percent 35 2 2 3 2" xfId="6371" xr:uid="{18FE4247-BF81-4EAA-8933-C0F963B9FD91}"/>
    <cellStyle name="Percent 35 2 2 3 2 2" xfId="10330" xr:uid="{436C0EE2-ABA7-4BFD-8C59-DA84D3D1FF0F}"/>
    <cellStyle name="Percent 35 2 2 3 2 2 2" xfId="17166" xr:uid="{46899D96-A675-40F8-8EAE-F30336233508}"/>
    <cellStyle name="Percent 35 2 2 3 2 3" xfId="13809" xr:uid="{0F5CFE69-E28D-45E4-95CB-EDF39FE314B5}"/>
    <cellStyle name="Percent 35 2 2 3 3" xfId="8954" xr:uid="{88B8D673-198C-4366-BC30-EEFE40717FE6}"/>
    <cellStyle name="Percent 35 2 2 3 3 2" xfId="15790" xr:uid="{C5A79F4A-0A78-408C-AF29-B4B988D9053A}"/>
    <cellStyle name="Percent 35 2 2 3 4" xfId="12433" xr:uid="{DAAA0C35-D56B-48A9-A18C-7AE801B71246}"/>
    <cellStyle name="Percent 35 2 2 4" xfId="5217" xr:uid="{D2C16146-5F23-40ED-AB46-61CA834B786B}"/>
    <cellStyle name="Percent 35 2 2 4 2" xfId="9386" xr:uid="{3E232FFB-B311-4136-8899-DD099B35735C}"/>
    <cellStyle name="Percent 35 2 2 4 2 2" xfId="16222" xr:uid="{7A863C98-F030-4C9A-B7F7-3E2474A55541}"/>
    <cellStyle name="Percent 35 2 2 4 3" xfId="12865" xr:uid="{A51B8FBB-C804-4154-8963-91840A39AEA8}"/>
    <cellStyle name="Percent 35 2 2 5" xfId="6935" xr:uid="{D7728CC3-4654-44B6-81B8-191E9E2C8907}"/>
    <cellStyle name="Percent 35 2 2 5 2" xfId="10826" xr:uid="{08968C1B-D909-422A-9E40-77D2603B1A62}"/>
    <cellStyle name="Percent 35 2 2 5 2 2" xfId="17662" xr:uid="{504787C6-FB1D-42FD-B4A7-186C2A0F122C}"/>
    <cellStyle name="Percent 35 2 2 5 3" xfId="14305" xr:uid="{34534825-2D04-451C-87FE-9BD0EC96958E}"/>
    <cellStyle name="Percent 35 2 2 6" xfId="7307" xr:uid="{A94FEA6F-855E-4F68-B222-932CE584AE8B}"/>
    <cellStyle name="Percent 35 2 2 6 2" xfId="11198" xr:uid="{A6F217E9-FF32-4E1C-AE4F-2D16CF79844D}"/>
    <cellStyle name="Percent 35 2 2 6 2 2" xfId="18034" xr:uid="{F036431D-2858-4491-85D3-BA88CBF48125}"/>
    <cellStyle name="Percent 35 2 2 6 3" xfId="14677" xr:uid="{643675D5-9567-4EB9-81CD-38EDF6102735}"/>
    <cellStyle name="Percent 35 2 2 7" xfId="8276" xr:uid="{7FA61367-18A4-4685-B5C7-2785AD437847}"/>
    <cellStyle name="Percent 35 2 2 7 2" xfId="15114" xr:uid="{8539B621-45F9-49EE-8A38-2E22B917C056}"/>
    <cellStyle name="Percent 35 2 2 8" xfId="11756" xr:uid="{05C56F47-D316-415E-976F-0B699716D42A}"/>
    <cellStyle name="Percent 35 2 3" xfId="4752" xr:uid="{8B6DF32A-B98B-4F10-ACDF-AFCB67137194}"/>
    <cellStyle name="Percent 35 2 3 2" xfId="6372" xr:uid="{19322A63-7341-4B79-914B-8D432319E4D8}"/>
    <cellStyle name="Percent 35 2 3 2 2" xfId="10331" xr:uid="{701B8CC6-2510-401D-901E-56B7BB540500}"/>
    <cellStyle name="Percent 35 2 3 2 2 2" xfId="17167" xr:uid="{3E32179A-F307-4A5E-9974-2BFA5FB191C5}"/>
    <cellStyle name="Percent 35 2 3 2 3" xfId="13810" xr:uid="{F24EC2E0-964B-4DD9-8967-99C1BF7A8235}"/>
    <cellStyle name="Percent 35 2 3 3" xfId="6373" xr:uid="{1E4FA3B0-BC93-4698-8CC2-A97B5CEF59E4}"/>
    <cellStyle name="Percent 35 2 3 3 2" xfId="10332" xr:uid="{BF6BC4FA-3353-452C-82C5-59481CF11731}"/>
    <cellStyle name="Percent 35 2 3 3 2 2" xfId="17168" xr:uid="{7831E9B4-268E-40C9-9293-999FCD1ACAD4}"/>
    <cellStyle name="Percent 35 2 3 3 3" xfId="13811" xr:uid="{28EF430B-8581-4D0F-B0A8-A7FAAD57EAA3}"/>
    <cellStyle name="Percent 35 2 3 4" xfId="8955" xr:uid="{585FB720-E5B3-47DB-B53F-40298B0454ED}"/>
    <cellStyle name="Percent 35 2 3 4 2" xfId="15791" xr:uid="{C6C05135-E27D-4D25-BD03-9A78C1163C07}"/>
    <cellStyle name="Percent 35 2 3 5" xfId="12434" xr:uid="{44A8E32F-8F74-42F6-A645-F97278188594}"/>
    <cellStyle name="Percent 35 2 4" xfId="4753" xr:uid="{3DFBA9C6-4EEB-45B5-ADDD-C059ED67EB77}"/>
    <cellStyle name="Percent 35 2 4 2" xfId="6374" xr:uid="{204611A0-14C4-44B2-A789-2D3ED3ABBB1B}"/>
    <cellStyle name="Percent 35 2 4 2 2" xfId="10333" xr:uid="{B832F4FE-F2EB-4BD6-9FD1-C8DD0A66B8B8}"/>
    <cellStyle name="Percent 35 2 4 2 2 2" xfId="17169" xr:uid="{FFF32580-8ED8-4320-B0F6-1E9E93642BCE}"/>
    <cellStyle name="Percent 35 2 4 2 3" xfId="13812" xr:uid="{4F2D54CF-7555-4D10-8375-F47CDDD39CB9}"/>
    <cellStyle name="Percent 35 2 4 3" xfId="8956" xr:uid="{A5FB4E5B-A67B-4CB9-BEAD-79D607D47AFF}"/>
    <cellStyle name="Percent 35 2 4 3 2" xfId="15792" xr:uid="{96C999BE-0344-429B-9E5E-F7325F185669}"/>
    <cellStyle name="Percent 35 2 4 4" xfId="12435" xr:uid="{95C3812A-63E4-43C7-8FC6-FDD4F192E269}"/>
    <cellStyle name="Percent 35 2 5" xfId="5216" xr:uid="{2156DB3D-72DC-4E7D-9A68-4D1B25F69499}"/>
    <cellStyle name="Percent 35 2 5 2" xfId="9385" xr:uid="{B241A892-12D3-4782-B96D-1C22E502EB77}"/>
    <cellStyle name="Percent 35 2 5 2 2" xfId="16221" xr:uid="{6F5A522C-D500-40CB-A08B-9680D545CCDA}"/>
    <cellStyle name="Percent 35 2 5 3" xfId="12864" xr:uid="{C700874E-CE84-4032-B4D3-20B911E4B9CA}"/>
    <cellStyle name="Percent 35 2 6" xfId="6934" xr:uid="{40905039-3182-446D-8000-1E06FF0A271C}"/>
    <cellStyle name="Percent 35 2 6 2" xfId="10825" xr:uid="{4814EF56-4E6B-4DB1-A288-7E3B62F0597D}"/>
    <cellStyle name="Percent 35 2 6 2 2" xfId="17661" xr:uid="{A057698C-F03B-44BD-8B76-744FC803585B}"/>
    <cellStyle name="Percent 35 2 6 3" xfId="14304" xr:uid="{B4EB3F84-7379-4A5E-9D64-277AA1C8769D}"/>
    <cellStyle name="Percent 35 2 7" xfId="7306" xr:uid="{7B529A88-2518-4866-846E-8C923AE7EE52}"/>
    <cellStyle name="Percent 35 2 7 2" xfId="11197" xr:uid="{8DA2A817-4CFC-4EA6-AB65-BB3B47735C67}"/>
    <cellStyle name="Percent 35 2 7 2 2" xfId="18033" xr:uid="{04C3EAA2-3605-464C-A5DF-6C83D3D58C22}"/>
    <cellStyle name="Percent 35 2 7 3" xfId="14676" xr:uid="{8FCEFA1C-0F33-42F5-890F-FB470F888030}"/>
    <cellStyle name="Percent 35 2 8" xfId="8275" xr:uid="{8946378D-8FEE-4491-B84B-F6755C8384B3}"/>
    <cellStyle name="Percent 35 2 8 2" xfId="15113" xr:uid="{0091E5F4-4B47-49A8-AB6B-E2D13A10FA8A}"/>
    <cellStyle name="Percent 35 2 9" xfId="11755" xr:uid="{8B1C4195-0670-4A07-90E5-4E834FC778BF}"/>
    <cellStyle name="Percent 35 3" xfId="3020" xr:uid="{F5F60690-C20F-4B37-B749-0E4CC1E15A27}"/>
    <cellStyle name="Percent 35 3 2" xfId="4754" xr:uid="{09E23B21-57D7-4311-998F-8C85B05E5927}"/>
    <cellStyle name="Percent 35 3 2 2" xfId="6375" xr:uid="{072E283B-CC21-4B21-A9F2-EE3D07FCFC78}"/>
    <cellStyle name="Percent 35 3 2 2 2" xfId="10334" xr:uid="{C6CC1C91-A436-4342-8041-E3CBE966BF56}"/>
    <cellStyle name="Percent 35 3 2 2 2 2" xfId="17170" xr:uid="{FCFAAD13-586F-47C3-80C6-C33489B687FE}"/>
    <cellStyle name="Percent 35 3 2 2 3" xfId="13813" xr:uid="{7BBA5B4F-6C7A-4F64-8D3C-D5A4B0352CBE}"/>
    <cellStyle name="Percent 35 3 2 3" xfId="6376" xr:uid="{C961BD68-A33C-4EB8-AF00-1F23DDC977FA}"/>
    <cellStyle name="Percent 35 3 2 3 2" xfId="10335" xr:uid="{DB4F766D-88E5-417D-ACC7-A3C13C36A18C}"/>
    <cellStyle name="Percent 35 3 2 3 2 2" xfId="17171" xr:uid="{78E73AF6-83FB-480B-AD65-09F90297D658}"/>
    <cellStyle name="Percent 35 3 2 3 3" xfId="13814" xr:uid="{688AD799-FA38-4041-8A40-7C4082FBE4FA}"/>
    <cellStyle name="Percent 35 3 2 4" xfId="8957" xr:uid="{07ED56B6-3385-4855-949F-17ADDA460BF4}"/>
    <cellStyle name="Percent 35 3 2 4 2" xfId="15793" xr:uid="{DD5F05EF-578B-4F7B-9534-39C7CCE5AD4E}"/>
    <cellStyle name="Percent 35 3 2 5" xfId="12436" xr:uid="{6B1DFD0C-A459-46E4-8518-B281ADD9E71E}"/>
    <cellStyle name="Percent 35 3 3" xfId="4755" xr:uid="{4797F9D0-04FF-4D79-B5C3-CB4D6F9AA3FA}"/>
    <cellStyle name="Percent 35 3 3 2" xfId="6377" xr:uid="{85696DB3-75BD-4B2E-9D0C-5D5EA352CBFD}"/>
    <cellStyle name="Percent 35 3 3 2 2" xfId="10336" xr:uid="{8548811F-DDE9-4BAC-A6A3-14A666632DEA}"/>
    <cellStyle name="Percent 35 3 3 2 2 2" xfId="17172" xr:uid="{1E57A73D-0724-42E9-8855-8F06E28EF444}"/>
    <cellStyle name="Percent 35 3 3 2 3" xfId="13815" xr:uid="{F75616FA-5C46-41D9-9DEF-683DCE12F405}"/>
    <cellStyle name="Percent 35 3 3 3" xfId="8958" xr:uid="{CACC9A41-65F4-4715-ADCB-45538CDC8D61}"/>
    <cellStyle name="Percent 35 3 3 3 2" xfId="15794" xr:uid="{E7A70364-94B7-442C-8648-8A933EE3E5DC}"/>
    <cellStyle name="Percent 35 3 3 4" xfId="12437" xr:uid="{A3C04D86-8DE8-43D4-B818-A33D68F0BE1C}"/>
    <cellStyle name="Percent 35 3 4" xfId="5218" xr:uid="{2ABA4242-047A-4426-8672-857BF6710C65}"/>
    <cellStyle name="Percent 35 3 4 2" xfId="9387" xr:uid="{EB922159-536E-4D5A-A900-293A3875FBE3}"/>
    <cellStyle name="Percent 35 3 4 2 2" xfId="16223" xr:uid="{2A54B6E8-8881-46C7-B534-D9DF71D3909A}"/>
    <cellStyle name="Percent 35 3 4 3" xfId="12866" xr:uid="{1C425919-555C-4C4E-A044-76F8C36B4ACB}"/>
    <cellStyle name="Percent 35 3 5" xfId="6936" xr:uid="{D449E534-6B21-4D64-AFBC-5DFC9E4659A5}"/>
    <cellStyle name="Percent 35 3 5 2" xfId="10827" xr:uid="{9D25DF19-2648-48D9-A67D-68988C5A5330}"/>
    <cellStyle name="Percent 35 3 5 2 2" xfId="17663" xr:uid="{A74842AB-1F86-4F60-AAB3-9C42D30B0B6A}"/>
    <cellStyle name="Percent 35 3 5 3" xfId="14306" xr:uid="{61F04AC7-4FC3-47E0-9708-64ECC25FD03A}"/>
    <cellStyle name="Percent 35 3 6" xfId="7308" xr:uid="{AE5AE081-FC5A-4D5D-9242-A65A4C7FC541}"/>
    <cellStyle name="Percent 35 3 6 2" xfId="11199" xr:uid="{A8E489B2-F698-485D-9BDA-0ED5774C841A}"/>
    <cellStyle name="Percent 35 3 6 2 2" xfId="18035" xr:uid="{D16F2761-A771-4BDD-A364-F709DFEE7478}"/>
    <cellStyle name="Percent 35 3 6 3" xfId="14678" xr:uid="{F598E0F8-344D-42DC-ABC6-DA6BA4CB4DEC}"/>
    <cellStyle name="Percent 35 3 7" xfId="8277" xr:uid="{8FC75394-DEE2-40F2-AEEF-74FBFD09A1C8}"/>
    <cellStyle name="Percent 35 3 7 2" xfId="15115" xr:uid="{9D1042B9-E493-4C0E-B7FA-D0E12A0947D2}"/>
    <cellStyle name="Percent 35 3 8" xfId="11757" xr:uid="{F5322305-6D52-4E5D-84FB-8DFE9210F124}"/>
    <cellStyle name="Percent 35 4" xfId="3021" xr:uid="{103A7CCE-9D69-4145-9893-64F96D6AAE74}"/>
    <cellStyle name="Percent 35 4 2" xfId="4756" xr:uid="{5B459683-C305-4A3A-B880-EEB0A4C8EE75}"/>
    <cellStyle name="Percent 35 4 2 2" xfId="6378" xr:uid="{78E3FA3E-09DC-4134-BD51-981E0497784F}"/>
    <cellStyle name="Percent 35 4 2 2 2" xfId="10337" xr:uid="{2F7D3CA2-EDC7-4931-9E00-51F7B36CB524}"/>
    <cellStyle name="Percent 35 4 2 2 2 2" xfId="17173" xr:uid="{50C01B5B-8225-4829-B79C-A1794E24473C}"/>
    <cellStyle name="Percent 35 4 2 2 3" xfId="13816" xr:uid="{D0097E4E-7C45-4503-925F-DDC69EF4469B}"/>
    <cellStyle name="Percent 35 4 2 3" xfId="6379" xr:uid="{F1EEECD5-0346-4269-B2CA-07E3DA675499}"/>
    <cellStyle name="Percent 35 4 2 3 2" xfId="10338" xr:uid="{4CA40946-4AAD-40F4-A6EC-1BA7698BCB4E}"/>
    <cellStyle name="Percent 35 4 2 3 2 2" xfId="17174" xr:uid="{8C77B116-A4E9-45B7-BF4A-DE218796A936}"/>
    <cellStyle name="Percent 35 4 2 3 3" xfId="13817" xr:uid="{60E61BCF-1743-4DF4-8F69-64A84BEBE782}"/>
    <cellStyle name="Percent 35 4 2 4" xfId="8959" xr:uid="{FE705ED1-D29D-4257-9182-7648390B7540}"/>
    <cellStyle name="Percent 35 4 2 4 2" xfId="15795" xr:uid="{6F854EB5-A8BB-40B0-8EBC-1B06B72A5A46}"/>
    <cellStyle name="Percent 35 4 2 5" xfId="12438" xr:uid="{C89BB854-5C72-4F51-BCDA-B249343997C5}"/>
    <cellStyle name="Percent 35 4 3" xfId="4757" xr:uid="{D43F8FCA-8A1F-4328-BF31-2913AECDF22A}"/>
    <cellStyle name="Percent 35 4 3 2" xfId="6380" xr:uid="{61798D01-D711-4039-999F-140128819F25}"/>
    <cellStyle name="Percent 35 4 3 2 2" xfId="10339" xr:uid="{7306EE6F-679D-45F7-B3D9-AB7E11F99BBB}"/>
    <cellStyle name="Percent 35 4 3 2 2 2" xfId="17175" xr:uid="{ECE702DC-CD75-480C-982A-A31E19842216}"/>
    <cellStyle name="Percent 35 4 3 2 3" xfId="13818" xr:uid="{7802169E-F0FB-4C19-B307-FFB616047B4B}"/>
    <cellStyle name="Percent 35 4 3 3" xfId="8960" xr:uid="{9421DC8B-3460-4215-9D42-BC20FBDD68A8}"/>
    <cellStyle name="Percent 35 4 3 3 2" xfId="15796" xr:uid="{C2BB1F8B-B94F-4441-94A3-EFAE163E39A2}"/>
    <cellStyle name="Percent 35 4 3 4" xfId="12439" xr:uid="{33EA2A01-09EC-424F-B7BD-F8C889B2F82F}"/>
    <cellStyle name="Percent 35 4 4" xfId="5219" xr:uid="{13C6D480-FE41-4883-86F4-36E01DEA4729}"/>
    <cellStyle name="Percent 35 4 4 2" xfId="9388" xr:uid="{50E24A18-44A9-4CB0-B08F-C555D3D4A952}"/>
    <cellStyle name="Percent 35 4 4 2 2" xfId="16224" xr:uid="{7B11752E-3F08-4382-9A05-6D4621A6FFB6}"/>
    <cellStyle name="Percent 35 4 4 3" xfId="12867" xr:uid="{123B8FF6-E5DE-4199-827E-ED453B556805}"/>
    <cellStyle name="Percent 35 4 5" xfId="6937" xr:uid="{6D5F04C9-B285-400A-8811-7B7ED94FD1E1}"/>
    <cellStyle name="Percent 35 4 5 2" xfId="10828" xr:uid="{0BDCF8F8-36D9-4D46-9FC4-D1DE1610B801}"/>
    <cellStyle name="Percent 35 4 5 2 2" xfId="17664" xr:uid="{A5C17DB5-BB10-4152-92E6-06DD5D8B84F4}"/>
    <cellStyle name="Percent 35 4 5 3" xfId="14307" xr:uid="{0E13A16C-9D92-4A5A-A70C-E9B59995C73B}"/>
    <cellStyle name="Percent 35 4 6" xfId="7309" xr:uid="{FA5029DB-7DE4-41E5-A300-5E3E0AD89851}"/>
    <cellStyle name="Percent 35 4 6 2" xfId="11200" xr:uid="{75F267BF-6FEB-41E4-8B1E-B772549EDCAB}"/>
    <cellStyle name="Percent 35 4 6 2 2" xfId="18036" xr:uid="{F03E4DEF-E9BC-4E46-AC83-5AA9D7A80C50}"/>
    <cellStyle name="Percent 35 4 6 3" xfId="14679" xr:uid="{69632A84-6949-410D-8E7A-1426C3842180}"/>
    <cellStyle name="Percent 35 4 7" xfId="8278" xr:uid="{F47FBAC1-7812-40F0-848B-E829796B76D6}"/>
    <cellStyle name="Percent 35 4 7 2" xfId="15116" xr:uid="{4431CCB5-2377-46CD-8335-E73B5F04E149}"/>
    <cellStyle name="Percent 35 4 8" xfId="11758" xr:uid="{572D9990-E020-4103-BA1C-4BDD81235BD5}"/>
    <cellStyle name="Percent 35 5" xfId="4758" xr:uid="{BD069CE2-A843-473A-95FE-C819BD012547}"/>
    <cellStyle name="Percent 35 5 2" xfId="6381" xr:uid="{A5643CB2-485A-441D-921C-27476AA23246}"/>
    <cellStyle name="Percent 35 5 2 2" xfId="10340" xr:uid="{E2229DFD-686D-4739-AD6C-EFCF77D2A52E}"/>
    <cellStyle name="Percent 35 5 2 2 2" xfId="17176" xr:uid="{17A1543E-7ACB-4DFC-9E47-E3680B19232C}"/>
    <cellStyle name="Percent 35 5 2 3" xfId="13819" xr:uid="{2AE46342-CD37-4245-8B1E-816A571C556E}"/>
    <cellStyle name="Percent 35 5 3" xfId="6382" xr:uid="{ACF1E7DF-C48A-4664-8960-530CD1F9B394}"/>
    <cellStyle name="Percent 35 5 3 2" xfId="10341" xr:uid="{6D446405-8F00-45BE-9376-807DEB700B96}"/>
    <cellStyle name="Percent 35 5 3 2 2" xfId="17177" xr:uid="{A2F7A021-59E8-41EE-AA3E-DB110D370681}"/>
    <cellStyle name="Percent 35 5 3 3" xfId="13820" xr:uid="{F36A42D8-E8F1-423D-9FAE-1678C39A6229}"/>
    <cellStyle name="Percent 35 5 4" xfId="8961" xr:uid="{3BF5BBFA-2B23-484D-AD06-3F813BF21287}"/>
    <cellStyle name="Percent 35 5 4 2" xfId="15797" xr:uid="{EB60335B-4045-408E-89A3-8B4EC11E0D98}"/>
    <cellStyle name="Percent 35 5 5" xfId="12440" xr:uid="{725BE92D-C0CA-466A-9C2D-F87EF0C39368}"/>
    <cellStyle name="Percent 35 6" xfId="4759" xr:uid="{EA98AACA-EA22-4A9F-B29D-0CBC245A11DC}"/>
    <cellStyle name="Percent 35 6 2" xfId="6383" xr:uid="{ED437E48-1F71-4BD6-A721-A34DF77FC1EB}"/>
    <cellStyle name="Percent 35 6 2 2" xfId="10342" xr:uid="{731C3E5F-316A-4F25-9705-BC613400ABB9}"/>
    <cellStyle name="Percent 35 6 2 2 2" xfId="17178" xr:uid="{55B54316-905F-45DA-8EE6-933B5BC5CBCB}"/>
    <cellStyle name="Percent 35 6 2 3" xfId="13821" xr:uid="{D9D11BBC-DD8C-48E5-9795-66C68A181844}"/>
    <cellStyle name="Percent 35 6 3" xfId="8962" xr:uid="{8DCCBDE2-ED89-441B-A39B-0A9FB0CE4873}"/>
    <cellStyle name="Percent 35 6 3 2" xfId="15798" xr:uid="{895BEA38-F38D-4199-A852-05D5A8C1AAC6}"/>
    <cellStyle name="Percent 35 6 4" xfId="12441" xr:uid="{7A4C695F-1EEF-41A5-8049-9C264EF2661D}"/>
    <cellStyle name="Percent 35 7" xfId="5215" xr:uid="{80865C1A-6CA9-4447-8A70-92DD89C0FED0}"/>
    <cellStyle name="Percent 35 7 2" xfId="9384" xr:uid="{EE2EF804-2C24-4C20-BB52-BFE614B04547}"/>
    <cellStyle name="Percent 35 7 2 2" xfId="16220" xr:uid="{38CF4362-9422-4550-84DD-0990962826E4}"/>
    <cellStyle name="Percent 35 7 3" xfId="12863" xr:uid="{C707EC9D-964B-4C5B-8F5C-3FAC36E46128}"/>
    <cellStyle name="Percent 35 8" xfId="6933" xr:uid="{F0235007-5730-4758-BBAB-5A5823E4197D}"/>
    <cellStyle name="Percent 35 8 2" xfId="10824" xr:uid="{B75DAA11-CD85-47E2-B01B-D165E8C6A685}"/>
    <cellStyle name="Percent 35 8 2 2" xfId="17660" xr:uid="{1827A703-F62A-48F5-ACC2-941F53A98CD7}"/>
    <cellStyle name="Percent 35 8 3" xfId="14303" xr:uid="{FE83EA12-6EFA-479F-B213-C5050434B965}"/>
    <cellStyle name="Percent 35 9" xfId="7305" xr:uid="{4974D4F6-E2F6-4CFA-80CE-58077A6FB99A}"/>
    <cellStyle name="Percent 35 9 2" xfId="11196" xr:uid="{750A2084-4929-4F09-B499-9BDF45AC6125}"/>
    <cellStyle name="Percent 35 9 2 2" xfId="18032" xr:uid="{A2A3D8BC-3DA8-4FB7-A957-C27474F88ACC}"/>
    <cellStyle name="Percent 35 9 3" xfId="14675" xr:uid="{5514D715-6637-4E7D-9012-6A4BCA4BE8EC}"/>
    <cellStyle name="Percent 36" xfId="3022" xr:uid="{B1637462-98F7-4CB3-948A-4125FC03B895}"/>
    <cellStyle name="Percent 36 10" xfId="7813" xr:uid="{C093B2D1-4C0C-43F8-A760-A06DA76176E8}"/>
    <cellStyle name="Percent 36 11" xfId="8279" xr:uid="{BB9E3031-7608-4EC2-B381-5AE9FE564424}"/>
    <cellStyle name="Percent 36 11 2" xfId="15117" xr:uid="{B68321F3-4F8F-4D8E-B1C0-69A69B6E23B9}"/>
    <cellStyle name="Percent 36 12" xfId="11759" xr:uid="{07148B13-21AF-4206-88DA-EEEFBF1B57D5}"/>
    <cellStyle name="Percent 36 2" xfId="3023" xr:uid="{193515F5-716C-4365-873A-AA17665F4A10}"/>
    <cellStyle name="Percent 36 2 2" xfId="3024" xr:uid="{88D50F87-24F2-48E2-9777-852B285C6C84}"/>
    <cellStyle name="Percent 36 2 2 2" xfId="4760" xr:uid="{ECE74DBD-A71E-46C6-9662-3C559F77BD2E}"/>
    <cellStyle name="Percent 36 2 2 2 2" xfId="6384" xr:uid="{2E53FF51-CEF6-438C-9B60-3B8FEB9ED6FA}"/>
    <cellStyle name="Percent 36 2 2 2 2 2" xfId="10343" xr:uid="{D913B1CD-BCAE-43A4-9AC0-8827DA9573A2}"/>
    <cellStyle name="Percent 36 2 2 2 2 2 2" xfId="17179" xr:uid="{6725C0BE-FF66-4B86-B254-46D3CCA73FD8}"/>
    <cellStyle name="Percent 36 2 2 2 2 3" xfId="13822" xr:uid="{0E56C5B2-0E91-4941-BA48-15D654C9E27F}"/>
    <cellStyle name="Percent 36 2 2 2 3" xfId="6385" xr:uid="{0F055FDB-DB29-4772-BE3B-C2EFA005D9AB}"/>
    <cellStyle name="Percent 36 2 2 2 3 2" xfId="10344" xr:uid="{35F38EC2-3C7F-4A90-8076-7AF7E2584D4E}"/>
    <cellStyle name="Percent 36 2 2 2 3 2 2" xfId="17180" xr:uid="{FD53B2AE-C00E-4D9D-B610-E6C559DDAB0C}"/>
    <cellStyle name="Percent 36 2 2 2 3 3" xfId="13823" xr:uid="{D60F9019-ED54-44F4-98CB-703401F3E4EB}"/>
    <cellStyle name="Percent 36 2 2 2 4" xfId="8963" xr:uid="{B5FECE42-EC74-4E4A-849D-9DDB2A1E00B4}"/>
    <cellStyle name="Percent 36 2 2 2 4 2" xfId="15799" xr:uid="{86A3354B-85B1-4A59-B30C-3918F1393AAD}"/>
    <cellStyle name="Percent 36 2 2 2 5" xfId="12442" xr:uid="{06D667AD-D53A-41FD-BF5D-BF803137C7A2}"/>
    <cellStyle name="Percent 36 2 2 3" xfId="4761" xr:uid="{2A769C40-A4D9-456F-A279-6001436DA7D5}"/>
    <cellStyle name="Percent 36 2 2 3 2" xfId="6386" xr:uid="{C0AEC9BE-6B60-47F8-87CA-F4FB5258EFC6}"/>
    <cellStyle name="Percent 36 2 2 3 2 2" xfId="10345" xr:uid="{1A990465-9CF8-4790-8C9C-552610FCBC63}"/>
    <cellStyle name="Percent 36 2 2 3 2 2 2" xfId="17181" xr:uid="{891AADF1-507E-47C7-BC35-C951E8EFA852}"/>
    <cellStyle name="Percent 36 2 2 3 2 3" xfId="13824" xr:uid="{6ED1037A-8DE0-4298-ADE3-D4A22528EC7B}"/>
    <cellStyle name="Percent 36 2 2 3 3" xfId="8964" xr:uid="{E0A1CAF9-3995-483B-BBA7-66DBD01778D5}"/>
    <cellStyle name="Percent 36 2 2 3 3 2" xfId="15800" xr:uid="{8E98C164-03F3-431F-8EFB-6033A708F516}"/>
    <cellStyle name="Percent 36 2 2 3 4" xfId="12443" xr:uid="{3A6AC2B8-C183-4E01-ADC8-E97904B9553D}"/>
    <cellStyle name="Percent 36 2 2 4" xfId="5222" xr:uid="{EC3EC824-C67E-48CE-91CD-3C6DD50FEC30}"/>
    <cellStyle name="Percent 36 2 2 4 2" xfId="9391" xr:uid="{7020A544-BCD4-4CB1-B7F3-C8D7C9E7F0D0}"/>
    <cellStyle name="Percent 36 2 2 4 2 2" xfId="16227" xr:uid="{4871C09E-FD7D-425B-86C0-805FD771D861}"/>
    <cellStyle name="Percent 36 2 2 4 3" xfId="12870" xr:uid="{E737BDAD-0473-4E06-985F-26455E729CC7}"/>
    <cellStyle name="Percent 36 2 2 5" xfId="6940" xr:uid="{4A3D6BF7-BA7C-44DD-8066-E2C112AA36D5}"/>
    <cellStyle name="Percent 36 2 2 5 2" xfId="10831" xr:uid="{3194A071-9934-428F-95BF-A5FB6A090AF8}"/>
    <cellStyle name="Percent 36 2 2 5 2 2" xfId="17667" xr:uid="{22299BF5-B994-49A3-AEB6-036CE523BA9C}"/>
    <cellStyle name="Percent 36 2 2 5 3" xfId="14310" xr:uid="{C88DD75F-39BB-4341-894B-B591B14CE593}"/>
    <cellStyle name="Percent 36 2 2 6" xfId="7312" xr:uid="{9600AA32-F619-432E-B967-8EAF745F4F30}"/>
    <cellStyle name="Percent 36 2 2 6 2" xfId="11203" xr:uid="{4019F929-FE9D-453D-A47A-59A86CE52D63}"/>
    <cellStyle name="Percent 36 2 2 6 2 2" xfId="18039" xr:uid="{EDF2220E-991D-4395-9414-A8923EC59562}"/>
    <cellStyle name="Percent 36 2 2 6 3" xfId="14682" xr:uid="{06667CEB-F824-4963-BFFA-AF56DEEAD033}"/>
    <cellStyle name="Percent 36 2 2 7" xfId="8281" xr:uid="{AAE242B8-A7A4-4AB8-8E09-E5BE1C37E1CA}"/>
    <cellStyle name="Percent 36 2 2 7 2" xfId="15119" xr:uid="{DF819FC3-0B1F-46EE-B18C-FF537108C363}"/>
    <cellStyle name="Percent 36 2 2 8" xfId="11761" xr:uid="{510C046D-561B-4268-92DB-277192CE9FD3}"/>
    <cellStyle name="Percent 36 2 3" xfId="4762" xr:uid="{F4032268-D400-45B2-9C54-79CCE1D8E239}"/>
    <cellStyle name="Percent 36 2 3 2" xfId="6387" xr:uid="{92102B42-838C-41C1-9084-5A9274829FCE}"/>
    <cellStyle name="Percent 36 2 3 2 2" xfId="10346" xr:uid="{5EF5FE85-31EA-4A33-923C-AA4B53C70E44}"/>
    <cellStyle name="Percent 36 2 3 2 2 2" xfId="17182" xr:uid="{D6402719-5E9E-4F4A-AA55-3D953A9ABE72}"/>
    <cellStyle name="Percent 36 2 3 2 3" xfId="13825" xr:uid="{13B162C2-94BD-4ED3-939A-050596C91EE6}"/>
    <cellStyle name="Percent 36 2 3 3" xfId="6388" xr:uid="{94882140-DDB2-425E-BC11-088225EDB5DD}"/>
    <cellStyle name="Percent 36 2 3 3 2" xfId="10347" xr:uid="{F4CFF95A-66AB-4852-A9EF-453135C238CB}"/>
    <cellStyle name="Percent 36 2 3 3 2 2" xfId="17183" xr:uid="{BB0C6905-90DC-4DE8-83BB-163B31E456CF}"/>
    <cellStyle name="Percent 36 2 3 3 3" xfId="13826" xr:uid="{CBA637EB-57D0-45D8-A09C-B9F8441DA287}"/>
    <cellStyle name="Percent 36 2 3 4" xfId="8965" xr:uid="{B79D339D-5D5C-4796-A835-43A7761E6B10}"/>
    <cellStyle name="Percent 36 2 3 4 2" xfId="15801" xr:uid="{95610EA0-F788-469C-95B0-7FDBA716A60E}"/>
    <cellStyle name="Percent 36 2 3 5" xfId="12444" xr:uid="{BBFB76AC-122A-468F-B643-FF010F0C6ED4}"/>
    <cellStyle name="Percent 36 2 4" xfId="4763" xr:uid="{E75A6556-8E0E-4D72-A378-0C8AED0A42B6}"/>
    <cellStyle name="Percent 36 2 4 2" xfId="6389" xr:uid="{089D310F-8F6F-4C0B-8781-7D5484E0ACB1}"/>
    <cellStyle name="Percent 36 2 4 2 2" xfId="10348" xr:uid="{2B6E85D3-1325-46D2-8D51-D715316E77A5}"/>
    <cellStyle name="Percent 36 2 4 2 2 2" xfId="17184" xr:uid="{9C507F21-5C91-428F-95C1-39AB7ADCF168}"/>
    <cellStyle name="Percent 36 2 4 2 3" xfId="13827" xr:uid="{1D1EB18C-2E40-4E7B-9AAD-BFC1EEBDF805}"/>
    <cellStyle name="Percent 36 2 4 3" xfId="8966" xr:uid="{A071D280-F064-4920-994A-58CA134B43EF}"/>
    <cellStyle name="Percent 36 2 4 3 2" xfId="15802" xr:uid="{BC4A634B-A0CE-43CC-B6FD-B5BD14005BAD}"/>
    <cellStyle name="Percent 36 2 4 4" xfId="12445" xr:uid="{C7DB2857-357E-4617-B936-C0E3378DDD44}"/>
    <cellStyle name="Percent 36 2 5" xfId="5221" xr:uid="{7F3CDA1B-F7D8-4DFF-9710-FB48B8AF9551}"/>
    <cellStyle name="Percent 36 2 5 2" xfId="9390" xr:uid="{B7257C81-DECF-4B00-8407-71CD99621160}"/>
    <cellStyle name="Percent 36 2 5 2 2" xfId="16226" xr:uid="{51A357BA-0515-46EF-80B7-216807A43DB5}"/>
    <cellStyle name="Percent 36 2 5 3" xfId="12869" xr:uid="{054412DB-8F98-4986-A2C5-96B501012FE1}"/>
    <cellStyle name="Percent 36 2 6" xfId="6939" xr:uid="{38D01D2A-7A08-4C02-81ED-755735F4C303}"/>
    <cellStyle name="Percent 36 2 6 2" xfId="10830" xr:uid="{579F0F05-598A-4DB6-89F2-2195A0EB168D}"/>
    <cellStyle name="Percent 36 2 6 2 2" xfId="17666" xr:uid="{563E3CB0-13DE-40C7-A8FD-032A10BC92BD}"/>
    <cellStyle name="Percent 36 2 6 3" xfId="14309" xr:uid="{4A1C570D-2E67-4C0B-9E63-FC61440543F9}"/>
    <cellStyle name="Percent 36 2 7" xfId="7311" xr:uid="{8C0DB8CB-C4B0-4D38-AC06-36F4D5748479}"/>
    <cellStyle name="Percent 36 2 7 2" xfId="11202" xr:uid="{561A6DD3-288D-4488-AA60-CCA25C2DB6E2}"/>
    <cellStyle name="Percent 36 2 7 2 2" xfId="18038" xr:uid="{B6A2764F-8D7E-4ED8-89CA-E31A78A7E5D1}"/>
    <cellStyle name="Percent 36 2 7 3" xfId="14681" xr:uid="{1633A4CA-F239-4EDB-A962-12318780DEF9}"/>
    <cellStyle name="Percent 36 2 8" xfId="8280" xr:uid="{182BC3BA-3E20-4CBD-AD5B-E6EF2C1332D9}"/>
    <cellStyle name="Percent 36 2 8 2" xfId="15118" xr:uid="{F0791B40-A9A1-4CDC-A131-209A748F72ED}"/>
    <cellStyle name="Percent 36 2 9" xfId="11760" xr:uid="{EAD51C89-FB99-4311-88F7-F984F0D7290E}"/>
    <cellStyle name="Percent 36 3" xfId="3025" xr:uid="{F70F1F1A-C2EE-42C2-A5B7-4BA20703DA31}"/>
    <cellStyle name="Percent 36 3 2" xfId="4764" xr:uid="{783DD240-BF19-4C99-83DC-397687AAAB59}"/>
    <cellStyle name="Percent 36 3 2 2" xfId="6390" xr:uid="{5DFD390B-80DC-4410-AE7C-542AA5B2AF44}"/>
    <cellStyle name="Percent 36 3 2 2 2" xfId="10349" xr:uid="{CEF3FC05-71E3-48DD-B3E2-37A8EA7D2C93}"/>
    <cellStyle name="Percent 36 3 2 2 2 2" xfId="17185" xr:uid="{BFDA1B04-B374-4BE6-9721-2756F069A1A2}"/>
    <cellStyle name="Percent 36 3 2 2 3" xfId="13828" xr:uid="{7CD9043F-49C0-43F0-90E9-946D4E78C47D}"/>
    <cellStyle name="Percent 36 3 2 3" xfId="6391" xr:uid="{E8317B24-DC9F-4037-B064-21FA4F2694C1}"/>
    <cellStyle name="Percent 36 3 2 3 2" xfId="10350" xr:uid="{C08B5047-1535-4116-A1D9-9215699DEC07}"/>
    <cellStyle name="Percent 36 3 2 3 2 2" xfId="17186" xr:uid="{8EB0F078-57C9-4929-AC7B-D095FA4178E2}"/>
    <cellStyle name="Percent 36 3 2 3 3" xfId="13829" xr:uid="{071FC178-63DB-437A-B966-80F08C31E08F}"/>
    <cellStyle name="Percent 36 3 2 4" xfId="8967" xr:uid="{36A31A79-9DE3-4272-9C3E-539D4179659A}"/>
    <cellStyle name="Percent 36 3 2 4 2" xfId="15803" xr:uid="{4E77D636-252C-4EB5-A61C-EBD05AB3C773}"/>
    <cellStyle name="Percent 36 3 2 5" xfId="12446" xr:uid="{A3A84AF2-5AF0-4D34-89B2-FF7883AA93CB}"/>
    <cellStyle name="Percent 36 3 3" xfId="4765" xr:uid="{3CD73BAD-CB7C-4809-8663-1FC8117A4B24}"/>
    <cellStyle name="Percent 36 3 3 2" xfId="6392" xr:uid="{AF76FD43-70C5-4C28-B402-E4D3008E0C79}"/>
    <cellStyle name="Percent 36 3 3 2 2" xfId="10351" xr:uid="{ED3F93D0-DA2D-431D-9FF2-DFA6086EB834}"/>
    <cellStyle name="Percent 36 3 3 2 2 2" xfId="17187" xr:uid="{69CFB546-5285-45C7-8A5B-20CDA363ED3B}"/>
    <cellStyle name="Percent 36 3 3 2 3" xfId="13830" xr:uid="{AC925D2A-51C0-4770-A118-8AAF5E218C50}"/>
    <cellStyle name="Percent 36 3 3 3" xfId="8968" xr:uid="{BD6AED6D-B253-4AB5-9DBE-DC10FD5993F4}"/>
    <cellStyle name="Percent 36 3 3 3 2" xfId="15804" xr:uid="{0D53B259-163A-46C2-9959-52533C9CFF22}"/>
    <cellStyle name="Percent 36 3 3 4" xfId="12447" xr:uid="{B6AB7B5B-87D4-4893-82EA-D4237B58EE6C}"/>
    <cellStyle name="Percent 36 3 4" xfId="5223" xr:uid="{F0267A4D-3085-4A92-B7B8-2A2C3B10F895}"/>
    <cellStyle name="Percent 36 3 4 2" xfId="9392" xr:uid="{9491EFCD-127E-48F8-A042-BB6B74068736}"/>
    <cellStyle name="Percent 36 3 4 2 2" xfId="16228" xr:uid="{FE7B40E4-A67F-46B1-9EC4-088E7A0FD4CC}"/>
    <cellStyle name="Percent 36 3 4 3" xfId="12871" xr:uid="{5C7ABD52-A6B2-4BC1-8930-75050B2B524C}"/>
    <cellStyle name="Percent 36 3 5" xfId="6941" xr:uid="{8AEEE281-BE0A-45CC-934F-83FA5DBE8945}"/>
    <cellStyle name="Percent 36 3 5 2" xfId="10832" xr:uid="{B3FA22D4-8CCB-4D0F-8710-ECC52FBF976D}"/>
    <cellStyle name="Percent 36 3 5 2 2" xfId="17668" xr:uid="{7D907B44-1977-41F8-B780-41A7ABC3DCB0}"/>
    <cellStyle name="Percent 36 3 5 3" xfId="14311" xr:uid="{D9F14F86-7698-4AB2-8AA8-FF6CA5800748}"/>
    <cellStyle name="Percent 36 3 6" xfId="7313" xr:uid="{4F4D6303-B110-4955-8F74-35BBC3DBE107}"/>
    <cellStyle name="Percent 36 3 6 2" xfId="11204" xr:uid="{C4D614F8-0131-4603-A347-29A0F580FA73}"/>
    <cellStyle name="Percent 36 3 6 2 2" xfId="18040" xr:uid="{D32ED538-ABDC-4A9B-B982-F316B4FF7C82}"/>
    <cellStyle name="Percent 36 3 6 3" xfId="14683" xr:uid="{27B2C0F9-3516-42FD-B87A-046207476A47}"/>
    <cellStyle name="Percent 36 3 7" xfId="8282" xr:uid="{0D430FC8-4DBF-462A-9076-03E240D6C00B}"/>
    <cellStyle name="Percent 36 3 7 2" xfId="15120" xr:uid="{635B115D-D8C9-4225-ADFF-501D3A0910FE}"/>
    <cellStyle name="Percent 36 3 8" xfId="11762" xr:uid="{43E6C9DA-8176-4763-8FEF-FE984C15D9D8}"/>
    <cellStyle name="Percent 36 4" xfId="3026" xr:uid="{6E0B3EAF-DB35-421E-8FF1-92200281AD7C}"/>
    <cellStyle name="Percent 36 4 2" xfId="4766" xr:uid="{C374FA5C-7721-4357-8C2D-1EAA484F005A}"/>
    <cellStyle name="Percent 36 4 2 2" xfId="6393" xr:uid="{65AFE4FF-25F2-4352-A844-CE1CF02319F8}"/>
    <cellStyle name="Percent 36 4 2 2 2" xfId="10352" xr:uid="{E0057E23-A72B-42BD-9B7B-69EE37A808B7}"/>
    <cellStyle name="Percent 36 4 2 2 2 2" xfId="17188" xr:uid="{A4A660D6-97AE-47DD-A54D-93BC2161B3FF}"/>
    <cellStyle name="Percent 36 4 2 2 3" xfId="13831" xr:uid="{43F1DBC3-98E6-428A-A60F-883CF3B98BFF}"/>
    <cellStyle name="Percent 36 4 2 3" xfId="6394" xr:uid="{88FD5F81-EAF1-485A-A10D-2D1CA99E7D07}"/>
    <cellStyle name="Percent 36 4 2 3 2" xfId="10353" xr:uid="{D218682A-1F84-4FF0-A150-EFB8F1142DD2}"/>
    <cellStyle name="Percent 36 4 2 3 2 2" xfId="17189" xr:uid="{CC455071-061B-4EFD-BC53-D5428B651EC4}"/>
    <cellStyle name="Percent 36 4 2 3 3" xfId="13832" xr:uid="{28A528FA-D0C8-4EF6-B068-E952F800980F}"/>
    <cellStyle name="Percent 36 4 2 4" xfId="8969" xr:uid="{A5E6E670-F815-40F9-801E-1251C8C2BB44}"/>
    <cellStyle name="Percent 36 4 2 4 2" xfId="15805" xr:uid="{99366A74-6196-4C98-B347-79660984D192}"/>
    <cellStyle name="Percent 36 4 2 5" xfId="12448" xr:uid="{803795B1-1DBD-44B9-B8FD-80E5FAEB4E79}"/>
    <cellStyle name="Percent 36 4 3" xfId="4767" xr:uid="{F524BC08-C353-41E3-85FF-1C999936E1D8}"/>
    <cellStyle name="Percent 36 4 3 2" xfId="6395" xr:uid="{AAD9B969-A547-4493-9F1D-63E8E9BBEFD7}"/>
    <cellStyle name="Percent 36 4 3 2 2" xfId="10354" xr:uid="{88E7C4CE-6B7F-4406-9996-6483CEB78220}"/>
    <cellStyle name="Percent 36 4 3 2 2 2" xfId="17190" xr:uid="{807C47F3-6B63-4E60-8F71-FAF33A1BC10A}"/>
    <cellStyle name="Percent 36 4 3 2 3" xfId="13833" xr:uid="{F3DAF5D8-8F7E-4D6E-A056-44D4082D0EEC}"/>
    <cellStyle name="Percent 36 4 3 3" xfId="8970" xr:uid="{23D96C9A-3871-47C3-88BA-52EF18D2DC57}"/>
    <cellStyle name="Percent 36 4 3 3 2" xfId="15806" xr:uid="{23CCF4D8-6C49-4AA4-8B88-80A057E6D50D}"/>
    <cellStyle name="Percent 36 4 3 4" xfId="12449" xr:uid="{A1B456F0-9D85-4E81-B4E3-8687CDFACB30}"/>
    <cellStyle name="Percent 36 4 4" xfId="5224" xr:uid="{840C8F88-092E-484E-A09F-B626F9A16157}"/>
    <cellStyle name="Percent 36 4 4 2" xfId="9393" xr:uid="{778FDEDC-BC2F-4D87-8304-698C3D5AA507}"/>
    <cellStyle name="Percent 36 4 4 2 2" xfId="16229" xr:uid="{3875CB4F-A579-4527-82B6-803EC42A3E48}"/>
    <cellStyle name="Percent 36 4 4 3" xfId="12872" xr:uid="{EEB5E252-3980-446F-8AFF-5EB06B4E1F05}"/>
    <cellStyle name="Percent 36 4 5" xfId="6942" xr:uid="{927A9C38-F815-4E99-858C-DF9A6FBC65BE}"/>
    <cellStyle name="Percent 36 4 5 2" xfId="10833" xr:uid="{8BF94921-FDB3-4A72-AA75-96710736EED2}"/>
    <cellStyle name="Percent 36 4 5 2 2" xfId="17669" xr:uid="{87F59CCE-30CF-4D75-ACAA-9431EDE4F772}"/>
    <cellStyle name="Percent 36 4 5 3" xfId="14312" xr:uid="{FA4EF617-1F2E-48B4-999E-8E13F0C52A75}"/>
    <cellStyle name="Percent 36 4 6" xfId="7314" xr:uid="{DE4663B9-223A-42F3-99C9-713F7B68F2D5}"/>
    <cellStyle name="Percent 36 4 6 2" xfId="11205" xr:uid="{255A2316-A87F-41EB-BB40-5993F8BA81FC}"/>
    <cellStyle name="Percent 36 4 6 2 2" xfId="18041" xr:uid="{EBEDA1B5-F7E4-44DF-872B-385705B19E1A}"/>
    <cellStyle name="Percent 36 4 6 3" xfId="14684" xr:uid="{E7A08897-7C16-428D-9E38-21EFD2E8501C}"/>
    <cellStyle name="Percent 36 4 7" xfId="8283" xr:uid="{194B8ECC-FDF8-4E29-9507-1D7011DC1D3D}"/>
    <cellStyle name="Percent 36 4 7 2" xfId="15121" xr:uid="{E058E1A3-6D72-47D3-BA68-CF91B033E5DB}"/>
    <cellStyle name="Percent 36 4 8" xfId="11763" xr:uid="{BC5737CC-1B51-49B8-B8B5-26ABB23C0812}"/>
    <cellStyle name="Percent 36 5" xfId="4768" xr:uid="{F915B66C-C369-4C60-AF81-C135F1896C18}"/>
    <cellStyle name="Percent 36 5 2" xfId="6396" xr:uid="{649F8D8C-0784-43F1-8D79-D51D94D4650F}"/>
    <cellStyle name="Percent 36 5 2 2" xfId="10355" xr:uid="{66F06FEC-EFD0-4BD7-93DD-9C3FA554FBF0}"/>
    <cellStyle name="Percent 36 5 2 2 2" xfId="17191" xr:uid="{E50EFD9A-7FD6-42F6-83A5-C3C5A5BDB015}"/>
    <cellStyle name="Percent 36 5 2 3" xfId="13834" xr:uid="{2048E155-DE39-49E8-8E69-CC742F13EA74}"/>
    <cellStyle name="Percent 36 5 3" xfId="6397" xr:uid="{AA58A1BA-FE37-4138-B1EC-4501B37EAEB1}"/>
    <cellStyle name="Percent 36 5 3 2" xfId="10356" xr:uid="{F216F059-F9FF-4749-AFC0-BCCA79E839E8}"/>
    <cellStyle name="Percent 36 5 3 2 2" xfId="17192" xr:uid="{52C9FCC8-1F84-462E-B33F-5E9A53416A6B}"/>
    <cellStyle name="Percent 36 5 3 3" xfId="13835" xr:uid="{FE463C83-5CB4-403E-ADC8-687F54BFAA69}"/>
    <cellStyle name="Percent 36 5 4" xfId="8971" xr:uid="{A5D7BBC5-5EFB-402C-803F-A0EE4709C771}"/>
    <cellStyle name="Percent 36 5 4 2" xfId="15807" xr:uid="{F43DDDA1-E261-44A8-A6CF-1C81E77ADA05}"/>
    <cellStyle name="Percent 36 5 5" xfId="12450" xr:uid="{96FA3206-8E0D-4526-85AA-D4AD95571B13}"/>
    <cellStyle name="Percent 36 6" xfId="4769" xr:uid="{8B706B74-B89D-49F9-A8D1-5B8C3EF9C552}"/>
    <cellStyle name="Percent 36 6 2" xfId="6398" xr:uid="{9709841F-4368-4CC9-8A05-FD0AB2FAC963}"/>
    <cellStyle name="Percent 36 6 2 2" xfId="10357" xr:uid="{000E37EE-A80F-4EC4-87B8-6A85313D909E}"/>
    <cellStyle name="Percent 36 6 2 2 2" xfId="17193" xr:uid="{535F380E-73BB-4F12-A2C9-1582A2F180F5}"/>
    <cellStyle name="Percent 36 6 2 3" xfId="13836" xr:uid="{B8E4E1AF-A101-4D52-A613-7870FDAAFEEE}"/>
    <cellStyle name="Percent 36 6 3" xfId="8972" xr:uid="{A881642D-99F9-4350-81D5-75E362DFC6C0}"/>
    <cellStyle name="Percent 36 6 3 2" xfId="15808" xr:uid="{950EEBD5-A410-43DE-A62D-B83DCAEF6E0C}"/>
    <cellStyle name="Percent 36 6 4" xfId="12451" xr:uid="{801ADA0F-380C-40C7-ABBF-91ED7A7F0891}"/>
    <cellStyle name="Percent 36 7" xfId="5220" xr:uid="{1E5BE46D-F6D2-496C-8376-6CB81274757B}"/>
    <cellStyle name="Percent 36 7 2" xfId="9389" xr:uid="{E4601508-FFAB-488A-9B2D-13243CA31171}"/>
    <cellStyle name="Percent 36 7 2 2" xfId="16225" xr:uid="{8E7A7F50-F42C-46DE-B8A7-77F48098AF8A}"/>
    <cellStyle name="Percent 36 7 3" xfId="12868" xr:uid="{8007F4E3-DB1F-4BAD-B243-71AE14FA3B69}"/>
    <cellStyle name="Percent 36 8" xfId="6938" xr:uid="{366685F1-0180-467E-AC51-66D844BEF5A0}"/>
    <cellStyle name="Percent 36 8 2" xfId="10829" xr:uid="{09D5B530-0DC9-460D-8C01-618B709A66C6}"/>
    <cellStyle name="Percent 36 8 2 2" xfId="17665" xr:uid="{F47542A4-75A6-4E3C-B294-E03E10BF63A5}"/>
    <cellStyle name="Percent 36 8 3" xfId="14308" xr:uid="{3CB526B1-4E2D-4F84-B922-7CCF3F8E0670}"/>
    <cellStyle name="Percent 36 9" xfId="7310" xr:uid="{600C336B-7370-46FF-8522-04BBC374E3FD}"/>
    <cellStyle name="Percent 36 9 2" xfId="11201" xr:uid="{A59D9C02-BFDF-4AF0-B55E-9446ADE48E1C}"/>
    <cellStyle name="Percent 36 9 2 2" xfId="18037" xr:uid="{D765755B-470A-4AAB-8D72-251AA15C6072}"/>
    <cellStyle name="Percent 36 9 3" xfId="14680" xr:uid="{39B44AD5-45E5-49F3-852A-8DEF642D935D}"/>
    <cellStyle name="Percent 37" xfId="3027" xr:uid="{A1A13F04-93E9-409F-9FE7-A8287A2AE5AA}"/>
    <cellStyle name="Percent 37 10" xfId="7814" xr:uid="{FF4B462B-8FDF-4E0A-B34C-27C6AA6C7987}"/>
    <cellStyle name="Percent 37 11" xfId="8284" xr:uid="{1A0E021F-5373-42F6-B441-299659569272}"/>
    <cellStyle name="Percent 37 11 2" xfId="15122" xr:uid="{FC5044BB-3FAD-49FF-8E00-9DCC2A878C1D}"/>
    <cellStyle name="Percent 37 12" xfId="11764" xr:uid="{B16B7842-DEDA-4A2E-8055-FD09AD68FC95}"/>
    <cellStyle name="Percent 37 2" xfId="3028" xr:uid="{29C01E2A-D5A1-4DF8-9A60-0421ED50839C}"/>
    <cellStyle name="Percent 37 2 2" xfId="3029" xr:uid="{45D508FD-B3DA-45D6-896D-1BB41EE70741}"/>
    <cellStyle name="Percent 37 2 2 2" xfId="4770" xr:uid="{6CF53A79-70CC-469A-B055-C93A94A9F924}"/>
    <cellStyle name="Percent 37 2 2 2 2" xfId="6399" xr:uid="{01ADD634-8125-484F-8F3F-861A27A91401}"/>
    <cellStyle name="Percent 37 2 2 2 2 2" xfId="10358" xr:uid="{6ECEC633-E3D1-4C56-8D77-58E5AD9309E8}"/>
    <cellStyle name="Percent 37 2 2 2 2 2 2" xfId="17194" xr:uid="{A5283BB3-98ED-4835-8E52-B62F0A24964A}"/>
    <cellStyle name="Percent 37 2 2 2 2 3" xfId="13837" xr:uid="{5D31B7DC-FEE0-46F7-BB0F-650D2401C7CF}"/>
    <cellStyle name="Percent 37 2 2 2 3" xfId="6400" xr:uid="{7E72ED46-ABFC-4A1B-B8FA-6C1A12CAE1E7}"/>
    <cellStyle name="Percent 37 2 2 2 3 2" xfId="10359" xr:uid="{9EEBAE92-3C2A-4439-B082-90F82450FDA3}"/>
    <cellStyle name="Percent 37 2 2 2 3 2 2" xfId="17195" xr:uid="{6F68F63D-38E6-4E24-95EF-CAC71D0FC3BB}"/>
    <cellStyle name="Percent 37 2 2 2 3 3" xfId="13838" xr:uid="{C182B756-42C4-430E-ACE9-7CA2B100B097}"/>
    <cellStyle name="Percent 37 2 2 2 4" xfId="8973" xr:uid="{177D21C1-16AE-4F82-9070-E445D61C1CAE}"/>
    <cellStyle name="Percent 37 2 2 2 4 2" xfId="15809" xr:uid="{71D26F3E-5937-4E1F-960B-3878DB75A59D}"/>
    <cellStyle name="Percent 37 2 2 2 5" xfId="12452" xr:uid="{EE657639-7AF4-4A56-AE51-069BD0171BAE}"/>
    <cellStyle name="Percent 37 2 2 3" xfId="4771" xr:uid="{0FD17844-3BDC-4966-9DE5-6AB49D017CA5}"/>
    <cellStyle name="Percent 37 2 2 3 2" xfId="6401" xr:uid="{3E35EC1D-9B60-41D5-9DDB-056B66603372}"/>
    <cellStyle name="Percent 37 2 2 3 2 2" xfId="10360" xr:uid="{D92A7EAE-8D91-4CF9-A949-758716A58B30}"/>
    <cellStyle name="Percent 37 2 2 3 2 2 2" xfId="17196" xr:uid="{F51E9A18-7F66-43D7-B366-56219C3BA674}"/>
    <cellStyle name="Percent 37 2 2 3 2 3" xfId="13839" xr:uid="{419892BC-7BC6-4A5E-978C-071A0602719A}"/>
    <cellStyle name="Percent 37 2 2 3 3" xfId="8974" xr:uid="{29FA10B5-C3A6-4A95-9729-9C7864D74576}"/>
    <cellStyle name="Percent 37 2 2 3 3 2" xfId="15810" xr:uid="{EA268375-19BD-4404-B593-E97DD1801159}"/>
    <cellStyle name="Percent 37 2 2 3 4" xfId="12453" xr:uid="{CEA5B69E-B179-4967-A525-38C85AF6052A}"/>
    <cellStyle name="Percent 37 2 2 4" xfId="5227" xr:uid="{62819D68-938E-404A-A31E-09F7D9165209}"/>
    <cellStyle name="Percent 37 2 2 4 2" xfId="9396" xr:uid="{E807159A-34B0-407B-A7BE-CB20933D2B02}"/>
    <cellStyle name="Percent 37 2 2 4 2 2" xfId="16232" xr:uid="{C23A5EE6-24B5-425C-90FE-20FAE98953C5}"/>
    <cellStyle name="Percent 37 2 2 4 3" xfId="12875" xr:uid="{69930B2A-2E35-4A06-9CDD-1C1B6318BDF7}"/>
    <cellStyle name="Percent 37 2 2 5" xfId="6945" xr:uid="{91974E5C-5DA0-4EA8-928B-DE136CE7A96D}"/>
    <cellStyle name="Percent 37 2 2 5 2" xfId="10836" xr:uid="{7D3571F3-A516-4F9B-A491-9D5F8FFD22CA}"/>
    <cellStyle name="Percent 37 2 2 5 2 2" xfId="17672" xr:uid="{F1831F0F-5D7C-4C96-B724-C242C1A453AD}"/>
    <cellStyle name="Percent 37 2 2 5 3" xfId="14315" xr:uid="{28A15D0F-8CAF-4E4E-82C1-5FCC3A5A52EE}"/>
    <cellStyle name="Percent 37 2 2 6" xfId="7317" xr:uid="{F5DAA292-D396-4F54-AC30-ABCE1EF9A32E}"/>
    <cellStyle name="Percent 37 2 2 6 2" xfId="11208" xr:uid="{0A2A069B-8AFF-4C2C-9E82-729B39DC7E32}"/>
    <cellStyle name="Percent 37 2 2 6 2 2" xfId="18044" xr:uid="{E4E21C73-48A7-4711-A12E-DDDDF479533B}"/>
    <cellStyle name="Percent 37 2 2 6 3" xfId="14687" xr:uid="{03A9E583-690E-4E22-8B2F-95BAEB7624F7}"/>
    <cellStyle name="Percent 37 2 2 7" xfId="8286" xr:uid="{DAB47206-C875-4060-ABD9-46B963766134}"/>
    <cellStyle name="Percent 37 2 2 7 2" xfId="15124" xr:uid="{C98CE4EE-CBD7-45F8-9EE8-F3C98FACE68D}"/>
    <cellStyle name="Percent 37 2 2 8" xfId="11766" xr:uid="{BEFA3E66-4B3D-44DD-9FE3-0363B676C91E}"/>
    <cellStyle name="Percent 37 2 3" xfId="4772" xr:uid="{BB5E76D9-F9EE-4463-A071-9E2E54178F3D}"/>
    <cellStyle name="Percent 37 2 3 2" xfId="6402" xr:uid="{C4A3B46F-6205-4FFA-A20C-7FED0B6F45E3}"/>
    <cellStyle name="Percent 37 2 3 2 2" xfId="10361" xr:uid="{EE9A1097-6113-49BC-A04B-85A70F226AF7}"/>
    <cellStyle name="Percent 37 2 3 2 2 2" xfId="17197" xr:uid="{92BC033F-76CE-4D45-A756-A244C557557D}"/>
    <cellStyle name="Percent 37 2 3 2 3" xfId="13840" xr:uid="{7912A5E1-687B-4437-BB0A-F8321CA28040}"/>
    <cellStyle name="Percent 37 2 3 3" xfId="6403" xr:uid="{E38713D9-63EB-44DF-8C27-52409A9AEC10}"/>
    <cellStyle name="Percent 37 2 3 3 2" xfId="10362" xr:uid="{0255966E-AEF1-4BC5-97C6-C49942CA568D}"/>
    <cellStyle name="Percent 37 2 3 3 2 2" xfId="17198" xr:uid="{E3CBB354-BFD9-438A-ADF3-1075BC8ADA10}"/>
    <cellStyle name="Percent 37 2 3 3 3" xfId="13841" xr:uid="{F9C98FC1-4DC9-408E-AB13-A0E50916426D}"/>
    <cellStyle name="Percent 37 2 3 4" xfId="8975" xr:uid="{BA1FFC2E-171F-4725-A517-84969382EABB}"/>
    <cellStyle name="Percent 37 2 3 4 2" xfId="15811" xr:uid="{79E7DE21-81D2-4443-A195-D3F4A779A385}"/>
    <cellStyle name="Percent 37 2 3 5" xfId="12454" xr:uid="{56C58863-E250-4FF3-9ACD-F7FE8AC5EC1D}"/>
    <cellStyle name="Percent 37 2 4" xfId="4773" xr:uid="{D5E8219D-88BD-4976-9DFC-567F1F6DCF4A}"/>
    <cellStyle name="Percent 37 2 4 2" xfId="6404" xr:uid="{C96F4BDC-99DD-4A07-A7C5-36CA7693C029}"/>
    <cellStyle name="Percent 37 2 4 2 2" xfId="10363" xr:uid="{394FED29-A323-42A1-8F9E-8C623959EC1E}"/>
    <cellStyle name="Percent 37 2 4 2 2 2" xfId="17199" xr:uid="{A893A1A4-6EE4-4768-B8FA-6F648276ADEE}"/>
    <cellStyle name="Percent 37 2 4 2 3" xfId="13842" xr:uid="{6B5A328E-D97E-4CF5-9342-EEDDA9536AC4}"/>
    <cellStyle name="Percent 37 2 4 3" xfId="8976" xr:uid="{32ACB47A-0D15-4D66-814C-446739488298}"/>
    <cellStyle name="Percent 37 2 4 3 2" xfId="15812" xr:uid="{374B09A0-A305-4C1F-A173-35705D8EA91C}"/>
    <cellStyle name="Percent 37 2 4 4" xfId="12455" xr:uid="{A3C79A6F-E5CF-4808-AA31-4AACF1CF4F94}"/>
    <cellStyle name="Percent 37 2 5" xfId="5226" xr:uid="{FF60C455-871E-4B8A-A9A5-92A0A620E734}"/>
    <cellStyle name="Percent 37 2 5 2" xfId="9395" xr:uid="{6D38E020-08A0-4B77-BAE4-FEE3393E5B6B}"/>
    <cellStyle name="Percent 37 2 5 2 2" xfId="16231" xr:uid="{62BE9AD3-2615-4C90-BAB3-809F06345842}"/>
    <cellStyle name="Percent 37 2 5 3" xfId="12874" xr:uid="{F0B5DAF5-53A9-4F11-93D8-CD5955B2A893}"/>
    <cellStyle name="Percent 37 2 6" xfId="6944" xr:uid="{B4E08F2D-2BBB-40AE-AA8D-10791F6AAFD1}"/>
    <cellStyle name="Percent 37 2 6 2" xfId="10835" xr:uid="{A99F05EC-D280-4FE4-ACF7-D0F21D22DC8F}"/>
    <cellStyle name="Percent 37 2 6 2 2" xfId="17671" xr:uid="{3AD77E3A-9207-4C83-BA0F-CBA133CC64F7}"/>
    <cellStyle name="Percent 37 2 6 3" xfId="14314" xr:uid="{A3BD33E2-1D6F-4190-BAB4-4EE8F4A0F443}"/>
    <cellStyle name="Percent 37 2 7" xfId="7316" xr:uid="{49CBE869-A03D-44FD-91A2-DAF87E4F806A}"/>
    <cellStyle name="Percent 37 2 7 2" xfId="11207" xr:uid="{D31CC7E7-1449-41E2-83BB-D30375CA09F4}"/>
    <cellStyle name="Percent 37 2 7 2 2" xfId="18043" xr:uid="{D954848C-9E9E-4EDF-B573-9FC69A78FF4A}"/>
    <cellStyle name="Percent 37 2 7 3" xfId="14686" xr:uid="{9E1D00CC-B4E8-4782-B350-8EDA4D1D5F20}"/>
    <cellStyle name="Percent 37 2 8" xfId="8285" xr:uid="{42FFAF64-37B0-43BF-B552-F35BF9DA2B34}"/>
    <cellStyle name="Percent 37 2 8 2" xfId="15123" xr:uid="{12149819-08DE-42A3-AA17-C5907201F206}"/>
    <cellStyle name="Percent 37 2 9" xfId="11765" xr:uid="{6D423A37-FD32-424E-AF96-5DA1039E32E9}"/>
    <cellStyle name="Percent 37 3" xfId="3030" xr:uid="{74B5A885-B5BA-4B83-A374-7E30360379E7}"/>
    <cellStyle name="Percent 37 3 2" xfId="4774" xr:uid="{00CEFC30-C3EB-41E9-8B64-E6A5DD554937}"/>
    <cellStyle name="Percent 37 3 2 2" xfId="6405" xr:uid="{9E86EB94-8591-4E01-9230-FE0010FEA06A}"/>
    <cellStyle name="Percent 37 3 2 2 2" xfId="10364" xr:uid="{1197315C-8137-4779-B00A-FF1FD7CD5E77}"/>
    <cellStyle name="Percent 37 3 2 2 2 2" xfId="17200" xr:uid="{3CA41348-E3AA-465C-9681-F941B4743ACB}"/>
    <cellStyle name="Percent 37 3 2 2 3" xfId="13843" xr:uid="{56F3B61F-3F63-48A3-8A9B-65023DE23F4D}"/>
    <cellStyle name="Percent 37 3 2 3" xfId="6406" xr:uid="{2769B415-AAF7-44C3-ACF3-999B70BE89E1}"/>
    <cellStyle name="Percent 37 3 2 3 2" xfId="10365" xr:uid="{8450A149-373D-471A-B71A-C4ECE4DF33AB}"/>
    <cellStyle name="Percent 37 3 2 3 2 2" xfId="17201" xr:uid="{CB023003-63BC-4933-8B5D-90CC8156CD55}"/>
    <cellStyle name="Percent 37 3 2 3 3" xfId="13844" xr:uid="{3EAD7F1F-D992-4C18-AB65-141F123574D6}"/>
    <cellStyle name="Percent 37 3 2 4" xfId="8977" xr:uid="{CCE450B9-E264-473A-977E-5C4FC6856E0C}"/>
    <cellStyle name="Percent 37 3 2 4 2" xfId="15813" xr:uid="{D3D6EB74-8A53-4C3A-8765-C0F7DB02DC67}"/>
    <cellStyle name="Percent 37 3 2 5" xfId="12456" xr:uid="{B9D9C2F1-F5D0-42CB-9ECA-06CBAB895B68}"/>
    <cellStyle name="Percent 37 3 3" xfId="4775" xr:uid="{76162DFF-22D0-4892-BFB3-77F09FECFA66}"/>
    <cellStyle name="Percent 37 3 3 2" xfId="6407" xr:uid="{3599043D-792F-4758-8201-3D41076B83D4}"/>
    <cellStyle name="Percent 37 3 3 2 2" xfId="10366" xr:uid="{F9327232-D8F0-436E-A20E-C5878E73DFDD}"/>
    <cellStyle name="Percent 37 3 3 2 2 2" xfId="17202" xr:uid="{58959792-0B82-4185-BBC3-C3CD009392A6}"/>
    <cellStyle name="Percent 37 3 3 2 3" xfId="13845" xr:uid="{66429EB8-CC01-4FBE-915D-A31D6ACFFF43}"/>
    <cellStyle name="Percent 37 3 3 3" xfId="8978" xr:uid="{96AF46C1-E1CC-4E1B-B7E4-5A50B132EC54}"/>
    <cellStyle name="Percent 37 3 3 3 2" xfId="15814" xr:uid="{7113C864-FD79-4F10-9D69-2FF5DEF4441B}"/>
    <cellStyle name="Percent 37 3 3 4" xfId="12457" xr:uid="{5ADE949D-B504-466E-87AD-741278EAAC3B}"/>
    <cellStyle name="Percent 37 3 4" xfId="5228" xr:uid="{AE880FDC-75BA-41CE-93A1-FF07C5789466}"/>
    <cellStyle name="Percent 37 3 4 2" xfId="9397" xr:uid="{F183B350-6A96-46E2-AE0A-355F5D14DCD9}"/>
    <cellStyle name="Percent 37 3 4 2 2" xfId="16233" xr:uid="{DA0171C7-B8B1-4280-9F9D-F9481C6C9755}"/>
    <cellStyle name="Percent 37 3 4 3" xfId="12876" xr:uid="{98424998-E7FA-499D-9B0F-905D798B60C6}"/>
    <cellStyle name="Percent 37 3 5" xfId="6946" xr:uid="{08E3F413-23C1-4F0B-98B1-3FC9637409FC}"/>
    <cellStyle name="Percent 37 3 5 2" xfId="10837" xr:uid="{5E1D5E8B-75C7-4A56-86DA-4E959B520969}"/>
    <cellStyle name="Percent 37 3 5 2 2" xfId="17673" xr:uid="{158E6389-929F-4B29-9788-9C0DF5A37807}"/>
    <cellStyle name="Percent 37 3 5 3" xfId="14316" xr:uid="{66E04457-18B9-4FC8-B0AB-371F55836411}"/>
    <cellStyle name="Percent 37 3 6" xfId="7318" xr:uid="{5CF89A48-C7EF-4AE0-A30D-217163178CA2}"/>
    <cellStyle name="Percent 37 3 6 2" xfId="11209" xr:uid="{935590E9-2EDF-46A7-B810-67BB897D0F1C}"/>
    <cellStyle name="Percent 37 3 6 2 2" xfId="18045" xr:uid="{3145D3A1-B6D3-4491-AAC9-75225798C02E}"/>
    <cellStyle name="Percent 37 3 6 3" xfId="14688" xr:uid="{8C6A7DCF-6C6C-46F2-91D2-5BAB56827420}"/>
    <cellStyle name="Percent 37 3 7" xfId="8287" xr:uid="{A43AED71-6A7D-497B-9FAF-78F49E0C6A6E}"/>
    <cellStyle name="Percent 37 3 7 2" xfId="15125" xr:uid="{159DD909-A86D-4227-B344-1DFB6F9DA190}"/>
    <cellStyle name="Percent 37 3 8" xfId="11767" xr:uid="{FAF38B6F-E573-4E33-8D43-6164CD03CB00}"/>
    <cellStyle name="Percent 37 4" xfId="3031" xr:uid="{E4660274-ED43-4871-84CA-CD05E674B8DA}"/>
    <cellStyle name="Percent 37 4 2" xfId="4776" xr:uid="{6B09F22E-6D14-4494-8E62-15D9C226F62E}"/>
    <cellStyle name="Percent 37 4 2 2" xfId="6408" xr:uid="{41AC9B88-C2E4-49F2-9D46-24D97F83C0BE}"/>
    <cellStyle name="Percent 37 4 2 2 2" xfId="10367" xr:uid="{B491A886-06BC-4888-B8C1-D6DF1AF57F1E}"/>
    <cellStyle name="Percent 37 4 2 2 2 2" xfId="17203" xr:uid="{32C8CB7A-A1E0-473D-95EC-B861788924AD}"/>
    <cellStyle name="Percent 37 4 2 2 3" xfId="13846" xr:uid="{E500B006-B306-4303-9041-E3BDA2FB89DC}"/>
    <cellStyle name="Percent 37 4 2 3" xfId="6409" xr:uid="{1DDCEDB8-2609-4176-BF3B-28AB05D95375}"/>
    <cellStyle name="Percent 37 4 2 3 2" xfId="10368" xr:uid="{35476A08-8DD8-4C1D-918B-9CC7460CDE49}"/>
    <cellStyle name="Percent 37 4 2 3 2 2" xfId="17204" xr:uid="{F6CF6489-56D3-4A17-90FF-FC3468D8189D}"/>
    <cellStyle name="Percent 37 4 2 3 3" xfId="13847" xr:uid="{DADFD483-1092-4E5A-90E3-193BF8F0EEBD}"/>
    <cellStyle name="Percent 37 4 2 4" xfId="8979" xr:uid="{6C8B4D36-0A1E-4F75-A5D5-1194161B51C2}"/>
    <cellStyle name="Percent 37 4 2 4 2" xfId="15815" xr:uid="{58C352EC-4E62-44B2-8194-A06CFD42D7FE}"/>
    <cellStyle name="Percent 37 4 2 5" xfId="12458" xr:uid="{C60DD111-3CEA-4FCD-A1EB-88B16B5D5638}"/>
    <cellStyle name="Percent 37 4 3" xfId="4777" xr:uid="{94D56677-03C2-444D-BC26-ADEB1EE9A4DA}"/>
    <cellStyle name="Percent 37 4 3 2" xfId="6410" xr:uid="{EA501120-FD64-41DA-B6AA-A40D55312FE6}"/>
    <cellStyle name="Percent 37 4 3 2 2" xfId="10369" xr:uid="{048AB03D-AC8F-4B6C-90C6-95C195AD2156}"/>
    <cellStyle name="Percent 37 4 3 2 2 2" xfId="17205" xr:uid="{6BDEA19F-DE14-4A19-87DD-1F562167E735}"/>
    <cellStyle name="Percent 37 4 3 2 3" xfId="13848" xr:uid="{EAAEB4B1-BC19-4B5B-9074-0FE4BA1492A4}"/>
    <cellStyle name="Percent 37 4 3 3" xfId="8980" xr:uid="{64AD8B8B-68DA-48E4-83E9-B0D67600580C}"/>
    <cellStyle name="Percent 37 4 3 3 2" xfId="15816" xr:uid="{1F329EFE-D62F-45BA-A492-CFFE5C330625}"/>
    <cellStyle name="Percent 37 4 3 4" xfId="12459" xr:uid="{B167889D-41DE-4785-930E-6F92D229156A}"/>
    <cellStyle name="Percent 37 4 4" xfId="5229" xr:uid="{5F961D65-36BC-4344-9684-9CB9D095F771}"/>
    <cellStyle name="Percent 37 4 4 2" xfId="9398" xr:uid="{63E450A3-05E5-4BB2-85B4-C88AB9B260D5}"/>
    <cellStyle name="Percent 37 4 4 2 2" xfId="16234" xr:uid="{497989F7-C15F-4B7D-ACDC-5844D0CB1270}"/>
    <cellStyle name="Percent 37 4 4 3" xfId="12877" xr:uid="{3A89D23F-9595-423A-976F-B8658D72F87B}"/>
    <cellStyle name="Percent 37 4 5" xfId="6947" xr:uid="{F7F29334-682C-4CAA-8BD3-A21F717D3CDA}"/>
    <cellStyle name="Percent 37 4 5 2" xfId="10838" xr:uid="{FEBE7BF0-5102-4719-93F0-C52E97D0D74C}"/>
    <cellStyle name="Percent 37 4 5 2 2" xfId="17674" xr:uid="{D0EEC96A-33B0-440F-BA15-D6B7E3574803}"/>
    <cellStyle name="Percent 37 4 5 3" xfId="14317" xr:uid="{2CEB4C20-9A23-456C-95F9-7E73D57FF8FB}"/>
    <cellStyle name="Percent 37 4 6" xfId="7319" xr:uid="{F4E2B978-A858-40C0-B139-D4C93F616139}"/>
    <cellStyle name="Percent 37 4 6 2" xfId="11210" xr:uid="{4956CC1C-5CCC-49AA-92AD-7B2046AE894B}"/>
    <cellStyle name="Percent 37 4 6 2 2" xfId="18046" xr:uid="{EA23D6B7-85A6-47F4-A943-558EE4480497}"/>
    <cellStyle name="Percent 37 4 6 3" xfId="14689" xr:uid="{18A9E534-7BE0-4AD0-B35E-EF14128CA687}"/>
    <cellStyle name="Percent 37 4 7" xfId="8288" xr:uid="{6482C811-32ED-408B-876C-B1ED0F59D2AA}"/>
    <cellStyle name="Percent 37 4 7 2" xfId="15126" xr:uid="{97787A64-D03A-4382-AF32-9A69A39438C1}"/>
    <cellStyle name="Percent 37 4 8" xfId="11768" xr:uid="{B9DE11FB-E24E-43B1-9FF1-FD5DE7619083}"/>
    <cellStyle name="Percent 37 5" xfId="4778" xr:uid="{1450DDCD-3B16-4824-943A-8593B85B7E0B}"/>
    <cellStyle name="Percent 37 5 2" xfId="6411" xr:uid="{E68F8A51-F0AF-4777-8B52-B245A3652C18}"/>
    <cellStyle name="Percent 37 5 2 2" xfId="10370" xr:uid="{1436C099-A795-4509-9C31-FD1A048E8A95}"/>
    <cellStyle name="Percent 37 5 2 2 2" xfId="17206" xr:uid="{EE15A3B2-51E2-417F-8EE8-BD8672F0CB65}"/>
    <cellStyle name="Percent 37 5 2 3" xfId="13849" xr:uid="{70E50678-80FC-46F8-8802-D206467848F8}"/>
    <cellStyle name="Percent 37 5 3" xfId="6412" xr:uid="{70EEC0F4-EE51-40C3-9ADA-89325C11162E}"/>
    <cellStyle name="Percent 37 5 3 2" xfId="10371" xr:uid="{09618E6A-DFF6-4D1C-A8AE-F2D94846D9A2}"/>
    <cellStyle name="Percent 37 5 3 2 2" xfId="17207" xr:uid="{210D56EE-7764-44A7-9D14-377ED09807EE}"/>
    <cellStyle name="Percent 37 5 3 3" xfId="13850" xr:uid="{FB90B129-3330-490A-BF6C-581584754057}"/>
    <cellStyle name="Percent 37 5 4" xfId="8981" xr:uid="{EFAB76AA-4AB7-4032-B559-BC15BE45D9D4}"/>
    <cellStyle name="Percent 37 5 4 2" xfId="15817" xr:uid="{7985BB94-799B-477E-92CC-CD7049A073F4}"/>
    <cellStyle name="Percent 37 5 5" xfId="12460" xr:uid="{53680D02-A14B-4BB6-95AF-DF3F211AB946}"/>
    <cellStyle name="Percent 37 6" xfId="4779" xr:uid="{DBB2C120-B768-4A03-8F94-CF797D11E4B5}"/>
    <cellStyle name="Percent 37 6 2" xfId="6413" xr:uid="{443F8EC9-669A-464B-817D-EE7F0867D6E9}"/>
    <cellStyle name="Percent 37 6 2 2" xfId="10372" xr:uid="{5982689F-A7B8-452B-9E2C-C4BCFB1B5905}"/>
    <cellStyle name="Percent 37 6 2 2 2" xfId="17208" xr:uid="{E798C751-0D42-4B55-83E0-E4251BCF4375}"/>
    <cellStyle name="Percent 37 6 2 3" xfId="13851" xr:uid="{570907DE-FF6C-444D-9BF5-07EC66400E3D}"/>
    <cellStyle name="Percent 37 6 3" xfId="8982" xr:uid="{36C3248B-95B2-4C6C-8D21-F89E3A5CB34F}"/>
    <cellStyle name="Percent 37 6 3 2" xfId="15818" xr:uid="{AAE88CD6-D3E9-47CA-8EB1-83EEB6958F12}"/>
    <cellStyle name="Percent 37 6 4" xfId="12461" xr:uid="{CDC29DA7-2074-4954-8E40-908FE0D1F021}"/>
    <cellStyle name="Percent 37 7" xfId="5225" xr:uid="{2E6E51EC-BFEA-49C6-A4C1-F24B1615AF6B}"/>
    <cellStyle name="Percent 37 7 2" xfId="9394" xr:uid="{890216BE-31A5-468D-811C-10907AA3C031}"/>
    <cellStyle name="Percent 37 7 2 2" xfId="16230" xr:uid="{B9AD7BE0-BF8A-4771-94EB-EF671699C648}"/>
    <cellStyle name="Percent 37 7 3" xfId="12873" xr:uid="{F8C4F410-E405-4AB4-9A6C-BE6888F8809D}"/>
    <cellStyle name="Percent 37 8" xfId="6943" xr:uid="{84B50591-10BA-494B-A4EB-2B5AA454E0FF}"/>
    <cellStyle name="Percent 37 8 2" xfId="10834" xr:uid="{2C12BB85-A44D-4B0E-B382-49C083F6F01A}"/>
    <cellStyle name="Percent 37 8 2 2" xfId="17670" xr:uid="{722641A2-D7DA-43DB-AEC2-8BE01758FF53}"/>
    <cellStyle name="Percent 37 8 3" xfId="14313" xr:uid="{E9BB971D-1F27-4BF5-A8E1-84EF4DF1216C}"/>
    <cellStyle name="Percent 37 9" xfId="7315" xr:uid="{8345FD1D-4B16-4460-806A-0CA123EC4CD9}"/>
    <cellStyle name="Percent 37 9 2" xfId="11206" xr:uid="{F758BBD0-22F0-49A1-B8C1-D5081A01F764}"/>
    <cellStyle name="Percent 37 9 2 2" xfId="18042" xr:uid="{D14DB067-7126-4E53-BC06-21E72713D903}"/>
    <cellStyle name="Percent 37 9 3" xfId="14685" xr:uid="{5C5CE87F-51DB-4828-B042-DB3B35D8A23E}"/>
    <cellStyle name="Percent 38" xfId="3032" xr:uid="{C7DA623F-467E-41E5-9485-1C9113739A34}"/>
    <cellStyle name="Percent 38 10" xfId="7815" xr:uid="{96FBF238-95DA-43C4-B2BD-5D4014BF5940}"/>
    <cellStyle name="Percent 38 11" xfId="8289" xr:uid="{AD9E4077-1A57-4D10-9C78-F4DB80064D36}"/>
    <cellStyle name="Percent 38 11 2" xfId="15127" xr:uid="{26EF32D2-C319-4A6D-BA3A-51D875E19AFC}"/>
    <cellStyle name="Percent 38 12" xfId="11769" xr:uid="{E7D08B6B-6357-4F9B-B382-0EA5298B6067}"/>
    <cellStyle name="Percent 38 2" xfId="3033" xr:uid="{8A4BB600-4A74-4373-9C29-30B668D356DC}"/>
    <cellStyle name="Percent 38 2 2" xfId="3034" xr:uid="{4D4374CF-97D6-4C42-82EA-2036B76978E2}"/>
    <cellStyle name="Percent 38 2 2 2" xfId="4780" xr:uid="{A2458815-849E-49C8-9953-8700AFF66290}"/>
    <cellStyle name="Percent 38 2 2 2 2" xfId="6414" xr:uid="{61926DB4-9504-4F9E-8BC6-6BD67B640BDC}"/>
    <cellStyle name="Percent 38 2 2 2 2 2" xfId="10373" xr:uid="{8F4B19D4-7F15-462D-BA4F-365FE69AE409}"/>
    <cellStyle name="Percent 38 2 2 2 2 2 2" xfId="17209" xr:uid="{CDDE9073-AF5B-4990-9D6C-1DAA6373E53E}"/>
    <cellStyle name="Percent 38 2 2 2 2 3" xfId="13852" xr:uid="{919B3435-93F8-4738-9E46-C91E3BEA90F1}"/>
    <cellStyle name="Percent 38 2 2 2 3" xfId="6415" xr:uid="{84EF5570-8C04-4089-8B4E-4D72169E7936}"/>
    <cellStyle name="Percent 38 2 2 2 3 2" xfId="10374" xr:uid="{0244E83C-9B70-42FC-AD10-BD3805CEF9E2}"/>
    <cellStyle name="Percent 38 2 2 2 3 2 2" xfId="17210" xr:uid="{99587D62-323E-4371-81D7-78BC80A11309}"/>
    <cellStyle name="Percent 38 2 2 2 3 3" xfId="13853" xr:uid="{04FB4ABE-2157-4FAD-B647-89AC0FD1DC6D}"/>
    <cellStyle name="Percent 38 2 2 2 4" xfId="8983" xr:uid="{62559B67-2DC1-47A3-A56C-F6E8C6343BF6}"/>
    <cellStyle name="Percent 38 2 2 2 4 2" xfId="15819" xr:uid="{421613BA-F985-4C92-98B4-DFCB724E8551}"/>
    <cellStyle name="Percent 38 2 2 2 5" xfId="12462" xr:uid="{583E7BE4-0231-45FE-A7FA-E54CC84E9AB3}"/>
    <cellStyle name="Percent 38 2 2 3" xfId="4781" xr:uid="{AD6D363E-F1AE-4DAC-ABCB-AC43864F54F0}"/>
    <cellStyle name="Percent 38 2 2 3 2" xfId="6416" xr:uid="{7C0658D0-5942-4A57-ABA7-CEA963C05B5D}"/>
    <cellStyle name="Percent 38 2 2 3 2 2" xfId="10375" xr:uid="{D925CA5E-8DF5-45EA-A5D2-E0F2CA357F19}"/>
    <cellStyle name="Percent 38 2 2 3 2 2 2" xfId="17211" xr:uid="{4C224058-D4C5-46CC-B2D8-8878FCC79307}"/>
    <cellStyle name="Percent 38 2 2 3 2 3" xfId="13854" xr:uid="{ED6D63EE-534C-443B-833C-284FB3CD353D}"/>
    <cellStyle name="Percent 38 2 2 3 3" xfId="8984" xr:uid="{9CC6B7AE-FB8E-4DD2-8F5A-13A38125E7DA}"/>
    <cellStyle name="Percent 38 2 2 3 3 2" xfId="15820" xr:uid="{FEA43BA1-5FE6-4FA7-B63B-D91F4289254C}"/>
    <cellStyle name="Percent 38 2 2 3 4" xfId="12463" xr:uid="{D95EA316-658E-42EC-9626-11226CEEF1F1}"/>
    <cellStyle name="Percent 38 2 2 4" xfId="5232" xr:uid="{840E90A9-DC5E-49EA-B48F-9BA995F2AF19}"/>
    <cellStyle name="Percent 38 2 2 4 2" xfId="9401" xr:uid="{EF831C02-D1EA-46C3-8B5C-A163104A3A92}"/>
    <cellStyle name="Percent 38 2 2 4 2 2" xfId="16237" xr:uid="{A055D5B1-8266-4CC9-A250-66547D181D4E}"/>
    <cellStyle name="Percent 38 2 2 4 3" xfId="12880" xr:uid="{4347FE05-7A32-48AE-8E7C-429E88286C4C}"/>
    <cellStyle name="Percent 38 2 2 5" xfId="6950" xr:uid="{B0C7CC03-2417-4483-9DEF-647B99992CD7}"/>
    <cellStyle name="Percent 38 2 2 5 2" xfId="10841" xr:uid="{B7B1ECFD-E091-488B-93CD-A04A190F58A3}"/>
    <cellStyle name="Percent 38 2 2 5 2 2" xfId="17677" xr:uid="{F457F601-02BE-4920-AD1F-93C451062862}"/>
    <cellStyle name="Percent 38 2 2 5 3" xfId="14320" xr:uid="{566BA92F-732C-4308-877A-EA736579B257}"/>
    <cellStyle name="Percent 38 2 2 6" xfId="7322" xr:uid="{16FDC64F-2904-4D5E-97EC-A09CDBDC65CD}"/>
    <cellStyle name="Percent 38 2 2 6 2" xfId="11213" xr:uid="{FCEDFDFE-EB1D-485E-98EB-1E67A7FE34A7}"/>
    <cellStyle name="Percent 38 2 2 6 2 2" xfId="18049" xr:uid="{BE73659C-3119-4D4C-AC0F-E9911CF53AE2}"/>
    <cellStyle name="Percent 38 2 2 6 3" xfId="14692" xr:uid="{06090712-6BFE-4452-BB9C-2F2A2D8C9292}"/>
    <cellStyle name="Percent 38 2 2 7" xfId="8291" xr:uid="{253BFE18-3DC1-4BDF-A1A4-A5FFA886AA71}"/>
    <cellStyle name="Percent 38 2 2 7 2" xfId="15129" xr:uid="{0DB4A595-651A-4098-92B2-D319F4964E4B}"/>
    <cellStyle name="Percent 38 2 2 8" xfId="11771" xr:uid="{795660FB-0FFE-4707-94FD-B1CE15A3470B}"/>
    <cellStyle name="Percent 38 2 3" xfId="4782" xr:uid="{81995E86-3C2D-4D9D-AE38-9F9D206E5C45}"/>
    <cellStyle name="Percent 38 2 3 2" xfId="6417" xr:uid="{B4B69DFB-7402-427F-BFF4-81C0DA951F6A}"/>
    <cellStyle name="Percent 38 2 3 2 2" xfId="10376" xr:uid="{B67C4B9B-8E22-4AD0-8D09-C4E6B4FF9419}"/>
    <cellStyle name="Percent 38 2 3 2 2 2" xfId="17212" xr:uid="{9DB7F74F-B092-4968-88A0-7760AB690DA9}"/>
    <cellStyle name="Percent 38 2 3 2 3" xfId="13855" xr:uid="{9CC4EE06-BABD-488B-A5EF-C98AF2CF3D0D}"/>
    <cellStyle name="Percent 38 2 3 3" xfId="6418" xr:uid="{3391F9D0-9AAF-4BDD-8361-FA025E3B4FBE}"/>
    <cellStyle name="Percent 38 2 3 3 2" xfId="10377" xr:uid="{EF508BCB-9397-4B1C-8F93-A13EDAD918DE}"/>
    <cellStyle name="Percent 38 2 3 3 2 2" xfId="17213" xr:uid="{CC7569BF-8E25-468D-ABFC-6AC409D5B8A3}"/>
    <cellStyle name="Percent 38 2 3 3 3" xfId="13856" xr:uid="{6BA32246-5C32-4AA8-A84A-C65956ECB5E2}"/>
    <cellStyle name="Percent 38 2 3 4" xfId="8985" xr:uid="{CE818F9F-6839-4A6C-A31A-0741F6FC74F6}"/>
    <cellStyle name="Percent 38 2 3 4 2" xfId="15821" xr:uid="{4EDFE234-AC0A-4EAA-9134-2763D8563292}"/>
    <cellStyle name="Percent 38 2 3 5" xfId="12464" xr:uid="{1841E145-71F7-4383-9FFD-96BB688897DD}"/>
    <cellStyle name="Percent 38 2 4" xfId="4783" xr:uid="{0301BB64-867B-4B53-8209-21CD184E8997}"/>
    <cellStyle name="Percent 38 2 4 2" xfId="6419" xr:uid="{549E7536-8F79-43CD-B9DB-2BAB681E6AE6}"/>
    <cellStyle name="Percent 38 2 4 2 2" xfId="10378" xr:uid="{A85FE798-345E-451B-A868-AC71CEAD924E}"/>
    <cellStyle name="Percent 38 2 4 2 2 2" xfId="17214" xr:uid="{83D68B94-BDE9-434D-AB43-6A8051F799A5}"/>
    <cellStyle name="Percent 38 2 4 2 3" xfId="13857" xr:uid="{ADF868B1-5011-4242-81AE-09E066165AF8}"/>
    <cellStyle name="Percent 38 2 4 3" xfId="8986" xr:uid="{286BD143-EEDA-409A-9054-EBAC9D2D24F7}"/>
    <cellStyle name="Percent 38 2 4 3 2" xfId="15822" xr:uid="{5D0602D9-1C3A-42CE-96E2-2286589CCF2C}"/>
    <cellStyle name="Percent 38 2 4 4" xfId="12465" xr:uid="{0857A80E-997E-4942-A1FF-083653704937}"/>
    <cellStyle name="Percent 38 2 5" xfId="5231" xr:uid="{8BFCD263-7DE9-40D9-B139-249D84259F2E}"/>
    <cellStyle name="Percent 38 2 5 2" xfId="9400" xr:uid="{438137FA-D4FD-4D0D-82AF-5C170A2DC5AB}"/>
    <cellStyle name="Percent 38 2 5 2 2" xfId="16236" xr:uid="{E6205079-ED1B-45B3-81B3-3512DC311FA7}"/>
    <cellStyle name="Percent 38 2 5 3" xfId="12879" xr:uid="{9F3BBE51-8C33-49B4-84E3-8151449C5D48}"/>
    <cellStyle name="Percent 38 2 6" xfId="6949" xr:uid="{AB93AA48-DBD8-481B-905F-E1C64677DA4E}"/>
    <cellStyle name="Percent 38 2 6 2" xfId="10840" xr:uid="{E46C4FA7-EC0D-4848-BF36-D7B9D808C02D}"/>
    <cellStyle name="Percent 38 2 6 2 2" xfId="17676" xr:uid="{A7FA8657-55BD-4BD5-B3CD-C08C60C6CC07}"/>
    <cellStyle name="Percent 38 2 6 3" xfId="14319" xr:uid="{214CB53F-B0E1-4980-A915-143B64D09E16}"/>
    <cellStyle name="Percent 38 2 7" xfId="7321" xr:uid="{3CCDC41B-0BB4-4C6E-B831-7DB169C66B8A}"/>
    <cellStyle name="Percent 38 2 7 2" xfId="11212" xr:uid="{6DFA1F51-1931-4A82-95E7-5D5C80740E91}"/>
    <cellStyle name="Percent 38 2 7 2 2" xfId="18048" xr:uid="{DD1AA902-709A-4CDA-A085-E54C456F700D}"/>
    <cellStyle name="Percent 38 2 7 3" xfId="14691" xr:uid="{579950EA-4233-4B3E-A61A-08A2B70F3B7D}"/>
    <cellStyle name="Percent 38 2 8" xfId="8290" xr:uid="{9BAE6E0E-C2EA-436D-9425-9ECC8FBA10BF}"/>
    <cellStyle name="Percent 38 2 8 2" xfId="15128" xr:uid="{F2C158B5-8E52-4959-8125-66491751D919}"/>
    <cellStyle name="Percent 38 2 9" xfId="11770" xr:uid="{4D139DF6-8903-4314-89FE-DE41BEEB4A5E}"/>
    <cellStyle name="Percent 38 3" xfId="3035" xr:uid="{04CFB933-C285-455C-A768-1A69C8983B19}"/>
    <cellStyle name="Percent 38 3 2" xfId="4784" xr:uid="{645BB829-8B40-4EA1-8E91-53EC3E1D74DD}"/>
    <cellStyle name="Percent 38 3 2 2" xfId="6420" xr:uid="{19CAA3EC-D4EB-49EF-B0BC-DE9760718611}"/>
    <cellStyle name="Percent 38 3 2 2 2" xfId="10379" xr:uid="{1CA710E0-89BC-4C9B-AC2C-1964999AD6C5}"/>
    <cellStyle name="Percent 38 3 2 2 2 2" xfId="17215" xr:uid="{CCECD2F8-1D7B-46A4-B2B4-FCF3DDA839CE}"/>
    <cellStyle name="Percent 38 3 2 2 3" xfId="13858" xr:uid="{CB03D86A-EF32-443F-91F1-E227DF496E61}"/>
    <cellStyle name="Percent 38 3 2 3" xfId="6421" xr:uid="{F0500D17-64A6-45C7-89FC-7C539EC04C23}"/>
    <cellStyle name="Percent 38 3 2 3 2" xfId="10380" xr:uid="{5AF68C23-9C18-4742-9982-CF3A139CB5D2}"/>
    <cellStyle name="Percent 38 3 2 3 2 2" xfId="17216" xr:uid="{ED3FB17F-499B-4155-BB47-AF0E3BC22F32}"/>
    <cellStyle name="Percent 38 3 2 3 3" xfId="13859" xr:uid="{FA8214AE-3648-4418-9EDC-E4BAF03BAF96}"/>
    <cellStyle name="Percent 38 3 2 4" xfId="8987" xr:uid="{972BAD3A-7D83-4420-BFA8-494E98A0E18D}"/>
    <cellStyle name="Percent 38 3 2 4 2" xfId="15823" xr:uid="{6A2E20EA-960B-4B95-B6C0-41386A7AFD8A}"/>
    <cellStyle name="Percent 38 3 2 5" xfId="12466" xr:uid="{AF6DDC51-3F25-4632-9417-FA805A25077B}"/>
    <cellStyle name="Percent 38 3 3" xfId="4785" xr:uid="{4D2B00E0-AF59-412E-96EE-B7378CA98775}"/>
    <cellStyle name="Percent 38 3 3 2" xfId="6422" xr:uid="{FC020C39-B0CA-4DB3-9858-A95AE0B1C3EE}"/>
    <cellStyle name="Percent 38 3 3 2 2" xfId="10381" xr:uid="{79B5915C-D035-4C27-B643-9E37CD3904F3}"/>
    <cellStyle name="Percent 38 3 3 2 2 2" xfId="17217" xr:uid="{9D85AA2C-4597-4836-9073-BD13C8962845}"/>
    <cellStyle name="Percent 38 3 3 2 3" xfId="13860" xr:uid="{FECE177E-A67D-48E0-BAF9-9D4560A95EB8}"/>
    <cellStyle name="Percent 38 3 3 3" xfId="8988" xr:uid="{D6AA9BD9-B3E8-4A6C-9554-9C7628A082BA}"/>
    <cellStyle name="Percent 38 3 3 3 2" xfId="15824" xr:uid="{BBC0BF2F-7318-459F-A627-2063BEC34FFA}"/>
    <cellStyle name="Percent 38 3 3 4" xfId="12467" xr:uid="{39EF4027-B75E-4375-9247-3969427F8F60}"/>
    <cellStyle name="Percent 38 3 4" xfId="5233" xr:uid="{71BA30D2-251A-4E30-8C33-9F71D207B5EF}"/>
    <cellStyle name="Percent 38 3 4 2" xfId="9402" xr:uid="{65CF233F-71DF-48C5-9410-363D1828348B}"/>
    <cellStyle name="Percent 38 3 4 2 2" xfId="16238" xr:uid="{95898149-4FA2-4771-AAAB-004AC1FED46B}"/>
    <cellStyle name="Percent 38 3 4 3" xfId="12881" xr:uid="{1B2BEDEC-3255-4BB4-81C7-7917D7D4C6EA}"/>
    <cellStyle name="Percent 38 3 5" xfId="6951" xr:uid="{0D4D0E4B-0B14-4D6A-BD49-F2859DB9018D}"/>
    <cellStyle name="Percent 38 3 5 2" xfId="10842" xr:uid="{B00382A1-A5C5-4062-A17E-84E186E45244}"/>
    <cellStyle name="Percent 38 3 5 2 2" xfId="17678" xr:uid="{F97BF538-6AAC-4685-9C4B-03D7280D776D}"/>
    <cellStyle name="Percent 38 3 5 3" xfId="14321" xr:uid="{23A74B28-D8C6-4955-AA10-723B654157E5}"/>
    <cellStyle name="Percent 38 3 6" xfId="7323" xr:uid="{C514C201-84A8-44BA-B153-E9CAD45CA01F}"/>
    <cellStyle name="Percent 38 3 6 2" xfId="11214" xr:uid="{331DC85D-BF2B-4E7B-A120-A816E1E2344D}"/>
    <cellStyle name="Percent 38 3 6 2 2" xfId="18050" xr:uid="{89DEE1D7-3CEA-4FA6-95A0-DE520D87F246}"/>
    <cellStyle name="Percent 38 3 6 3" xfId="14693" xr:uid="{A34BE3B3-0DDC-4C51-9499-C15587A32778}"/>
    <cellStyle name="Percent 38 3 7" xfId="8292" xr:uid="{10B54E47-9217-4E73-B043-879FCBD8DF84}"/>
    <cellStyle name="Percent 38 3 7 2" xfId="15130" xr:uid="{869155E2-2F25-4730-87C3-C2BC66F1CA57}"/>
    <cellStyle name="Percent 38 3 8" xfId="11772" xr:uid="{385B45B4-C719-474D-BFE2-25B3879E1097}"/>
    <cellStyle name="Percent 38 4" xfId="3036" xr:uid="{9F79AF1A-9AA5-4B09-9A0A-E25FB2DB0618}"/>
    <cellStyle name="Percent 38 4 2" xfId="4786" xr:uid="{D66975C8-A08C-4B2F-9D80-F8395F2B1A4C}"/>
    <cellStyle name="Percent 38 4 2 2" xfId="6423" xr:uid="{43010038-D93E-480D-B14A-99784153021A}"/>
    <cellStyle name="Percent 38 4 2 2 2" xfId="10382" xr:uid="{172E75E9-9A66-4734-BDAD-3FB938F23747}"/>
    <cellStyle name="Percent 38 4 2 2 2 2" xfId="17218" xr:uid="{F8F5838E-282F-42ED-9DED-69B9879853CA}"/>
    <cellStyle name="Percent 38 4 2 2 3" xfId="13861" xr:uid="{9C4E7A6C-672B-440D-9D56-1BA2107B03DF}"/>
    <cellStyle name="Percent 38 4 2 3" xfId="6424" xr:uid="{EFCCBE0F-081B-4894-89FC-C979771B2973}"/>
    <cellStyle name="Percent 38 4 2 3 2" xfId="10383" xr:uid="{B888C0D4-56AC-4FF2-B2F2-6997B9A615DA}"/>
    <cellStyle name="Percent 38 4 2 3 2 2" xfId="17219" xr:uid="{AA2781C0-16FF-47A0-8C3E-12AD402AFA59}"/>
    <cellStyle name="Percent 38 4 2 3 3" xfId="13862" xr:uid="{4006D24F-EFAD-429D-8D6E-2A7691F7C068}"/>
    <cellStyle name="Percent 38 4 2 4" xfId="8989" xr:uid="{5D99F5DA-8B42-4139-8FBD-12FAE10B7AB3}"/>
    <cellStyle name="Percent 38 4 2 4 2" xfId="15825" xr:uid="{CADFBEAC-D2A9-4B37-BC61-5CBFF38AC179}"/>
    <cellStyle name="Percent 38 4 2 5" xfId="12468" xr:uid="{9F1D02DB-AFB5-4A9A-9320-7C129BAEF386}"/>
    <cellStyle name="Percent 38 4 3" xfId="4787" xr:uid="{33AA206C-9E7E-4991-89E6-4B4AEF5D346E}"/>
    <cellStyle name="Percent 38 4 3 2" xfId="6425" xr:uid="{DA0110E9-2028-47F6-9E78-25C0278D5AFC}"/>
    <cellStyle name="Percent 38 4 3 2 2" xfId="10384" xr:uid="{771D0A69-06A6-4EBC-8F0F-41C38C2C2816}"/>
    <cellStyle name="Percent 38 4 3 2 2 2" xfId="17220" xr:uid="{D9767F52-2AA1-40A7-97BD-547A36FAF0D7}"/>
    <cellStyle name="Percent 38 4 3 2 3" xfId="13863" xr:uid="{1C344EE3-42E5-4ECC-805B-025D9CB9F0BD}"/>
    <cellStyle name="Percent 38 4 3 3" xfId="8990" xr:uid="{6731E2C0-0513-46C4-96F1-76F1A552ECD3}"/>
    <cellStyle name="Percent 38 4 3 3 2" xfId="15826" xr:uid="{54EC0B4F-49D7-453F-B411-FDE85FE7044A}"/>
    <cellStyle name="Percent 38 4 3 4" xfId="12469" xr:uid="{68B61EEF-10E4-4AFB-8AAB-AC9F5C41D596}"/>
    <cellStyle name="Percent 38 4 4" xfId="5234" xr:uid="{C896DDEE-D97A-468A-BF8F-4761F2057280}"/>
    <cellStyle name="Percent 38 4 4 2" xfId="9403" xr:uid="{8A453689-C325-42D3-9673-4DB28445A4C7}"/>
    <cellStyle name="Percent 38 4 4 2 2" xfId="16239" xr:uid="{B3AE0A30-D740-4707-93F8-99AA30B1C750}"/>
    <cellStyle name="Percent 38 4 4 3" xfId="12882" xr:uid="{98EA1EF9-4B07-4F0C-8A3A-B08A0C33217B}"/>
    <cellStyle name="Percent 38 4 5" xfId="6952" xr:uid="{677F9CC0-D472-4298-A055-1A3D6999050D}"/>
    <cellStyle name="Percent 38 4 5 2" xfId="10843" xr:uid="{F91D37A3-ACF3-4160-9576-7B87A4C09024}"/>
    <cellStyle name="Percent 38 4 5 2 2" xfId="17679" xr:uid="{2A016859-3212-4E00-AE31-8FCD5DBFBDF3}"/>
    <cellStyle name="Percent 38 4 5 3" xfId="14322" xr:uid="{ECD88F2B-70D8-43E9-B367-7E8687259796}"/>
    <cellStyle name="Percent 38 4 6" xfId="7324" xr:uid="{18A0E8B9-C879-4BB7-8DC4-4FCCD73D0153}"/>
    <cellStyle name="Percent 38 4 6 2" xfId="11215" xr:uid="{5C5E4851-8C30-4C79-8252-788EB3BA7794}"/>
    <cellStyle name="Percent 38 4 6 2 2" xfId="18051" xr:uid="{7C46C51D-CE3B-4907-A4B6-AFA341B86235}"/>
    <cellStyle name="Percent 38 4 6 3" xfId="14694" xr:uid="{140A91D4-B409-466A-930C-DDD4509576BD}"/>
    <cellStyle name="Percent 38 4 7" xfId="8293" xr:uid="{8F228EA8-7C54-4DAF-B51D-DC5EDFAD256A}"/>
    <cellStyle name="Percent 38 4 7 2" xfId="15131" xr:uid="{E9B915BC-E6E3-449E-AB3E-93B81BE243A5}"/>
    <cellStyle name="Percent 38 4 8" xfId="11773" xr:uid="{B027693B-9752-4DE3-B69C-8B1E64215ADD}"/>
    <cellStyle name="Percent 38 5" xfId="4788" xr:uid="{EEBA4FE2-DB89-4A88-93EA-812FBC44EBAB}"/>
    <cellStyle name="Percent 38 5 2" xfId="6426" xr:uid="{13CCB521-5E0A-45D4-A514-D35C106B7F16}"/>
    <cellStyle name="Percent 38 5 2 2" xfId="10385" xr:uid="{B04AFD8C-B47E-4E65-94BD-623EFBB21660}"/>
    <cellStyle name="Percent 38 5 2 2 2" xfId="17221" xr:uid="{D5CA5867-377A-494C-ADCB-70DB564E708B}"/>
    <cellStyle name="Percent 38 5 2 3" xfId="13864" xr:uid="{6B0FBF87-40B1-4FDD-A9BC-8C05F87B2714}"/>
    <cellStyle name="Percent 38 5 3" xfId="6427" xr:uid="{ABC5464D-78C0-4B54-86E6-4F31A7D1AA0B}"/>
    <cellStyle name="Percent 38 5 3 2" xfId="10386" xr:uid="{2185EBB9-9754-45A1-BE3A-F5A7078DA390}"/>
    <cellStyle name="Percent 38 5 3 2 2" xfId="17222" xr:uid="{1D96B387-F8A6-4F8E-A119-9609359D95E8}"/>
    <cellStyle name="Percent 38 5 3 3" xfId="13865" xr:uid="{1E523D35-C10B-487D-9B08-D08F9903A35F}"/>
    <cellStyle name="Percent 38 5 4" xfId="8991" xr:uid="{8191AD95-4B29-41A1-AD8B-8F38435FACD4}"/>
    <cellStyle name="Percent 38 5 4 2" xfId="15827" xr:uid="{C91AEDD2-DF73-4695-A532-5DE158882D0D}"/>
    <cellStyle name="Percent 38 5 5" xfId="12470" xr:uid="{1B9B147A-04B6-4C2F-BB48-8DE63F8F48E4}"/>
    <cellStyle name="Percent 38 6" xfId="4789" xr:uid="{C21C1D0B-7502-4FDA-8286-190A98C1666D}"/>
    <cellStyle name="Percent 38 6 2" xfId="6428" xr:uid="{D3EEDFA5-5C2B-4D09-BA99-4FA021A4965E}"/>
    <cellStyle name="Percent 38 6 2 2" xfId="10387" xr:uid="{19972C3C-17D8-4FC7-849E-04F30B5CC413}"/>
    <cellStyle name="Percent 38 6 2 2 2" xfId="17223" xr:uid="{E7D3FD1F-3254-4E01-87FA-1397E2D163A2}"/>
    <cellStyle name="Percent 38 6 2 3" xfId="13866" xr:uid="{52F6460F-D44D-4041-AC27-BAAB23EF3557}"/>
    <cellStyle name="Percent 38 6 3" xfId="8992" xr:uid="{28A103F2-E255-492A-9E28-E350555F69E6}"/>
    <cellStyle name="Percent 38 6 3 2" xfId="15828" xr:uid="{D267F2F4-C7BD-4386-9478-EDE83BC2AF73}"/>
    <cellStyle name="Percent 38 6 4" xfId="12471" xr:uid="{92A73953-6474-4A3E-9915-5C2A679F8785}"/>
    <cellStyle name="Percent 38 7" xfId="5230" xr:uid="{9F7A853D-596D-445F-B619-839146F490D4}"/>
    <cellStyle name="Percent 38 7 2" xfId="9399" xr:uid="{809CA6BB-E48B-4915-9F63-0F53FE64866D}"/>
    <cellStyle name="Percent 38 7 2 2" xfId="16235" xr:uid="{5DCF1FF7-5681-406D-8668-E5BD2DD3D2A4}"/>
    <cellStyle name="Percent 38 7 3" xfId="12878" xr:uid="{A33EC603-EAC6-406E-9165-8CAE3BDC4AE1}"/>
    <cellStyle name="Percent 38 8" xfId="6948" xr:uid="{8AB7149F-8817-447A-9CEA-EA5485B19480}"/>
    <cellStyle name="Percent 38 8 2" xfId="10839" xr:uid="{8D109E01-7469-45C9-9EAC-B79486D0BF47}"/>
    <cellStyle name="Percent 38 8 2 2" xfId="17675" xr:uid="{9E83E22C-E420-41F8-8FC3-6349FFED5FE5}"/>
    <cellStyle name="Percent 38 8 3" xfId="14318" xr:uid="{0220FE43-D349-49A3-93CF-3D41FEFB46AD}"/>
    <cellStyle name="Percent 38 9" xfId="7320" xr:uid="{9287880C-C973-4786-9AB6-D9ECFB65A350}"/>
    <cellStyle name="Percent 38 9 2" xfId="11211" xr:uid="{841560A3-428F-4604-92E0-43B40EA75B7D}"/>
    <cellStyle name="Percent 38 9 2 2" xfId="18047" xr:uid="{33317C9C-38D0-4EE2-8040-327738880130}"/>
    <cellStyle name="Percent 38 9 3" xfId="14690" xr:uid="{B919EA79-F5D0-451C-BA64-55BE6786149D}"/>
    <cellStyle name="Percent 39" xfId="3037" xr:uid="{3262DE89-9F4C-4219-ADD2-34221E1BDC80}"/>
    <cellStyle name="Percent 39 10" xfId="7816" xr:uid="{18139FA3-1AB9-4EA8-8FCC-97F16223199E}"/>
    <cellStyle name="Percent 39 11" xfId="8294" xr:uid="{3DD855C7-96CE-4376-B526-A9EE1B507B1D}"/>
    <cellStyle name="Percent 39 11 2" xfId="15132" xr:uid="{D1177B22-E0FD-4CCE-96B5-89AD31A52D8B}"/>
    <cellStyle name="Percent 39 12" xfId="11774" xr:uid="{B313A041-7A10-48B0-966F-C791FF9D8DDF}"/>
    <cellStyle name="Percent 39 2" xfId="3038" xr:uid="{30B670F1-2227-48C7-895F-BE38F9F47888}"/>
    <cellStyle name="Percent 39 2 2" xfId="3039" xr:uid="{F544D7E3-B91D-4D85-8D76-674FC11840A8}"/>
    <cellStyle name="Percent 39 2 2 2" xfId="4790" xr:uid="{1BBC5633-8CA7-4381-8473-75AA58FEAAA9}"/>
    <cellStyle name="Percent 39 2 2 2 2" xfId="6429" xr:uid="{F069DD6A-7919-4386-91C3-BA4BC1211D40}"/>
    <cellStyle name="Percent 39 2 2 2 2 2" xfId="10388" xr:uid="{6AED5BC5-392C-4B3A-971A-422E6DA88762}"/>
    <cellStyle name="Percent 39 2 2 2 2 2 2" xfId="17224" xr:uid="{4407FCB3-F763-4524-9A3E-A904A2FCBA67}"/>
    <cellStyle name="Percent 39 2 2 2 2 3" xfId="13867" xr:uid="{7E1679E5-68EE-423F-BC7E-078B1D38701A}"/>
    <cellStyle name="Percent 39 2 2 2 3" xfId="6430" xr:uid="{843A27AB-CB64-4AA4-AA9A-07C4CBCF845B}"/>
    <cellStyle name="Percent 39 2 2 2 3 2" xfId="10389" xr:uid="{45A3914D-3E5A-4A38-A4F4-242B8DE475C4}"/>
    <cellStyle name="Percent 39 2 2 2 3 2 2" xfId="17225" xr:uid="{BB07B28F-C70B-4655-B6D4-67BFC9567750}"/>
    <cellStyle name="Percent 39 2 2 2 3 3" xfId="13868" xr:uid="{F95E478A-3C60-4F42-94C8-E10392E85C29}"/>
    <cellStyle name="Percent 39 2 2 2 4" xfId="8993" xr:uid="{6913AC7F-F2BF-4843-851C-F0E1CF3ED1A0}"/>
    <cellStyle name="Percent 39 2 2 2 4 2" xfId="15829" xr:uid="{B79559D0-B93B-40CA-931F-E89ABF9E0A33}"/>
    <cellStyle name="Percent 39 2 2 2 5" xfId="12472" xr:uid="{A3E1520D-E787-48B9-80DD-5F552BA22280}"/>
    <cellStyle name="Percent 39 2 2 3" xfId="4791" xr:uid="{40E05081-0A3D-4785-93BA-576251374113}"/>
    <cellStyle name="Percent 39 2 2 3 2" xfId="6431" xr:uid="{0B3E75F5-113E-4466-A765-F6DA95C8A9D8}"/>
    <cellStyle name="Percent 39 2 2 3 2 2" xfId="10390" xr:uid="{FAC93DEA-1B2F-4349-9654-7DE57AD935AE}"/>
    <cellStyle name="Percent 39 2 2 3 2 2 2" xfId="17226" xr:uid="{68F81F6A-A2E1-4CBD-A5D2-C7BF3A62D100}"/>
    <cellStyle name="Percent 39 2 2 3 2 3" xfId="13869" xr:uid="{A6690679-4355-4D14-AC00-5E3C75A19C6F}"/>
    <cellStyle name="Percent 39 2 2 3 3" xfId="8994" xr:uid="{18BA4BF8-BC82-48FD-8664-26B1159920F3}"/>
    <cellStyle name="Percent 39 2 2 3 3 2" xfId="15830" xr:uid="{B4FAA963-5544-44B4-9154-0CCA6FE5CE98}"/>
    <cellStyle name="Percent 39 2 2 3 4" xfId="12473" xr:uid="{9923485D-DD40-4617-8236-807A51C6B685}"/>
    <cellStyle name="Percent 39 2 2 4" xfId="5237" xr:uid="{920ECBEF-3702-4A32-9A1C-C53A4F01C329}"/>
    <cellStyle name="Percent 39 2 2 4 2" xfId="9406" xr:uid="{9C452C4A-488D-4F31-8BD8-EFCE8775BA12}"/>
    <cellStyle name="Percent 39 2 2 4 2 2" xfId="16242" xr:uid="{151483EA-D2C2-403D-A7B8-41BA204DE4A5}"/>
    <cellStyle name="Percent 39 2 2 4 3" xfId="12885" xr:uid="{734F1098-9391-4E52-93FA-0274755F9840}"/>
    <cellStyle name="Percent 39 2 2 5" xfId="6955" xr:uid="{F8584B74-55C4-4A54-87D8-60ADF0A30BBB}"/>
    <cellStyle name="Percent 39 2 2 5 2" xfId="10846" xr:uid="{D068FACB-06BF-4E4E-96AE-E52C991688F2}"/>
    <cellStyle name="Percent 39 2 2 5 2 2" xfId="17682" xr:uid="{EDDEF08D-7BA5-4582-A1F4-5CD4E0E74B38}"/>
    <cellStyle name="Percent 39 2 2 5 3" xfId="14325" xr:uid="{62E1A348-5DBB-4B35-987C-1343F3EB1BB7}"/>
    <cellStyle name="Percent 39 2 2 6" xfId="7327" xr:uid="{E4E1F57F-4ADC-40BE-9D99-A8CF63066D7B}"/>
    <cellStyle name="Percent 39 2 2 6 2" xfId="11218" xr:uid="{DB8ADA9B-33CE-49BD-8045-E27227CBBF2F}"/>
    <cellStyle name="Percent 39 2 2 6 2 2" xfId="18054" xr:uid="{E52B9EE6-4B95-4020-B7FA-3A26205F3016}"/>
    <cellStyle name="Percent 39 2 2 6 3" xfId="14697" xr:uid="{37B397A8-2C98-453D-AEC5-065F07C3CBE8}"/>
    <cellStyle name="Percent 39 2 2 7" xfId="8296" xr:uid="{A6F0D4B0-F92F-427C-B950-A531EDC07AF0}"/>
    <cellStyle name="Percent 39 2 2 7 2" xfId="15134" xr:uid="{F2F5461B-5606-4650-9552-4A78679E60B6}"/>
    <cellStyle name="Percent 39 2 2 8" xfId="11776" xr:uid="{9B9FBADF-12AE-43CC-8FF7-E9095F72D7A9}"/>
    <cellStyle name="Percent 39 2 3" xfId="4792" xr:uid="{D9448557-2C0D-46A2-AC7B-C17F9D11DC31}"/>
    <cellStyle name="Percent 39 2 3 2" xfId="6432" xr:uid="{9DA3C6A3-DCCF-476F-8035-CD3A77ECC2EF}"/>
    <cellStyle name="Percent 39 2 3 2 2" xfId="10391" xr:uid="{6F35B289-E73C-4DF4-B0A6-E69FA6EEC722}"/>
    <cellStyle name="Percent 39 2 3 2 2 2" xfId="17227" xr:uid="{F8761E77-9164-4B80-AC04-F3E72CECAF2F}"/>
    <cellStyle name="Percent 39 2 3 2 3" xfId="13870" xr:uid="{A9FB4CE8-6F5F-468A-97DF-25D946F17DF6}"/>
    <cellStyle name="Percent 39 2 3 3" xfId="6433" xr:uid="{DF862707-1EB2-4561-8087-4E7B2158C8C9}"/>
    <cellStyle name="Percent 39 2 3 3 2" xfId="10392" xr:uid="{FD1D8C9C-5296-4C9D-8D80-8D8660F02CF6}"/>
    <cellStyle name="Percent 39 2 3 3 2 2" xfId="17228" xr:uid="{1CD07C73-BF69-4BCB-848C-C6432DA24CA4}"/>
    <cellStyle name="Percent 39 2 3 3 3" xfId="13871" xr:uid="{1DA53280-0F0B-4B2F-97B4-A42E47E54D14}"/>
    <cellStyle name="Percent 39 2 3 4" xfId="8995" xr:uid="{2560B1BB-9129-4180-B687-956D33192C16}"/>
    <cellStyle name="Percent 39 2 3 4 2" xfId="15831" xr:uid="{ABE643FC-5535-4750-BFFD-58033F5776A3}"/>
    <cellStyle name="Percent 39 2 3 5" xfId="12474" xr:uid="{18E37AB6-85E7-44CF-ADE8-FF14E3D9D693}"/>
    <cellStyle name="Percent 39 2 4" xfId="4793" xr:uid="{D1FA449D-F3E0-4538-91D9-4DDACCCF1B9B}"/>
    <cellStyle name="Percent 39 2 4 2" xfId="6434" xr:uid="{BC99A01B-33BE-4C38-AAC5-24E6AD35FAFA}"/>
    <cellStyle name="Percent 39 2 4 2 2" xfId="10393" xr:uid="{CD74ED31-15E1-431A-B7F5-64A2E9C98145}"/>
    <cellStyle name="Percent 39 2 4 2 2 2" xfId="17229" xr:uid="{2C324034-EC47-49F0-A59E-BB97EFCF0605}"/>
    <cellStyle name="Percent 39 2 4 2 3" xfId="13872" xr:uid="{84087F1F-AFB2-48F5-B72D-4FA0A2F836BB}"/>
    <cellStyle name="Percent 39 2 4 3" xfId="8996" xr:uid="{69F07D40-BB0F-4F7F-8165-AA1AB0AAB8C4}"/>
    <cellStyle name="Percent 39 2 4 3 2" xfId="15832" xr:uid="{D62FCDC5-4E5A-4A26-A2BE-76702B0FA331}"/>
    <cellStyle name="Percent 39 2 4 4" xfId="12475" xr:uid="{D4489D19-231B-4569-B035-B8DBC5D9D159}"/>
    <cellStyle name="Percent 39 2 5" xfId="5236" xr:uid="{C0585131-45D4-4AE6-AD74-8EC8F9D77A45}"/>
    <cellStyle name="Percent 39 2 5 2" xfId="9405" xr:uid="{987238BA-A7E2-4C2A-AD43-691CBABED22D}"/>
    <cellStyle name="Percent 39 2 5 2 2" xfId="16241" xr:uid="{603D0530-9749-42EA-8D20-A6A5B9CBE83B}"/>
    <cellStyle name="Percent 39 2 5 3" xfId="12884" xr:uid="{D6A5D89B-A53D-4D3B-833D-D6014E0ACF82}"/>
    <cellStyle name="Percent 39 2 6" xfId="6954" xr:uid="{937627EA-6A44-4731-A11C-4DCEAA649D59}"/>
    <cellStyle name="Percent 39 2 6 2" xfId="10845" xr:uid="{18E4BFBD-608A-47DC-A8BB-C9E04AC4BD5D}"/>
    <cellStyle name="Percent 39 2 6 2 2" xfId="17681" xr:uid="{2F592565-19D7-4F75-9927-210871BCA262}"/>
    <cellStyle name="Percent 39 2 6 3" xfId="14324" xr:uid="{4A57AA82-70F7-40BE-A538-962BB09F4F93}"/>
    <cellStyle name="Percent 39 2 7" xfId="7326" xr:uid="{6E63A0A9-0981-45BC-AA66-805115F9DE31}"/>
    <cellStyle name="Percent 39 2 7 2" xfId="11217" xr:uid="{938CB430-32B1-4890-851F-360746251551}"/>
    <cellStyle name="Percent 39 2 7 2 2" xfId="18053" xr:uid="{833A118E-CF32-4AA5-9050-F821AE45EAD2}"/>
    <cellStyle name="Percent 39 2 7 3" xfId="14696" xr:uid="{8E97246A-C9AD-4E34-90B8-DC0240DFB525}"/>
    <cellStyle name="Percent 39 2 8" xfId="8295" xr:uid="{3BDF6015-835C-425B-B61C-91AA15DDD491}"/>
    <cellStyle name="Percent 39 2 8 2" xfId="15133" xr:uid="{7DCB0FF7-B55C-4299-A14B-500E7E72100E}"/>
    <cellStyle name="Percent 39 2 9" xfId="11775" xr:uid="{DBD12C9C-6C14-487D-B6BE-D8169F519994}"/>
    <cellStyle name="Percent 39 3" xfId="3040" xr:uid="{2C7A539E-A22B-4879-B1D6-0F601C40E304}"/>
    <cellStyle name="Percent 39 3 2" xfId="4794" xr:uid="{6C904D85-C5F6-4625-BFDE-60BB5A1710D0}"/>
    <cellStyle name="Percent 39 3 2 2" xfId="6435" xr:uid="{BB1F6D4E-AA5F-43FB-AB75-006C5297492E}"/>
    <cellStyle name="Percent 39 3 2 2 2" xfId="10394" xr:uid="{1FF37698-0404-459E-ABA0-DA497386E6A7}"/>
    <cellStyle name="Percent 39 3 2 2 2 2" xfId="17230" xr:uid="{D00E0B97-A20D-4A64-B025-D0C73D52297D}"/>
    <cellStyle name="Percent 39 3 2 2 3" xfId="13873" xr:uid="{54424299-CB94-41ED-8B09-277F26D788F9}"/>
    <cellStyle name="Percent 39 3 2 3" xfId="6436" xr:uid="{71DF0D1E-C98D-4B21-84CE-CC9D9AE65A27}"/>
    <cellStyle name="Percent 39 3 2 3 2" xfId="10395" xr:uid="{13036B8E-5B3F-4F8A-B48C-5BFF210A0DDD}"/>
    <cellStyle name="Percent 39 3 2 3 2 2" xfId="17231" xr:uid="{44F6D56E-D957-43CF-A530-768A7C903AA3}"/>
    <cellStyle name="Percent 39 3 2 3 3" xfId="13874" xr:uid="{39681186-C83A-43A7-92CA-008AD561016F}"/>
    <cellStyle name="Percent 39 3 2 4" xfId="8997" xr:uid="{AA686121-D71C-469A-96E9-6F9BD1D301EA}"/>
    <cellStyle name="Percent 39 3 2 4 2" xfId="15833" xr:uid="{7FFD0C31-0F9E-41AA-A5F3-06B4D2983F64}"/>
    <cellStyle name="Percent 39 3 2 5" xfId="12476" xr:uid="{2BF17B29-686E-49D7-ABEA-E19C690BE2CB}"/>
    <cellStyle name="Percent 39 3 3" xfId="4795" xr:uid="{B57B6581-D7BE-49B1-8CB4-78B3AED2D2CC}"/>
    <cellStyle name="Percent 39 3 3 2" xfId="6437" xr:uid="{DDAB8851-0256-4C78-91E1-2EC78627A4EB}"/>
    <cellStyle name="Percent 39 3 3 2 2" xfId="10396" xr:uid="{0B3DFCC7-4131-4885-9625-EE630236EA9A}"/>
    <cellStyle name="Percent 39 3 3 2 2 2" xfId="17232" xr:uid="{E9641E2B-7013-4793-8868-89823799712B}"/>
    <cellStyle name="Percent 39 3 3 2 3" xfId="13875" xr:uid="{415FD252-CEF8-412B-8DA8-349B5B28631A}"/>
    <cellStyle name="Percent 39 3 3 3" xfId="8998" xr:uid="{F6D9229E-3D07-482A-B877-3F3CFE1BEEAA}"/>
    <cellStyle name="Percent 39 3 3 3 2" xfId="15834" xr:uid="{2A55F01B-C56A-496A-8A97-82ED3332B988}"/>
    <cellStyle name="Percent 39 3 3 4" xfId="12477" xr:uid="{40D48A0A-FFD6-49E2-90B9-3F7744ED9D19}"/>
    <cellStyle name="Percent 39 3 4" xfId="5238" xr:uid="{23A18F60-7167-4BAD-8A59-BA0BC8EC997A}"/>
    <cellStyle name="Percent 39 3 4 2" xfId="9407" xr:uid="{49BE6083-3CF5-45F9-9799-FDD0C6800A23}"/>
    <cellStyle name="Percent 39 3 4 2 2" xfId="16243" xr:uid="{20AAD682-AFDD-4C42-984F-A0CF416C7BAC}"/>
    <cellStyle name="Percent 39 3 4 3" xfId="12886" xr:uid="{5276EC79-4D67-4FC1-95C4-704E2A375EA4}"/>
    <cellStyle name="Percent 39 3 5" xfId="6956" xr:uid="{7C20F9BE-72B8-4DAD-8586-C1FD0F54256E}"/>
    <cellStyle name="Percent 39 3 5 2" xfId="10847" xr:uid="{BDA95938-B366-4EC3-9CD8-B0B53F05EAD0}"/>
    <cellStyle name="Percent 39 3 5 2 2" xfId="17683" xr:uid="{ED515F02-7097-417E-B16A-0E212EB47130}"/>
    <cellStyle name="Percent 39 3 5 3" xfId="14326" xr:uid="{6A16E706-CE4A-4D50-AF18-B7CB5C478BBB}"/>
    <cellStyle name="Percent 39 3 6" xfId="7328" xr:uid="{A0BC78B5-796C-44FA-9C1D-0655B1DE3360}"/>
    <cellStyle name="Percent 39 3 6 2" xfId="11219" xr:uid="{23616CC2-C2E2-4C46-99B7-5F6874DCBE5E}"/>
    <cellStyle name="Percent 39 3 6 2 2" xfId="18055" xr:uid="{A9E25FD0-486B-4D0F-80EE-96A9E2984454}"/>
    <cellStyle name="Percent 39 3 6 3" xfId="14698" xr:uid="{A3F289D2-2004-43A1-9A43-26F4BA32D557}"/>
    <cellStyle name="Percent 39 3 7" xfId="8297" xr:uid="{2078829A-E400-49DF-A7F8-540DC691B8B5}"/>
    <cellStyle name="Percent 39 3 7 2" xfId="15135" xr:uid="{97D1277B-218A-4638-AE29-025B0190C4E9}"/>
    <cellStyle name="Percent 39 3 8" xfId="11777" xr:uid="{FE6731CA-1E8C-4CBA-81E1-6E9B27E74D0C}"/>
    <cellStyle name="Percent 39 4" xfId="3041" xr:uid="{B7496616-3A88-44F2-B4BD-7A5DDDBCD65E}"/>
    <cellStyle name="Percent 39 4 2" xfId="4796" xr:uid="{887CA5C0-3DE1-4C2B-A8D4-4314E0C764E1}"/>
    <cellStyle name="Percent 39 4 2 2" xfId="6438" xr:uid="{5AB98F4D-0F0C-4CA1-BA00-EF1B9FB77DC1}"/>
    <cellStyle name="Percent 39 4 2 2 2" xfId="10397" xr:uid="{446196E6-6188-4CD7-AC51-9E50F83009F9}"/>
    <cellStyle name="Percent 39 4 2 2 2 2" xfId="17233" xr:uid="{E597B3A2-1F2C-4C1E-B421-DB747B521986}"/>
    <cellStyle name="Percent 39 4 2 2 3" xfId="13876" xr:uid="{35D9D2E3-26BC-4C8A-9C97-5A8C536A985E}"/>
    <cellStyle name="Percent 39 4 2 3" xfId="6439" xr:uid="{64D8FEAF-93D2-4F1E-A458-ECEB6CC7E11E}"/>
    <cellStyle name="Percent 39 4 2 3 2" xfId="10398" xr:uid="{294CD5C3-E8A5-44A8-8C89-FB0BCC5153B2}"/>
    <cellStyle name="Percent 39 4 2 3 2 2" xfId="17234" xr:uid="{1A8E2C56-CE43-4F1B-8B4E-CE0CCB907A7E}"/>
    <cellStyle name="Percent 39 4 2 3 3" xfId="13877" xr:uid="{A5844C04-C588-4971-BE06-AC9B8C4BCC58}"/>
    <cellStyle name="Percent 39 4 2 4" xfId="8999" xr:uid="{FD0BE739-7E96-475D-8504-04BDD97CC924}"/>
    <cellStyle name="Percent 39 4 2 4 2" xfId="15835" xr:uid="{D81BD1B9-9D4A-4561-8B61-D905211759C8}"/>
    <cellStyle name="Percent 39 4 2 5" xfId="12478" xr:uid="{C59B7DED-19AE-4D27-A41F-D5CB9C9AAE08}"/>
    <cellStyle name="Percent 39 4 3" xfId="4797" xr:uid="{E87132DC-43D7-4050-95AF-D9B905CE508C}"/>
    <cellStyle name="Percent 39 4 3 2" xfId="6440" xr:uid="{1F568EA3-D235-4C7C-88DD-5DAECC853D5D}"/>
    <cellStyle name="Percent 39 4 3 2 2" xfId="10399" xr:uid="{6AB838A2-267E-4176-B7C3-9AB377A4633F}"/>
    <cellStyle name="Percent 39 4 3 2 2 2" xfId="17235" xr:uid="{6900B8E8-0F22-4725-84EA-747844027200}"/>
    <cellStyle name="Percent 39 4 3 2 3" xfId="13878" xr:uid="{DF43EE9F-762D-4648-A4A2-4AC5D675D68C}"/>
    <cellStyle name="Percent 39 4 3 3" xfId="9000" xr:uid="{C90F9C52-A1ED-4A0C-A02C-5A2C4F68BF30}"/>
    <cellStyle name="Percent 39 4 3 3 2" xfId="15836" xr:uid="{3D424C75-AE86-4A38-8D0E-00F53FA63054}"/>
    <cellStyle name="Percent 39 4 3 4" xfId="12479" xr:uid="{5A111054-0A63-4F77-9E6B-2AA6BEDD985D}"/>
    <cellStyle name="Percent 39 4 4" xfId="5239" xr:uid="{A8B6636E-886C-459A-8AD9-2D6CD6FE6870}"/>
    <cellStyle name="Percent 39 4 4 2" xfId="9408" xr:uid="{FCD8B5F0-5A54-46C8-A3B7-A10F9184CC51}"/>
    <cellStyle name="Percent 39 4 4 2 2" xfId="16244" xr:uid="{C7012278-875C-4C60-8587-66647F271CAB}"/>
    <cellStyle name="Percent 39 4 4 3" xfId="12887" xr:uid="{5E96D162-41EE-4008-A26E-D173907C8FC7}"/>
    <cellStyle name="Percent 39 4 5" xfId="6957" xr:uid="{3552B0B7-2069-4E34-A2FA-58E7BF5C7D83}"/>
    <cellStyle name="Percent 39 4 5 2" xfId="10848" xr:uid="{023FDC42-8AA1-42D9-8734-FB50CF24CE39}"/>
    <cellStyle name="Percent 39 4 5 2 2" xfId="17684" xr:uid="{0E277158-BAED-4495-8DBF-8C291E89EB0C}"/>
    <cellStyle name="Percent 39 4 5 3" xfId="14327" xr:uid="{9D105232-1E66-4CF9-82C2-B4233605A0DB}"/>
    <cellStyle name="Percent 39 4 6" xfId="7329" xr:uid="{04456A1C-2452-408A-82FA-21AAF7F69C3E}"/>
    <cellStyle name="Percent 39 4 6 2" xfId="11220" xr:uid="{8F168D8A-5735-48D9-945B-5EE83D184560}"/>
    <cellStyle name="Percent 39 4 6 2 2" xfId="18056" xr:uid="{42BE6E49-D604-4C05-A18F-A19DC901D618}"/>
    <cellStyle name="Percent 39 4 6 3" xfId="14699" xr:uid="{8DB219F8-6808-4380-B534-EA83227547A3}"/>
    <cellStyle name="Percent 39 4 7" xfId="8298" xr:uid="{C7F73976-30BB-4930-8435-4B212752AD14}"/>
    <cellStyle name="Percent 39 4 7 2" xfId="15136" xr:uid="{134E4312-9015-491D-B301-50968AB390A0}"/>
    <cellStyle name="Percent 39 4 8" xfId="11778" xr:uid="{D0790442-65B4-464C-B373-35FB45E0BF55}"/>
    <cellStyle name="Percent 39 5" xfId="4798" xr:uid="{470B369A-E034-486D-8207-7A222BE69876}"/>
    <cellStyle name="Percent 39 5 2" xfId="6441" xr:uid="{61DCBCDB-1815-4096-BCEC-1231FAD0D538}"/>
    <cellStyle name="Percent 39 5 2 2" xfId="10400" xr:uid="{92601CE3-944C-4611-A5F3-FC27A4F96AA6}"/>
    <cellStyle name="Percent 39 5 2 2 2" xfId="17236" xr:uid="{848B225E-1B8E-472C-A913-EA4EE3299E0F}"/>
    <cellStyle name="Percent 39 5 2 3" xfId="13879" xr:uid="{55C20674-26F3-4BBA-BE8F-4438C084691C}"/>
    <cellStyle name="Percent 39 5 3" xfId="6442" xr:uid="{5F6FEA2E-7E4B-4AD5-8FD0-6CD781D9EDD6}"/>
    <cellStyle name="Percent 39 5 3 2" xfId="10401" xr:uid="{6DEF74E2-108E-463A-B6B7-97E775CE84A7}"/>
    <cellStyle name="Percent 39 5 3 2 2" xfId="17237" xr:uid="{8F581A5A-1E4E-473A-8B22-31E7DBCABCC6}"/>
    <cellStyle name="Percent 39 5 3 3" xfId="13880" xr:uid="{FD7E03CE-9140-425A-AF36-239AF8B6435B}"/>
    <cellStyle name="Percent 39 5 4" xfId="9001" xr:uid="{7C7CD98C-A59E-4EAA-86BC-57CF583CAE92}"/>
    <cellStyle name="Percent 39 5 4 2" xfId="15837" xr:uid="{F5B8C6BD-26E5-4C2A-AE93-7B140B2D34D9}"/>
    <cellStyle name="Percent 39 5 5" xfId="12480" xr:uid="{522E802B-B4F2-4063-B6C2-56598F7B9DF0}"/>
    <cellStyle name="Percent 39 6" xfId="4799" xr:uid="{6952F13E-768D-4D29-AB0D-80C0AF6D1B3D}"/>
    <cellStyle name="Percent 39 6 2" xfId="6443" xr:uid="{EE997740-9E43-40A8-BB15-28A2B2B2466B}"/>
    <cellStyle name="Percent 39 6 2 2" xfId="10402" xr:uid="{4A63E06D-B309-4D34-AF98-542C8643FC4A}"/>
    <cellStyle name="Percent 39 6 2 2 2" xfId="17238" xr:uid="{81D8125B-984E-4FBA-911C-9CC3F621E3CF}"/>
    <cellStyle name="Percent 39 6 2 3" xfId="13881" xr:uid="{4B6B9D13-365C-4183-BDCD-6D8524854735}"/>
    <cellStyle name="Percent 39 6 3" xfId="9002" xr:uid="{375F5C90-848E-446E-8531-EF4E4500401A}"/>
    <cellStyle name="Percent 39 6 3 2" xfId="15838" xr:uid="{61D12E05-DDEC-483B-9942-E0A88B0A3800}"/>
    <cellStyle name="Percent 39 6 4" xfId="12481" xr:uid="{D65E1A06-AA40-4759-9F85-019A29A5613E}"/>
    <cellStyle name="Percent 39 7" xfId="5235" xr:uid="{CEF9BBD0-354A-49D1-95B8-DE8CF20323B2}"/>
    <cellStyle name="Percent 39 7 2" xfId="9404" xr:uid="{D0E53621-F8FB-4405-9092-1E163095022D}"/>
    <cellStyle name="Percent 39 7 2 2" xfId="16240" xr:uid="{EF71DC75-314C-40E7-ACBC-AF11C9CCCBD5}"/>
    <cellStyle name="Percent 39 7 3" xfId="12883" xr:uid="{0FE86905-1BA5-44C5-9B76-5327D86C2456}"/>
    <cellStyle name="Percent 39 8" xfId="6953" xr:uid="{1F4204EC-EA7A-4938-8B5F-C3BCDC009432}"/>
    <cellStyle name="Percent 39 8 2" xfId="10844" xr:uid="{5268A395-D6F0-41C0-AC5E-3A4A6DA4BE46}"/>
    <cellStyle name="Percent 39 8 2 2" xfId="17680" xr:uid="{E8BCED14-576E-43E6-8F7A-8546148D07C3}"/>
    <cellStyle name="Percent 39 8 3" xfId="14323" xr:uid="{3DC80EE2-E878-4701-8FE0-56A026861194}"/>
    <cellStyle name="Percent 39 9" xfId="7325" xr:uid="{EF77EEC8-CFC8-43FF-91DE-3E60A152B8B1}"/>
    <cellStyle name="Percent 39 9 2" xfId="11216" xr:uid="{E0AE01B6-0489-4054-A7A5-48ADE2B1AB74}"/>
    <cellStyle name="Percent 39 9 2 2" xfId="18052" xr:uid="{500370BD-6BB6-4224-BA39-09E40E9F6563}"/>
    <cellStyle name="Percent 39 9 3" xfId="14695" xr:uid="{D15F12C0-B707-4918-9E58-28E1F7B87019}"/>
    <cellStyle name="Percent 4" xfId="996" xr:uid="{C39AD895-88D3-4EC6-87F8-6E13A2EB4B7E}"/>
    <cellStyle name="Percent 4 2" xfId="3042" xr:uid="{F5E3CA76-7441-43CC-AA0F-DB365F8A65F3}"/>
    <cellStyle name="Percent 4 2 2" xfId="7818" xr:uid="{2B2878CE-DABB-44BD-BCD0-D7E38E6ED5A9}"/>
    <cellStyle name="Percent 4 3" xfId="4800" xr:uid="{BEE51185-AA5D-4576-BA1C-08DA5DE116DA}"/>
    <cellStyle name="Percent 4 4" xfId="7817" xr:uid="{B64578B6-216C-4142-A47D-639D9BE29768}"/>
    <cellStyle name="Percent 40" xfId="3043" xr:uid="{22E611A7-3BB8-46CE-845E-C48EC087C3DD}"/>
    <cellStyle name="Percent 40 10" xfId="7819" xr:uid="{6AAF93A3-7591-44A4-B78F-5EFB86FD7818}"/>
    <cellStyle name="Percent 40 11" xfId="8299" xr:uid="{286D58D9-B977-467E-BA90-47E2A70A8DAB}"/>
    <cellStyle name="Percent 40 11 2" xfId="15137" xr:uid="{EF5CBCB3-FE9A-43E7-A4CF-B92B1CC65CC3}"/>
    <cellStyle name="Percent 40 12" xfId="11779" xr:uid="{58EA20EC-B7D9-4759-91FF-8F4F4C4AB443}"/>
    <cellStyle name="Percent 40 2" xfId="3044" xr:uid="{1C3FAC91-C348-4B35-AD92-6DFA4B433BD7}"/>
    <cellStyle name="Percent 40 2 2" xfId="3045" xr:uid="{0A00D962-54B1-4394-BF0B-2BEB17FABA7E}"/>
    <cellStyle name="Percent 40 2 2 2" xfId="4801" xr:uid="{22843184-E014-4F8A-AA62-9021C77DAB86}"/>
    <cellStyle name="Percent 40 2 2 2 2" xfId="6444" xr:uid="{D8D78DF3-140C-4B18-BACA-7A54765BEEBE}"/>
    <cellStyle name="Percent 40 2 2 2 2 2" xfId="10403" xr:uid="{86A1E0CE-2A40-44FE-B37D-66D74632EB69}"/>
    <cellStyle name="Percent 40 2 2 2 2 2 2" xfId="17239" xr:uid="{627CF3A3-D0D5-4513-AA05-9280725D0891}"/>
    <cellStyle name="Percent 40 2 2 2 2 3" xfId="13882" xr:uid="{1E5A2C8B-F2D9-40EA-802A-F950F5EE9B5F}"/>
    <cellStyle name="Percent 40 2 2 2 3" xfId="6445" xr:uid="{D0086DC4-F7F5-425D-B64D-AE0107D7DE87}"/>
    <cellStyle name="Percent 40 2 2 2 3 2" xfId="10404" xr:uid="{B998D0D8-1A6C-45EE-AA9E-867F5B005D90}"/>
    <cellStyle name="Percent 40 2 2 2 3 2 2" xfId="17240" xr:uid="{F21F1416-AAF8-4F67-8916-A2F2FC2EA2DD}"/>
    <cellStyle name="Percent 40 2 2 2 3 3" xfId="13883" xr:uid="{DBF78978-506F-48B7-A1CD-2E0278AFB68D}"/>
    <cellStyle name="Percent 40 2 2 2 4" xfId="9003" xr:uid="{A7E8BE0D-F790-4770-95C0-C6C4C7D7EDA8}"/>
    <cellStyle name="Percent 40 2 2 2 4 2" xfId="15839" xr:uid="{23188870-A58E-4A71-A434-9C4EF06137B9}"/>
    <cellStyle name="Percent 40 2 2 2 5" xfId="12482" xr:uid="{D62345F0-D714-4E47-BE76-E37711BAA177}"/>
    <cellStyle name="Percent 40 2 2 3" xfId="4802" xr:uid="{3A9075AD-B378-47EE-8B05-3FB778D76FAC}"/>
    <cellStyle name="Percent 40 2 2 3 2" xfId="6446" xr:uid="{34478DC2-75B5-487B-B0AB-91932817352A}"/>
    <cellStyle name="Percent 40 2 2 3 2 2" xfId="10405" xr:uid="{BC91A06B-4A16-442A-A7B3-D0CBBA3D6867}"/>
    <cellStyle name="Percent 40 2 2 3 2 2 2" xfId="17241" xr:uid="{5119D2EA-0372-4E19-8C3C-355A354A88B5}"/>
    <cellStyle name="Percent 40 2 2 3 2 3" xfId="13884" xr:uid="{67FCAEEC-E340-4423-977C-997DDC1A7967}"/>
    <cellStyle name="Percent 40 2 2 3 3" xfId="9004" xr:uid="{6027D0D0-905E-44CE-8462-AB78FF51D69A}"/>
    <cellStyle name="Percent 40 2 2 3 3 2" xfId="15840" xr:uid="{5DA39F04-F1B9-4510-86A7-7C11DD5CC70F}"/>
    <cellStyle name="Percent 40 2 2 3 4" xfId="12483" xr:uid="{0F5E0033-7A72-425C-B473-1A240C6A2E1F}"/>
    <cellStyle name="Percent 40 2 2 4" xfId="5242" xr:uid="{AC439058-74C0-405C-913D-E5E478D4B166}"/>
    <cellStyle name="Percent 40 2 2 4 2" xfId="9411" xr:uid="{8C59E401-C20A-41C0-BD27-1228317AD44D}"/>
    <cellStyle name="Percent 40 2 2 4 2 2" xfId="16247" xr:uid="{43AF15C1-2E63-45A7-9786-34843D66B29D}"/>
    <cellStyle name="Percent 40 2 2 4 3" xfId="12890" xr:uid="{3EB877DC-E7E5-42DA-8F02-13D913D64385}"/>
    <cellStyle name="Percent 40 2 2 5" xfId="6960" xr:uid="{37B55895-615B-4502-8E31-9702BE234106}"/>
    <cellStyle name="Percent 40 2 2 5 2" xfId="10851" xr:uid="{DFE8A1DC-351C-46E0-A388-5A8DE4E53337}"/>
    <cellStyle name="Percent 40 2 2 5 2 2" xfId="17687" xr:uid="{0AB4254D-19BF-4B9C-B98B-5DE419A9A6A4}"/>
    <cellStyle name="Percent 40 2 2 5 3" xfId="14330" xr:uid="{E39751B8-904E-4F38-B9DD-06DA598A470F}"/>
    <cellStyle name="Percent 40 2 2 6" xfId="7332" xr:uid="{5B818E63-9BF8-41A3-9365-B3E7975453CF}"/>
    <cellStyle name="Percent 40 2 2 6 2" xfId="11223" xr:uid="{BAFC7713-1422-4B24-8B36-FD640DBEC33B}"/>
    <cellStyle name="Percent 40 2 2 6 2 2" xfId="18059" xr:uid="{76D6E297-53E5-457E-AD51-33A9409FADAC}"/>
    <cellStyle name="Percent 40 2 2 6 3" xfId="14702" xr:uid="{F3B68592-5A65-4188-8A1C-59742692EA59}"/>
    <cellStyle name="Percent 40 2 2 7" xfId="8301" xr:uid="{D9DF4135-350E-4274-8813-557CA67058A5}"/>
    <cellStyle name="Percent 40 2 2 7 2" xfId="15139" xr:uid="{1BA5E52A-530C-4AAD-8DA8-4B994E7CA3F4}"/>
    <cellStyle name="Percent 40 2 2 8" xfId="11781" xr:uid="{D062FC95-161F-4DE2-B216-9F0BC1F8DCB7}"/>
    <cellStyle name="Percent 40 2 3" xfId="4803" xr:uid="{500A259C-9167-4D73-A794-8425F7B9964A}"/>
    <cellStyle name="Percent 40 2 3 2" xfId="6447" xr:uid="{6E77E6C9-AB82-4803-8656-41A22E1DA64E}"/>
    <cellStyle name="Percent 40 2 3 2 2" xfId="10406" xr:uid="{F4BC5D0F-18BE-4D5C-8617-346B947163DF}"/>
    <cellStyle name="Percent 40 2 3 2 2 2" xfId="17242" xr:uid="{625390DD-50B0-4EA4-8E75-5AAB4572435D}"/>
    <cellStyle name="Percent 40 2 3 2 3" xfId="13885" xr:uid="{744DC0E4-D345-4643-8214-ECC2BF934BF7}"/>
    <cellStyle name="Percent 40 2 3 3" xfId="6448" xr:uid="{6D2BC5D2-10AF-4A4C-B4D4-BA9C4360E022}"/>
    <cellStyle name="Percent 40 2 3 3 2" xfId="10407" xr:uid="{88082072-8E5F-4A19-A455-7D62C12F18A0}"/>
    <cellStyle name="Percent 40 2 3 3 2 2" xfId="17243" xr:uid="{97F42E3D-D8FC-4DE7-8A1A-DE2F4D401846}"/>
    <cellStyle name="Percent 40 2 3 3 3" xfId="13886" xr:uid="{6908AC32-0021-4BDD-8C6A-5E676156B16E}"/>
    <cellStyle name="Percent 40 2 3 4" xfId="9005" xr:uid="{ACC5DD7B-E5AD-4494-A611-AA1EB7322A96}"/>
    <cellStyle name="Percent 40 2 3 4 2" xfId="15841" xr:uid="{81041579-6487-41A2-A2BC-343724D7A79F}"/>
    <cellStyle name="Percent 40 2 3 5" xfId="12484" xr:uid="{63A7D6F3-DF62-4A8B-A206-E3357611B0EB}"/>
    <cellStyle name="Percent 40 2 4" xfId="4804" xr:uid="{D8EFDAFC-D8B6-4FC5-A06E-666CC643F2BC}"/>
    <cellStyle name="Percent 40 2 4 2" xfId="6449" xr:uid="{F69FC7BE-79F4-4137-AFE5-B32092BA77AE}"/>
    <cellStyle name="Percent 40 2 4 2 2" xfId="10408" xr:uid="{94CFD653-11C3-43A8-8007-EC25999885BE}"/>
    <cellStyle name="Percent 40 2 4 2 2 2" xfId="17244" xr:uid="{674BCB13-CF2B-4D8D-B973-B91DD3F1520F}"/>
    <cellStyle name="Percent 40 2 4 2 3" xfId="13887" xr:uid="{4652BC54-21CA-43FF-B12E-242FB34ECE89}"/>
    <cellStyle name="Percent 40 2 4 3" xfId="9006" xr:uid="{A0DF7F73-FE88-4E27-92D1-FE94F94278F4}"/>
    <cellStyle name="Percent 40 2 4 3 2" xfId="15842" xr:uid="{FF6A7CAB-4EF4-4ABE-AE42-A655E3C784CD}"/>
    <cellStyle name="Percent 40 2 4 4" xfId="12485" xr:uid="{12E4BD8E-FAD2-4647-AB02-6BEBB7370CBC}"/>
    <cellStyle name="Percent 40 2 5" xfId="5241" xr:uid="{5D85A1F3-B071-42DB-8A82-E1D2257BC26A}"/>
    <cellStyle name="Percent 40 2 5 2" xfId="9410" xr:uid="{3A3E8253-9E91-48B9-B728-D63646EFADF0}"/>
    <cellStyle name="Percent 40 2 5 2 2" xfId="16246" xr:uid="{47DECE15-9CFD-493F-9EF0-0AD8A02FA346}"/>
    <cellStyle name="Percent 40 2 5 3" xfId="12889" xr:uid="{076EB42E-D00B-4F99-A191-739F8E66E293}"/>
    <cellStyle name="Percent 40 2 6" xfId="6959" xr:uid="{66A39AAD-F269-44FC-9CF8-5BCC01DB0EB1}"/>
    <cellStyle name="Percent 40 2 6 2" xfId="10850" xr:uid="{39951BAC-D606-4560-A608-8636C637ADE4}"/>
    <cellStyle name="Percent 40 2 6 2 2" xfId="17686" xr:uid="{BC62AC0E-1994-4CBC-98EE-EFFF139D5F9E}"/>
    <cellStyle name="Percent 40 2 6 3" xfId="14329" xr:uid="{B2402571-839B-4697-95FE-CDCE7F7D6513}"/>
    <cellStyle name="Percent 40 2 7" xfId="7331" xr:uid="{32262893-5BD3-4580-8D9F-5D0575332220}"/>
    <cellStyle name="Percent 40 2 7 2" xfId="11222" xr:uid="{B46CF1F5-7A6D-41A3-8AA3-324792F6973C}"/>
    <cellStyle name="Percent 40 2 7 2 2" xfId="18058" xr:uid="{CBD828D4-332B-43C7-8CFC-3059F3661260}"/>
    <cellStyle name="Percent 40 2 7 3" xfId="14701" xr:uid="{405085D8-5381-4842-98ED-56F448142859}"/>
    <cellStyle name="Percent 40 2 8" xfId="8300" xr:uid="{0BDA7655-5F30-49CB-BF4A-985CAB882EC3}"/>
    <cellStyle name="Percent 40 2 8 2" xfId="15138" xr:uid="{63C8E214-FC73-42BE-8D8D-433D465E4C80}"/>
    <cellStyle name="Percent 40 2 9" xfId="11780" xr:uid="{FD105BAB-7B91-4344-ACCA-45BE7B3314EA}"/>
    <cellStyle name="Percent 40 3" xfId="3046" xr:uid="{AE2811DA-2439-453A-B196-63C8E0AEAF7C}"/>
    <cellStyle name="Percent 40 3 2" xfId="4805" xr:uid="{1066EB95-284C-446B-9F72-4B3B0FE235CD}"/>
    <cellStyle name="Percent 40 3 2 2" xfId="6450" xr:uid="{436F313D-2879-498F-B249-C5DF4A579675}"/>
    <cellStyle name="Percent 40 3 2 2 2" xfId="10409" xr:uid="{11CC1E1F-D02A-4154-BE0D-6C34B9EB5588}"/>
    <cellStyle name="Percent 40 3 2 2 2 2" xfId="17245" xr:uid="{BA444933-243B-450E-875E-4F369711080D}"/>
    <cellStyle name="Percent 40 3 2 2 3" xfId="13888" xr:uid="{6A2A7E8A-6599-40FC-AFAB-54EA0840C3BE}"/>
    <cellStyle name="Percent 40 3 2 3" xfId="6451" xr:uid="{AF6BF3E7-12E7-4DAE-ADC7-37FCB3F94990}"/>
    <cellStyle name="Percent 40 3 2 3 2" xfId="10410" xr:uid="{3BA5564B-0DAB-4F44-8218-4D980A3C7E8A}"/>
    <cellStyle name="Percent 40 3 2 3 2 2" xfId="17246" xr:uid="{EE56A344-DD40-4184-971B-ADF79C0E0DE1}"/>
    <cellStyle name="Percent 40 3 2 3 3" xfId="13889" xr:uid="{C9DB6466-13F8-428A-A11A-2DECD3E50BDB}"/>
    <cellStyle name="Percent 40 3 2 4" xfId="9007" xr:uid="{2EDF1A2F-9285-465A-84A8-954FDD9DB0FB}"/>
    <cellStyle name="Percent 40 3 2 4 2" xfId="15843" xr:uid="{4E367764-A9F5-4690-977C-5E8BB2195D09}"/>
    <cellStyle name="Percent 40 3 2 5" xfId="12486" xr:uid="{74F7658B-5E0B-4DE5-A782-8CAB61AE7FB9}"/>
    <cellStyle name="Percent 40 3 3" xfId="4806" xr:uid="{E291FD48-6A7C-4FF3-93FA-399C7D609590}"/>
    <cellStyle name="Percent 40 3 3 2" xfId="6452" xr:uid="{9425F04D-C73A-45E1-A975-87F63E235B4A}"/>
    <cellStyle name="Percent 40 3 3 2 2" xfId="10411" xr:uid="{03694CD6-4DC1-4CDC-9604-EB1C983127A5}"/>
    <cellStyle name="Percent 40 3 3 2 2 2" xfId="17247" xr:uid="{32A083D7-9067-4B18-AA09-EBAE230955C2}"/>
    <cellStyle name="Percent 40 3 3 2 3" xfId="13890" xr:uid="{55A003FE-8D62-4C63-97E1-FBFC7824388D}"/>
    <cellStyle name="Percent 40 3 3 3" xfId="9008" xr:uid="{FA229DCD-909C-475C-A740-295ECEE4A276}"/>
    <cellStyle name="Percent 40 3 3 3 2" xfId="15844" xr:uid="{78BC1C71-8CBE-4FB5-93C1-8B79634F6BBB}"/>
    <cellStyle name="Percent 40 3 3 4" xfId="12487" xr:uid="{22C54B4B-6DC3-4B5F-91B3-44F21B8D2C48}"/>
    <cellStyle name="Percent 40 3 4" xfId="5243" xr:uid="{EEE6288C-C204-4820-BE13-1CB0639728F9}"/>
    <cellStyle name="Percent 40 3 4 2" xfId="9412" xr:uid="{34E4BFF4-A5E9-43FB-A4D0-3E3BDD0FA2A6}"/>
    <cellStyle name="Percent 40 3 4 2 2" xfId="16248" xr:uid="{00EA23E8-2976-4EAE-9FBB-8E4F48906BD8}"/>
    <cellStyle name="Percent 40 3 4 3" xfId="12891" xr:uid="{88CE0B71-7F51-464D-8C62-A6AC8B881EFF}"/>
    <cellStyle name="Percent 40 3 5" xfId="6961" xr:uid="{23032628-E935-490B-94E8-0E437472BE86}"/>
    <cellStyle name="Percent 40 3 5 2" xfId="10852" xr:uid="{6E4EAE8E-5C44-4B82-A123-07520E8E5610}"/>
    <cellStyle name="Percent 40 3 5 2 2" xfId="17688" xr:uid="{6C62A20D-EC2F-4887-AAEF-229261644C98}"/>
    <cellStyle name="Percent 40 3 5 3" xfId="14331" xr:uid="{CD59B37C-ABA5-4FB7-A882-C0DC89684008}"/>
    <cellStyle name="Percent 40 3 6" xfId="7333" xr:uid="{550613AE-1A21-4209-8DA4-EF6B8C05FB1E}"/>
    <cellStyle name="Percent 40 3 6 2" xfId="11224" xr:uid="{115328BF-42C1-49B0-8F5D-62207C0F7846}"/>
    <cellStyle name="Percent 40 3 6 2 2" xfId="18060" xr:uid="{14731D68-EAF6-4657-9DCB-A9B7C4279032}"/>
    <cellStyle name="Percent 40 3 6 3" xfId="14703" xr:uid="{660D13A3-9AB0-49A7-B127-D1D1C450C5D6}"/>
    <cellStyle name="Percent 40 3 7" xfId="8302" xr:uid="{7D81C3F7-D427-4637-B451-FEFE07BCA8DC}"/>
    <cellStyle name="Percent 40 3 7 2" xfId="15140" xr:uid="{41F98744-AE81-4008-B1AF-04F54479E4C8}"/>
    <cellStyle name="Percent 40 3 8" xfId="11782" xr:uid="{811D3F9A-7392-4BBC-B628-3C9F5666772F}"/>
    <cellStyle name="Percent 40 4" xfId="3047" xr:uid="{B181B091-9C24-4189-82D4-6741296A6177}"/>
    <cellStyle name="Percent 40 4 2" xfId="4807" xr:uid="{1DA961A1-3F13-4D7D-9F3C-3E6DBF12CFE1}"/>
    <cellStyle name="Percent 40 4 2 2" xfId="6453" xr:uid="{B04ACD06-D854-4C3C-B3A8-8AA0BDE7DF5C}"/>
    <cellStyle name="Percent 40 4 2 2 2" xfId="10412" xr:uid="{5E096BE6-5777-4F99-9D46-A2DC0FAB4BB9}"/>
    <cellStyle name="Percent 40 4 2 2 2 2" xfId="17248" xr:uid="{9AE32BD9-A39A-41A0-AF81-9075231E1DA5}"/>
    <cellStyle name="Percent 40 4 2 2 3" xfId="13891" xr:uid="{7A54D0A7-1BE9-48AF-9042-029FA26DA181}"/>
    <cellStyle name="Percent 40 4 2 3" xfId="6454" xr:uid="{FFEC46CE-B7FB-47EB-A2B2-0BC8DAFC3DC4}"/>
    <cellStyle name="Percent 40 4 2 3 2" xfId="10413" xr:uid="{C02EB4EF-2A8F-4CDC-BD5A-F243AA0DC0C0}"/>
    <cellStyle name="Percent 40 4 2 3 2 2" xfId="17249" xr:uid="{45961D67-A3D9-446F-B7E3-A4DC99F23D37}"/>
    <cellStyle name="Percent 40 4 2 3 3" xfId="13892" xr:uid="{D5CC2A6F-4179-42C4-B6BC-50AD6C4B9B60}"/>
    <cellStyle name="Percent 40 4 2 4" xfId="9009" xr:uid="{2F1E49C9-D50E-4BB6-BC53-A933FAABF58F}"/>
    <cellStyle name="Percent 40 4 2 4 2" xfId="15845" xr:uid="{ED484E3E-8B9C-410B-AD38-D46762CCF888}"/>
    <cellStyle name="Percent 40 4 2 5" xfId="12488" xr:uid="{B8640135-52F0-43BA-BAE6-C86F28FD1CC5}"/>
    <cellStyle name="Percent 40 4 3" xfId="4808" xr:uid="{8813D843-1BC7-4769-B258-227D44604E62}"/>
    <cellStyle name="Percent 40 4 3 2" xfId="6455" xr:uid="{AA954710-8F0B-46FC-AE97-A867A094D0B8}"/>
    <cellStyle name="Percent 40 4 3 2 2" xfId="10414" xr:uid="{0639B9C9-5F75-47EB-9273-0B562B606BBD}"/>
    <cellStyle name="Percent 40 4 3 2 2 2" xfId="17250" xr:uid="{F2C97693-222B-460B-B3EA-DBB0072CEC9E}"/>
    <cellStyle name="Percent 40 4 3 2 3" xfId="13893" xr:uid="{682E2DBA-D022-4900-B66C-2933467DC380}"/>
    <cellStyle name="Percent 40 4 3 3" xfId="9010" xr:uid="{31E312C4-95D3-4133-99A8-BED774B2D973}"/>
    <cellStyle name="Percent 40 4 3 3 2" xfId="15846" xr:uid="{3C8766AD-A0AC-46DB-B515-DEC3DECBA23A}"/>
    <cellStyle name="Percent 40 4 3 4" xfId="12489" xr:uid="{8D70EF9B-993D-4663-A4A3-C602A6034D24}"/>
    <cellStyle name="Percent 40 4 4" xfId="5244" xr:uid="{A8778D53-F134-4EE9-A05A-20CCC16B1D0C}"/>
    <cellStyle name="Percent 40 4 4 2" xfId="9413" xr:uid="{A3EBF527-9221-4F0E-8683-0BFEE801A22F}"/>
    <cellStyle name="Percent 40 4 4 2 2" xfId="16249" xr:uid="{E0CB8604-8517-436E-8858-3ED76E0ADEE5}"/>
    <cellStyle name="Percent 40 4 4 3" xfId="12892" xr:uid="{86CA7BCF-8374-4833-B5FC-839258D9D93C}"/>
    <cellStyle name="Percent 40 4 5" xfId="6962" xr:uid="{248B6D23-C435-40CA-B49F-D165D190461E}"/>
    <cellStyle name="Percent 40 4 5 2" xfId="10853" xr:uid="{E34F9B1F-83A1-4C2A-A1B2-9E48FCA9596F}"/>
    <cellStyle name="Percent 40 4 5 2 2" xfId="17689" xr:uid="{BA7C4D30-DDFF-44A9-8712-770B4F35446B}"/>
    <cellStyle name="Percent 40 4 5 3" xfId="14332" xr:uid="{6B97B7BE-0A3D-45FE-B728-D7DFA592BF54}"/>
    <cellStyle name="Percent 40 4 6" xfId="7334" xr:uid="{743CDDC2-5C13-464E-BB87-779C773CD01B}"/>
    <cellStyle name="Percent 40 4 6 2" xfId="11225" xr:uid="{C608B340-FB10-42FB-86DE-6C383A57415F}"/>
    <cellStyle name="Percent 40 4 6 2 2" xfId="18061" xr:uid="{19698176-8CD0-4F84-BC58-F0974C07AF11}"/>
    <cellStyle name="Percent 40 4 6 3" xfId="14704" xr:uid="{CEB82054-8E97-47EA-85BE-AC600FB149C3}"/>
    <cellStyle name="Percent 40 4 7" xfId="8303" xr:uid="{20E990E4-3863-4CF6-99BB-5475B2A3734C}"/>
    <cellStyle name="Percent 40 4 7 2" xfId="15141" xr:uid="{2ED30565-C763-49F5-8400-EB7A63D5F74F}"/>
    <cellStyle name="Percent 40 4 8" xfId="11783" xr:uid="{A3691491-BF61-4B57-A3F3-6E8E5FEBB951}"/>
    <cellStyle name="Percent 40 5" xfId="4809" xr:uid="{FAA01381-6DB6-471D-AD4A-B5DEDBDD9781}"/>
    <cellStyle name="Percent 40 5 2" xfId="6456" xr:uid="{AB239BAC-4178-4E72-B97B-2EA26A2144ED}"/>
    <cellStyle name="Percent 40 5 2 2" xfId="10415" xr:uid="{CC404913-C6F3-4418-9030-22B17490DF62}"/>
    <cellStyle name="Percent 40 5 2 2 2" xfId="17251" xr:uid="{2BA136CA-7671-4749-A30A-75D804409B3F}"/>
    <cellStyle name="Percent 40 5 2 3" xfId="13894" xr:uid="{B7DB31A0-7158-4C3B-BE92-F875CC5D72AE}"/>
    <cellStyle name="Percent 40 5 3" xfId="6457" xr:uid="{3B0F8704-6BD8-4C7B-A480-10EB727BF5B1}"/>
    <cellStyle name="Percent 40 5 3 2" xfId="10416" xr:uid="{03C0F812-F758-475E-B8AA-8B5503B920FC}"/>
    <cellStyle name="Percent 40 5 3 2 2" xfId="17252" xr:uid="{1CE833F0-FD98-4E4B-A676-1D9E38123FD6}"/>
    <cellStyle name="Percent 40 5 3 3" xfId="13895" xr:uid="{FA2B5686-940A-442D-ADEC-D4374A7DE92F}"/>
    <cellStyle name="Percent 40 5 4" xfId="9011" xr:uid="{962758A2-95F4-4B38-971D-C43CE5D3DFC1}"/>
    <cellStyle name="Percent 40 5 4 2" xfId="15847" xr:uid="{40D5EB6E-D7BC-4836-8EB3-E64DBA6BFD01}"/>
    <cellStyle name="Percent 40 5 5" xfId="12490" xr:uid="{14F4D73D-04D0-4621-B05F-B74E3010F433}"/>
    <cellStyle name="Percent 40 6" xfId="4810" xr:uid="{602DA2EA-5C6B-421A-BA68-ACA0174A9F9F}"/>
    <cellStyle name="Percent 40 6 2" xfId="6458" xr:uid="{9388DF57-F72B-433E-AD63-F3BD8FA63E60}"/>
    <cellStyle name="Percent 40 6 2 2" xfId="10417" xr:uid="{A3478620-4938-495D-95AF-04F42812C8A6}"/>
    <cellStyle name="Percent 40 6 2 2 2" xfId="17253" xr:uid="{06170CA4-9ECC-499C-AC40-E74086C1CBC5}"/>
    <cellStyle name="Percent 40 6 2 3" xfId="13896" xr:uid="{317B6A02-91FC-48F2-A92B-2BE746B9B078}"/>
    <cellStyle name="Percent 40 6 3" xfId="9012" xr:uid="{5598B653-9DF4-4D04-896D-C6F17ABCBFE0}"/>
    <cellStyle name="Percent 40 6 3 2" xfId="15848" xr:uid="{9E7076E1-7C1C-44C7-84B1-FB2947453722}"/>
    <cellStyle name="Percent 40 6 4" xfId="12491" xr:uid="{631B5197-0DD1-464B-B0C2-AECC9331C851}"/>
    <cellStyle name="Percent 40 7" xfId="5240" xr:uid="{0DD70272-BDD0-4303-B20C-D86A718F4235}"/>
    <cellStyle name="Percent 40 7 2" xfId="9409" xr:uid="{30DE5DFE-3602-4578-83CD-4A908FFA68C7}"/>
    <cellStyle name="Percent 40 7 2 2" xfId="16245" xr:uid="{36D8D88E-42B4-4089-B426-6611CC66036E}"/>
    <cellStyle name="Percent 40 7 3" xfId="12888" xr:uid="{03D66FFC-A40E-4AFF-A4F4-4D43DC0F79F3}"/>
    <cellStyle name="Percent 40 8" xfId="6958" xr:uid="{4CD0C89F-3457-466C-8D70-90C1B04A12A3}"/>
    <cellStyle name="Percent 40 8 2" xfId="10849" xr:uid="{279AD091-CB34-467E-9E00-1F1A2DA042C6}"/>
    <cellStyle name="Percent 40 8 2 2" xfId="17685" xr:uid="{5E92C5A8-7D8A-47E6-BC61-207946E01329}"/>
    <cellStyle name="Percent 40 8 3" xfId="14328" xr:uid="{2EEC1957-65BF-4930-8F64-35211E2A63A1}"/>
    <cellStyle name="Percent 40 9" xfId="7330" xr:uid="{3C318FD3-509E-45AC-AC46-CD8A5838F03D}"/>
    <cellStyle name="Percent 40 9 2" xfId="11221" xr:uid="{1D57AC83-A747-4029-B526-9BC201A55463}"/>
    <cellStyle name="Percent 40 9 2 2" xfId="18057" xr:uid="{37F5C071-0571-49C7-A280-6D95ADA44BDC}"/>
    <cellStyle name="Percent 40 9 3" xfId="14700" xr:uid="{30EC55B8-B23C-41C3-B07F-175BD2C90A07}"/>
    <cellStyle name="Percent 41" xfId="3048" xr:uid="{B6CB566C-D371-4A45-8DC6-E5A89C7D8E15}"/>
    <cellStyle name="Percent 41 10" xfId="7820" xr:uid="{0C80D29F-DC47-4218-94D0-7C2028A89ABC}"/>
    <cellStyle name="Percent 41 11" xfId="8304" xr:uid="{95F0BFCD-D728-42FF-A3F1-0B0BD51CEAA3}"/>
    <cellStyle name="Percent 41 11 2" xfId="15142" xr:uid="{D2AFE00C-2D83-4C45-A15F-3B4677B236FE}"/>
    <cellStyle name="Percent 41 12" xfId="11784" xr:uid="{9794593C-D260-4C6B-88C5-B24C4F732F73}"/>
    <cellStyle name="Percent 41 2" xfId="3049" xr:uid="{187E7555-9F19-489E-B4C2-B75EA5369F82}"/>
    <cellStyle name="Percent 41 2 2" xfId="3050" xr:uid="{E4D6DA2C-F7ED-48CE-A21F-7DF96BBEC35B}"/>
    <cellStyle name="Percent 41 2 2 2" xfId="4811" xr:uid="{AA514510-4578-418B-ADC0-B13AE218F064}"/>
    <cellStyle name="Percent 41 2 2 2 2" xfId="6459" xr:uid="{611B4095-1F82-4238-8FEF-F755C375D47E}"/>
    <cellStyle name="Percent 41 2 2 2 2 2" xfId="10418" xr:uid="{1DBCA254-4B69-46B2-9E8E-B54C2DE4E945}"/>
    <cellStyle name="Percent 41 2 2 2 2 2 2" xfId="17254" xr:uid="{A6FB5F81-82A8-4885-BE78-B4DDF31EE184}"/>
    <cellStyle name="Percent 41 2 2 2 2 3" xfId="13897" xr:uid="{F1711B7F-A7A2-4150-A53A-747CA307BB1E}"/>
    <cellStyle name="Percent 41 2 2 2 3" xfId="6460" xr:uid="{1BC944E3-98A5-46DA-AA80-56FA4D646F05}"/>
    <cellStyle name="Percent 41 2 2 2 3 2" xfId="10419" xr:uid="{AB5A5477-D74C-40D8-BE00-765ACA9C065E}"/>
    <cellStyle name="Percent 41 2 2 2 3 2 2" xfId="17255" xr:uid="{CB2D156A-2D40-40BE-B835-746BA22025FA}"/>
    <cellStyle name="Percent 41 2 2 2 3 3" xfId="13898" xr:uid="{7AB134D6-708F-483E-9F0A-0D9EBB0E956D}"/>
    <cellStyle name="Percent 41 2 2 2 4" xfId="9013" xr:uid="{8A7E7754-2BEE-475D-AF7E-B96E04BB7793}"/>
    <cellStyle name="Percent 41 2 2 2 4 2" xfId="15849" xr:uid="{392D6DD9-9927-474A-A13F-B4EF45EC70C7}"/>
    <cellStyle name="Percent 41 2 2 2 5" xfId="12492" xr:uid="{6AC49D74-D7B9-4AD3-A8BB-BA5EC7A1D2EF}"/>
    <cellStyle name="Percent 41 2 2 3" xfId="4812" xr:uid="{F5788E97-4E3F-4E5A-BC04-BF1C5A652AE3}"/>
    <cellStyle name="Percent 41 2 2 3 2" xfId="6461" xr:uid="{1B7FB9CD-97A8-4322-8950-FC6E2D12A2C5}"/>
    <cellStyle name="Percent 41 2 2 3 2 2" xfId="10420" xr:uid="{3AA43D6E-2581-4C4A-ADC5-12B734589B5A}"/>
    <cellStyle name="Percent 41 2 2 3 2 2 2" xfId="17256" xr:uid="{CF59506B-8D32-45F8-9271-C69880AF1663}"/>
    <cellStyle name="Percent 41 2 2 3 2 3" xfId="13899" xr:uid="{81884AED-928F-4B0C-BC20-D36A20FA6014}"/>
    <cellStyle name="Percent 41 2 2 3 3" xfId="9014" xr:uid="{FC55F250-0E3D-470D-8654-37AD1C868995}"/>
    <cellStyle name="Percent 41 2 2 3 3 2" xfId="15850" xr:uid="{E7CAE749-855E-4084-B476-943E839F825B}"/>
    <cellStyle name="Percent 41 2 2 3 4" xfId="12493" xr:uid="{DAE297C4-0C0C-4109-B93F-F0110807BB6A}"/>
    <cellStyle name="Percent 41 2 2 4" xfId="5247" xr:uid="{40F67B70-9937-4520-8B96-C3208E493929}"/>
    <cellStyle name="Percent 41 2 2 4 2" xfId="9416" xr:uid="{BD157F3D-3A60-40A0-8147-16CEE240836C}"/>
    <cellStyle name="Percent 41 2 2 4 2 2" xfId="16252" xr:uid="{5455227D-C3FC-4872-87BE-F0B31DD5C5F4}"/>
    <cellStyle name="Percent 41 2 2 4 3" xfId="12895" xr:uid="{B61E7407-544B-4F33-B20D-282970113676}"/>
    <cellStyle name="Percent 41 2 2 5" xfId="6965" xr:uid="{ECF1BF68-3DCF-4C3C-8C3F-D91297D7CF96}"/>
    <cellStyle name="Percent 41 2 2 5 2" xfId="10856" xr:uid="{390B85C5-ED97-4293-8746-03BF275D1A25}"/>
    <cellStyle name="Percent 41 2 2 5 2 2" xfId="17692" xr:uid="{8EA3E6B9-5F50-4B45-AA70-6392C77D9359}"/>
    <cellStyle name="Percent 41 2 2 5 3" xfId="14335" xr:uid="{51209D17-EFA8-4A6A-B15B-681D91C29596}"/>
    <cellStyle name="Percent 41 2 2 6" xfId="7337" xr:uid="{939317AF-912F-412D-AFC7-D997BED77275}"/>
    <cellStyle name="Percent 41 2 2 6 2" xfId="11228" xr:uid="{DBEAFF52-A221-41A3-91E7-E57F5AC8D230}"/>
    <cellStyle name="Percent 41 2 2 6 2 2" xfId="18064" xr:uid="{D0E25BEC-DB84-440A-844A-0A6AC86DFA45}"/>
    <cellStyle name="Percent 41 2 2 6 3" xfId="14707" xr:uid="{EE44B69F-1A7F-4B68-A6C7-0C52BF8112FC}"/>
    <cellStyle name="Percent 41 2 2 7" xfId="8306" xr:uid="{C148686B-2E6C-4C5A-8CC0-95EEAD1CDD34}"/>
    <cellStyle name="Percent 41 2 2 7 2" xfId="15144" xr:uid="{BC242659-4805-40D1-854C-B04CA1751AD2}"/>
    <cellStyle name="Percent 41 2 2 8" xfId="11786" xr:uid="{3DB28C9B-CDF3-4CD5-9C1F-B151BD6D1C3F}"/>
    <cellStyle name="Percent 41 2 3" xfId="4813" xr:uid="{513B48BD-3018-4F0C-A44E-6C461C37CDDC}"/>
    <cellStyle name="Percent 41 2 3 2" xfId="6462" xr:uid="{57271EAB-9333-42F5-8617-1F809017FD2C}"/>
    <cellStyle name="Percent 41 2 3 2 2" xfId="10421" xr:uid="{F3DDC41D-DF18-4876-826C-5F154CAF3F42}"/>
    <cellStyle name="Percent 41 2 3 2 2 2" xfId="17257" xr:uid="{36B6FF0F-E6D3-402F-B63C-16FB38388B3C}"/>
    <cellStyle name="Percent 41 2 3 2 3" xfId="13900" xr:uid="{EF4EE878-5A6B-439E-8ECF-485138991FB1}"/>
    <cellStyle name="Percent 41 2 3 3" xfId="6463" xr:uid="{AEEA1D1F-FBBA-4AF5-9FD5-397C55E47318}"/>
    <cellStyle name="Percent 41 2 3 3 2" xfId="10422" xr:uid="{04DBFE54-F991-4648-AC7B-9607FF5DEA78}"/>
    <cellStyle name="Percent 41 2 3 3 2 2" xfId="17258" xr:uid="{F1204B67-BBFF-4C5B-8DFF-921DD0595106}"/>
    <cellStyle name="Percent 41 2 3 3 3" xfId="13901" xr:uid="{D9CBBE9B-4E85-4C66-8565-85325566E254}"/>
    <cellStyle name="Percent 41 2 3 4" xfId="9015" xr:uid="{79074B4A-5EEF-47EB-BA09-D46E744D5532}"/>
    <cellStyle name="Percent 41 2 3 4 2" xfId="15851" xr:uid="{B6F932A7-AC4D-473D-BB22-C0B869FF1628}"/>
    <cellStyle name="Percent 41 2 3 5" xfId="12494" xr:uid="{1FAE0ADD-EC0C-4DD2-BE51-43955DC98677}"/>
    <cellStyle name="Percent 41 2 4" xfId="4814" xr:uid="{1BD97E8D-81A6-4E4C-B340-1CD66054ABC4}"/>
    <cellStyle name="Percent 41 2 4 2" xfId="6464" xr:uid="{10994375-834A-411B-B0C2-C8E2B9802F4B}"/>
    <cellStyle name="Percent 41 2 4 2 2" xfId="10423" xr:uid="{1A974981-B880-4302-8CD9-72B7C631C19C}"/>
    <cellStyle name="Percent 41 2 4 2 2 2" xfId="17259" xr:uid="{BE52FA83-5DF3-4A92-B720-40A8A26B792F}"/>
    <cellStyle name="Percent 41 2 4 2 3" xfId="13902" xr:uid="{422CF16D-DF54-4E85-BDEE-AA3C1A99031A}"/>
    <cellStyle name="Percent 41 2 4 3" xfId="9016" xr:uid="{0B6EAFDF-6057-413C-952F-00FCECD89D23}"/>
    <cellStyle name="Percent 41 2 4 3 2" xfId="15852" xr:uid="{9ABD4E77-84B8-40D1-A9A9-67D5DCE47044}"/>
    <cellStyle name="Percent 41 2 4 4" xfId="12495" xr:uid="{F597801A-8557-4036-BB13-A343B66D7A57}"/>
    <cellStyle name="Percent 41 2 5" xfId="5246" xr:uid="{816A8A17-4361-4D3A-8D56-FB42D3283059}"/>
    <cellStyle name="Percent 41 2 5 2" xfId="9415" xr:uid="{1B4120BD-2D71-4B6E-90D7-FEDCE3A39EE9}"/>
    <cellStyle name="Percent 41 2 5 2 2" xfId="16251" xr:uid="{3C4FF03A-64CA-4FF7-AD8C-B8D6D9B005B9}"/>
    <cellStyle name="Percent 41 2 5 3" xfId="12894" xr:uid="{140401E7-1DB2-4954-A27C-05EE1D38B7A2}"/>
    <cellStyle name="Percent 41 2 6" xfId="6964" xr:uid="{0D77B94A-A487-4C35-BCED-45E6AFC9AD55}"/>
    <cellStyle name="Percent 41 2 6 2" xfId="10855" xr:uid="{1F060173-9207-4DB8-9D30-CF6EB1E540DE}"/>
    <cellStyle name="Percent 41 2 6 2 2" xfId="17691" xr:uid="{57EC6EAF-9986-4878-9635-36E3F5E36151}"/>
    <cellStyle name="Percent 41 2 6 3" xfId="14334" xr:uid="{1E8B59E9-9514-4D9B-8037-2A5E32B1BD6D}"/>
    <cellStyle name="Percent 41 2 7" xfId="7336" xr:uid="{5175BC9F-4369-43A3-935D-2DD23C0AADA4}"/>
    <cellStyle name="Percent 41 2 7 2" xfId="11227" xr:uid="{D4812C1D-FE68-4523-865A-9C6D4494B36D}"/>
    <cellStyle name="Percent 41 2 7 2 2" xfId="18063" xr:uid="{9466F5E2-0FEE-4063-8678-1B87E0B4AA58}"/>
    <cellStyle name="Percent 41 2 7 3" xfId="14706" xr:uid="{FD67C216-E873-4A48-A41D-479E8377A73D}"/>
    <cellStyle name="Percent 41 2 8" xfId="8305" xr:uid="{D7A19D15-DBD0-4B33-90CD-A087089FBC8F}"/>
    <cellStyle name="Percent 41 2 8 2" xfId="15143" xr:uid="{1605150B-BF26-4D5E-9D28-10DADDC984C9}"/>
    <cellStyle name="Percent 41 2 9" xfId="11785" xr:uid="{35CBD4CD-DEC1-4A63-BE49-BDB72C06472C}"/>
    <cellStyle name="Percent 41 3" xfId="3051" xr:uid="{935AF0E6-D7CE-4C39-9AD0-C611C480941B}"/>
    <cellStyle name="Percent 41 3 2" xfId="4815" xr:uid="{DB61DF8F-5494-44B8-AE12-82F7E34BEB2E}"/>
    <cellStyle name="Percent 41 3 2 2" xfId="6465" xr:uid="{9099101F-0819-435E-894B-510B9D4980B1}"/>
    <cellStyle name="Percent 41 3 2 2 2" xfId="10424" xr:uid="{AC00872B-B822-425D-A95D-90C49C3ADB6E}"/>
    <cellStyle name="Percent 41 3 2 2 2 2" xfId="17260" xr:uid="{A0F16BA5-B199-4418-A7A6-C245782C5A98}"/>
    <cellStyle name="Percent 41 3 2 2 3" xfId="13903" xr:uid="{BB104705-623A-4162-AE1F-CD1BD55D8771}"/>
    <cellStyle name="Percent 41 3 2 3" xfId="6466" xr:uid="{FFA90978-AACD-4FAD-99EF-DBBEEA8828AB}"/>
    <cellStyle name="Percent 41 3 2 3 2" xfId="10425" xr:uid="{F93A6497-F5E5-41A5-B79C-6AEA5EDCEA58}"/>
    <cellStyle name="Percent 41 3 2 3 2 2" xfId="17261" xr:uid="{FA403505-D34D-49CE-BE36-A910A12DD29F}"/>
    <cellStyle name="Percent 41 3 2 3 3" xfId="13904" xr:uid="{5EA494B0-A54C-4D7C-8FFB-471D33D64AF7}"/>
    <cellStyle name="Percent 41 3 2 4" xfId="9017" xr:uid="{0EC86794-F51F-4EC3-B349-097140723498}"/>
    <cellStyle name="Percent 41 3 2 4 2" xfId="15853" xr:uid="{49737959-107D-42F4-953C-6C6E08FF69E3}"/>
    <cellStyle name="Percent 41 3 2 5" xfId="12496" xr:uid="{C3C30037-979A-46AB-9C02-EC821C31594A}"/>
    <cellStyle name="Percent 41 3 3" xfId="4816" xr:uid="{0CB75032-EE4A-4950-A2B3-8F834AD795E9}"/>
    <cellStyle name="Percent 41 3 3 2" xfId="6467" xr:uid="{72F78EA8-8D5A-4DD2-B2BB-DC24308AE1EF}"/>
    <cellStyle name="Percent 41 3 3 2 2" xfId="10426" xr:uid="{AFC5AE2E-7A84-457F-B47E-2560D6FBDC46}"/>
    <cellStyle name="Percent 41 3 3 2 2 2" xfId="17262" xr:uid="{35C265A7-A9C5-4D25-8A9F-FEB7711E07C6}"/>
    <cellStyle name="Percent 41 3 3 2 3" xfId="13905" xr:uid="{5AE36DED-AB54-42B2-AF24-C3ABFD4F66DD}"/>
    <cellStyle name="Percent 41 3 3 3" xfId="9018" xr:uid="{68A58FE7-9A53-45F2-A264-64436091DF20}"/>
    <cellStyle name="Percent 41 3 3 3 2" xfId="15854" xr:uid="{A091C219-537E-40A5-B888-0390373F6C9F}"/>
    <cellStyle name="Percent 41 3 3 4" xfId="12497" xr:uid="{99FED7A0-BC26-4178-9313-22BFB4546A85}"/>
    <cellStyle name="Percent 41 3 4" xfId="5248" xr:uid="{9C9902D5-D4F9-483D-BA1C-DE6C79754038}"/>
    <cellStyle name="Percent 41 3 4 2" xfId="9417" xr:uid="{D9069C51-F2BA-4D9F-A4F2-6697A4377DDF}"/>
    <cellStyle name="Percent 41 3 4 2 2" xfId="16253" xr:uid="{639F9FDD-6667-4BAD-BF19-318663C9D25A}"/>
    <cellStyle name="Percent 41 3 4 3" xfId="12896" xr:uid="{E3D10AEA-93E4-4A62-B0E6-565EF52C2909}"/>
    <cellStyle name="Percent 41 3 5" xfId="6966" xr:uid="{1F48E03F-F1E8-4CFF-BC3D-2C3B4CC9531D}"/>
    <cellStyle name="Percent 41 3 5 2" xfId="10857" xr:uid="{A11FFE28-24F7-4997-BCD7-AC6C48151DF1}"/>
    <cellStyle name="Percent 41 3 5 2 2" xfId="17693" xr:uid="{6633084E-7FC4-4668-826F-5AEFA46DA7D9}"/>
    <cellStyle name="Percent 41 3 5 3" xfId="14336" xr:uid="{9D204C9F-A81E-413F-BCF4-DB4CAB157DD4}"/>
    <cellStyle name="Percent 41 3 6" xfId="7338" xr:uid="{796CE73E-1370-4441-9CBE-D0779C5F03DA}"/>
    <cellStyle name="Percent 41 3 6 2" xfId="11229" xr:uid="{2E06AF7A-59D3-4A01-93B2-0E7BA9ACC958}"/>
    <cellStyle name="Percent 41 3 6 2 2" xfId="18065" xr:uid="{3EBEFC46-5D32-4933-A01B-55334D7A1D63}"/>
    <cellStyle name="Percent 41 3 6 3" xfId="14708" xr:uid="{7FCEDCE6-E8A1-452F-8020-AB001FBA20CB}"/>
    <cellStyle name="Percent 41 3 7" xfId="8307" xr:uid="{D628E29B-95C6-4920-9786-0A0B58424AAE}"/>
    <cellStyle name="Percent 41 3 7 2" xfId="15145" xr:uid="{BE32F049-C9D5-4FB0-B8AE-62048ADF55D9}"/>
    <cellStyle name="Percent 41 3 8" xfId="11787" xr:uid="{67A5B1BC-7EFC-44E8-B5BE-4F767B56CC1D}"/>
    <cellStyle name="Percent 41 4" xfId="3052" xr:uid="{58F3CB4A-F1A2-4812-B4F5-5FF7CE39AB8D}"/>
    <cellStyle name="Percent 41 4 2" xfId="4817" xr:uid="{48E451AB-8786-4FF1-B0E7-B5EA6D037920}"/>
    <cellStyle name="Percent 41 4 2 2" xfId="6468" xr:uid="{7B5A6CEC-473E-4B8F-852C-073E688C32B9}"/>
    <cellStyle name="Percent 41 4 2 2 2" xfId="10427" xr:uid="{0352F25B-D6B6-4DF7-BE0E-7439F66E5053}"/>
    <cellStyle name="Percent 41 4 2 2 2 2" xfId="17263" xr:uid="{15B03A15-5F01-4B9C-A15B-B20E2EAE5375}"/>
    <cellStyle name="Percent 41 4 2 2 3" xfId="13906" xr:uid="{274FD915-05E5-4BD0-8E5C-9E198214F6C2}"/>
    <cellStyle name="Percent 41 4 2 3" xfId="6469" xr:uid="{F976323F-6659-4251-B720-8567180BDCB3}"/>
    <cellStyle name="Percent 41 4 2 3 2" xfId="10428" xr:uid="{AC31230D-EEE5-49DA-AF07-4C4B1033C845}"/>
    <cellStyle name="Percent 41 4 2 3 2 2" xfId="17264" xr:uid="{EFD68639-1E8E-4231-8C17-1129A5E50881}"/>
    <cellStyle name="Percent 41 4 2 3 3" xfId="13907" xr:uid="{575A4D54-1A97-4662-93BB-5EB5F39E494B}"/>
    <cellStyle name="Percent 41 4 2 4" xfId="9019" xr:uid="{126B98B4-73A7-4F7E-B858-D68FB2EAE4BC}"/>
    <cellStyle name="Percent 41 4 2 4 2" xfId="15855" xr:uid="{4144FB0C-14F1-4927-969B-0CAE55F61255}"/>
    <cellStyle name="Percent 41 4 2 5" xfId="12498" xr:uid="{3CDB3B7B-F52B-431B-801A-0F6432B04243}"/>
    <cellStyle name="Percent 41 4 3" xfId="4818" xr:uid="{E933C354-686C-4963-B4E9-C99E070E3697}"/>
    <cellStyle name="Percent 41 4 3 2" xfId="6470" xr:uid="{25F7B354-F6AE-4E79-998B-EF1A50260DCE}"/>
    <cellStyle name="Percent 41 4 3 2 2" xfId="10429" xr:uid="{79C180BC-EFB1-4851-B106-8EF435FDAD72}"/>
    <cellStyle name="Percent 41 4 3 2 2 2" xfId="17265" xr:uid="{D2493309-9FD6-4CB0-A81B-F1B831845F02}"/>
    <cellStyle name="Percent 41 4 3 2 3" xfId="13908" xr:uid="{0D53D7D7-FFBE-4F30-8B7C-0B36F53DF75D}"/>
    <cellStyle name="Percent 41 4 3 3" xfId="9020" xr:uid="{45E4C202-4069-4EB0-A3D4-3A70C997695D}"/>
    <cellStyle name="Percent 41 4 3 3 2" xfId="15856" xr:uid="{0B018B7B-A4E2-4942-8973-A82C1BEB9C47}"/>
    <cellStyle name="Percent 41 4 3 4" xfId="12499" xr:uid="{9EB23D41-DC89-4521-9BA7-4512E40CF809}"/>
    <cellStyle name="Percent 41 4 4" xfId="5249" xr:uid="{ABD8EA38-8C05-41E5-86BF-E5D3EA94C6B4}"/>
    <cellStyle name="Percent 41 4 4 2" xfId="9418" xr:uid="{DAD5C323-FD1E-4E53-862A-90AA4F14A8CB}"/>
    <cellStyle name="Percent 41 4 4 2 2" xfId="16254" xr:uid="{30008045-702F-488A-A64E-E0EBEF0BA09C}"/>
    <cellStyle name="Percent 41 4 4 3" xfId="12897" xr:uid="{A63A23B9-36BF-42A0-87FE-E69572766B1A}"/>
    <cellStyle name="Percent 41 4 5" xfId="6967" xr:uid="{A0FA737A-8D7D-488A-A8F6-455FD10BC09D}"/>
    <cellStyle name="Percent 41 4 5 2" xfId="10858" xr:uid="{FA2A5B33-166B-42B9-9455-6A64760437DB}"/>
    <cellStyle name="Percent 41 4 5 2 2" xfId="17694" xr:uid="{5DC77C9B-BD7A-4901-85A8-7E88DDE76EFB}"/>
    <cellStyle name="Percent 41 4 5 3" xfId="14337" xr:uid="{E4BB3ED1-6B39-4DE9-8CC0-BE3BA7315A53}"/>
    <cellStyle name="Percent 41 4 6" xfId="7339" xr:uid="{2FB7416C-A058-48CC-B577-27D092F6F2B0}"/>
    <cellStyle name="Percent 41 4 6 2" xfId="11230" xr:uid="{AACDA888-278A-4680-907D-0E893E67C613}"/>
    <cellStyle name="Percent 41 4 6 2 2" xfId="18066" xr:uid="{87CC03D9-FE85-4516-852D-4A4869CFA0E9}"/>
    <cellStyle name="Percent 41 4 6 3" xfId="14709" xr:uid="{6385F609-6667-4D24-8B54-A6EEE5EED7F9}"/>
    <cellStyle name="Percent 41 4 7" xfId="8308" xr:uid="{66021055-B061-4B65-8C94-8C9A84A429F6}"/>
    <cellStyle name="Percent 41 4 7 2" xfId="15146" xr:uid="{C2C15B6B-B741-4913-8F4D-1DD33EA0BEB5}"/>
    <cellStyle name="Percent 41 4 8" xfId="11788" xr:uid="{68FF8FA5-D9AB-49C7-AAED-954156849718}"/>
    <cellStyle name="Percent 41 5" xfId="4819" xr:uid="{414A36CD-AE59-4C19-BC1F-35F4E3B453E7}"/>
    <cellStyle name="Percent 41 5 2" xfId="6471" xr:uid="{A2A9192B-E99E-49E7-AB2D-C25186B11687}"/>
    <cellStyle name="Percent 41 5 2 2" xfId="10430" xr:uid="{0C24D80E-9D8E-4BF6-B740-D3DA8DCDAA42}"/>
    <cellStyle name="Percent 41 5 2 2 2" xfId="17266" xr:uid="{3FAF3520-A6E1-4A17-B280-0A3F91D0C3DE}"/>
    <cellStyle name="Percent 41 5 2 3" xfId="13909" xr:uid="{4D432CBA-AB9C-4DC4-862B-FF4232F7E810}"/>
    <cellStyle name="Percent 41 5 3" xfId="6472" xr:uid="{BBBF0A30-B668-4D3B-BFAE-1796AC34F433}"/>
    <cellStyle name="Percent 41 5 3 2" xfId="10431" xr:uid="{87F10814-0C07-4B24-BF98-8E31941E35F5}"/>
    <cellStyle name="Percent 41 5 3 2 2" xfId="17267" xr:uid="{9FE04103-1F31-4819-94A2-1503C35CA663}"/>
    <cellStyle name="Percent 41 5 3 3" xfId="13910" xr:uid="{79A0C229-3927-49A1-BDDA-A1BCC0298F9E}"/>
    <cellStyle name="Percent 41 5 4" xfId="9021" xr:uid="{49BACC25-0628-4B0E-B3B5-B952B263E59E}"/>
    <cellStyle name="Percent 41 5 4 2" xfId="15857" xr:uid="{9D4B9476-F70F-4C2F-ADE6-49644DBCC9A7}"/>
    <cellStyle name="Percent 41 5 5" xfId="12500" xr:uid="{719BBDE3-6E21-4542-BEA5-650257C9E37F}"/>
    <cellStyle name="Percent 41 6" xfId="4820" xr:uid="{5BCBA21B-2305-4A98-A10D-6E61A38CCB6E}"/>
    <cellStyle name="Percent 41 6 2" xfId="6473" xr:uid="{350238C1-1D31-4842-A06C-5687F0C6D3BF}"/>
    <cellStyle name="Percent 41 6 2 2" xfId="10432" xr:uid="{8D51B8BC-D911-4D2E-B17E-60544C7D2311}"/>
    <cellStyle name="Percent 41 6 2 2 2" xfId="17268" xr:uid="{190707E8-D782-46D7-A627-039C51980FE7}"/>
    <cellStyle name="Percent 41 6 2 3" xfId="13911" xr:uid="{9CD1398B-27E1-4AE0-97A4-CE64BF500279}"/>
    <cellStyle name="Percent 41 6 3" xfId="9022" xr:uid="{0107D59D-9DDC-4F92-A2A3-B3A07A830922}"/>
    <cellStyle name="Percent 41 6 3 2" xfId="15858" xr:uid="{78D69099-9EBA-4756-9CC5-6A3031299A81}"/>
    <cellStyle name="Percent 41 6 4" xfId="12501" xr:uid="{06E31ED1-FCDB-450A-A2F5-EEF520EE9E5A}"/>
    <cellStyle name="Percent 41 7" xfId="5245" xr:uid="{5E840D61-AA6A-4A7F-96FF-4F9ED59AAB02}"/>
    <cellStyle name="Percent 41 7 2" xfId="9414" xr:uid="{4B413E25-05E7-4F58-9DDA-5877D21A32E4}"/>
    <cellStyle name="Percent 41 7 2 2" xfId="16250" xr:uid="{8A8A42F6-38E4-4685-ADCB-FB0FE00E8E32}"/>
    <cellStyle name="Percent 41 7 3" xfId="12893" xr:uid="{59629FF9-4CD0-4826-860C-FFCEFE998ED9}"/>
    <cellStyle name="Percent 41 8" xfId="6963" xr:uid="{C291FDFF-A9EF-475B-8A84-B57E39B8D43D}"/>
    <cellStyle name="Percent 41 8 2" xfId="10854" xr:uid="{2B15D204-3799-4A08-A18C-0DD0257A9F4E}"/>
    <cellStyle name="Percent 41 8 2 2" xfId="17690" xr:uid="{958A7837-9635-4ED3-8A9C-4C64273BAE5A}"/>
    <cellStyle name="Percent 41 8 3" xfId="14333" xr:uid="{C2957B26-198C-4E82-9421-44BEB63F996C}"/>
    <cellStyle name="Percent 41 9" xfId="7335" xr:uid="{38E6EFD8-5961-43F6-A820-99265E807653}"/>
    <cellStyle name="Percent 41 9 2" xfId="11226" xr:uid="{E8968981-B808-47F7-B667-7A5285FBD1A2}"/>
    <cellStyle name="Percent 41 9 2 2" xfId="18062" xr:uid="{75A78457-569C-467C-A6FC-490C0F6CDB41}"/>
    <cellStyle name="Percent 41 9 3" xfId="14705" xr:uid="{CCA8AA07-A438-4CB4-808B-DA2972B59903}"/>
    <cellStyle name="Percent 42" xfId="3053" xr:uid="{EF111C22-2992-4F53-81CF-C537B4471F93}"/>
    <cellStyle name="Percent 42 10" xfId="7821" xr:uid="{CC5C3A60-C1FF-4BAA-A085-3C1EF10F1FF9}"/>
    <cellStyle name="Percent 42 11" xfId="8309" xr:uid="{F7521A02-633C-44AC-B354-8B2672F7F3CD}"/>
    <cellStyle name="Percent 42 11 2" xfId="15147" xr:uid="{D301FB08-361A-40F1-ABAC-56B9745DBE5B}"/>
    <cellStyle name="Percent 42 12" xfId="11789" xr:uid="{10DE97A8-87E5-4FBF-A130-57373C7D8888}"/>
    <cellStyle name="Percent 42 2" xfId="3054" xr:uid="{66FD4DC5-E843-466E-88E1-8526E32753FD}"/>
    <cellStyle name="Percent 42 2 2" xfId="3055" xr:uid="{3D2D4923-DD6F-404C-8D21-987A51272495}"/>
    <cellStyle name="Percent 42 2 2 2" xfId="4821" xr:uid="{2CA82FCF-4C32-4F85-8718-5851E406DCC0}"/>
    <cellStyle name="Percent 42 2 2 2 2" xfId="6474" xr:uid="{0D4E58C2-A8C3-43A6-8226-3FDF4620DB97}"/>
    <cellStyle name="Percent 42 2 2 2 2 2" xfId="10433" xr:uid="{0A411E59-6EE4-4164-9707-38FDB2B56B78}"/>
    <cellStyle name="Percent 42 2 2 2 2 2 2" xfId="17269" xr:uid="{B167F9AA-9415-4FAC-9954-54CC96D0D09B}"/>
    <cellStyle name="Percent 42 2 2 2 2 3" xfId="13912" xr:uid="{8CBD6349-8F06-4909-A062-F8EFD66CF080}"/>
    <cellStyle name="Percent 42 2 2 2 3" xfId="6475" xr:uid="{2C8FE9F9-AB30-42C2-87B0-17EC05E55B91}"/>
    <cellStyle name="Percent 42 2 2 2 3 2" xfId="10434" xr:uid="{761E4A2A-559A-483E-92B4-E2C95CC2687B}"/>
    <cellStyle name="Percent 42 2 2 2 3 2 2" xfId="17270" xr:uid="{6838A42A-8731-4CA7-A055-5A2FDD737DF0}"/>
    <cellStyle name="Percent 42 2 2 2 3 3" xfId="13913" xr:uid="{6272C8D8-927A-424E-8F39-EDD6FAE308F2}"/>
    <cellStyle name="Percent 42 2 2 2 4" xfId="9023" xr:uid="{53476448-AF73-40E7-8CFA-1B55D28A4291}"/>
    <cellStyle name="Percent 42 2 2 2 4 2" xfId="15859" xr:uid="{D48FB7A0-051C-4D96-9C94-30C2FAAEB0AF}"/>
    <cellStyle name="Percent 42 2 2 2 5" xfId="12502" xr:uid="{0B0E932F-C281-426C-B9CB-1AC5B670BE26}"/>
    <cellStyle name="Percent 42 2 2 3" xfId="4822" xr:uid="{84E092CF-2775-4B88-839C-E76A79CD6FFD}"/>
    <cellStyle name="Percent 42 2 2 3 2" xfId="6476" xr:uid="{88EE2265-F918-4D88-9548-1A9D31F734F7}"/>
    <cellStyle name="Percent 42 2 2 3 2 2" xfId="10435" xr:uid="{AA395BAA-5257-4FE2-84B5-E14C450872A0}"/>
    <cellStyle name="Percent 42 2 2 3 2 2 2" xfId="17271" xr:uid="{455F5C45-6945-4C26-82B3-5A1C18B3B608}"/>
    <cellStyle name="Percent 42 2 2 3 2 3" xfId="13914" xr:uid="{0E96741B-4B98-4D98-855C-E7FBC49A3958}"/>
    <cellStyle name="Percent 42 2 2 3 3" xfId="9024" xr:uid="{88FEA287-B2C0-4798-A362-97EEBE1B7E94}"/>
    <cellStyle name="Percent 42 2 2 3 3 2" xfId="15860" xr:uid="{E208BD3F-DB63-4E0A-942A-FB601EDBB49C}"/>
    <cellStyle name="Percent 42 2 2 3 4" xfId="12503" xr:uid="{CBD84573-47FC-446C-80D5-33920023A924}"/>
    <cellStyle name="Percent 42 2 2 4" xfId="5252" xr:uid="{BF82CFD5-584F-419C-85C6-87DC8DEA74F0}"/>
    <cellStyle name="Percent 42 2 2 4 2" xfId="9421" xr:uid="{F31B9F15-92D1-4D7B-800E-449C974D47FB}"/>
    <cellStyle name="Percent 42 2 2 4 2 2" xfId="16257" xr:uid="{89B8092C-576C-4772-A290-7FB0123AF1E5}"/>
    <cellStyle name="Percent 42 2 2 4 3" xfId="12900" xr:uid="{C2201DF8-BBA7-4795-8C47-3481BBD88B88}"/>
    <cellStyle name="Percent 42 2 2 5" xfId="6970" xr:uid="{ED522F6D-EAD0-4AE2-9677-D25EF3D9282E}"/>
    <cellStyle name="Percent 42 2 2 5 2" xfId="10861" xr:uid="{709A12EC-32DC-4EA8-B4D3-E494BB9153CA}"/>
    <cellStyle name="Percent 42 2 2 5 2 2" xfId="17697" xr:uid="{6A7640A1-493F-4B48-B3A4-32111E876156}"/>
    <cellStyle name="Percent 42 2 2 5 3" xfId="14340" xr:uid="{D69D581F-178E-463C-A510-AF8A57CA9EBF}"/>
    <cellStyle name="Percent 42 2 2 6" xfId="7342" xr:uid="{E8A58013-775F-4720-8954-095065159E37}"/>
    <cellStyle name="Percent 42 2 2 6 2" xfId="11233" xr:uid="{1F14E99F-96EA-487E-A1AC-690076A2CA66}"/>
    <cellStyle name="Percent 42 2 2 6 2 2" xfId="18069" xr:uid="{62F36723-F504-4985-A5F0-C09358FE8266}"/>
    <cellStyle name="Percent 42 2 2 6 3" xfId="14712" xr:uid="{AD17BDA5-467E-46E0-9A69-1CC9EDE82EA4}"/>
    <cellStyle name="Percent 42 2 2 7" xfId="8311" xr:uid="{DE11C116-BEDD-4B3F-B59F-6AF7F2329ABE}"/>
    <cellStyle name="Percent 42 2 2 7 2" xfId="15149" xr:uid="{56C148E6-DDB8-4082-9259-ECE1FE3F6E6D}"/>
    <cellStyle name="Percent 42 2 2 8" xfId="11791" xr:uid="{45FA77BD-1DD4-478C-8566-3D9AAF2A03FB}"/>
    <cellStyle name="Percent 42 2 3" xfId="4823" xr:uid="{9B78250B-B1AA-4F3E-9DB8-FBFFFB636ADD}"/>
    <cellStyle name="Percent 42 2 3 2" xfId="6477" xr:uid="{42DDF6ED-A4F1-4AA0-9171-0D61B7A8B0F8}"/>
    <cellStyle name="Percent 42 2 3 2 2" xfId="10436" xr:uid="{81AC7B93-9613-4463-BF43-7D22A8D10F2C}"/>
    <cellStyle name="Percent 42 2 3 2 2 2" xfId="17272" xr:uid="{ADE24A6C-2A99-4E83-AFDB-18E99A549CA7}"/>
    <cellStyle name="Percent 42 2 3 2 3" xfId="13915" xr:uid="{1C933A70-8595-435D-AD90-BED5400EB107}"/>
    <cellStyle name="Percent 42 2 3 3" xfId="6478" xr:uid="{A43BECD0-A59F-4A9E-A3EA-2252BA634AA8}"/>
    <cellStyle name="Percent 42 2 3 3 2" xfId="10437" xr:uid="{E327CB94-CD32-402F-8701-F24CE24ECF2F}"/>
    <cellStyle name="Percent 42 2 3 3 2 2" xfId="17273" xr:uid="{C98CEE0F-600B-47F7-8C89-96D9C7A5D0F4}"/>
    <cellStyle name="Percent 42 2 3 3 3" xfId="13916" xr:uid="{C87DE4BB-B32B-4B20-B3D1-E4EC502B89DF}"/>
    <cellStyle name="Percent 42 2 3 4" xfId="9025" xr:uid="{5CF4F451-C476-4C4E-8D2A-75C108B9AB1B}"/>
    <cellStyle name="Percent 42 2 3 4 2" xfId="15861" xr:uid="{FEB3B72C-506F-43AE-B673-598F570A3032}"/>
    <cellStyle name="Percent 42 2 3 5" xfId="12504" xr:uid="{9478A498-59BE-4A87-AFA6-5C6AEAEBEE78}"/>
    <cellStyle name="Percent 42 2 4" xfId="4824" xr:uid="{E3A82208-A71B-4DBB-BA15-07F02F2ADC4D}"/>
    <cellStyle name="Percent 42 2 4 2" xfId="6479" xr:uid="{9993D456-7EA4-4DB9-AC41-0C017EFD1CE3}"/>
    <cellStyle name="Percent 42 2 4 2 2" xfId="10438" xr:uid="{87B64D0A-5A3E-46E0-BD20-9B5EBA74D1AE}"/>
    <cellStyle name="Percent 42 2 4 2 2 2" xfId="17274" xr:uid="{2B6AB7A8-D58A-4780-A7B3-C4795EB6ECFB}"/>
    <cellStyle name="Percent 42 2 4 2 3" xfId="13917" xr:uid="{9E8069C1-6AF2-400F-9132-C6C7A785A0F4}"/>
    <cellStyle name="Percent 42 2 4 3" xfId="9026" xr:uid="{17F58B25-4824-402B-BF7F-5E66E87BA782}"/>
    <cellStyle name="Percent 42 2 4 3 2" xfId="15862" xr:uid="{DF3B38D9-715F-441D-A7C5-07631A3CFFC9}"/>
    <cellStyle name="Percent 42 2 4 4" xfId="12505" xr:uid="{6B05D76B-54B1-4738-A1A6-6B12460099C7}"/>
    <cellStyle name="Percent 42 2 5" xfId="5251" xr:uid="{D3AAD5E6-BE5B-43C5-B4E5-B258EBE3D9AB}"/>
    <cellStyle name="Percent 42 2 5 2" xfId="9420" xr:uid="{BEF6FF49-E187-4CAA-BF46-50FE9D5B9F98}"/>
    <cellStyle name="Percent 42 2 5 2 2" xfId="16256" xr:uid="{53123C1C-83CD-4E08-8925-5A13B83906DB}"/>
    <cellStyle name="Percent 42 2 5 3" xfId="12899" xr:uid="{AF9C5821-49E5-4592-A3B4-F1AAE7EADAD5}"/>
    <cellStyle name="Percent 42 2 6" xfId="6969" xr:uid="{F9943690-3697-430C-A92B-BE99EBE1455E}"/>
    <cellStyle name="Percent 42 2 6 2" xfId="10860" xr:uid="{D3877F3E-0690-4621-A7CD-29F94028420B}"/>
    <cellStyle name="Percent 42 2 6 2 2" xfId="17696" xr:uid="{D968BBAA-D4CE-4EAE-937C-2D9A94D8AA85}"/>
    <cellStyle name="Percent 42 2 6 3" xfId="14339" xr:uid="{F699BD39-D4C1-475D-8E9F-4E580E324C59}"/>
    <cellStyle name="Percent 42 2 7" xfId="7341" xr:uid="{620B3468-11A7-46B8-B7F4-5BEE02B8FBCE}"/>
    <cellStyle name="Percent 42 2 7 2" xfId="11232" xr:uid="{E77E6B2E-C93D-4C68-A10E-CF023E56AC85}"/>
    <cellStyle name="Percent 42 2 7 2 2" xfId="18068" xr:uid="{C7416F5A-F6BA-4E5D-86A3-EB6DE1C6FD64}"/>
    <cellStyle name="Percent 42 2 7 3" xfId="14711" xr:uid="{33C89A02-9D97-44AC-A0FA-16219DEB6103}"/>
    <cellStyle name="Percent 42 2 8" xfId="8310" xr:uid="{036CBFCE-38D6-4E4D-B0B0-B3269E326DE1}"/>
    <cellStyle name="Percent 42 2 8 2" xfId="15148" xr:uid="{C3AEB34C-CD9A-4C96-AC41-EDFC9D9DF6CA}"/>
    <cellStyle name="Percent 42 2 9" xfId="11790" xr:uid="{B01419B7-642A-4BF4-BA6F-9532CD81F327}"/>
    <cellStyle name="Percent 42 3" xfId="3056" xr:uid="{63B11F9D-C2EA-46EC-8259-DABFDD397619}"/>
    <cellStyle name="Percent 42 3 2" xfId="4825" xr:uid="{5707F73A-515D-43D9-B3B0-342AA6988F13}"/>
    <cellStyle name="Percent 42 3 2 2" xfId="6480" xr:uid="{58865646-DCFC-4F6F-AF13-10CFB43AD7FD}"/>
    <cellStyle name="Percent 42 3 2 2 2" xfId="10439" xr:uid="{CDB777CB-4ED5-4C95-8C90-976818F85723}"/>
    <cellStyle name="Percent 42 3 2 2 2 2" xfId="17275" xr:uid="{D31F77DB-A6B0-4F22-A720-6397FF765202}"/>
    <cellStyle name="Percent 42 3 2 2 3" xfId="13918" xr:uid="{2E64F0D0-1F54-40FA-ABFD-B54ED069F5C2}"/>
    <cellStyle name="Percent 42 3 2 3" xfId="6481" xr:uid="{781D3F30-DBCC-4130-ADFE-68CF542BD628}"/>
    <cellStyle name="Percent 42 3 2 3 2" xfId="10440" xr:uid="{40A88B28-2B2B-4B51-9923-968E1D6F719E}"/>
    <cellStyle name="Percent 42 3 2 3 2 2" xfId="17276" xr:uid="{C5C645EE-3104-433A-BE81-62E3872C1F4C}"/>
    <cellStyle name="Percent 42 3 2 3 3" xfId="13919" xr:uid="{1B0B6F16-3954-48FA-AA06-3D1E5B478F05}"/>
    <cellStyle name="Percent 42 3 2 4" xfId="9027" xr:uid="{6901E79D-80E2-48C6-B2CF-E0A68E96BC68}"/>
    <cellStyle name="Percent 42 3 2 4 2" xfId="15863" xr:uid="{5D200881-3E3B-43E4-8A46-C85F007B715C}"/>
    <cellStyle name="Percent 42 3 2 5" xfId="12506" xr:uid="{83B74F95-A2A6-4F0F-8371-1E8C0F38B7FD}"/>
    <cellStyle name="Percent 42 3 3" xfId="4826" xr:uid="{BDF78D16-058D-4287-B78A-6852789D86E0}"/>
    <cellStyle name="Percent 42 3 3 2" xfId="6482" xr:uid="{D8BD5EDD-0EC3-43D2-AA6F-6837FB689280}"/>
    <cellStyle name="Percent 42 3 3 2 2" xfId="10441" xr:uid="{E203D85A-4094-4373-A03D-5C6334102070}"/>
    <cellStyle name="Percent 42 3 3 2 2 2" xfId="17277" xr:uid="{4143863D-AB55-42CA-B54F-4E4C408D344F}"/>
    <cellStyle name="Percent 42 3 3 2 3" xfId="13920" xr:uid="{969A07C9-8C2F-4F6F-8817-6F0F1738B87A}"/>
    <cellStyle name="Percent 42 3 3 3" xfId="9028" xr:uid="{7E3DEEC0-2C99-4501-A671-355D30B6D2D9}"/>
    <cellStyle name="Percent 42 3 3 3 2" xfId="15864" xr:uid="{001AA0C7-289D-409A-B53B-C8A5CF3D85CC}"/>
    <cellStyle name="Percent 42 3 3 4" xfId="12507" xr:uid="{C622FC3A-23D8-488D-954C-0B2F0AAB23D2}"/>
    <cellStyle name="Percent 42 3 4" xfId="5253" xr:uid="{2C702D6E-3B0D-4565-AC0B-FB2CEAE5A284}"/>
    <cellStyle name="Percent 42 3 4 2" xfId="9422" xr:uid="{8764753A-FE1A-41E3-984F-26800E760488}"/>
    <cellStyle name="Percent 42 3 4 2 2" xfId="16258" xr:uid="{876E6237-C7BC-4E6D-B99C-4216461DE044}"/>
    <cellStyle name="Percent 42 3 4 3" xfId="12901" xr:uid="{49FD1F79-50AC-434C-8E9E-77D339F4828B}"/>
    <cellStyle name="Percent 42 3 5" xfId="6971" xr:uid="{B65971EC-3BF5-42C3-98A3-23BE1934ADE1}"/>
    <cellStyle name="Percent 42 3 5 2" xfId="10862" xr:uid="{19748ACE-F169-4C0E-904C-7CE1332EEFD6}"/>
    <cellStyle name="Percent 42 3 5 2 2" xfId="17698" xr:uid="{86DFAA5A-48E2-479A-9ECE-8901F0A5EFD7}"/>
    <cellStyle name="Percent 42 3 5 3" xfId="14341" xr:uid="{839C106E-B4BA-4631-8D65-65168753E76B}"/>
    <cellStyle name="Percent 42 3 6" xfId="7343" xr:uid="{7D0A769A-5E31-49C6-8FF9-1C6328515E5C}"/>
    <cellStyle name="Percent 42 3 6 2" xfId="11234" xr:uid="{C71E28A8-8097-4321-95D7-482D5950F584}"/>
    <cellStyle name="Percent 42 3 6 2 2" xfId="18070" xr:uid="{A8B52139-4CAC-4233-B509-9CFAA33EEE96}"/>
    <cellStyle name="Percent 42 3 6 3" xfId="14713" xr:uid="{1DA37734-F3FD-4272-A024-CEA5BA58DE5D}"/>
    <cellStyle name="Percent 42 3 7" xfId="8312" xr:uid="{6DE0BE5B-34FC-4496-985F-89E3F24784EC}"/>
    <cellStyle name="Percent 42 3 7 2" xfId="15150" xr:uid="{8740A362-B113-4F5A-A0CF-CEC4680A59BA}"/>
    <cellStyle name="Percent 42 3 8" xfId="11792" xr:uid="{6710050F-19F0-4172-BA60-4E439AD584D6}"/>
    <cellStyle name="Percent 42 4" xfId="3057" xr:uid="{C58C8CF0-D9A3-4F2B-86A1-DAEB83D1703A}"/>
    <cellStyle name="Percent 42 4 2" xfId="4827" xr:uid="{BD5308A4-DDE6-41D0-9639-46DC9A50E9B7}"/>
    <cellStyle name="Percent 42 4 2 2" xfId="6483" xr:uid="{01EAE7C5-5BDC-4C42-B225-972D095F9341}"/>
    <cellStyle name="Percent 42 4 2 2 2" xfId="10442" xr:uid="{6E49C5DF-3C6E-4E96-95FE-40EEF100EF18}"/>
    <cellStyle name="Percent 42 4 2 2 2 2" xfId="17278" xr:uid="{626D1F86-B83F-4C7A-B30F-AD7E43F6E7FE}"/>
    <cellStyle name="Percent 42 4 2 2 3" xfId="13921" xr:uid="{14368033-92F5-461A-AC3F-1C45C0E7635C}"/>
    <cellStyle name="Percent 42 4 2 3" xfId="6484" xr:uid="{AB9A300C-FA3A-410B-8A93-3500D46CC0FA}"/>
    <cellStyle name="Percent 42 4 2 3 2" xfId="10443" xr:uid="{DB6FCE1E-8095-4FE6-A411-1FFFD6E787EF}"/>
    <cellStyle name="Percent 42 4 2 3 2 2" xfId="17279" xr:uid="{5EDB3E42-6294-4F24-8915-07455BB3BD51}"/>
    <cellStyle name="Percent 42 4 2 3 3" xfId="13922" xr:uid="{D0FDB049-4E4F-458E-868D-D4E42759F90E}"/>
    <cellStyle name="Percent 42 4 2 4" xfId="9029" xr:uid="{413E57AE-5251-4A29-8D64-27E1460300BF}"/>
    <cellStyle name="Percent 42 4 2 4 2" xfId="15865" xr:uid="{72E14979-93E9-49B2-AA92-31EDDDDF9DDA}"/>
    <cellStyle name="Percent 42 4 2 5" xfId="12508" xr:uid="{B7512318-06A7-43DB-9990-D4CFC55EA7DF}"/>
    <cellStyle name="Percent 42 4 3" xfId="4828" xr:uid="{12342C77-9298-4074-8611-883842A5E211}"/>
    <cellStyle name="Percent 42 4 3 2" xfId="6485" xr:uid="{3A6E64CA-2921-4F8B-9563-3FBC6CA06798}"/>
    <cellStyle name="Percent 42 4 3 2 2" xfId="10444" xr:uid="{EB32934D-F149-4DC8-A1A5-4E6B45E6D829}"/>
    <cellStyle name="Percent 42 4 3 2 2 2" xfId="17280" xr:uid="{DC43F3C7-D065-46E6-B33C-D1CE756AEC78}"/>
    <cellStyle name="Percent 42 4 3 2 3" xfId="13923" xr:uid="{C83D0E5C-9EE0-4689-8869-12AECE2E834D}"/>
    <cellStyle name="Percent 42 4 3 3" xfId="9030" xr:uid="{C8F82483-86B2-47B2-9A36-F2CFD572D4A3}"/>
    <cellStyle name="Percent 42 4 3 3 2" xfId="15866" xr:uid="{24902132-F75E-4052-ADF8-A0F76FF3F7E7}"/>
    <cellStyle name="Percent 42 4 3 4" xfId="12509" xr:uid="{55AE3E60-5DF9-41E4-8B38-B7767A7D143A}"/>
    <cellStyle name="Percent 42 4 4" xfId="5254" xr:uid="{F443351D-746D-4A16-B182-AEDA6D84082F}"/>
    <cellStyle name="Percent 42 4 4 2" xfId="9423" xr:uid="{EFDF556C-A0B8-403A-9192-6CAF4F3B3601}"/>
    <cellStyle name="Percent 42 4 4 2 2" xfId="16259" xr:uid="{B04A4432-A494-4965-83C8-F1AE310B4285}"/>
    <cellStyle name="Percent 42 4 4 3" xfId="12902" xr:uid="{F11998C7-191B-4B6D-82FE-AE7B5CD81FE2}"/>
    <cellStyle name="Percent 42 4 5" xfId="6972" xr:uid="{35049F28-5053-4BFC-B00A-FEFD700CF625}"/>
    <cellStyle name="Percent 42 4 5 2" xfId="10863" xr:uid="{C49CA8EA-BA6A-49FA-8D73-E2B152D48ABC}"/>
    <cellStyle name="Percent 42 4 5 2 2" xfId="17699" xr:uid="{A4694931-89AC-406F-817D-2D2A5E2E60FA}"/>
    <cellStyle name="Percent 42 4 5 3" xfId="14342" xr:uid="{236DE9A4-4DEF-4749-8D19-2624F84A75F9}"/>
    <cellStyle name="Percent 42 4 6" xfId="7344" xr:uid="{FA7E29A3-99F7-474E-A4E0-E286A61ACB77}"/>
    <cellStyle name="Percent 42 4 6 2" xfId="11235" xr:uid="{99E0E41B-487E-46DF-9B70-E22C57FC0A79}"/>
    <cellStyle name="Percent 42 4 6 2 2" xfId="18071" xr:uid="{64DEB3EF-DB56-4A26-B0EA-7E7D9F088627}"/>
    <cellStyle name="Percent 42 4 6 3" xfId="14714" xr:uid="{A42DB5D1-1815-4140-813E-25C08916F5DC}"/>
    <cellStyle name="Percent 42 4 7" xfId="8313" xr:uid="{FEDBC693-40A3-4A3C-A317-0492B04934C9}"/>
    <cellStyle name="Percent 42 4 7 2" xfId="15151" xr:uid="{3F2A6B11-1FF4-4ECA-B771-5678D4C6168C}"/>
    <cellStyle name="Percent 42 4 8" xfId="11793" xr:uid="{39816BAB-9BE0-4B8E-BF01-44F19F7F290A}"/>
    <cellStyle name="Percent 42 5" xfId="4829" xr:uid="{1A961C50-EC7F-49FB-B38E-BC2B44F845A0}"/>
    <cellStyle name="Percent 42 5 2" xfId="6486" xr:uid="{86F345EF-27EE-4A12-989B-2096D07BF654}"/>
    <cellStyle name="Percent 42 5 2 2" xfId="10445" xr:uid="{8F1B389E-CF43-4CE7-BF46-BF783C168033}"/>
    <cellStyle name="Percent 42 5 2 2 2" xfId="17281" xr:uid="{7B3D5FFC-6CDF-451C-9CA9-4E54FC92B001}"/>
    <cellStyle name="Percent 42 5 2 3" xfId="13924" xr:uid="{C7F77CDB-5F50-47B9-95E7-1D7BE603D737}"/>
    <cellStyle name="Percent 42 5 3" xfId="6487" xr:uid="{C80D0A3A-FE92-4C56-99A3-A05A38D4F515}"/>
    <cellStyle name="Percent 42 5 3 2" xfId="10446" xr:uid="{4C5E5AE2-E144-4061-A744-88DA5EAAC922}"/>
    <cellStyle name="Percent 42 5 3 2 2" xfId="17282" xr:uid="{CDE4053C-FD7C-4749-8480-B73E705136E8}"/>
    <cellStyle name="Percent 42 5 3 3" xfId="13925" xr:uid="{C704E3FF-7557-41A6-B221-77BE972662FD}"/>
    <cellStyle name="Percent 42 5 4" xfId="9031" xr:uid="{BE2EC167-2B0F-4182-B381-F1AE76554850}"/>
    <cellStyle name="Percent 42 5 4 2" xfId="15867" xr:uid="{B09F5C35-F118-4A72-9009-DB8927D5B57E}"/>
    <cellStyle name="Percent 42 5 5" xfId="12510" xr:uid="{60361A62-91A5-4EE7-BA86-ECB2176A33BD}"/>
    <cellStyle name="Percent 42 6" xfId="4830" xr:uid="{6792F2BC-67E1-46C0-A50A-1BCA04C57FC0}"/>
    <cellStyle name="Percent 42 6 2" xfId="6488" xr:uid="{CDE50EA9-DB16-4A80-ADFA-E5FBC43422CF}"/>
    <cellStyle name="Percent 42 6 2 2" xfId="10447" xr:uid="{935B600E-B56C-42F2-80CE-AB4A9194EF21}"/>
    <cellStyle name="Percent 42 6 2 2 2" xfId="17283" xr:uid="{C7B9A980-DC43-464A-98F0-747ACAE80623}"/>
    <cellStyle name="Percent 42 6 2 3" xfId="13926" xr:uid="{AFBB1BCB-AF69-4B9C-AC7E-27B7624DF3B6}"/>
    <cellStyle name="Percent 42 6 3" xfId="9032" xr:uid="{2FF108CE-9A55-4B48-8B04-59BE215400C4}"/>
    <cellStyle name="Percent 42 6 3 2" xfId="15868" xr:uid="{74449166-7D26-4C54-92F8-812B2D4AB1A3}"/>
    <cellStyle name="Percent 42 6 4" xfId="12511" xr:uid="{CEF8B6A0-E620-451C-AF8A-9BCD0D094F49}"/>
    <cellStyle name="Percent 42 7" xfId="5250" xr:uid="{6B59C806-79D8-42DF-A8F0-E3CEFE8595E9}"/>
    <cellStyle name="Percent 42 7 2" xfId="9419" xr:uid="{9B85AEE0-02A6-44EA-A914-4A422A98D399}"/>
    <cellStyle name="Percent 42 7 2 2" xfId="16255" xr:uid="{35CDC781-0F47-4D80-B456-824D72A2F019}"/>
    <cellStyle name="Percent 42 7 3" xfId="12898" xr:uid="{13563FC8-8737-41D4-B2F5-1BA459D87ACD}"/>
    <cellStyle name="Percent 42 8" xfId="6968" xr:uid="{1B877E65-EEE9-4229-8BC6-01EA43A1EC52}"/>
    <cellStyle name="Percent 42 8 2" xfId="10859" xr:uid="{25632153-3907-4FF0-BDF9-8E9648E10539}"/>
    <cellStyle name="Percent 42 8 2 2" xfId="17695" xr:uid="{886204C0-9260-4686-A220-2B0A9B495211}"/>
    <cellStyle name="Percent 42 8 3" xfId="14338" xr:uid="{96C918BC-7BF6-4D5F-8BCC-B93980B2F5F5}"/>
    <cellStyle name="Percent 42 9" xfId="7340" xr:uid="{C8655EAB-1C18-4916-AF4D-D7BFAF3F98C6}"/>
    <cellStyle name="Percent 42 9 2" xfId="11231" xr:uid="{E8F1621E-F55C-4F32-A09C-33978FAAA88D}"/>
    <cellStyle name="Percent 42 9 2 2" xfId="18067" xr:uid="{27988E46-7D89-4377-9028-AB2099156B86}"/>
    <cellStyle name="Percent 42 9 3" xfId="14710" xr:uid="{46601A5F-9715-4D64-BD24-DDF1DBD1F819}"/>
    <cellStyle name="Percent 43" xfId="3058" xr:uid="{2BB1B706-4F02-4228-94C2-18D54238B0AC}"/>
    <cellStyle name="Percent 43 10" xfId="7822" xr:uid="{7CCCA499-196C-4534-BB3A-E1230C750E86}"/>
    <cellStyle name="Percent 43 11" xfId="8314" xr:uid="{EA1A1EF6-94AE-4E67-B439-14F25066A82F}"/>
    <cellStyle name="Percent 43 11 2" xfId="15152" xr:uid="{2F332E3E-0B80-4E06-9F90-930046A3A906}"/>
    <cellStyle name="Percent 43 12" xfId="11794" xr:uid="{74EBFDF9-FE04-47BE-9353-3262FE223004}"/>
    <cellStyle name="Percent 43 2" xfId="3059" xr:uid="{1FD5780D-F04E-4479-B16E-D117D9FF8EA0}"/>
    <cellStyle name="Percent 43 2 2" xfId="3060" xr:uid="{A5613491-9558-464D-9986-8E7875464742}"/>
    <cellStyle name="Percent 43 2 2 2" xfId="4831" xr:uid="{345B0D9E-F33E-476E-8C6E-B01ACA59FB8A}"/>
    <cellStyle name="Percent 43 2 2 2 2" xfId="6489" xr:uid="{A80528CE-28FF-4B12-A3DC-0DA9D4BDB6F6}"/>
    <cellStyle name="Percent 43 2 2 2 2 2" xfId="10448" xr:uid="{4B7ED9BD-525F-48EE-9232-7C0640CDC3A9}"/>
    <cellStyle name="Percent 43 2 2 2 2 2 2" xfId="17284" xr:uid="{8907C0F8-A3B1-4A81-A3B5-F6B1D36B7A11}"/>
    <cellStyle name="Percent 43 2 2 2 2 3" xfId="13927" xr:uid="{EEC8C33A-5313-4E23-B703-6510A15DBF1E}"/>
    <cellStyle name="Percent 43 2 2 2 3" xfId="6490" xr:uid="{B7B92099-4EBD-47B0-996E-950BDABCE40B}"/>
    <cellStyle name="Percent 43 2 2 2 3 2" xfId="10449" xr:uid="{993E37AB-9D14-4469-9419-F2378B0BE97C}"/>
    <cellStyle name="Percent 43 2 2 2 3 2 2" xfId="17285" xr:uid="{4D6EF2D1-0818-4B4E-B1E0-FF8F82389A05}"/>
    <cellStyle name="Percent 43 2 2 2 3 3" xfId="13928" xr:uid="{C33A0FB5-7C49-44B1-B990-DF4A568C4384}"/>
    <cellStyle name="Percent 43 2 2 2 4" xfId="9033" xr:uid="{5DFCDFB1-CC76-4A05-BA75-C89FED185991}"/>
    <cellStyle name="Percent 43 2 2 2 4 2" xfId="15869" xr:uid="{31BCF6A1-9041-4BDD-B0E3-7618B4BD7E38}"/>
    <cellStyle name="Percent 43 2 2 2 5" xfId="12512" xr:uid="{E58F8127-8541-4AD4-A378-2EF836D4E0F3}"/>
    <cellStyle name="Percent 43 2 2 3" xfId="4832" xr:uid="{379B644E-8BE4-4853-A5DF-627D4CCF20A4}"/>
    <cellStyle name="Percent 43 2 2 3 2" xfId="6491" xr:uid="{828D0A83-652B-408F-9328-A373A61E35F1}"/>
    <cellStyle name="Percent 43 2 2 3 2 2" xfId="10450" xr:uid="{9CE030E4-5D83-4893-9D11-4C99EDB09D66}"/>
    <cellStyle name="Percent 43 2 2 3 2 2 2" xfId="17286" xr:uid="{1C40BB15-D015-431A-B27F-34675EC8F69D}"/>
    <cellStyle name="Percent 43 2 2 3 2 3" xfId="13929" xr:uid="{E0FA16AE-2E62-4D98-B1BB-D63D32429CD4}"/>
    <cellStyle name="Percent 43 2 2 3 3" xfId="9034" xr:uid="{73DEA753-DE52-4CEA-8320-4A683148F769}"/>
    <cellStyle name="Percent 43 2 2 3 3 2" xfId="15870" xr:uid="{306D96B7-935C-4BCE-8DFB-616ABDE912ED}"/>
    <cellStyle name="Percent 43 2 2 3 4" xfId="12513" xr:uid="{BB0D7E62-DAC7-410F-AC92-7365F4C9D047}"/>
    <cellStyle name="Percent 43 2 2 4" xfId="5257" xr:uid="{9A848142-3F54-40BB-952D-BCA3D1D8063F}"/>
    <cellStyle name="Percent 43 2 2 4 2" xfId="9426" xr:uid="{9A30C207-5BC2-4CA5-9088-05CE628AD6C7}"/>
    <cellStyle name="Percent 43 2 2 4 2 2" xfId="16262" xr:uid="{0F3BCF1F-F117-4025-9C6F-4E1DC06611D9}"/>
    <cellStyle name="Percent 43 2 2 4 3" xfId="12905" xr:uid="{D6DD5C60-C6A1-479E-BCEE-E485AA4177C5}"/>
    <cellStyle name="Percent 43 2 2 5" xfId="6975" xr:uid="{CBB9CE6E-7E17-4D27-92F5-993CC1D556E0}"/>
    <cellStyle name="Percent 43 2 2 5 2" xfId="10866" xr:uid="{AA60B730-DAA7-4750-8FDA-1D6A6AE29032}"/>
    <cellStyle name="Percent 43 2 2 5 2 2" xfId="17702" xr:uid="{B3E47719-D3B7-4C99-B31C-969A0C140287}"/>
    <cellStyle name="Percent 43 2 2 5 3" xfId="14345" xr:uid="{91A9B5D5-336E-4312-B4FE-549C54DDFEFE}"/>
    <cellStyle name="Percent 43 2 2 6" xfId="7347" xr:uid="{EF73BEAD-F6EB-4317-8276-1E35CF089B80}"/>
    <cellStyle name="Percent 43 2 2 6 2" xfId="11238" xr:uid="{74FA0FE2-F050-447B-9F26-DB76B7E09187}"/>
    <cellStyle name="Percent 43 2 2 6 2 2" xfId="18074" xr:uid="{285B59B0-58C9-4B8E-AC54-820846A98768}"/>
    <cellStyle name="Percent 43 2 2 6 3" xfId="14717" xr:uid="{17970A85-0AFC-4BD7-8992-6B3690D037FA}"/>
    <cellStyle name="Percent 43 2 2 7" xfId="8316" xr:uid="{FED6A6E7-944D-4113-8D3B-79CCFABEEF14}"/>
    <cellStyle name="Percent 43 2 2 7 2" xfId="15154" xr:uid="{B3088F72-9249-4B51-BB6C-5D0B67DA0A04}"/>
    <cellStyle name="Percent 43 2 2 8" xfId="11796" xr:uid="{838CCFF3-BABB-48D1-AB2E-3DF94BA46048}"/>
    <cellStyle name="Percent 43 2 3" xfId="4833" xr:uid="{7A9DF6A7-2599-4FF3-8FF6-34A7FE2EB550}"/>
    <cellStyle name="Percent 43 2 3 2" xfId="6492" xr:uid="{289AB431-CB2D-4980-B8A8-05E249576437}"/>
    <cellStyle name="Percent 43 2 3 2 2" xfId="10451" xr:uid="{FA7D391E-5F19-466D-8358-2DE6CC79875F}"/>
    <cellStyle name="Percent 43 2 3 2 2 2" xfId="17287" xr:uid="{F0AA3CE4-C684-4A9B-8650-F473AF5B2283}"/>
    <cellStyle name="Percent 43 2 3 2 3" xfId="13930" xr:uid="{225812B7-A376-4A23-AFE1-8053E6F5CB4E}"/>
    <cellStyle name="Percent 43 2 3 3" xfId="6493" xr:uid="{A2DFED3D-ECDD-4458-9617-60D87E36DD29}"/>
    <cellStyle name="Percent 43 2 3 3 2" xfId="10452" xr:uid="{384D25F2-7B20-4B52-A885-7D8AD3E0A9AA}"/>
    <cellStyle name="Percent 43 2 3 3 2 2" xfId="17288" xr:uid="{29036AB4-8795-452A-B8BC-E996FBD7AD66}"/>
    <cellStyle name="Percent 43 2 3 3 3" xfId="13931" xr:uid="{A2797947-B133-4385-A70F-2CD1C7F93687}"/>
    <cellStyle name="Percent 43 2 3 4" xfId="9035" xr:uid="{E98B2F0C-6A16-466F-A927-4FF66ED83475}"/>
    <cellStyle name="Percent 43 2 3 4 2" xfId="15871" xr:uid="{A7DC2E27-1FE5-4F2A-A026-44F21A1FBBEA}"/>
    <cellStyle name="Percent 43 2 3 5" xfId="12514" xr:uid="{72C282B5-798C-4A1B-A89B-1440D0696B69}"/>
    <cellStyle name="Percent 43 2 4" xfId="4834" xr:uid="{41BD662D-5849-42E4-A5CE-3F2ED006606A}"/>
    <cellStyle name="Percent 43 2 4 2" xfId="6494" xr:uid="{2AF1019B-2D94-4578-A574-E2F08E826788}"/>
    <cellStyle name="Percent 43 2 4 2 2" xfId="10453" xr:uid="{7B9C64BF-EBDA-4074-A394-1FC9542C24A9}"/>
    <cellStyle name="Percent 43 2 4 2 2 2" xfId="17289" xr:uid="{A632A107-69B8-4CBC-85D8-BA1D7CCD15CC}"/>
    <cellStyle name="Percent 43 2 4 2 3" xfId="13932" xr:uid="{E477C7D6-6C9B-4321-AD3D-06C6C5064D0B}"/>
    <cellStyle name="Percent 43 2 4 3" xfId="9036" xr:uid="{51E305DE-8D50-4ED6-8D31-8DC4FF5E8A02}"/>
    <cellStyle name="Percent 43 2 4 3 2" xfId="15872" xr:uid="{98A0C4FC-975B-4D70-B988-5375D01505E1}"/>
    <cellStyle name="Percent 43 2 4 4" xfId="12515" xr:uid="{BA9D6B44-8128-4E65-8CB9-558C8FC844E2}"/>
    <cellStyle name="Percent 43 2 5" xfId="5256" xr:uid="{D12FFFAB-740E-4B25-A9AA-898FCCFDF425}"/>
    <cellStyle name="Percent 43 2 5 2" xfId="9425" xr:uid="{40B14588-BBAA-44D9-928C-1624B886342B}"/>
    <cellStyle name="Percent 43 2 5 2 2" xfId="16261" xr:uid="{3821F4ED-FC8C-454E-89DA-36DC3647E759}"/>
    <cellStyle name="Percent 43 2 5 3" xfId="12904" xr:uid="{B738A7E2-A0AC-4E93-BF0B-14B2553966DC}"/>
    <cellStyle name="Percent 43 2 6" xfId="6974" xr:uid="{1BA96F78-5EEA-4C4D-A871-9F00402A7EA6}"/>
    <cellStyle name="Percent 43 2 6 2" xfId="10865" xr:uid="{088029C6-2673-44E0-932A-381E1A01D77E}"/>
    <cellStyle name="Percent 43 2 6 2 2" xfId="17701" xr:uid="{A5940F6E-6789-407C-A5FC-CEBEA70D0B33}"/>
    <cellStyle name="Percent 43 2 6 3" xfId="14344" xr:uid="{28ADFF66-DE4F-4BB6-B737-0F4C7DE8B046}"/>
    <cellStyle name="Percent 43 2 7" xfId="7346" xr:uid="{A170B9A8-3D80-4760-85F7-72C0D5CBDA27}"/>
    <cellStyle name="Percent 43 2 7 2" xfId="11237" xr:uid="{E2A01573-5E8C-4E4C-9329-A282182669A8}"/>
    <cellStyle name="Percent 43 2 7 2 2" xfId="18073" xr:uid="{30016951-DFDF-4B2C-8BFC-84EBE498E90D}"/>
    <cellStyle name="Percent 43 2 7 3" xfId="14716" xr:uid="{93D442AE-2504-4A5D-94E3-5223BC93410C}"/>
    <cellStyle name="Percent 43 2 8" xfId="8315" xr:uid="{9796FFE6-5829-43D8-A1F2-038C7765E294}"/>
    <cellStyle name="Percent 43 2 8 2" xfId="15153" xr:uid="{C2735636-82D8-45A4-96E9-46127A7DFC5B}"/>
    <cellStyle name="Percent 43 2 9" xfId="11795" xr:uid="{B8FE74FC-E4D1-424D-BDC1-AADCE3EB70A6}"/>
    <cellStyle name="Percent 43 3" xfId="3061" xr:uid="{4DCFCC22-7086-4C3C-AF38-2C31888FE62F}"/>
    <cellStyle name="Percent 43 3 2" xfId="4835" xr:uid="{C0D07718-7EDA-4AEA-B0DB-1448B1E2CBFB}"/>
    <cellStyle name="Percent 43 3 2 2" xfId="6495" xr:uid="{295B06E3-D238-4DD0-B749-F02D8AE768C4}"/>
    <cellStyle name="Percent 43 3 2 2 2" xfId="10454" xr:uid="{E7476646-E822-41B3-9D2C-5A4A9EA2832D}"/>
    <cellStyle name="Percent 43 3 2 2 2 2" xfId="17290" xr:uid="{7ADDDB4A-AC3E-4858-A7E5-06F3D32D9474}"/>
    <cellStyle name="Percent 43 3 2 2 3" xfId="13933" xr:uid="{E5D57BB2-0EB1-4244-B702-C9A561AAF1B0}"/>
    <cellStyle name="Percent 43 3 2 3" xfId="6496" xr:uid="{CCBCF607-69F2-41F7-BF64-E024B7CA85A9}"/>
    <cellStyle name="Percent 43 3 2 3 2" xfId="10455" xr:uid="{87736B5C-EF35-4C5C-9B5D-9111D2D6E46D}"/>
    <cellStyle name="Percent 43 3 2 3 2 2" xfId="17291" xr:uid="{B2CDB570-5372-436A-BB2D-F36AA094C2AA}"/>
    <cellStyle name="Percent 43 3 2 3 3" xfId="13934" xr:uid="{E5074B67-1736-4A7A-9262-B0A75FD3EEE4}"/>
    <cellStyle name="Percent 43 3 2 4" xfId="9037" xr:uid="{1481BCDC-06C9-4D4E-8501-1685FA225BF5}"/>
    <cellStyle name="Percent 43 3 2 4 2" xfId="15873" xr:uid="{688C8603-5419-426B-B73C-16E432D5D9DC}"/>
    <cellStyle name="Percent 43 3 2 5" xfId="12516" xr:uid="{285FE9E4-8956-4B7D-9763-BEB730C064CA}"/>
    <cellStyle name="Percent 43 3 3" xfId="4836" xr:uid="{4A90BE96-A6B1-4534-A56A-94A834321105}"/>
    <cellStyle name="Percent 43 3 3 2" xfId="6497" xr:uid="{C16D528C-18FB-4163-8028-EF7581DA0FAF}"/>
    <cellStyle name="Percent 43 3 3 2 2" xfId="10456" xr:uid="{1BC82F2C-C4B2-4D3F-A5C4-D6A20F75007C}"/>
    <cellStyle name="Percent 43 3 3 2 2 2" xfId="17292" xr:uid="{0C1AB3CC-24D3-4E43-8C22-04DCCE6E6E53}"/>
    <cellStyle name="Percent 43 3 3 2 3" xfId="13935" xr:uid="{D0F65491-B550-46DA-9D93-5747D8F0F7AC}"/>
    <cellStyle name="Percent 43 3 3 3" xfId="9038" xr:uid="{CC1F958A-8F34-4E42-A9A4-F891C00E1C4A}"/>
    <cellStyle name="Percent 43 3 3 3 2" xfId="15874" xr:uid="{B851F014-8079-4BE0-A0A4-FCB805C574E7}"/>
    <cellStyle name="Percent 43 3 3 4" xfId="12517" xr:uid="{173C0C5B-FB68-4892-A10C-AD051DD4C4CB}"/>
    <cellStyle name="Percent 43 3 4" xfId="5258" xr:uid="{64E730AB-9EE4-4C44-85B9-3BFFB97A1EAD}"/>
    <cellStyle name="Percent 43 3 4 2" xfId="9427" xr:uid="{56EBC3C1-D07F-471B-AEEC-28803A3A63F7}"/>
    <cellStyle name="Percent 43 3 4 2 2" xfId="16263" xr:uid="{2312FE4D-FDC1-4AC2-90AA-9709677508B9}"/>
    <cellStyle name="Percent 43 3 4 3" xfId="12906" xr:uid="{3FF579C5-483D-4344-BFFF-C24575CD5F9F}"/>
    <cellStyle name="Percent 43 3 5" xfId="6976" xr:uid="{321609EF-73D8-4C1F-980A-1E667746F136}"/>
    <cellStyle name="Percent 43 3 5 2" xfId="10867" xr:uid="{5B86C64C-A982-46D7-936E-A805B6D32BAB}"/>
    <cellStyle name="Percent 43 3 5 2 2" xfId="17703" xr:uid="{26A39B0E-AF29-4F58-BEBF-C5BC1EF1FF00}"/>
    <cellStyle name="Percent 43 3 5 3" xfId="14346" xr:uid="{BC1338E3-5427-4502-8B93-9E7A9C2A6175}"/>
    <cellStyle name="Percent 43 3 6" xfId="7348" xr:uid="{1A281A44-7F1C-46B4-AE6F-97A655DDABFA}"/>
    <cellStyle name="Percent 43 3 6 2" xfId="11239" xr:uid="{D0FBAE8D-7DAB-4467-A5AC-692434C343C5}"/>
    <cellStyle name="Percent 43 3 6 2 2" xfId="18075" xr:uid="{1D158C3A-6515-4381-8A59-00E057FC7CEE}"/>
    <cellStyle name="Percent 43 3 6 3" xfId="14718" xr:uid="{7D91F2D6-1A55-424B-BB2A-66F005DA76CA}"/>
    <cellStyle name="Percent 43 3 7" xfId="8317" xr:uid="{CB66B82E-C059-4CE2-9768-6D222BDC1C73}"/>
    <cellStyle name="Percent 43 3 7 2" xfId="15155" xr:uid="{F4F3B03C-5AB1-46B7-B06F-E2A125E76F3C}"/>
    <cellStyle name="Percent 43 3 8" xfId="11797" xr:uid="{AF41F5C9-FD82-4CE1-BBA9-583FE6FF47D0}"/>
    <cellStyle name="Percent 43 4" xfId="3062" xr:uid="{434E3C10-F47D-484C-9E0E-8C7FE2F52710}"/>
    <cellStyle name="Percent 43 4 2" xfId="4837" xr:uid="{E1193A2D-6BBB-4C2A-A584-30A97A210FEE}"/>
    <cellStyle name="Percent 43 4 2 2" xfId="6498" xr:uid="{E104DA34-4DDF-4D63-81D0-1575215BA8BF}"/>
    <cellStyle name="Percent 43 4 2 2 2" xfId="10457" xr:uid="{DCB76E31-D52D-4D00-AF1F-B59B74349430}"/>
    <cellStyle name="Percent 43 4 2 2 2 2" xfId="17293" xr:uid="{B0BB0D9B-27C5-4B5B-85A3-467704F89E23}"/>
    <cellStyle name="Percent 43 4 2 2 3" xfId="13936" xr:uid="{515835F9-39BB-4545-99FE-621E660126B0}"/>
    <cellStyle name="Percent 43 4 2 3" xfId="6499" xr:uid="{03996CE0-2869-45BF-95F6-1EF03A171A76}"/>
    <cellStyle name="Percent 43 4 2 3 2" xfId="10458" xr:uid="{22E865C0-F6CA-41D4-9CFA-BE7591163169}"/>
    <cellStyle name="Percent 43 4 2 3 2 2" xfId="17294" xr:uid="{240A95EB-2A11-4544-A9FB-122E065E488F}"/>
    <cellStyle name="Percent 43 4 2 3 3" xfId="13937" xr:uid="{0BE96C60-900E-464C-BAEE-1F155E751802}"/>
    <cellStyle name="Percent 43 4 2 4" xfId="9039" xr:uid="{98E73518-1F43-4ACA-8A8E-1BBA2E1B7F97}"/>
    <cellStyle name="Percent 43 4 2 4 2" xfId="15875" xr:uid="{F2FAF449-E63F-445C-8915-05994AF7F8ED}"/>
    <cellStyle name="Percent 43 4 2 5" xfId="12518" xr:uid="{75245DB0-2DCB-4DBD-B308-B3FA48FEB84E}"/>
    <cellStyle name="Percent 43 4 3" xfId="4838" xr:uid="{B3B21881-F7B5-45D5-AA07-7DF86C295655}"/>
    <cellStyle name="Percent 43 4 3 2" xfId="6500" xr:uid="{8EE22A73-0F23-4ECA-8034-CA1CF47AA45B}"/>
    <cellStyle name="Percent 43 4 3 2 2" xfId="10459" xr:uid="{B3869806-4592-4E07-AAF7-54AF75DA0E34}"/>
    <cellStyle name="Percent 43 4 3 2 2 2" xfId="17295" xr:uid="{C36AD0C2-DB74-42A2-8200-EB76AAE9DC46}"/>
    <cellStyle name="Percent 43 4 3 2 3" xfId="13938" xr:uid="{530B1E82-8BAC-4238-832F-C9A442915503}"/>
    <cellStyle name="Percent 43 4 3 3" xfId="9040" xr:uid="{684C55C5-E156-471F-A61B-F3066922A1DB}"/>
    <cellStyle name="Percent 43 4 3 3 2" xfId="15876" xr:uid="{49C9EB05-CA2D-4902-AD7C-CB7C1CD7CE56}"/>
    <cellStyle name="Percent 43 4 3 4" xfId="12519" xr:uid="{35450097-C2CA-4C5B-A7AE-2E3ED2162C0E}"/>
    <cellStyle name="Percent 43 4 4" xfId="5259" xr:uid="{8B72A4DB-E01B-4B37-9B9C-D6FAB54459A4}"/>
    <cellStyle name="Percent 43 4 4 2" xfId="9428" xr:uid="{24FBB551-BCE7-4B51-A1D1-E0531C43BC9F}"/>
    <cellStyle name="Percent 43 4 4 2 2" xfId="16264" xr:uid="{DAFB5545-C1D8-4C95-B882-BA7189A42392}"/>
    <cellStyle name="Percent 43 4 4 3" xfId="12907" xr:uid="{2BFCF60F-3911-4E9E-8EAF-98530F3FDDF2}"/>
    <cellStyle name="Percent 43 4 5" xfId="6977" xr:uid="{A9F4E719-7A16-4627-968D-B97CC642F653}"/>
    <cellStyle name="Percent 43 4 5 2" xfId="10868" xr:uid="{90901260-ACCC-49BC-835C-F17D1F40A8D9}"/>
    <cellStyle name="Percent 43 4 5 2 2" xfId="17704" xr:uid="{CE38B149-A52B-40A4-A644-DDE5B729AFD1}"/>
    <cellStyle name="Percent 43 4 5 3" xfId="14347" xr:uid="{A564CDD2-F7D5-4446-8679-57803766FC08}"/>
    <cellStyle name="Percent 43 4 6" xfId="7349" xr:uid="{265FC267-7924-4EE7-AB7F-2EECB5D63099}"/>
    <cellStyle name="Percent 43 4 6 2" xfId="11240" xr:uid="{FBAAE9D3-7EA6-48B9-8A5C-772CE81C0C4E}"/>
    <cellStyle name="Percent 43 4 6 2 2" xfId="18076" xr:uid="{D67D3465-6B75-480E-8D3A-858D2833534B}"/>
    <cellStyle name="Percent 43 4 6 3" xfId="14719" xr:uid="{0F6B6B9A-AD92-41C1-BC01-A5FF83A28381}"/>
    <cellStyle name="Percent 43 4 7" xfId="8318" xr:uid="{E56BF015-E60A-4E0C-944A-AEC8BDAD53FF}"/>
    <cellStyle name="Percent 43 4 7 2" xfId="15156" xr:uid="{26FE0BC5-17FD-4DE1-BDFB-8472B3BF6DFA}"/>
    <cellStyle name="Percent 43 4 8" xfId="11798" xr:uid="{1FA872AF-BA5D-4A3F-AF53-5716B58D27E7}"/>
    <cellStyle name="Percent 43 5" xfId="4839" xr:uid="{EE89FE48-6368-4DAE-84FA-5CF26257F4C1}"/>
    <cellStyle name="Percent 43 5 2" xfId="6501" xr:uid="{A7F1FDD0-88C9-40A2-86CF-B7E499699D87}"/>
    <cellStyle name="Percent 43 5 2 2" xfId="10460" xr:uid="{E6168ED9-5352-43C5-B02F-2F2CA291EEFA}"/>
    <cellStyle name="Percent 43 5 2 2 2" xfId="17296" xr:uid="{0044D1F7-ACF3-4950-992E-CEE1A8A4871B}"/>
    <cellStyle name="Percent 43 5 2 3" xfId="13939" xr:uid="{A472B945-415E-4DE2-A3B4-54B5DF75D667}"/>
    <cellStyle name="Percent 43 5 3" xfId="6502" xr:uid="{0D1EB554-D538-42E7-A2A5-3BE91C622113}"/>
    <cellStyle name="Percent 43 5 3 2" xfId="10461" xr:uid="{7FB4C651-0DC0-4755-9654-D6EC42ADB9E9}"/>
    <cellStyle name="Percent 43 5 3 2 2" xfId="17297" xr:uid="{44467F98-E561-42EA-8931-AAC3D23AE9A2}"/>
    <cellStyle name="Percent 43 5 3 3" xfId="13940" xr:uid="{F4812022-6F00-4472-A749-ADC2B86C6C3D}"/>
    <cellStyle name="Percent 43 5 4" xfId="9041" xr:uid="{4DD5A01D-46C2-4DC1-9E0B-E26674831C25}"/>
    <cellStyle name="Percent 43 5 4 2" xfId="15877" xr:uid="{FCCB7CD2-E5F9-4F49-93CA-321EE0CE5D2A}"/>
    <cellStyle name="Percent 43 5 5" xfId="12520" xr:uid="{7ABB8D61-2CD6-4ABB-AAD5-0D5F2C4FE7F0}"/>
    <cellStyle name="Percent 43 6" xfId="4840" xr:uid="{FC864017-01CE-41B3-85D3-B83324808E89}"/>
    <cellStyle name="Percent 43 6 2" xfId="6503" xr:uid="{41BC9877-683D-4DA0-91D9-12E4F772C961}"/>
    <cellStyle name="Percent 43 6 2 2" xfId="10462" xr:uid="{19B35D42-6E08-4C96-81E5-EDE446A8EC55}"/>
    <cellStyle name="Percent 43 6 2 2 2" xfId="17298" xr:uid="{98F40B93-86A2-4645-B1D8-2A9BA8755128}"/>
    <cellStyle name="Percent 43 6 2 3" xfId="13941" xr:uid="{E1930F8E-E574-44D9-BB68-184EEB454FAD}"/>
    <cellStyle name="Percent 43 6 3" xfId="9042" xr:uid="{8710F48F-D615-4355-8753-16A0A8158816}"/>
    <cellStyle name="Percent 43 6 3 2" xfId="15878" xr:uid="{262DEE14-202B-4621-824B-D03B64C20B39}"/>
    <cellStyle name="Percent 43 6 4" xfId="12521" xr:uid="{A94618EB-94F1-479B-8401-DA10CD70FDC2}"/>
    <cellStyle name="Percent 43 7" xfId="5255" xr:uid="{FC0CE4D6-A4EB-4DB0-ABD7-CD29AE573A2D}"/>
    <cellStyle name="Percent 43 7 2" xfId="9424" xr:uid="{3395750D-1726-4E5D-9AE3-406580E4FCE4}"/>
    <cellStyle name="Percent 43 7 2 2" xfId="16260" xr:uid="{E287F7C2-A03F-4F72-8554-7CF048E49AEE}"/>
    <cellStyle name="Percent 43 7 3" xfId="12903" xr:uid="{3AE6F91A-44CE-4209-AC49-50A5482E93BE}"/>
    <cellStyle name="Percent 43 8" xfId="6973" xr:uid="{FDAF25F8-4C63-41ED-A3E3-4DB2B51FB60C}"/>
    <cellStyle name="Percent 43 8 2" xfId="10864" xr:uid="{29EA2DE6-C1F4-4A09-B718-3ED14A0C3A3F}"/>
    <cellStyle name="Percent 43 8 2 2" xfId="17700" xr:uid="{7E3310FE-4B9F-40FB-A3C0-B25550781EE2}"/>
    <cellStyle name="Percent 43 8 3" xfId="14343" xr:uid="{2BA1C995-AAB5-45A7-843B-196686EA706D}"/>
    <cellStyle name="Percent 43 9" xfId="7345" xr:uid="{DA595EFB-1499-4967-8B20-EA1ADB3B6A35}"/>
    <cellStyle name="Percent 43 9 2" xfId="11236" xr:uid="{BA3EEC5A-4CB8-4058-8CE0-C9DD56AAB2B0}"/>
    <cellStyle name="Percent 43 9 2 2" xfId="18072" xr:uid="{90F6178E-0A9D-4885-9D94-5A10ACD0A35B}"/>
    <cellStyle name="Percent 43 9 3" xfId="14715" xr:uid="{34479ED2-E5FA-4606-8CAA-F4B0FB8F6C8D}"/>
    <cellStyle name="Percent 44" xfId="3063" xr:uid="{955DE460-56F3-498E-8DFB-21E5A2BAAE3E}"/>
    <cellStyle name="Percent 44 10" xfId="7823" xr:uid="{A78320E6-AA34-43BF-85A9-97444BD62F84}"/>
    <cellStyle name="Percent 44 11" xfId="8319" xr:uid="{3A633F3A-21F4-4406-BD9E-EF0608BCB929}"/>
    <cellStyle name="Percent 44 11 2" xfId="15157" xr:uid="{FD92345B-201E-4AFF-8670-13BF2770C362}"/>
    <cellStyle name="Percent 44 12" xfId="11799" xr:uid="{B0DD2C7F-2E8E-413B-B1CA-5037F54F9F30}"/>
    <cellStyle name="Percent 44 2" xfId="3064" xr:uid="{55392805-9E44-464B-8A87-5CBFC06721D3}"/>
    <cellStyle name="Percent 44 2 2" xfId="3065" xr:uid="{FD3BF7C3-66B8-4B33-A666-FBBA57C1DBB8}"/>
    <cellStyle name="Percent 44 2 2 2" xfId="4841" xr:uid="{E0A0519C-DAF3-4FF2-A2D5-6E2AD0F47EF9}"/>
    <cellStyle name="Percent 44 2 2 2 2" xfId="6504" xr:uid="{33BAB661-CACD-49D8-ABEE-7D2EC483E886}"/>
    <cellStyle name="Percent 44 2 2 2 2 2" xfId="10463" xr:uid="{73132A52-C497-466C-B7FE-E807603CA27E}"/>
    <cellStyle name="Percent 44 2 2 2 2 2 2" xfId="17299" xr:uid="{A4BEC7B0-4E2E-4430-A235-661130799232}"/>
    <cellStyle name="Percent 44 2 2 2 2 3" xfId="13942" xr:uid="{0D57ABC3-E7C6-4D62-A951-1EB47526359D}"/>
    <cellStyle name="Percent 44 2 2 2 3" xfId="6505" xr:uid="{0BB17B42-5ADE-4C09-9317-2C349AD8EB82}"/>
    <cellStyle name="Percent 44 2 2 2 3 2" xfId="10464" xr:uid="{16211E1C-D2CC-44F5-BD54-5573E8A86839}"/>
    <cellStyle name="Percent 44 2 2 2 3 2 2" xfId="17300" xr:uid="{E6E3EE98-4910-40EC-959C-CA46A0C517A6}"/>
    <cellStyle name="Percent 44 2 2 2 3 3" xfId="13943" xr:uid="{A67F19CF-0CC9-43C8-AC79-86FB262C0E91}"/>
    <cellStyle name="Percent 44 2 2 2 4" xfId="9043" xr:uid="{73A928E0-30B7-4FDB-BADC-AE5827641804}"/>
    <cellStyle name="Percent 44 2 2 2 4 2" xfId="15879" xr:uid="{C58C4007-73E7-4CDD-83C8-C1B894C06DE1}"/>
    <cellStyle name="Percent 44 2 2 2 5" xfId="12522" xr:uid="{1941C300-2FD1-4BBA-B9EE-B662AE6D4383}"/>
    <cellStyle name="Percent 44 2 2 3" xfId="4842" xr:uid="{F0F444C7-BAA6-4C76-820F-C73EC106E6D7}"/>
    <cellStyle name="Percent 44 2 2 3 2" xfId="6506" xr:uid="{99B69A88-39EC-4EBB-A17B-540BC6ABB247}"/>
    <cellStyle name="Percent 44 2 2 3 2 2" xfId="10465" xr:uid="{207AB955-3AB3-4F9C-9D31-03F017AD771C}"/>
    <cellStyle name="Percent 44 2 2 3 2 2 2" xfId="17301" xr:uid="{D383E677-F137-4BE4-840C-8210384E1A69}"/>
    <cellStyle name="Percent 44 2 2 3 2 3" xfId="13944" xr:uid="{CE450375-6F4F-488B-9CA9-BCD8543D286B}"/>
    <cellStyle name="Percent 44 2 2 3 3" xfId="9044" xr:uid="{1B6EC980-7DDA-463F-B09A-937DDB11704C}"/>
    <cellStyle name="Percent 44 2 2 3 3 2" xfId="15880" xr:uid="{2AB646B7-5B81-4024-ACC8-6294ED88E659}"/>
    <cellStyle name="Percent 44 2 2 3 4" xfId="12523" xr:uid="{971F7DF6-14C9-4D67-875B-351403A9604B}"/>
    <cellStyle name="Percent 44 2 2 4" xfId="5262" xr:uid="{DC66D822-96C5-44D8-8DBD-E400D7632633}"/>
    <cellStyle name="Percent 44 2 2 4 2" xfId="9431" xr:uid="{B400FED9-C70E-4D1F-AE14-D205F17D4B66}"/>
    <cellStyle name="Percent 44 2 2 4 2 2" xfId="16267" xr:uid="{7EFF14B6-02F2-4EC5-ABDF-4EB7C4C79FEC}"/>
    <cellStyle name="Percent 44 2 2 4 3" xfId="12910" xr:uid="{A09FE437-31CE-43B0-BAF3-29A5C60D28F4}"/>
    <cellStyle name="Percent 44 2 2 5" xfId="6980" xr:uid="{27A11088-A16D-4D38-8E75-93C926D0863D}"/>
    <cellStyle name="Percent 44 2 2 5 2" xfId="10871" xr:uid="{8D259B45-C95E-40E4-B5CD-AAD33B1B14F0}"/>
    <cellStyle name="Percent 44 2 2 5 2 2" xfId="17707" xr:uid="{4FB5081C-13D0-4EAA-9145-F01A480935B8}"/>
    <cellStyle name="Percent 44 2 2 5 3" xfId="14350" xr:uid="{E6FEE0C1-12EE-44D0-8912-8D1A064D8BA7}"/>
    <cellStyle name="Percent 44 2 2 6" xfId="7352" xr:uid="{D2A69E31-FACD-4D8B-AE15-4BEF91E64A01}"/>
    <cellStyle name="Percent 44 2 2 6 2" xfId="11243" xr:uid="{7BF449B8-661E-44E5-9F02-F41333F64770}"/>
    <cellStyle name="Percent 44 2 2 6 2 2" xfId="18079" xr:uid="{8830BB42-105E-4E72-BB36-D1AAA7559740}"/>
    <cellStyle name="Percent 44 2 2 6 3" xfId="14722" xr:uid="{29F78565-6C68-499D-B557-8EE1FA95A38F}"/>
    <cellStyle name="Percent 44 2 2 7" xfId="8321" xr:uid="{D93B2B08-80E7-43EF-8309-38D3C9C36111}"/>
    <cellStyle name="Percent 44 2 2 7 2" xfId="15159" xr:uid="{BF48D67C-2A19-4B01-8026-4DBFF987372C}"/>
    <cellStyle name="Percent 44 2 2 8" xfId="11801" xr:uid="{65C410C1-C178-437C-AD3A-29108EC55A15}"/>
    <cellStyle name="Percent 44 2 3" xfId="4843" xr:uid="{32D46913-D3F6-4644-BED0-12A967A68C5A}"/>
    <cellStyle name="Percent 44 2 3 2" xfId="6507" xr:uid="{2602DDCD-A7BE-4BDF-BA3E-E572277C47F5}"/>
    <cellStyle name="Percent 44 2 3 2 2" xfId="10466" xr:uid="{80D08214-12A5-4016-A904-E944BCB9CE52}"/>
    <cellStyle name="Percent 44 2 3 2 2 2" xfId="17302" xr:uid="{29DBA9B2-6D9B-4818-BEAE-ED202CF7D873}"/>
    <cellStyle name="Percent 44 2 3 2 3" xfId="13945" xr:uid="{1EFDEF3E-9203-467B-A6B9-3EF1108AB12E}"/>
    <cellStyle name="Percent 44 2 3 3" xfId="6508" xr:uid="{D7E70EFF-0032-4655-94BD-4670B49EC031}"/>
    <cellStyle name="Percent 44 2 3 3 2" xfId="10467" xr:uid="{4A2870D7-13B2-4604-AA74-73F5D506B2C0}"/>
    <cellStyle name="Percent 44 2 3 3 2 2" xfId="17303" xr:uid="{5CF9AFAB-456C-4D88-9725-CE75A5275A36}"/>
    <cellStyle name="Percent 44 2 3 3 3" xfId="13946" xr:uid="{0F536B6F-1DD7-41CD-89D9-1CAEABE1C455}"/>
    <cellStyle name="Percent 44 2 3 4" xfId="9045" xr:uid="{0C86139C-5F7C-4D1D-AB44-10536DA0ED86}"/>
    <cellStyle name="Percent 44 2 3 4 2" xfId="15881" xr:uid="{93D7F388-5A6D-4EBF-8003-D78D6D07A9CB}"/>
    <cellStyle name="Percent 44 2 3 5" xfId="12524" xr:uid="{E851CFA6-AD66-41E0-B397-870635A144AC}"/>
    <cellStyle name="Percent 44 2 4" xfId="4844" xr:uid="{FC534E96-97F4-481B-AC0A-7B34ED1F92B9}"/>
    <cellStyle name="Percent 44 2 4 2" xfId="6509" xr:uid="{9289F4A5-77CC-4813-B419-603FE44854F8}"/>
    <cellStyle name="Percent 44 2 4 2 2" xfId="10468" xr:uid="{3EAB47B4-A07C-4E31-ADC0-63D9D29E952E}"/>
    <cellStyle name="Percent 44 2 4 2 2 2" xfId="17304" xr:uid="{8670328A-729A-46CC-84CA-E5242D01A2B1}"/>
    <cellStyle name="Percent 44 2 4 2 3" xfId="13947" xr:uid="{C6AC337E-AEC0-4568-A3DF-035AB8ED25F0}"/>
    <cellStyle name="Percent 44 2 4 3" xfId="9046" xr:uid="{8F7637BE-CB95-4B09-8815-54994E5EB08C}"/>
    <cellStyle name="Percent 44 2 4 3 2" xfId="15882" xr:uid="{B3DACEFF-0C2B-4623-AF50-A4DB37DF7BDE}"/>
    <cellStyle name="Percent 44 2 4 4" xfId="12525" xr:uid="{D5C73C70-BD5B-4326-9E30-D23FEF56C41B}"/>
    <cellStyle name="Percent 44 2 5" xfId="5261" xr:uid="{DC007331-C587-48F0-98FB-92574097E259}"/>
    <cellStyle name="Percent 44 2 5 2" xfId="9430" xr:uid="{AC2B7EF1-2810-4533-8F41-1ADF9B7AEC96}"/>
    <cellStyle name="Percent 44 2 5 2 2" xfId="16266" xr:uid="{D21442C0-4A94-4779-9315-9780D194050D}"/>
    <cellStyle name="Percent 44 2 5 3" xfId="12909" xr:uid="{B10710DB-E595-4F03-A026-2235DF895082}"/>
    <cellStyle name="Percent 44 2 6" xfId="6979" xr:uid="{18B12C69-D198-4AF7-841B-5422F2A2B907}"/>
    <cellStyle name="Percent 44 2 6 2" xfId="10870" xr:uid="{DCC4D756-CB4F-4C6B-B29F-62333C71F014}"/>
    <cellStyle name="Percent 44 2 6 2 2" xfId="17706" xr:uid="{F92D996A-1D44-4001-ADEC-32F9B2F9669D}"/>
    <cellStyle name="Percent 44 2 6 3" xfId="14349" xr:uid="{F53EEF95-2CB3-4CB1-9C90-7DD262E7091D}"/>
    <cellStyle name="Percent 44 2 7" xfId="7351" xr:uid="{0890A3EB-7F77-4EE9-B76E-FAC0860C7C7C}"/>
    <cellStyle name="Percent 44 2 7 2" xfId="11242" xr:uid="{BD1A2031-CFED-4C83-98AC-B2A3C6BF7001}"/>
    <cellStyle name="Percent 44 2 7 2 2" xfId="18078" xr:uid="{CB092175-F6AA-49B3-ADF9-75E0A070920C}"/>
    <cellStyle name="Percent 44 2 7 3" xfId="14721" xr:uid="{3F059605-56BE-431E-B359-F6098023C639}"/>
    <cellStyle name="Percent 44 2 8" xfId="8320" xr:uid="{5F7FB611-CEEC-457D-93A5-AA9A99BE75EE}"/>
    <cellStyle name="Percent 44 2 8 2" xfId="15158" xr:uid="{A48EF67D-FBA5-48FB-8891-58D4F06C9CDD}"/>
    <cellStyle name="Percent 44 2 9" xfId="11800" xr:uid="{080F5C4A-6665-45A1-9863-4D707B4832BA}"/>
    <cellStyle name="Percent 44 3" xfId="3066" xr:uid="{974598A5-17D7-416E-82EF-1FF6EFED439C}"/>
    <cellStyle name="Percent 44 3 2" xfId="4845" xr:uid="{979602D2-FCEE-411B-BC88-D4477C934E5B}"/>
    <cellStyle name="Percent 44 3 2 2" xfId="6510" xr:uid="{F491E41C-B2AC-4743-9F7F-6A232EF855A1}"/>
    <cellStyle name="Percent 44 3 2 2 2" xfId="10469" xr:uid="{EC89E3D4-A20E-48FB-9A1D-F371601907AD}"/>
    <cellStyle name="Percent 44 3 2 2 2 2" xfId="17305" xr:uid="{A2B8BCB2-1CA8-491E-85E9-7CB3E816795B}"/>
    <cellStyle name="Percent 44 3 2 2 3" xfId="13948" xr:uid="{0315CFC4-F33A-470E-BF11-80728974BFC1}"/>
    <cellStyle name="Percent 44 3 2 3" xfId="6511" xr:uid="{BF5A496B-66DC-43FE-8535-C972DEC7FF65}"/>
    <cellStyle name="Percent 44 3 2 3 2" xfId="10470" xr:uid="{CE6DE670-DBF3-4F5A-9E3D-BE5306E4BFD1}"/>
    <cellStyle name="Percent 44 3 2 3 2 2" xfId="17306" xr:uid="{0F1DD3F0-98D0-4A66-A92D-6ECC667E42F6}"/>
    <cellStyle name="Percent 44 3 2 3 3" xfId="13949" xr:uid="{70BA9418-CCDB-4C9C-95F8-2B16C81A7101}"/>
    <cellStyle name="Percent 44 3 2 4" xfId="9047" xr:uid="{8A2FDF2E-1C43-4F09-8E68-1DB1BCE3DD00}"/>
    <cellStyle name="Percent 44 3 2 4 2" xfId="15883" xr:uid="{FD65B35F-232E-4907-B69F-682ABA122746}"/>
    <cellStyle name="Percent 44 3 2 5" xfId="12526" xr:uid="{DD222367-031B-4DCB-895C-9D0F19DB681B}"/>
    <cellStyle name="Percent 44 3 3" xfId="4846" xr:uid="{10CC9D11-DDAE-44D4-B0D2-6D6994730FEB}"/>
    <cellStyle name="Percent 44 3 3 2" xfId="6512" xr:uid="{88FD2B69-34E4-4EF4-96F8-F643982FAFBE}"/>
    <cellStyle name="Percent 44 3 3 2 2" xfId="10471" xr:uid="{CE5CCAE1-72EF-4542-962F-B2FC43BB4091}"/>
    <cellStyle name="Percent 44 3 3 2 2 2" xfId="17307" xr:uid="{974B85F8-7B2A-46D9-9C44-9B6C6CF70E0C}"/>
    <cellStyle name="Percent 44 3 3 2 3" xfId="13950" xr:uid="{8A328666-C47A-41F4-8C24-C57ABFDF6B3F}"/>
    <cellStyle name="Percent 44 3 3 3" xfId="9048" xr:uid="{FE097D6B-95BA-408B-97F4-E19898933A79}"/>
    <cellStyle name="Percent 44 3 3 3 2" xfId="15884" xr:uid="{14AA9199-EBE0-41A1-A7C8-BBCA1BFB1787}"/>
    <cellStyle name="Percent 44 3 3 4" xfId="12527" xr:uid="{876FD6C5-5837-4239-A865-6F7FAA16103A}"/>
    <cellStyle name="Percent 44 3 4" xfId="5263" xr:uid="{46ACBEF2-0F98-4DA4-B069-8A628AD0824C}"/>
    <cellStyle name="Percent 44 3 4 2" xfId="9432" xr:uid="{FCA964F4-21FA-46DA-A073-EDD69D73BD5A}"/>
    <cellStyle name="Percent 44 3 4 2 2" xfId="16268" xr:uid="{AE5F4855-BE30-4D23-83C7-8EF0E4156F1A}"/>
    <cellStyle name="Percent 44 3 4 3" xfId="12911" xr:uid="{F3B9EDA0-9357-464E-86D3-99B0708A07C5}"/>
    <cellStyle name="Percent 44 3 5" xfId="6981" xr:uid="{677D9B3D-CC24-4121-83D6-A4DA18CA932A}"/>
    <cellStyle name="Percent 44 3 5 2" xfId="10872" xr:uid="{7EAB3B8E-C5E5-4677-BEC4-12A97AB57973}"/>
    <cellStyle name="Percent 44 3 5 2 2" xfId="17708" xr:uid="{2EAEBD4C-6D79-461F-999D-C34C233A691A}"/>
    <cellStyle name="Percent 44 3 5 3" xfId="14351" xr:uid="{2D37E8BD-BC28-4475-8653-8AE0EA93D677}"/>
    <cellStyle name="Percent 44 3 6" xfId="7353" xr:uid="{618A25CA-6AA5-4BC8-9BE0-CF806E18A361}"/>
    <cellStyle name="Percent 44 3 6 2" xfId="11244" xr:uid="{D2631CD1-AD46-4DEA-A918-645075ABF32F}"/>
    <cellStyle name="Percent 44 3 6 2 2" xfId="18080" xr:uid="{7E0971DD-861D-4439-88ED-8361AC982302}"/>
    <cellStyle name="Percent 44 3 6 3" xfId="14723" xr:uid="{12AE6979-01FE-4172-B787-2AECCD6D228F}"/>
    <cellStyle name="Percent 44 3 7" xfId="8322" xr:uid="{A5AB29F1-333E-4899-8770-C75CC8ED1CE8}"/>
    <cellStyle name="Percent 44 3 7 2" xfId="15160" xr:uid="{700AB302-10D9-47DC-8CD0-2490734D771D}"/>
    <cellStyle name="Percent 44 3 8" xfId="11802" xr:uid="{F4477709-E461-4F5A-AB01-A9171E1F0623}"/>
    <cellStyle name="Percent 44 4" xfId="3067" xr:uid="{1B38304B-3BAC-450C-9436-C5D9337A1B23}"/>
    <cellStyle name="Percent 44 4 2" xfId="4847" xr:uid="{901DD12E-BEB8-4FE9-A28A-6880E54F778F}"/>
    <cellStyle name="Percent 44 4 2 2" xfId="6513" xr:uid="{362F64F1-5473-40D8-95A5-1328B272D9F4}"/>
    <cellStyle name="Percent 44 4 2 2 2" xfId="10472" xr:uid="{78DC33FE-FC31-49DF-A614-5FEA3E6DE6A9}"/>
    <cellStyle name="Percent 44 4 2 2 2 2" xfId="17308" xr:uid="{B14F7A70-D02F-4895-A8CD-15026E438B00}"/>
    <cellStyle name="Percent 44 4 2 2 3" xfId="13951" xr:uid="{F0CD117A-2DF0-48E7-A43C-258A88E61D70}"/>
    <cellStyle name="Percent 44 4 2 3" xfId="6514" xr:uid="{F0E97345-35F6-42AC-8D10-69F79B7F6A73}"/>
    <cellStyle name="Percent 44 4 2 3 2" xfId="10473" xr:uid="{F7867C90-D537-4CBA-8486-AA652E7BC78A}"/>
    <cellStyle name="Percent 44 4 2 3 2 2" xfId="17309" xr:uid="{48A77C91-9EE8-48B4-A143-920C5587F6A9}"/>
    <cellStyle name="Percent 44 4 2 3 3" xfId="13952" xr:uid="{D79FD82E-B568-45B4-8AEC-A58A9CCF4E7F}"/>
    <cellStyle name="Percent 44 4 2 4" xfId="9049" xr:uid="{92B36EA9-8080-422C-BE8A-27EDD923DC52}"/>
    <cellStyle name="Percent 44 4 2 4 2" xfId="15885" xr:uid="{A5F6AB39-2C94-4488-99CB-AA1861343876}"/>
    <cellStyle name="Percent 44 4 2 5" xfId="12528" xr:uid="{24C110DD-58A1-4E02-9F34-2C951B67C76F}"/>
    <cellStyle name="Percent 44 4 3" xfId="4848" xr:uid="{96E6A4B3-879C-493C-8B7E-4F2C77DF0476}"/>
    <cellStyle name="Percent 44 4 3 2" xfId="6515" xr:uid="{FED808BC-A922-4D3F-A8DD-411518EA5F4D}"/>
    <cellStyle name="Percent 44 4 3 2 2" xfId="10474" xr:uid="{8368E5BE-6532-435F-8AD5-9551592776A6}"/>
    <cellStyle name="Percent 44 4 3 2 2 2" xfId="17310" xr:uid="{69159EAF-1769-4157-81ED-1C61DB8DBC83}"/>
    <cellStyle name="Percent 44 4 3 2 3" xfId="13953" xr:uid="{1BE46841-403B-4FBB-8503-F822C0B36F82}"/>
    <cellStyle name="Percent 44 4 3 3" xfId="9050" xr:uid="{27C68AD2-D8C8-40DC-9024-1ED6060BE931}"/>
    <cellStyle name="Percent 44 4 3 3 2" xfId="15886" xr:uid="{CD0E738B-FF7B-4DF4-9CE3-8580BB5710CF}"/>
    <cellStyle name="Percent 44 4 3 4" xfId="12529" xr:uid="{CEB12129-F4A2-44C5-BB98-9E9C25ABDE5B}"/>
    <cellStyle name="Percent 44 4 4" xfId="5264" xr:uid="{9EB57A5B-12D7-4800-AE1A-9BB7EC213F52}"/>
    <cellStyle name="Percent 44 4 4 2" xfId="9433" xr:uid="{3A18219B-6C4A-4820-9DFF-27E2BC50AFE1}"/>
    <cellStyle name="Percent 44 4 4 2 2" xfId="16269" xr:uid="{D8BA890D-D138-4049-B74A-06D8A116809B}"/>
    <cellStyle name="Percent 44 4 4 3" xfId="12912" xr:uid="{ECC812D9-01EC-44D0-8B24-387F266FF986}"/>
    <cellStyle name="Percent 44 4 5" xfId="6982" xr:uid="{1A925D2A-6015-4774-9F0D-7CFC2493F03D}"/>
    <cellStyle name="Percent 44 4 5 2" xfId="10873" xr:uid="{FA1D4FFB-7D0C-42F5-B67C-805001BBF4FC}"/>
    <cellStyle name="Percent 44 4 5 2 2" xfId="17709" xr:uid="{73B18246-1F8A-430B-A54D-6D1B44F74E34}"/>
    <cellStyle name="Percent 44 4 5 3" xfId="14352" xr:uid="{F78840E8-5820-4E82-AE20-004975B6B08B}"/>
    <cellStyle name="Percent 44 4 6" xfId="7354" xr:uid="{C620411D-4C1B-4602-ACCB-B41E21A3700B}"/>
    <cellStyle name="Percent 44 4 6 2" xfId="11245" xr:uid="{6009033D-ACFD-42BD-B41A-41EB3B203ECE}"/>
    <cellStyle name="Percent 44 4 6 2 2" xfId="18081" xr:uid="{811BAF3B-C68F-4EA9-B03F-11EFF635B23F}"/>
    <cellStyle name="Percent 44 4 6 3" xfId="14724" xr:uid="{04988F49-E4B0-4DA9-A6C6-8CE2747E914C}"/>
    <cellStyle name="Percent 44 4 7" xfId="8323" xr:uid="{48C251D3-61C8-4426-8FDB-A335F94A01F8}"/>
    <cellStyle name="Percent 44 4 7 2" xfId="15161" xr:uid="{DC90D2C0-D26A-453B-BAA3-C1010556305B}"/>
    <cellStyle name="Percent 44 4 8" xfId="11803" xr:uid="{D1F56625-1D18-44D1-9409-7D8179BD436D}"/>
    <cellStyle name="Percent 44 5" xfId="4849" xr:uid="{D1D949D8-D6DA-44F1-82C1-C7DCC99A4B08}"/>
    <cellStyle name="Percent 44 5 2" xfId="6516" xr:uid="{FE6E0142-BDE4-4F11-877C-C74998EC799C}"/>
    <cellStyle name="Percent 44 5 2 2" xfId="10475" xr:uid="{52E5BB2B-7CFF-47D3-8327-58CA7702D250}"/>
    <cellStyle name="Percent 44 5 2 2 2" xfId="17311" xr:uid="{AD96E539-E0DE-4B2A-B2A7-2BA449E4487A}"/>
    <cellStyle name="Percent 44 5 2 3" xfId="13954" xr:uid="{004278FD-FA8C-43DB-A63A-21A2C078FF96}"/>
    <cellStyle name="Percent 44 5 3" xfId="6517" xr:uid="{94577D29-26D7-403B-A122-055230801BDE}"/>
    <cellStyle name="Percent 44 5 3 2" xfId="10476" xr:uid="{55762E71-C01C-46EB-96D9-ECF635C23CCF}"/>
    <cellStyle name="Percent 44 5 3 2 2" xfId="17312" xr:uid="{DD441592-579C-4A16-9EB4-8B60403D80B7}"/>
    <cellStyle name="Percent 44 5 3 3" xfId="13955" xr:uid="{1F12D951-2F79-4FF9-954A-B937BE94DC73}"/>
    <cellStyle name="Percent 44 5 4" xfId="9051" xr:uid="{D4DF501A-2C72-4446-B509-327AF21AD7DE}"/>
    <cellStyle name="Percent 44 5 4 2" xfId="15887" xr:uid="{2F2A2952-884E-4996-AC50-B41CC706E962}"/>
    <cellStyle name="Percent 44 5 5" xfId="12530" xr:uid="{606A4B70-8ED6-481C-B4E7-A9091D9BAB82}"/>
    <cellStyle name="Percent 44 6" xfId="4850" xr:uid="{B6D8704C-7210-4A1E-9A4F-E65CD5FA5F4D}"/>
    <cellStyle name="Percent 44 6 2" xfId="6518" xr:uid="{982DF816-1158-4DD4-9064-094A926ECA0C}"/>
    <cellStyle name="Percent 44 6 2 2" xfId="10477" xr:uid="{72EF11C3-C52D-4D68-9701-3BC578EE9CA1}"/>
    <cellStyle name="Percent 44 6 2 2 2" xfId="17313" xr:uid="{61E995E1-0CB7-4BF1-9652-B8E0B1E97FF4}"/>
    <cellStyle name="Percent 44 6 2 3" xfId="13956" xr:uid="{C640EDE0-BB9E-4F0C-A075-8125C9C033DD}"/>
    <cellStyle name="Percent 44 6 3" xfId="9052" xr:uid="{D24118A2-259C-4462-89E1-839900D22EFF}"/>
    <cellStyle name="Percent 44 6 3 2" xfId="15888" xr:uid="{D2FEA1F5-8DDF-489B-ACF0-837C93AC98E5}"/>
    <cellStyle name="Percent 44 6 4" xfId="12531" xr:uid="{DF282BB3-85E7-4DBE-B984-62425AA2C0CE}"/>
    <cellStyle name="Percent 44 7" xfId="5260" xr:uid="{C25C23E3-E902-4206-912C-8EABCC7734FC}"/>
    <cellStyle name="Percent 44 7 2" xfId="9429" xr:uid="{D7972529-5908-4327-B009-5DB82D94836D}"/>
    <cellStyle name="Percent 44 7 2 2" xfId="16265" xr:uid="{B71F81E9-7765-4B62-9715-57BA52212E10}"/>
    <cellStyle name="Percent 44 7 3" xfId="12908" xr:uid="{2F0FEA00-F72B-46B0-9319-EB6078517606}"/>
    <cellStyle name="Percent 44 8" xfId="6978" xr:uid="{DDB26C07-D742-48C0-B943-72E1C595C71C}"/>
    <cellStyle name="Percent 44 8 2" xfId="10869" xr:uid="{3D16B6DE-1D05-4F82-A0C3-E2B3CD707238}"/>
    <cellStyle name="Percent 44 8 2 2" xfId="17705" xr:uid="{927B5680-702A-485A-9E31-AC8D11190959}"/>
    <cellStyle name="Percent 44 8 3" xfId="14348" xr:uid="{8F0F4489-4D1A-46DE-A55A-76246850948E}"/>
    <cellStyle name="Percent 44 9" xfId="7350" xr:uid="{6F32AC3B-C500-4F4B-A845-AAD35199F1C8}"/>
    <cellStyle name="Percent 44 9 2" xfId="11241" xr:uid="{4BECD7E2-E457-4908-A93D-8A6E28925F8D}"/>
    <cellStyle name="Percent 44 9 2 2" xfId="18077" xr:uid="{BFA222E4-6411-4DB6-9BFD-CF8C29A92E2E}"/>
    <cellStyle name="Percent 44 9 3" xfId="14720" xr:uid="{ED17C391-757C-426F-9D79-6F772356251D}"/>
    <cellStyle name="Percent 45" xfId="3068" xr:uid="{3C86B496-5A8F-4587-94D4-6F4FA8F7F239}"/>
    <cellStyle name="Percent 45 10" xfId="7824" xr:uid="{CE1BB6E6-21E5-42E8-9CF8-799F1F9706E5}"/>
    <cellStyle name="Percent 45 11" xfId="8324" xr:uid="{C70195A9-552B-438D-8544-F21307F08481}"/>
    <cellStyle name="Percent 45 11 2" xfId="15162" xr:uid="{F4EF168D-76CB-42B6-A398-A1593C0D4F09}"/>
    <cellStyle name="Percent 45 12" xfId="11804" xr:uid="{CC6EFDCB-BACE-486F-984A-5C24997659A9}"/>
    <cellStyle name="Percent 45 2" xfId="3069" xr:uid="{A94830D3-61BE-48AB-B79E-095CD7D86473}"/>
    <cellStyle name="Percent 45 2 2" xfId="3070" xr:uid="{1CCCF2C7-206C-4809-B798-C968B68EE833}"/>
    <cellStyle name="Percent 45 2 2 2" xfId="4851" xr:uid="{50E83B90-2C99-431C-BB8A-626355F02C16}"/>
    <cellStyle name="Percent 45 2 2 2 2" xfId="6519" xr:uid="{853FE965-EC06-4EF6-96A4-FDB05B01BED9}"/>
    <cellStyle name="Percent 45 2 2 2 2 2" xfId="10478" xr:uid="{0F3D7981-19B1-4633-9B9B-E87495966777}"/>
    <cellStyle name="Percent 45 2 2 2 2 2 2" xfId="17314" xr:uid="{D6A61450-AB6F-4BE9-AED7-D34DDF879E3C}"/>
    <cellStyle name="Percent 45 2 2 2 2 3" xfId="13957" xr:uid="{A2C6211D-5182-4805-A360-C7B4DEA4D371}"/>
    <cellStyle name="Percent 45 2 2 2 3" xfId="6520" xr:uid="{733FF1CE-9BFF-4032-A356-F75BBE025185}"/>
    <cellStyle name="Percent 45 2 2 2 3 2" xfId="10479" xr:uid="{846F2B38-0399-4866-A3F4-0A47CF861C28}"/>
    <cellStyle name="Percent 45 2 2 2 3 2 2" xfId="17315" xr:uid="{193F2F29-33AD-4D31-89AA-BD1905DF0A4D}"/>
    <cellStyle name="Percent 45 2 2 2 3 3" xfId="13958" xr:uid="{93204C2D-4B51-40C5-B982-0CB867582C40}"/>
    <cellStyle name="Percent 45 2 2 2 4" xfId="9053" xr:uid="{C5C65B60-55B2-4C2F-85F0-90FB60431324}"/>
    <cellStyle name="Percent 45 2 2 2 4 2" xfId="15889" xr:uid="{78E03EB7-EC2F-4BD5-9288-30EA8FC83219}"/>
    <cellStyle name="Percent 45 2 2 2 5" xfId="12532" xr:uid="{99B81E95-1819-4A96-9CC5-4BDA426614E7}"/>
    <cellStyle name="Percent 45 2 2 3" xfId="4852" xr:uid="{04C39A20-F8E0-42C7-8AFC-36C3DF2435D1}"/>
    <cellStyle name="Percent 45 2 2 3 2" xfId="6521" xr:uid="{806028C7-9EF7-4FB9-94FE-DEDF7590E4C3}"/>
    <cellStyle name="Percent 45 2 2 3 2 2" xfId="10480" xr:uid="{A1458647-BE26-43AC-8FA0-970B97B8E97F}"/>
    <cellStyle name="Percent 45 2 2 3 2 2 2" xfId="17316" xr:uid="{E2BC5802-558C-420E-B73E-BC718158459A}"/>
    <cellStyle name="Percent 45 2 2 3 2 3" xfId="13959" xr:uid="{D7983990-EB95-4EEC-892E-51B9DF6E3598}"/>
    <cellStyle name="Percent 45 2 2 3 3" xfId="9054" xr:uid="{9BB694DA-33C6-4510-9029-0E00E416BC47}"/>
    <cellStyle name="Percent 45 2 2 3 3 2" xfId="15890" xr:uid="{C019D72C-A8AF-4F70-B1EE-774EB61FCA2A}"/>
    <cellStyle name="Percent 45 2 2 3 4" xfId="12533" xr:uid="{5603C339-7E40-4717-811D-32B39308AA3E}"/>
    <cellStyle name="Percent 45 2 2 4" xfId="5267" xr:uid="{2E7ACF70-BEC1-4A95-B2DF-3E195498FC78}"/>
    <cellStyle name="Percent 45 2 2 4 2" xfId="9436" xr:uid="{9FC3423B-A96E-4338-84EB-A2953FDF7F37}"/>
    <cellStyle name="Percent 45 2 2 4 2 2" xfId="16272" xr:uid="{B2D2E9C6-1972-4E5C-8B5A-51106D872B51}"/>
    <cellStyle name="Percent 45 2 2 4 3" xfId="12915" xr:uid="{45E37D7A-0106-406E-B7D9-A801B969DEB8}"/>
    <cellStyle name="Percent 45 2 2 5" xfId="6985" xr:uid="{5B4DDEDB-0311-4CCA-ADAC-15EA84AAAED8}"/>
    <cellStyle name="Percent 45 2 2 5 2" xfId="10876" xr:uid="{6DBF6294-02D2-4243-8893-ECFC7A4DA96A}"/>
    <cellStyle name="Percent 45 2 2 5 2 2" xfId="17712" xr:uid="{F304FB76-D0FF-471C-9A76-36399FC372D2}"/>
    <cellStyle name="Percent 45 2 2 5 3" xfId="14355" xr:uid="{45EA377D-12A7-47E6-86FD-668DCDAD36D0}"/>
    <cellStyle name="Percent 45 2 2 6" xfId="7357" xr:uid="{D9603198-71F0-4649-83B7-CDDCBFA58ECC}"/>
    <cellStyle name="Percent 45 2 2 6 2" xfId="11248" xr:uid="{A45D0862-F36C-4C35-853E-B2D12C3E49BD}"/>
    <cellStyle name="Percent 45 2 2 6 2 2" xfId="18084" xr:uid="{01021B6A-BFF3-4D05-AE0D-CB67A636405B}"/>
    <cellStyle name="Percent 45 2 2 6 3" xfId="14727" xr:uid="{CA7CF3C3-79B3-4E5C-8400-F0CF8AB4BA12}"/>
    <cellStyle name="Percent 45 2 2 7" xfId="8326" xr:uid="{6A758437-76EE-4C26-9307-CC6E8F9C7475}"/>
    <cellStyle name="Percent 45 2 2 7 2" xfId="15164" xr:uid="{E80A62E4-0B2A-4B79-9787-AECD26895323}"/>
    <cellStyle name="Percent 45 2 2 8" xfId="11806" xr:uid="{F09E4D7A-BF26-4C9C-8160-D6507BFBD6E3}"/>
    <cellStyle name="Percent 45 2 3" xfId="4853" xr:uid="{79AA78EC-5658-4781-BADE-4D07652DFA8F}"/>
    <cellStyle name="Percent 45 2 3 2" xfId="6522" xr:uid="{2C7700E9-DA52-4EA9-93AA-66D0D1F2C296}"/>
    <cellStyle name="Percent 45 2 3 2 2" xfId="10481" xr:uid="{558F28F2-1852-4539-89F3-64650784082D}"/>
    <cellStyle name="Percent 45 2 3 2 2 2" xfId="17317" xr:uid="{A42520EA-9EA0-4721-BFAD-25EE5213CCD8}"/>
    <cellStyle name="Percent 45 2 3 2 3" xfId="13960" xr:uid="{BA99C7D6-696A-4A66-84AE-01EF1A42958C}"/>
    <cellStyle name="Percent 45 2 3 3" xfId="6523" xr:uid="{A8A2E241-CF86-438E-B5C7-0D4B2FB2488C}"/>
    <cellStyle name="Percent 45 2 3 3 2" xfId="10482" xr:uid="{9D0E094B-8E60-4786-9EB7-1FF48AB70F3E}"/>
    <cellStyle name="Percent 45 2 3 3 2 2" xfId="17318" xr:uid="{68DF74D2-6C58-4352-A9F1-A8763ADD07E2}"/>
    <cellStyle name="Percent 45 2 3 3 3" xfId="13961" xr:uid="{93C90423-2ACE-46BC-A658-42F6EBD6DCC7}"/>
    <cellStyle name="Percent 45 2 3 4" xfId="9055" xr:uid="{016836DC-2BF7-4E68-BE2D-F20E063A7569}"/>
    <cellStyle name="Percent 45 2 3 4 2" xfId="15891" xr:uid="{A6F6DD10-58B1-4B58-AA49-EA099B68B604}"/>
    <cellStyle name="Percent 45 2 3 5" xfId="12534" xr:uid="{3F4BD680-A35E-43BB-9E3A-4B6A84C0248B}"/>
    <cellStyle name="Percent 45 2 4" xfId="4854" xr:uid="{20AE2476-D2B4-40D1-9E08-FE2600B94FF3}"/>
    <cellStyle name="Percent 45 2 4 2" xfId="6524" xr:uid="{6577DBAD-EDBB-47F9-943A-82C87E417E7F}"/>
    <cellStyle name="Percent 45 2 4 2 2" xfId="10483" xr:uid="{E244DD67-06E2-49A9-84EF-D07C508A0A70}"/>
    <cellStyle name="Percent 45 2 4 2 2 2" xfId="17319" xr:uid="{EB5B9F3B-C80A-42E9-B155-587B549D5008}"/>
    <cellStyle name="Percent 45 2 4 2 3" xfId="13962" xr:uid="{B694A9A1-6CBC-4209-BFB9-8C64EDE651B6}"/>
    <cellStyle name="Percent 45 2 4 3" xfId="9056" xr:uid="{C0995C54-7740-4636-B2F2-331B99411E54}"/>
    <cellStyle name="Percent 45 2 4 3 2" xfId="15892" xr:uid="{D21A3E77-96B6-4967-A97D-ABBEC2E61363}"/>
    <cellStyle name="Percent 45 2 4 4" xfId="12535" xr:uid="{0155EFB8-24A2-45E3-B046-0E43446FC45E}"/>
    <cellStyle name="Percent 45 2 5" xfId="5266" xr:uid="{4DC2E1B0-C834-4F65-B8B1-5CDDDD5A421A}"/>
    <cellStyle name="Percent 45 2 5 2" xfId="9435" xr:uid="{C22610F3-5A6C-498B-95BF-62C5AEB43621}"/>
    <cellStyle name="Percent 45 2 5 2 2" xfId="16271" xr:uid="{9F4B693F-AB46-44DF-A980-E0112D4C0F40}"/>
    <cellStyle name="Percent 45 2 5 3" xfId="12914" xr:uid="{A3AF3F4D-203B-4C00-BEA1-4DC4EE250101}"/>
    <cellStyle name="Percent 45 2 6" xfId="6984" xr:uid="{3FCCE5B0-916A-4F2E-91FA-30F9774811EA}"/>
    <cellStyle name="Percent 45 2 6 2" xfId="10875" xr:uid="{1AC326FA-BE2D-40A0-8709-33E0D8E42954}"/>
    <cellStyle name="Percent 45 2 6 2 2" xfId="17711" xr:uid="{BAA21AB0-CD38-42E4-BC19-140DCC224480}"/>
    <cellStyle name="Percent 45 2 6 3" xfId="14354" xr:uid="{A4ABF24A-05E9-4618-BA52-053BB759E2DD}"/>
    <cellStyle name="Percent 45 2 7" xfId="7356" xr:uid="{37E99E08-0FB5-4A45-8280-66F824AC972B}"/>
    <cellStyle name="Percent 45 2 7 2" xfId="11247" xr:uid="{15F4086E-79F3-4AD2-A193-FEB0F0F6D59A}"/>
    <cellStyle name="Percent 45 2 7 2 2" xfId="18083" xr:uid="{19274B37-3741-421B-9804-9535410F2F39}"/>
    <cellStyle name="Percent 45 2 7 3" xfId="14726" xr:uid="{BC01FA2D-2628-4FAF-AD80-0F447C29F22E}"/>
    <cellStyle name="Percent 45 2 8" xfId="8325" xr:uid="{665C96F8-6DB2-4177-9D3C-4A67BA019A53}"/>
    <cellStyle name="Percent 45 2 8 2" xfId="15163" xr:uid="{84E190A3-B69A-47FE-A524-0B43D20ABD9B}"/>
    <cellStyle name="Percent 45 2 9" xfId="11805" xr:uid="{99F22087-47E1-4BAB-B771-BAD5BE37B3F2}"/>
    <cellStyle name="Percent 45 3" xfId="3071" xr:uid="{29186C8C-B324-4CCD-BD37-E85EBE40C826}"/>
    <cellStyle name="Percent 45 3 2" xfId="4855" xr:uid="{C7764C05-157B-46DF-872E-F77FE58EC7BE}"/>
    <cellStyle name="Percent 45 3 2 2" xfId="6525" xr:uid="{45B3AA3C-D1B0-4A21-AACC-76EF9E405EDA}"/>
    <cellStyle name="Percent 45 3 2 2 2" xfId="10484" xr:uid="{40C8FE4F-EFB4-4802-A68E-5E58D2DA7BAD}"/>
    <cellStyle name="Percent 45 3 2 2 2 2" xfId="17320" xr:uid="{36D8CBAB-99B1-4959-8591-05B0C6D0B36C}"/>
    <cellStyle name="Percent 45 3 2 2 3" xfId="13963" xr:uid="{52B79E07-58B1-4CE9-8394-31239B0D4F8F}"/>
    <cellStyle name="Percent 45 3 2 3" xfId="6526" xr:uid="{066E7D61-543B-4AEC-B69B-0B4A4EFE0D8E}"/>
    <cellStyle name="Percent 45 3 2 3 2" xfId="10485" xr:uid="{D92FA741-0D99-4F32-86BD-753D4E569657}"/>
    <cellStyle name="Percent 45 3 2 3 2 2" xfId="17321" xr:uid="{3CEE5403-2EE5-4D82-8FD4-FB4D61589C76}"/>
    <cellStyle name="Percent 45 3 2 3 3" xfId="13964" xr:uid="{B068F480-84AF-43FA-A6D4-A79905B06624}"/>
    <cellStyle name="Percent 45 3 2 4" xfId="9057" xr:uid="{F78F5D27-4AC1-49B5-AC72-D585DCE930FE}"/>
    <cellStyle name="Percent 45 3 2 4 2" xfId="15893" xr:uid="{6CEB5B67-43BD-4427-B3A3-061F694BF114}"/>
    <cellStyle name="Percent 45 3 2 5" xfId="12536" xr:uid="{29A6E892-060F-45AF-9A04-0990A831CE07}"/>
    <cellStyle name="Percent 45 3 3" xfId="4856" xr:uid="{DAD3967B-5D6F-4DBB-A6B6-A98A63908A70}"/>
    <cellStyle name="Percent 45 3 3 2" xfId="6527" xr:uid="{794897D0-50A1-4471-A23A-47994FC0C839}"/>
    <cellStyle name="Percent 45 3 3 2 2" xfId="10486" xr:uid="{53D6D819-A244-4090-AD74-60DD87DF694C}"/>
    <cellStyle name="Percent 45 3 3 2 2 2" xfId="17322" xr:uid="{F57A07B4-9EDB-48DD-88A4-F13C4E5F0E4B}"/>
    <cellStyle name="Percent 45 3 3 2 3" xfId="13965" xr:uid="{762B9332-AB79-4B16-9E96-CA6A3979EE28}"/>
    <cellStyle name="Percent 45 3 3 3" xfId="9058" xr:uid="{119F9C55-91EB-4F4A-87E6-8648FCA5EB7F}"/>
    <cellStyle name="Percent 45 3 3 3 2" xfId="15894" xr:uid="{8CA16B48-28F5-4159-AF0F-3553E9C63BA7}"/>
    <cellStyle name="Percent 45 3 3 4" xfId="12537" xr:uid="{F466F005-A33F-4CC5-A59A-B55ACA642BC0}"/>
    <cellStyle name="Percent 45 3 4" xfId="5268" xr:uid="{36C8EDC8-7518-4CC8-B825-65DD93537098}"/>
    <cellStyle name="Percent 45 3 4 2" xfId="9437" xr:uid="{051AB7F7-35F6-4EFF-A6DE-1C79DA0B35CA}"/>
    <cellStyle name="Percent 45 3 4 2 2" xfId="16273" xr:uid="{9A5273C3-9C44-4F43-8064-11B6A6DA7F19}"/>
    <cellStyle name="Percent 45 3 4 3" xfId="12916" xr:uid="{213B79AF-247A-4672-88CA-DEA3D43AD838}"/>
    <cellStyle name="Percent 45 3 5" xfId="6986" xr:uid="{0B1E4B45-01CC-4219-A27A-54C26A07E276}"/>
    <cellStyle name="Percent 45 3 5 2" xfId="10877" xr:uid="{4461B834-1571-467D-B331-D570B4AD0284}"/>
    <cellStyle name="Percent 45 3 5 2 2" xfId="17713" xr:uid="{CD814F03-123A-4109-A645-B668782EBB43}"/>
    <cellStyle name="Percent 45 3 5 3" xfId="14356" xr:uid="{F97666FC-4B53-496B-B48D-B34225770920}"/>
    <cellStyle name="Percent 45 3 6" xfId="7358" xr:uid="{4B59C8E2-AB6F-4A87-B4B6-D59A89C1CFC9}"/>
    <cellStyle name="Percent 45 3 6 2" xfId="11249" xr:uid="{DCF4E25E-F7AB-4791-A453-25E374883184}"/>
    <cellStyle name="Percent 45 3 6 2 2" xfId="18085" xr:uid="{07F5491E-BB8A-406A-9312-706C1A0F7D0F}"/>
    <cellStyle name="Percent 45 3 6 3" xfId="14728" xr:uid="{F1C3ECC4-3A13-4D58-A26D-C93CABF9344C}"/>
    <cellStyle name="Percent 45 3 7" xfId="8327" xr:uid="{3ECF85D9-F661-4CBF-B1B7-D65722F731A8}"/>
    <cellStyle name="Percent 45 3 7 2" xfId="15165" xr:uid="{C6928989-E22E-4C71-9290-CD1474B73BDE}"/>
    <cellStyle name="Percent 45 3 8" xfId="11807" xr:uid="{5175B0E9-1B2D-4F3E-8E3C-D8794E359BA5}"/>
    <cellStyle name="Percent 45 4" xfId="3072" xr:uid="{C3FBE492-CAA6-4B59-978F-0CDAC329ACD0}"/>
    <cellStyle name="Percent 45 4 2" xfId="4857" xr:uid="{F226461C-3740-4E3D-AE86-3C04F4DCA35E}"/>
    <cellStyle name="Percent 45 4 2 2" xfId="6528" xr:uid="{3A5F0859-8F5D-46F9-AA70-DFF7D7ECB56C}"/>
    <cellStyle name="Percent 45 4 2 2 2" xfId="10487" xr:uid="{56ED6E2F-C0C1-4C91-966C-6BEF2E11596C}"/>
    <cellStyle name="Percent 45 4 2 2 2 2" xfId="17323" xr:uid="{122E0C35-559D-4675-AE66-A537A0ED7526}"/>
    <cellStyle name="Percent 45 4 2 2 3" xfId="13966" xr:uid="{F25629DF-7C06-4150-925D-4279FC76ECB9}"/>
    <cellStyle name="Percent 45 4 2 3" xfId="6529" xr:uid="{E07F4784-C03E-4C36-B64F-1288587DEDA1}"/>
    <cellStyle name="Percent 45 4 2 3 2" xfId="10488" xr:uid="{8E6B2551-E2F3-4C8D-8DF2-A419B597B52A}"/>
    <cellStyle name="Percent 45 4 2 3 2 2" xfId="17324" xr:uid="{39923225-A205-4208-ABD6-015E4BA73E45}"/>
    <cellStyle name="Percent 45 4 2 3 3" xfId="13967" xr:uid="{76878B14-1F5D-4180-8DD2-D6E5D882041D}"/>
    <cellStyle name="Percent 45 4 2 4" xfId="9059" xr:uid="{A31A3F22-B28C-4A19-A031-6A55335E34B9}"/>
    <cellStyle name="Percent 45 4 2 4 2" xfId="15895" xr:uid="{F8BF113F-37E4-456F-BEA9-D97C73A97AEE}"/>
    <cellStyle name="Percent 45 4 2 5" xfId="12538" xr:uid="{3A9F1D6C-C7E9-4864-8D68-40ED62B77E88}"/>
    <cellStyle name="Percent 45 4 3" xfId="4858" xr:uid="{3687103D-7014-45EA-A774-BF6D61A216F8}"/>
    <cellStyle name="Percent 45 4 3 2" xfId="6530" xr:uid="{1C15D51E-5A05-443E-B2EA-D606FB2355E0}"/>
    <cellStyle name="Percent 45 4 3 2 2" xfId="10489" xr:uid="{84220C5E-29A3-4759-8537-83F123BD6444}"/>
    <cellStyle name="Percent 45 4 3 2 2 2" xfId="17325" xr:uid="{1014C432-F551-4118-9D84-F1FD7189802C}"/>
    <cellStyle name="Percent 45 4 3 2 3" xfId="13968" xr:uid="{73ECCBBE-0F1E-4A5E-BE57-B00BECC0CA37}"/>
    <cellStyle name="Percent 45 4 3 3" xfId="9060" xr:uid="{42E5A3E3-891B-485E-A523-D0E7147B938D}"/>
    <cellStyle name="Percent 45 4 3 3 2" xfId="15896" xr:uid="{651D21F6-8858-484D-9468-290FE463B09D}"/>
    <cellStyle name="Percent 45 4 3 4" xfId="12539" xr:uid="{CFD8F138-1DA1-48BD-8E34-17C18C756F0A}"/>
    <cellStyle name="Percent 45 4 4" xfId="5269" xr:uid="{945B0A8F-A7B6-4FAE-81DD-24894BB078E6}"/>
    <cellStyle name="Percent 45 4 4 2" xfId="9438" xr:uid="{0EBBE45E-9816-462C-BD19-164EE939B4E0}"/>
    <cellStyle name="Percent 45 4 4 2 2" xfId="16274" xr:uid="{5E1A9C90-35BE-4894-BF7F-1C7819E7A9E7}"/>
    <cellStyle name="Percent 45 4 4 3" xfId="12917" xr:uid="{C19B9E41-98DF-4C55-A615-CD1A313A6968}"/>
    <cellStyle name="Percent 45 4 5" xfId="6987" xr:uid="{C22A1DA2-E83F-48D6-A5DE-BC82F2CF5C62}"/>
    <cellStyle name="Percent 45 4 5 2" xfId="10878" xr:uid="{8731A97D-3260-4035-8AE1-F43296F9C66E}"/>
    <cellStyle name="Percent 45 4 5 2 2" xfId="17714" xr:uid="{068C29C8-F792-4B0D-8C49-E4F58BC75B7F}"/>
    <cellStyle name="Percent 45 4 5 3" xfId="14357" xr:uid="{7E768835-BE76-4915-A699-1CBDAD59D7E1}"/>
    <cellStyle name="Percent 45 4 6" xfId="7359" xr:uid="{890E8FF2-CFE0-4BC6-85F6-DEB72F43E078}"/>
    <cellStyle name="Percent 45 4 6 2" xfId="11250" xr:uid="{89178C7C-9306-4459-BB0E-5BA1BD3B935D}"/>
    <cellStyle name="Percent 45 4 6 2 2" xfId="18086" xr:uid="{997F4A39-42E0-4EB6-A25F-247077DC4C22}"/>
    <cellStyle name="Percent 45 4 6 3" xfId="14729" xr:uid="{62BF7CD3-CDFF-41ED-B353-10C755CD53F2}"/>
    <cellStyle name="Percent 45 4 7" xfId="8328" xr:uid="{EB2E126A-F575-40EB-9099-FCE164A32E79}"/>
    <cellStyle name="Percent 45 4 7 2" xfId="15166" xr:uid="{E1494905-97B3-4A48-8518-90FDF3D5EA59}"/>
    <cellStyle name="Percent 45 4 8" xfId="11808" xr:uid="{DDBB27AD-7921-4C14-A59C-4B3FD9FA5D03}"/>
    <cellStyle name="Percent 45 5" xfId="4859" xr:uid="{362D9BD6-6FD3-4015-B7AF-3630B28B4AE4}"/>
    <cellStyle name="Percent 45 5 2" xfId="6531" xr:uid="{AA3C6FDD-3531-4B20-9E5C-84CF928EE113}"/>
    <cellStyle name="Percent 45 5 2 2" xfId="10490" xr:uid="{B025AA75-E406-485C-9E4A-6A4314ADC8BC}"/>
    <cellStyle name="Percent 45 5 2 2 2" xfId="17326" xr:uid="{F2B4EC9D-B10D-49D4-B31F-BFAD655816E3}"/>
    <cellStyle name="Percent 45 5 2 3" xfId="13969" xr:uid="{CF395962-0DDB-4AD1-B00F-D503ED90B9D8}"/>
    <cellStyle name="Percent 45 5 3" xfId="6532" xr:uid="{AEEC2778-6509-4C6A-8E3A-20ECD70B978C}"/>
    <cellStyle name="Percent 45 5 3 2" xfId="10491" xr:uid="{5299B161-9833-403A-B09E-37561B704BD3}"/>
    <cellStyle name="Percent 45 5 3 2 2" xfId="17327" xr:uid="{CB3DF41F-0CA8-42EF-8B08-C0E400D7C1AD}"/>
    <cellStyle name="Percent 45 5 3 3" xfId="13970" xr:uid="{2A1B719F-14A7-4F86-ABC5-1CC9BA007994}"/>
    <cellStyle name="Percent 45 5 4" xfId="9061" xr:uid="{2260478D-E7FB-4E07-BEC5-E0A2280EB3FE}"/>
    <cellStyle name="Percent 45 5 4 2" xfId="15897" xr:uid="{E162A1E1-1CA0-4144-832B-95F16A23D831}"/>
    <cellStyle name="Percent 45 5 5" xfId="12540" xr:uid="{1EE7EFEC-987D-44E7-AA14-2EED60B466B9}"/>
    <cellStyle name="Percent 45 6" xfId="4860" xr:uid="{D305CFBE-649F-42AA-9183-241891123A17}"/>
    <cellStyle name="Percent 45 6 2" xfId="6533" xr:uid="{48990EFE-0E9E-47CE-A72B-EA7DCF160329}"/>
    <cellStyle name="Percent 45 6 2 2" xfId="10492" xr:uid="{F80FF24F-892C-40DB-AE80-DE1E7CEDC8B6}"/>
    <cellStyle name="Percent 45 6 2 2 2" xfId="17328" xr:uid="{C35C3A8F-D0CD-463A-8975-9D1E1713F300}"/>
    <cellStyle name="Percent 45 6 2 3" xfId="13971" xr:uid="{A557DB42-B067-4A86-B03C-A3470A96E0E6}"/>
    <cellStyle name="Percent 45 6 3" xfId="9062" xr:uid="{B667993A-85F4-4EA0-815F-EAD3B761E001}"/>
    <cellStyle name="Percent 45 6 3 2" xfId="15898" xr:uid="{015FC722-68F5-445E-AC5D-AB4845DC1F64}"/>
    <cellStyle name="Percent 45 6 4" xfId="12541" xr:uid="{349FDC67-6E30-4B67-9A0C-1632F74F61F1}"/>
    <cellStyle name="Percent 45 7" xfId="5265" xr:uid="{B2A54EF6-FF28-4F86-9814-E1756166D619}"/>
    <cellStyle name="Percent 45 7 2" xfId="9434" xr:uid="{F489C3D8-65E0-4373-81A1-407B9F00E659}"/>
    <cellStyle name="Percent 45 7 2 2" xfId="16270" xr:uid="{BE6CF5C8-8067-44EE-A459-374783DE2F5E}"/>
    <cellStyle name="Percent 45 7 3" xfId="12913" xr:uid="{DABD8C0D-D603-4588-9639-244FE6F5DEE2}"/>
    <cellStyle name="Percent 45 8" xfId="6983" xr:uid="{EFE6CD50-6C08-44DE-943B-FFE65D70C376}"/>
    <cellStyle name="Percent 45 8 2" xfId="10874" xr:uid="{05E26D5E-77EA-405E-AEE1-24D25B37E7E4}"/>
    <cellStyle name="Percent 45 8 2 2" xfId="17710" xr:uid="{5A9467F4-8B8C-423B-B0A8-FE3CC7DDC7DB}"/>
    <cellStyle name="Percent 45 8 3" xfId="14353" xr:uid="{FB1FF52B-E4C1-47CE-B2AE-203268D4250E}"/>
    <cellStyle name="Percent 45 9" xfId="7355" xr:uid="{4130B1BF-9DC1-4C87-8E93-AAF3F0F48066}"/>
    <cellStyle name="Percent 45 9 2" xfId="11246" xr:uid="{3530BE94-C8D4-4073-BECA-2F26AE5A0D21}"/>
    <cellStyle name="Percent 45 9 2 2" xfId="18082" xr:uid="{D175197C-6AFF-4528-8AA0-AEC234AF2171}"/>
    <cellStyle name="Percent 45 9 3" xfId="14725" xr:uid="{D75B5C12-6C2A-4D42-9EC5-780DD489F8FE}"/>
    <cellStyle name="Percent 46" xfId="3073" xr:uid="{371D80EE-00D6-4E3A-A342-EE41621D440F}"/>
    <cellStyle name="Percent 46 10" xfId="8329" xr:uid="{54957FBF-EE08-420C-89BE-075393F17F27}"/>
    <cellStyle name="Percent 46 10 2" xfId="15167" xr:uid="{CD5B8F3A-556E-4833-8D0C-169322422DB5}"/>
    <cellStyle name="Percent 46 11" xfId="11809" xr:uid="{74A97F48-A4C8-4918-8D9E-E22AE78FB36D}"/>
    <cellStyle name="Percent 46 2" xfId="3074" xr:uid="{F2CD6470-EC8A-4D71-AA58-8474B59AB664}"/>
    <cellStyle name="Percent 46 2 2" xfId="3075" xr:uid="{4DE2668E-FF90-49F5-AE0E-FFE19A64372C}"/>
    <cellStyle name="Percent 46 2 2 2" xfId="4861" xr:uid="{76D61FC7-3B57-4CD4-84D4-791A0045814E}"/>
    <cellStyle name="Percent 46 2 2 2 2" xfId="6534" xr:uid="{914A779E-89D6-42A4-93E5-BC8A67B6E934}"/>
    <cellStyle name="Percent 46 2 2 2 2 2" xfId="10493" xr:uid="{EC48017A-606E-4670-A0C0-A658C8B440C2}"/>
    <cellStyle name="Percent 46 2 2 2 2 2 2" xfId="17329" xr:uid="{7FE71512-0F1B-4CEA-882B-D2CA60F4135D}"/>
    <cellStyle name="Percent 46 2 2 2 2 3" xfId="13972" xr:uid="{9F833F81-172D-4B85-98CE-F8928BA470FB}"/>
    <cellStyle name="Percent 46 2 2 2 3" xfId="6535" xr:uid="{4890CBF3-B753-4F5A-9641-32370C1D58AD}"/>
    <cellStyle name="Percent 46 2 2 2 3 2" xfId="10494" xr:uid="{0A78514C-FA09-43AA-9A24-A1F8381DDAB3}"/>
    <cellStyle name="Percent 46 2 2 2 3 2 2" xfId="17330" xr:uid="{945AE7F1-6BE4-48C6-BC25-D7D5458C971F}"/>
    <cellStyle name="Percent 46 2 2 2 3 3" xfId="13973" xr:uid="{5CF60B45-C2CC-4870-93D6-514D8F165D8A}"/>
    <cellStyle name="Percent 46 2 2 2 4" xfId="9063" xr:uid="{B6D92079-BEAD-4F94-A8CE-6C52439CED10}"/>
    <cellStyle name="Percent 46 2 2 2 4 2" xfId="15899" xr:uid="{4B20F75F-5F0D-479C-BF9A-8E6632F6EAF0}"/>
    <cellStyle name="Percent 46 2 2 2 5" xfId="12542" xr:uid="{6B3998B5-E018-4267-A2BB-828351BA1AEC}"/>
    <cellStyle name="Percent 46 2 2 3" xfId="4862" xr:uid="{983ABD30-D702-4C0C-9079-548673D7DB10}"/>
    <cellStyle name="Percent 46 2 2 3 2" xfId="6536" xr:uid="{C761ADB5-F334-455C-AEB6-CA435F1FE59F}"/>
    <cellStyle name="Percent 46 2 2 3 2 2" xfId="10495" xr:uid="{AE441788-DE3E-459E-9452-7CD6C7A9733F}"/>
    <cellStyle name="Percent 46 2 2 3 2 2 2" xfId="17331" xr:uid="{3B5C66DA-228D-4E2B-B062-28488467FB9C}"/>
    <cellStyle name="Percent 46 2 2 3 2 3" xfId="13974" xr:uid="{51719888-8951-4C6F-AECD-DDB8530DC490}"/>
    <cellStyle name="Percent 46 2 2 3 3" xfId="9064" xr:uid="{BD72346E-8511-4827-9C46-3893ECF842AF}"/>
    <cellStyle name="Percent 46 2 2 3 3 2" xfId="15900" xr:uid="{4B7809C9-D3CB-4278-B509-35E017E16872}"/>
    <cellStyle name="Percent 46 2 2 3 4" xfId="12543" xr:uid="{22ED469B-1C1B-4B44-BDDB-BC8EE39AF138}"/>
    <cellStyle name="Percent 46 2 2 4" xfId="5272" xr:uid="{BF33CC73-A1C0-4EBF-98D0-D0AB62B31EE4}"/>
    <cellStyle name="Percent 46 2 2 4 2" xfId="9441" xr:uid="{0EA9AE6E-460D-4EFF-8402-2CB43124901F}"/>
    <cellStyle name="Percent 46 2 2 4 2 2" xfId="16277" xr:uid="{3B3AC9BF-51E4-4236-9DD4-ED2AFC0AFF0F}"/>
    <cellStyle name="Percent 46 2 2 4 3" xfId="12920" xr:uid="{B09DC602-DE21-48F3-A761-73921061905F}"/>
    <cellStyle name="Percent 46 2 2 5" xfId="6990" xr:uid="{1684936D-99BA-44F2-8F17-978F0B0C5E46}"/>
    <cellStyle name="Percent 46 2 2 5 2" xfId="10881" xr:uid="{8A2734F6-A71E-4897-B33F-9FA741079448}"/>
    <cellStyle name="Percent 46 2 2 5 2 2" xfId="17717" xr:uid="{E9B766DE-B419-4D14-8EB8-E44C354B8644}"/>
    <cellStyle name="Percent 46 2 2 5 3" xfId="14360" xr:uid="{4909FA5E-0356-4496-9E4A-7CDAE8EF1949}"/>
    <cellStyle name="Percent 46 2 2 6" xfId="7362" xr:uid="{97B48242-08D7-4361-9AAA-7DAF49D4745C}"/>
    <cellStyle name="Percent 46 2 2 6 2" xfId="11253" xr:uid="{05FB66DE-82AC-4C82-AEDE-99BDD2A7B751}"/>
    <cellStyle name="Percent 46 2 2 6 2 2" xfId="18089" xr:uid="{FA0EE50F-44D9-454E-BF63-6302A2D3F2A3}"/>
    <cellStyle name="Percent 46 2 2 6 3" xfId="14732" xr:uid="{0530EA86-27E7-4EFF-94CA-AC038D01CA70}"/>
    <cellStyle name="Percent 46 2 2 7" xfId="8331" xr:uid="{FA95E995-B064-4AFD-9525-18DDEFFB26B6}"/>
    <cellStyle name="Percent 46 2 2 7 2" xfId="15169" xr:uid="{66A0445E-BD08-486E-A187-DC9939F4464C}"/>
    <cellStyle name="Percent 46 2 2 8" xfId="11811" xr:uid="{9B17A012-A839-4C91-BC6E-C9E7DBD6CEF2}"/>
    <cellStyle name="Percent 46 2 3" xfId="4863" xr:uid="{59043022-115F-418D-8853-D395B2D2F453}"/>
    <cellStyle name="Percent 46 2 3 2" xfId="6537" xr:uid="{BC534C02-D26A-4A4E-B0ED-F7CF3756247A}"/>
    <cellStyle name="Percent 46 2 3 2 2" xfId="10496" xr:uid="{8D80CD56-7201-499F-87DA-FF578E98CC62}"/>
    <cellStyle name="Percent 46 2 3 2 2 2" xfId="17332" xr:uid="{E65223CF-4A4B-4594-B272-C270D638E601}"/>
    <cellStyle name="Percent 46 2 3 2 3" xfId="13975" xr:uid="{719A0965-BD6F-402F-A1A4-4124750FD691}"/>
    <cellStyle name="Percent 46 2 3 3" xfId="6538" xr:uid="{72D406D1-2DB3-494E-82A3-BEDF1F2531F5}"/>
    <cellStyle name="Percent 46 2 3 3 2" xfId="10497" xr:uid="{2255F08E-9ADF-4326-ADBD-0CB39A2B80A3}"/>
    <cellStyle name="Percent 46 2 3 3 2 2" xfId="17333" xr:uid="{60DE3A76-627B-4896-982E-149DCA96F707}"/>
    <cellStyle name="Percent 46 2 3 3 3" xfId="13976" xr:uid="{20DE163D-6D8D-41C5-9175-B48B5A51709F}"/>
    <cellStyle name="Percent 46 2 3 4" xfId="9065" xr:uid="{AD708393-071E-477B-861E-7FBD49049799}"/>
    <cellStyle name="Percent 46 2 3 4 2" xfId="15901" xr:uid="{A9BCD78A-7114-4F65-968F-9C3F2A3C6B92}"/>
    <cellStyle name="Percent 46 2 3 5" xfId="12544" xr:uid="{AC0827EA-AC76-408B-AE42-8D520B257ADE}"/>
    <cellStyle name="Percent 46 2 4" xfId="4864" xr:uid="{2DEDFE1C-F653-431C-98D4-188AFFE4801B}"/>
    <cellStyle name="Percent 46 2 4 2" xfId="6539" xr:uid="{C4D77733-3528-41AF-9448-348AB850CEB3}"/>
    <cellStyle name="Percent 46 2 4 2 2" xfId="10498" xr:uid="{AB1F331F-A1EC-4B62-AD66-272889301202}"/>
    <cellStyle name="Percent 46 2 4 2 2 2" xfId="17334" xr:uid="{277FE27A-9D0A-44F2-8D8E-4278E439BC97}"/>
    <cellStyle name="Percent 46 2 4 2 3" xfId="13977" xr:uid="{EF984D6C-5894-4D0F-BD96-939F59ADACB2}"/>
    <cellStyle name="Percent 46 2 4 3" xfId="9066" xr:uid="{867FF7E0-3330-46BE-AB4F-2A306AB54D0A}"/>
    <cellStyle name="Percent 46 2 4 3 2" xfId="15902" xr:uid="{3F70FCBC-A155-48B4-A3A5-EDCAB27F6A3E}"/>
    <cellStyle name="Percent 46 2 4 4" xfId="12545" xr:uid="{2844FA25-4ED7-41F3-B91D-1E556EBACF99}"/>
    <cellStyle name="Percent 46 2 5" xfId="5271" xr:uid="{BCE6C0B7-85F6-4249-9737-2A576E515AF9}"/>
    <cellStyle name="Percent 46 2 5 2" xfId="9440" xr:uid="{43573E49-1C07-4DBF-B037-E58F74B22365}"/>
    <cellStyle name="Percent 46 2 5 2 2" xfId="16276" xr:uid="{047987D8-1E11-4A6B-99EB-E759F203E5D3}"/>
    <cellStyle name="Percent 46 2 5 3" xfId="12919" xr:uid="{5A8CE936-6708-4083-BD31-5B7B9AE407AE}"/>
    <cellStyle name="Percent 46 2 6" xfId="6989" xr:uid="{7D268D36-A190-438F-9E35-4821A48DE901}"/>
    <cellStyle name="Percent 46 2 6 2" xfId="10880" xr:uid="{3F9B4F16-F0CC-4D2A-A632-AC77068114C5}"/>
    <cellStyle name="Percent 46 2 6 2 2" xfId="17716" xr:uid="{A6D1CD71-4E76-4EC0-BF3E-DA960A01CE59}"/>
    <cellStyle name="Percent 46 2 6 3" xfId="14359" xr:uid="{F2A03CC4-C144-49B9-84BA-4C49EAE1383D}"/>
    <cellStyle name="Percent 46 2 7" xfId="7361" xr:uid="{DBDF2A4E-429D-4757-A48E-2B82874DE704}"/>
    <cellStyle name="Percent 46 2 7 2" xfId="11252" xr:uid="{BE698A32-9350-4C5B-8170-F7F9ECC0E047}"/>
    <cellStyle name="Percent 46 2 7 2 2" xfId="18088" xr:uid="{54A74050-2BA6-4996-BA75-F502FEFF9BF4}"/>
    <cellStyle name="Percent 46 2 7 3" xfId="14731" xr:uid="{2FBF7EA9-C623-4DE6-8024-04213B48DCB6}"/>
    <cellStyle name="Percent 46 2 8" xfId="8330" xr:uid="{33F154F5-9DA0-4B23-9332-EAA5B9DC1F1D}"/>
    <cellStyle name="Percent 46 2 8 2" xfId="15168" xr:uid="{2AB3553E-F9AE-4003-91F8-4EEF9DD4731B}"/>
    <cellStyle name="Percent 46 2 9" xfId="11810" xr:uid="{1CDE4FD8-9E86-470C-9388-715FD4DA0EEE}"/>
    <cellStyle name="Percent 46 3" xfId="3076" xr:uid="{6F8086CA-07E3-416B-A173-0AA33BE8A9F2}"/>
    <cellStyle name="Percent 46 3 2" xfId="4865" xr:uid="{5C7893A1-571A-4EF6-B2BC-1A05FD539BB7}"/>
    <cellStyle name="Percent 46 3 2 2" xfId="6540" xr:uid="{0C7107AC-CE27-4258-AACD-CEDA7569AC67}"/>
    <cellStyle name="Percent 46 3 2 2 2" xfId="10499" xr:uid="{D1073519-5345-43CC-94F3-92FAFB7C3F8D}"/>
    <cellStyle name="Percent 46 3 2 2 2 2" xfId="17335" xr:uid="{76A01F9F-14A1-413F-8613-428EEDA1807C}"/>
    <cellStyle name="Percent 46 3 2 2 3" xfId="13978" xr:uid="{D082D3CA-483A-4AEB-AD96-050A18F56722}"/>
    <cellStyle name="Percent 46 3 2 3" xfId="6541" xr:uid="{BD481CF5-F9EA-4070-8384-6B23103BEDA4}"/>
    <cellStyle name="Percent 46 3 2 3 2" xfId="10500" xr:uid="{6B84A0C8-284D-4F38-98A6-BD11A215A4A4}"/>
    <cellStyle name="Percent 46 3 2 3 2 2" xfId="17336" xr:uid="{B12CB191-0642-437F-AB39-B4AAFD7C31FB}"/>
    <cellStyle name="Percent 46 3 2 3 3" xfId="13979" xr:uid="{5F9DCC8B-8B8B-40FB-929F-F9DA31870B98}"/>
    <cellStyle name="Percent 46 3 2 4" xfId="9067" xr:uid="{F753F01F-E675-4A9E-9BAF-137FFBFEA7EF}"/>
    <cellStyle name="Percent 46 3 2 4 2" xfId="15903" xr:uid="{55EA5EEC-7BC3-4D41-A4E4-EBDA6C506318}"/>
    <cellStyle name="Percent 46 3 2 5" xfId="12546" xr:uid="{0A7ADB0D-79EB-4CA6-8E43-199E9C3941E0}"/>
    <cellStyle name="Percent 46 3 3" xfId="4866" xr:uid="{972B8119-4166-43FC-80A2-69DD7FDB58AC}"/>
    <cellStyle name="Percent 46 3 3 2" xfId="6542" xr:uid="{937A12F6-A9ED-4D2F-8C81-6BBDC44EB45C}"/>
    <cellStyle name="Percent 46 3 3 2 2" xfId="10501" xr:uid="{66630FF2-4E40-47C8-86BA-75A9172F4A6F}"/>
    <cellStyle name="Percent 46 3 3 2 2 2" xfId="17337" xr:uid="{E9C45666-1FC0-4214-B510-77F8266FBEB1}"/>
    <cellStyle name="Percent 46 3 3 2 3" xfId="13980" xr:uid="{548AAC21-3EB7-407B-8177-B369E25F14C0}"/>
    <cellStyle name="Percent 46 3 3 3" xfId="9068" xr:uid="{D1245F8D-D6D6-4D9D-9837-3F07ED175AC8}"/>
    <cellStyle name="Percent 46 3 3 3 2" xfId="15904" xr:uid="{7CC47242-BDD1-4C57-B3BD-CDA459C13158}"/>
    <cellStyle name="Percent 46 3 3 4" xfId="12547" xr:uid="{79B793DB-1467-4ADD-B9D1-466B16989C60}"/>
    <cellStyle name="Percent 46 3 4" xfId="5273" xr:uid="{B1CF2D52-3D81-4A14-B694-9A63AE071DC3}"/>
    <cellStyle name="Percent 46 3 4 2" xfId="9442" xr:uid="{4E439432-E7B1-42B1-BC32-698811FC7148}"/>
    <cellStyle name="Percent 46 3 4 2 2" xfId="16278" xr:uid="{83FE15B2-8FA1-43C6-9263-FCB492F70CF6}"/>
    <cellStyle name="Percent 46 3 4 3" xfId="12921" xr:uid="{89225C80-0450-41B4-91F4-47E05BDA496D}"/>
    <cellStyle name="Percent 46 3 5" xfId="6991" xr:uid="{6EBC0FBD-FCB1-47E6-96B2-87E8FB1B731A}"/>
    <cellStyle name="Percent 46 3 5 2" xfId="10882" xr:uid="{E1E2E872-F8B6-4B04-BE17-270D4D2EE8B5}"/>
    <cellStyle name="Percent 46 3 5 2 2" xfId="17718" xr:uid="{3D27AAD9-3C0E-4061-A1F0-1384869664B2}"/>
    <cellStyle name="Percent 46 3 5 3" xfId="14361" xr:uid="{9A84327B-DCEA-4919-B9B7-ABDA43C3C96B}"/>
    <cellStyle name="Percent 46 3 6" xfId="7363" xr:uid="{3A59CA85-2A3E-4530-AEDD-42F03C00D951}"/>
    <cellStyle name="Percent 46 3 6 2" xfId="11254" xr:uid="{D5593E5B-D537-40AE-AFB3-18E109C22338}"/>
    <cellStyle name="Percent 46 3 6 2 2" xfId="18090" xr:uid="{00EC0505-25B8-4216-A183-87777C677C98}"/>
    <cellStyle name="Percent 46 3 6 3" xfId="14733" xr:uid="{062AEA3B-5F54-42EA-A9B9-AE9B81020BEC}"/>
    <cellStyle name="Percent 46 3 7" xfId="8332" xr:uid="{F0FD0658-1F1C-473C-A733-7366F518B2BB}"/>
    <cellStyle name="Percent 46 3 7 2" xfId="15170" xr:uid="{7539FF8E-4F2A-4433-A121-386C6F2F375A}"/>
    <cellStyle name="Percent 46 3 8" xfId="11812" xr:uid="{B84E8881-13DA-44A5-9037-B07F92016516}"/>
    <cellStyle name="Percent 46 4" xfId="3077" xr:uid="{4D3770A4-FC73-4F44-9DFE-ED1DE279AFB5}"/>
    <cellStyle name="Percent 46 4 2" xfId="4867" xr:uid="{AF83AA8D-CACB-4DBC-8A81-FFD7824063E6}"/>
    <cellStyle name="Percent 46 4 2 2" xfId="6543" xr:uid="{383B3717-A280-4858-94C3-9132DC052D80}"/>
    <cellStyle name="Percent 46 4 2 2 2" xfId="10502" xr:uid="{8C44A2BE-D34D-4C41-A7C8-8DFB4B9F21B0}"/>
    <cellStyle name="Percent 46 4 2 2 2 2" xfId="17338" xr:uid="{58124749-4C15-4B57-8866-8939D56CADCA}"/>
    <cellStyle name="Percent 46 4 2 2 3" xfId="13981" xr:uid="{473257E7-FD0A-4C17-90DD-877E050768CF}"/>
    <cellStyle name="Percent 46 4 2 3" xfId="6544" xr:uid="{13CC33DB-A679-4770-9042-DA65491D8476}"/>
    <cellStyle name="Percent 46 4 2 3 2" xfId="10503" xr:uid="{D34E47EC-F6C8-4858-ABC8-FC6A969F94A7}"/>
    <cellStyle name="Percent 46 4 2 3 2 2" xfId="17339" xr:uid="{9E721169-4AD9-4376-B369-7C500B077623}"/>
    <cellStyle name="Percent 46 4 2 3 3" xfId="13982" xr:uid="{9C49F4D4-DF63-4F35-8899-594DF5FF41DE}"/>
    <cellStyle name="Percent 46 4 2 4" xfId="9069" xr:uid="{DE035986-FDED-4DB0-8678-7F0DD78AB5AC}"/>
    <cellStyle name="Percent 46 4 2 4 2" xfId="15905" xr:uid="{2A6D7B87-4FEF-46E5-85DD-CDB7A3BDE085}"/>
    <cellStyle name="Percent 46 4 2 5" xfId="12548" xr:uid="{287C001D-62F7-4CF4-9F32-91F43E7B0241}"/>
    <cellStyle name="Percent 46 4 3" xfId="4868" xr:uid="{C9089F6B-567C-4CB2-9817-7C393AC1C2E8}"/>
    <cellStyle name="Percent 46 4 3 2" xfId="6545" xr:uid="{5701F1D2-0F4C-49B6-B53B-D724B2787608}"/>
    <cellStyle name="Percent 46 4 3 2 2" xfId="10504" xr:uid="{6B82CD71-60D3-497C-8218-3DA590FF8E74}"/>
    <cellStyle name="Percent 46 4 3 2 2 2" xfId="17340" xr:uid="{717B69B5-3D4E-48E8-8D1C-38AC87CAB689}"/>
    <cellStyle name="Percent 46 4 3 2 3" xfId="13983" xr:uid="{FE665805-53BF-4338-A375-9C27225B562F}"/>
    <cellStyle name="Percent 46 4 3 3" xfId="9070" xr:uid="{B460D339-D9A6-42E8-888D-8AB4C3F5327E}"/>
    <cellStyle name="Percent 46 4 3 3 2" xfId="15906" xr:uid="{87F34B22-B588-4C7C-93CE-57937F0D6FA5}"/>
    <cellStyle name="Percent 46 4 3 4" xfId="12549" xr:uid="{9CAD9F73-99E3-4212-BDFC-22BEF7252A96}"/>
    <cellStyle name="Percent 46 4 4" xfId="5274" xr:uid="{F9885B22-27B5-42A4-A7AB-D1664A981AA7}"/>
    <cellStyle name="Percent 46 4 4 2" xfId="9443" xr:uid="{5645B10A-57F2-4CE9-8420-A063A3EF4E77}"/>
    <cellStyle name="Percent 46 4 4 2 2" xfId="16279" xr:uid="{3B9090B3-1B04-4FE0-B6C2-2A80236C3F8C}"/>
    <cellStyle name="Percent 46 4 4 3" xfId="12922" xr:uid="{1E17E668-FC2E-4019-8C53-D3504012F78D}"/>
    <cellStyle name="Percent 46 4 5" xfId="6992" xr:uid="{BECB17D2-CD99-48CF-BD69-8690198D3339}"/>
    <cellStyle name="Percent 46 4 5 2" xfId="10883" xr:uid="{6B29DEC2-86C1-4CEB-B348-7F2E81B76379}"/>
    <cellStyle name="Percent 46 4 5 2 2" xfId="17719" xr:uid="{3AE6E544-F646-40D8-9818-B46DEA0CB562}"/>
    <cellStyle name="Percent 46 4 5 3" xfId="14362" xr:uid="{8E47EB3A-D57E-4421-8AB1-7C9EFE8D0524}"/>
    <cellStyle name="Percent 46 4 6" xfId="7364" xr:uid="{7E48ABEF-2188-4A10-881D-6707F02C93B7}"/>
    <cellStyle name="Percent 46 4 6 2" xfId="11255" xr:uid="{903A7B48-FD2C-4A12-914B-ABACA8810037}"/>
    <cellStyle name="Percent 46 4 6 2 2" xfId="18091" xr:uid="{92C332BF-FA28-404A-862D-3CC34EBF8540}"/>
    <cellStyle name="Percent 46 4 6 3" xfId="14734" xr:uid="{47F99833-F003-43BE-AA62-957178DC4CF0}"/>
    <cellStyle name="Percent 46 4 7" xfId="8333" xr:uid="{B0726B4C-185D-436F-B5F4-698A316CE9D3}"/>
    <cellStyle name="Percent 46 4 7 2" xfId="15171" xr:uid="{1D6058F4-EC9C-4914-9D35-A5CC3DEDFB56}"/>
    <cellStyle name="Percent 46 4 8" xfId="11813" xr:uid="{F9534F38-2BA1-4EFD-A721-9ACEC5E28C96}"/>
    <cellStyle name="Percent 46 5" xfId="4869" xr:uid="{5576A98F-236A-490A-AAA3-AB08B8E1DF82}"/>
    <cellStyle name="Percent 46 5 2" xfId="6546" xr:uid="{59805F21-73B7-4D54-AE70-F47D12729E63}"/>
    <cellStyle name="Percent 46 5 2 2" xfId="10505" xr:uid="{6C549858-6DC9-4A04-B791-1D26D76F4E15}"/>
    <cellStyle name="Percent 46 5 2 2 2" xfId="17341" xr:uid="{6160CC7E-B535-4623-AF2A-9BDFA4701652}"/>
    <cellStyle name="Percent 46 5 2 3" xfId="13984" xr:uid="{4276687A-87DE-46E4-9F8E-9805D19E8F5C}"/>
    <cellStyle name="Percent 46 5 3" xfId="6547" xr:uid="{AF6073FE-C656-4514-BBF8-180558BDAEA6}"/>
    <cellStyle name="Percent 46 5 3 2" xfId="10506" xr:uid="{46BAD7C8-2EC3-4987-8C31-5C617E2260A5}"/>
    <cellStyle name="Percent 46 5 3 2 2" xfId="17342" xr:uid="{457B6BBD-6739-425B-8D7D-347CC51112C4}"/>
    <cellStyle name="Percent 46 5 3 3" xfId="13985" xr:uid="{046598F9-A752-4E83-A9C6-678AD56152DC}"/>
    <cellStyle name="Percent 46 5 4" xfId="9071" xr:uid="{5D8FC8EB-053E-4270-A5CB-98F89A4EC953}"/>
    <cellStyle name="Percent 46 5 4 2" xfId="15907" xr:uid="{3BE42664-C568-49DF-B4E2-438E97566C2A}"/>
    <cellStyle name="Percent 46 5 5" xfId="12550" xr:uid="{20992864-78FE-4C35-A740-40CC613B53F7}"/>
    <cellStyle name="Percent 46 6" xfId="4870" xr:uid="{C0AA0099-0CD2-499A-A980-DF7EA2CFEE87}"/>
    <cellStyle name="Percent 46 6 2" xfId="6548" xr:uid="{7AEAA038-2AD0-441B-B566-9F47ABC69C96}"/>
    <cellStyle name="Percent 46 6 2 2" xfId="10507" xr:uid="{46C6CC24-04B9-465A-8790-DF41101D37B7}"/>
    <cellStyle name="Percent 46 6 2 2 2" xfId="17343" xr:uid="{8613E90D-21A8-4E08-A972-1A71F60B9305}"/>
    <cellStyle name="Percent 46 6 2 3" xfId="13986" xr:uid="{00A31293-C0C5-4E7F-B01C-AA48260BCD88}"/>
    <cellStyle name="Percent 46 6 3" xfId="9072" xr:uid="{DD6C53B5-3E1E-458E-8DB2-0F10733DA61F}"/>
    <cellStyle name="Percent 46 6 3 2" xfId="15908" xr:uid="{9CA49E10-8B06-4D23-8B48-41835D7D0123}"/>
    <cellStyle name="Percent 46 6 4" xfId="12551" xr:uid="{3CAA5047-E9F1-4D0D-860C-552398A1D4A0}"/>
    <cellStyle name="Percent 46 7" xfId="5270" xr:uid="{112D3698-4F0E-4906-A8A5-7599D941756C}"/>
    <cellStyle name="Percent 46 7 2" xfId="9439" xr:uid="{0F61C6BA-2667-4218-A368-ED2129DB3C09}"/>
    <cellStyle name="Percent 46 7 2 2" xfId="16275" xr:uid="{67217933-AA09-4788-9C61-8AC6C3585A82}"/>
    <cellStyle name="Percent 46 7 3" xfId="12918" xr:uid="{77EB95B2-A8B3-467B-9347-B7555945E95D}"/>
    <cellStyle name="Percent 46 8" xfId="6988" xr:uid="{9AB06C19-6C72-40B6-BD00-AAC741B72546}"/>
    <cellStyle name="Percent 46 8 2" xfId="10879" xr:uid="{F29B9214-D6F5-46D8-A7D3-2AA0323CA89D}"/>
    <cellStyle name="Percent 46 8 2 2" xfId="17715" xr:uid="{704912F8-9106-4EF4-A08B-C1D9E82A3263}"/>
    <cellStyle name="Percent 46 8 3" xfId="14358" xr:uid="{036EAA2E-5EEB-41CB-AB95-B0C080AF3753}"/>
    <cellStyle name="Percent 46 9" xfId="7360" xr:uid="{A8FA723C-3267-464C-A904-FA8B3C712F6B}"/>
    <cellStyle name="Percent 46 9 2" xfId="11251" xr:uid="{A2AF649E-96EF-4588-834B-ED4A16A19C13}"/>
    <cellStyle name="Percent 46 9 2 2" xfId="18087" xr:uid="{970B4470-A06B-4272-8B58-6A8E6672289C}"/>
    <cellStyle name="Percent 46 9 3" xfId="14730" xr:uid="{A346DA3A-564B-4270-B8EB-A991E6B7EBBC}"/>
    <cellStyle name="Percent 47" xfId="3078" xr:uid="{AEA50FD7-07C1-486A-857E-227FB7B56150}"/>
    <cellStyle name="Percent 47 10" xfId="8334" xr:uid="{B3BCF503-3C23-4DCB-B945-4E55AE04F87F}"/>
    <cellStyle name="Percent 47 10 2" xfId="15172" xr:uid="{49F5E936-4CA8-43BA-AD24-EBA462300D4C}"/>
    <cellStyle name="Percent 47 11" xfId="11814" xr:uid="{09D2F039-0931-4736-A07F-8ED8AC16B572}"/>
    <cellStyle name="Percent 47 2" xfId="3079" xr:uid="{CCDF6EF1-42E0-4C4B-8D9E-144FF2731F52}"/>
    <cellStyle name="Percent 47 2 2" xfId="3080" xr:uid="{DE93AD04-642F-477B-AE83-7DE51D25209F}"/>
    <cellStyle name="Percent 47 2 2 2" xfId="4871" xr:uid="{E704937B-F597-4C25-956A-C9C375D33174}"/>
    <cellStyle name="Percent 47 2 2 2 2" xfId="6549" xr:uid="{6D7B727D-913B-42DD-8D5B-D9797649348A}"/>
    <cellStyle name="Percent 47 2 2 2 2 2" xfId="10508" xr:uid="{D8DA272C-CEDF-4B57-99DA-2B1AAB980231}"/>
    <cellStyle name="Percent 47 2 2 2 2 2 2" xfId="17344" xr:uid="{643FA261-6859-40A6-89A8-605CE3A2E93E}"/>
    <cellStyle name="Percent 47 2 2 2 2 3" xfId="13987" xr:uid="{5C835F99-980C-4854-B615-6722208F8984}"/>
    <cellStyle name="Percent 47 2 2 2 3" xfId="6550" xr:uid="{08CC48FC-2471-4D4B-B6D4-981086200C27}"/>
    <cellStyle name="Percent 47 2 2 2 3 2" xfId="10509" xr:uid="{A1AFE28F-1F79-4E98-8D4D-52EC2CD31209}"/>
    <cellStyle name="Percent 47 2 2 2 3 2 2" xfId="17345" xr:uid="{E7AB736F-0568-4101-A54F-5F7AEEBD6BC3}"/>
    <cellStyle name="Percent 47 2 2 2 3 3" xfId="13988" xr:uid="{6313CEE3-3A4C-49D7-809E-B15CA798312F}"/>
    <cellStyle name="Percent 47 2 2 2 4" xfId="9073" xr:uid="{705945E6-6187-4D91-84DD-F3CEDBDBA7DD}"/>
    <cellStyle name="Percent 47 2 2 2 4 2" xfId="15909" xr:uid="{4E963A60-23B3-4127-A130-C74CC646E8F2}"/>
    <cellStyle name="Percent 47 2 2 2 5" xfId="12552" xr:uid="{19CFA65F-DE15-46CA-9909-0E502F8EAC52}"/>
    <cellStyle name="Percent 47 2 2 3" xfId="4872" xr:uid="{A802C610-9055-4A44-B20A-E9C36F68FE69}"/>
    <cellStyle name="Percent 47 2 2 3 2" xfId="6551" xr:uid="{542ECF69-EB18-4699-982B-132CE53A66A7}"/>
    <cellStyle name="Percent 47 2 2 3 2 2" xfId="10510" xr:uid="{20769C53-BDE9-4C2B-A25B-3130E8B02853}"/>
    <cellStyle name="Percent 47 2 2 3 2 2 2" xfId="17346" xr:uid="{EA4BD528-3C49-46C4-B665-EBFFB47F0589}"/>
    <cellStyle name="Percent 47 2 2 3 2 3" xfId="13989" xr:uid="{8FE3FC56-E7E5-4C21-A849-CFC88A75B117}"/>
    <cellStyle name="Percent 47 2 2 3 3" xfId="9074" xr:uid="{B15AEC22-B076-4134-A07E-E078C63CF7FB}"/>
    <cellStyle name="Percent 47 2 2 3 3 2" xfId="15910" xr:uid="{F48AAC11-9479-4391-8FFD-A7D2C062E495}"/>
    <cellStyle name="Percent 47 2 2 3 4" xfId="12553" xr:uid="{6EC38C28-2F22-434D-8B2C-65231BB8A626}"/>
    <cellStyle name="Percent 47 2 2 4" xfId="5277" xr:uid="{49019CEE-A01E-41EE-BDD9-3E051504131E}"/>
    <cellStyle name="Percent 47 2 2 4 2" xfId="9446" xr:uid="{46B1913D-2944-46F7-8B0B-60F1FA950C46}"/>
    <cellStyle name="Percent 47 2 2 4 2 2" xfId="16282" xr:uid="{1DEC7F30-029E-49AE-B6A0-DAAB0B7F0C82}"/>
    <cellStyle name="Percent 47 2 2 4 3" xfId="12925" xr:uid="{1E292A58-318B-4B28-A6A3-34948C7EC242}"/>
    <cellStyle name="Percent 47 2 2 5" xfId="6995" xr:uid="{7055400E-77B4-498B-8F49-28A36EBD724F}"/>
    <cellStyle name="Percent 47 2 2 5 2" xfId="10886" xr:uid="{8E8657BE-B10D-4589-813A-B95F44CF7B48}"/>
    <cellStyle name="Percent 47 2 2 5 2 2" xfId="17722" xr:uid="{7DC2434B-7C51-4422-8DEC-A517BFE9E1CE}"/>
    <cellStyle name="Percent 47 2 2 5 3" xfId="14365" xr:uid="{99898F5F-072D-44D0-97B6-B31F1F5E3E43}"/>
    <cellStyle name="Percent 47 2 2 6" xfId="7367" xr:uid="{E6348F5F-CFEA-4A40-8A78-B4A8BA587AF1}"/>
    <cellStyle name="Percent 47 2 2 6 2" xfId="11258" xr:uid="{D80C092E-C344-404E-B465-D99D352CCE03}"/>
    <cellStyle name="Percent 47 2 2 6 2 2" xfId="18094" xr:uid="{F18C1A00-F44B-4CAD-BCAD-2F5436F360F7}"/>
    <cellStyle name="Percent 47 2 2 6 3" xfId="14737" xr:uid="{18695648-D381-4B96-913E-8035E097022E}"/>
    <cellStyle name="Percent 47 2 2 7" xfId="8336" xr:uid="{DA0423F6-97DA-4ACC-BA6D-DA798705E585}"/>
    <cellStyle name="Percent 47 2 2 7 2" xfId="15174" xr:uid="{6312D090-682E-4CEC-9233-65D72807D9AF}"/>
    <cellStyle name="Percent 47 2 2 8" xfId="11816" xr:uid="{4559551F-9F66-4D9C-80D5-CF338D309D2B}"/>
    <cellStyle name="Percent 47 2 3" xfId="4873" xr:uid="{6CAA9B2B-557E-493D-81C1-D14C9DDB839E}"/>
    <cellStyle name="Percent 47 2 3 2" xfId="6552" xr:uid="{69590DC4-36C5-44B5-98A5-AEAA8CA0A6FA}"/>
    <cellStyle name="Percent 47 2 3 2 2" xfId="10511" xr:uid="{13B4A2D0-33A6-492C-98FE-FDDBC40079C1}"/>
    <cellStyle name="Percent 47 2 3 2 2 2" xfId="17347" xr:uid="{878637E5-470D-48A8-992D-1A71992C1D6E}"/>
    <cellStyle name="Percent 47 2 3 2 3" xfId="13990" xr:uid="{18E593DD-D4F0-4AAD-A442-2C94EA0BACE2}"/>
    <cellStyle name="Percent 47 2 3 3" xfId="6553" xr:uid="{56F09259-F230-40F1-9297-2B3A2999BA7C}"/>
    <cellStyle name="Percent 47 2 3 3 2" xfId="10512" xr:uid="{85F56299-E65E-4798-A79A-B2712A423B43}"/>
    <cellStyle name="Percent 47 2 3 3 2 2" xfId="17348" xr:uid="{AD53A08C-C1DC-491D-9FBF-973B1D0AFB87}"/>
    <cellStyle name="Percent 47 2 3 3 3" xfId="13991" xr:uid="{D5EE41C8-D585-4FAF-809E-453C2383069D}"/>
    <cellStyle name="Percent 47 2 3 4" xfId="9075" xr:uid="{AC10580C-4637-4176-8DE1-93FB22219FC6}"/>
    <cellStyle name="Percent 47 2 3 4 2" xfId="15911" xr:uid="{DC948BBB-F80A-460C-81D0-FB656CB55092}"/>
    <cellStyle name="Percent 47 2 3 5" xfId="12554" xr:uid="{9D683DD6-03CC-43CB-A02B-8C618F571C16}"/>
    <cellStyle name="Percent 47 2 4" xfId="4874" xr:uid="{8DD158C7-3D92-4ACE-8C35-0B67058E9C8B}"/>
    <cellStyle name="Percent 47 2 4 2" xfId="6554" xr:uid="{AC8A6822-EF91-42D4-B5CC-0E586D40F8D1}"/>
    <cellStyle name="Percent 47 2 4 2 2" xfId="10513" xr:uid="{90ED9BF8-DB3B-4B8B-92A4-29A04B89F0C3}"/>
    <cellStyle name="Percent 47 2 4 2 2 2" xfId="17349" xr:uid="{CF5F1CE2-4086-4F17-9647-8974F8D34270}"/>
    <cellStyle name="Percent 47 2 4 2 3" xfId="13992" xr:uid="{4F740162-9B82-491E-8F37-59A6FAAB48E7}"/>
    <cellStyle name="Percent 47 2 4 3" xfId="9076" xr:uid="{8843C62A-F357-4270-8AD5-92872FD25875}"/>
    <cellStyle name="Percent 47 2 4 3 2" xfId="15912" xr:uid="{F274FABE-4F16-432E-A6CA-192F7155B229}"/>
    <cellStyle name="Percent 47 2 4 4" xfId="12555" xr:uid="{030D8724-03A5-41C8-8513-BA2535841780}"/>
    <cellStyle name="Percent 47 2 5" xfId="5276" xr:uid="{CC85DCBA-C362-4EA4-87D6-F2F4B84AD21A}"/>
    <cellStyle name="Percent 47 2 5 2" xfId="9445" xr:uid="{4A8DF755-B04A-40C8-8E07-5D9E1BD59B88}"/>
    <cellStyle name="Percent 47 2 5 2 2" xfId="16281" xr:uid="{F76775F6-1571-4A6E-94EF-3FB93EBC9021}"/>
    <cellStyle name="Percent 47 2 5 3" xfId="12924" xr:uid="{CB73106C-866C-4F30-8A3C-FFFEA51A17E4}"/>
    <cellStyle name="Percent 47 2 6" xfId="6994" xr:uid="{705061AC-56EA-4F19-8DCE-FB9751EDDE52}"/>
    <cellStyle name="Percent 47 2 6 2" xfId="10885" xr:uid="{B4136216-3E27-4322-9816-79E69C8B509C}"/>
    <cellStyle name="Percent 47 2 6 2 2" xfId="17721" xr:uid="{71F64AB3-BF15-49CD-AA6C-5F610CA70856}"/>
    <cellStyle name="Percent 47 2 6 3" xfId="14364" xr:uid="{610431B5-56AB-4A94-8AD0-2FB11FE3825E}"/>
    <cellStyle name="Percent 47 2 7" xfId="7366" xr:uid="{9FF37F29-68CA-491F-BDEC-1A43494754E2}"/>
    <cellStyle name="Percent 47 2 7 2" xfId="11257" xr:uid="{A06E6A58-88BA-4A98-815A-5D2A463A1803}"/>
    <cellStyle name="Percent 47 2 7 2 2" xfId="18093" xr:uid="{99355093-6277-47E9-BED9-6056AB4FF0EB}"/>
    <cellStyle name="Percent 47 2 7 3" xfId="14736" xr:uid="{6C77A98F-3618-4D6F-BD84-58F48470FFB1}"/>
    <cellStyle name="Percent 47 2 8" xfId="8335" xr:uid="{D7C06933-3D26-49A7-BC93-A44FF7BD6E45}"/>
    <cellStyle name="Percent 47 2 8 2" xfId="15173" xr:uid="{54565716-F48A-488B-B28A-257990405A86}"/>
    <cellStyle name="Percent 47 2 9" xfId="11815" xr:uid="{9AE80376-A17F-45EF-808D-1433EB84425F}"/>
    <cellStyle name="Percent 47 3" xfId="3081" xr:uid="{E6FBD252-5699-461D-8F7C-84A559CEBE1C}"/>
    <cellStyle name="Percent 47 3 2" xfId="4875" xr:uid="{B9CB6187-1D4F-491E-99CC-A28909419ACF}"/>
    <cellStyle name="Percent 47 3 2 2" xfId="6555" xr:uid="{74615373-F2A1-4BD7-82EF-54F6AE437D05}"/>
    <cellStyle name="Percent 47 3 2 2 2" xfId="10514" xr:uid="{A00F04A4-E767-4AD3-9A64-FC6665028138}"/>
    <cellStyle name="Percent 47 3 2 2 2 2" xfId="17350" xr:uid="{72BB0FF6-A5B0-4FAA-A9E6-3479176945F8}"/>
    <cellStyle name="Percent 47 3 2 2 3" xfId="13993" xr:uid="{A9E55EBB-A258-4896-B016-17478E4A2D70}"/>
    <cellStyle name="Percent 47 3 2 3" xfId="6556" xr:uid="{DAAA8BC4-CD36-4513-AEA9-2E01A7411CC5}"/>
    <cellStyle name="Percent 47 3 2 3 2" xfId="10515" xr:uid="{07B94A78-174A-4A89-928B-215A4EBCC59A}"/>
    <cellStyle name="Percent 47 3 2 3 2 2" xfId="17351" xr:uid="{06F028AA-B38A-4BB5-BAE7-86A4D42331AA}"/>
    <cellStyle name="Percent 47 3 2 3 3" xfId="13994" xr:uid="{BCBA2DA4-924A-4596-9261-2E06632F23E1}"/>
    <cellStyle name="Percent 47 3 2 4" xfId="9077" xr:uid="{9EA851CD-CA1A-4143-B26E-4E894B75E560}"/>
    <cellStyle name="Percent 47 3 2 4 2" xfId="15913" xr:uid="{6E769A11-9489-4AED-8A9A-000BBB977A91}"/>
    <cellStyle name="Percent 47 3 2 5" xfId="12556" xr:uid="{92C081D7-252F-47C0-83E7-EC2BD437C26A}"/>
    <cellStyle name="Percent 47 3 3" xfId="4876" xr:uid="{1DFEF646-B9C8-4E90-BD15-810CC03176BA}"/>
    <cellStyle name="Percent 47 3 3 2" xfId="6557" xr:uid="{C9351BD9-CAB2-4053-B3A0-CB34148BFA53}"/>
    <cellStyle name="Percent 47 3 3 2 2" xfId="10516" xr:uid="{9E9C2E2C-E85E-49E8-939F-F16B33114D3B}"/>
    <cellStyle name="Percent 47 3 3 2 2 2" xfId="17352" xr:uid="{7FC94D46-1138-4926-8545-D2B961463663}"/>
    <cellStyle name="Percent 47 3 3 2 3" xfId="13995" xr:uid="{3B2D704C-7832-4FDA-822A-5C610AA3774F}"/>
    <cellStyle name="Percent 47 3 3 3" xfId="9078" xr:uid="{81196D1D-C28D-412E-B08C-B5811947FC2C}"/>
    <cellStyle name="Percent 47 3 3 3 2" xfId="15914" xr:uid="{4F63182E-79C3-4C66-8790-655301C4F016}"/>
    <cellStyle name="Percent 47 3 3 4" xfId="12557" xr:uid="{0DA1BAD4-F666-44E5-A684-C0C4F4BD76C0}"/>
    <cellStyle name="Percent 47 3 4" xfId="5278" xr:uid="{4CB0CEE1-4DB3-489F-92B0-CE0BA0CFAAD5}"/>
    <cellStyle name="Percent 47 3 4 2" xfId="9447" xr:uid="{5C2F7DF4-B695-47A1-8FB9-AB652A592301}"/>
    <cellStyle name="Percent 47 3 4 2 2" xfId="16283" xr:uid="{AF370A40-2981-4C85-8CA1-1E8BB0DE5588}"/>
    <cellStyle name="Percent 47 3 4 3" xfId="12926" xr:uid="{2BFC5EBA-6637-4236-95E8-204DD5C17232}"/>
    <cellStyle name="Percent 47 3 5" xfId="6996" xr:uid="{6762948F-D541-4BBE-9DF9-9A84A13A6CC8}"/>
    <cellStyle name="Percent 47 3 5 2" xfId="10887" xr:uid="{7BDBC9A5-0D21-47C0-8A0C-4F13840C52A4}"/>
    <cellStyle name="Percent 47 3 5 2 2" xfId="17723" xr:uid="{BF664D1F-9F8E-4A57-8952-259C2E5C7549}"/>
    <cellStyle name="Percent 47 3 5 3" xfId="14366" xr:uid="{BB19E408-73AF-4ACA-9DAC-3976BE78D44F}"/>
    <cellStyle name="Percent 47 3 6" xfId="7368" xr:uid="{B23AC41F-0B92-4446-8668-D1D0887D827F}"/>
    <cellStyle name="Percent 47 3 6 2" xfId="11259" xr:uid="{74F3775B-4751-40B2-84DA-7C59B96161E2}"/>
    <cellStyle name="Percent 47 3 6 2 2" xfId="18095" xr:uid="{EAD2873C-AFB6-4B8E-92CE-70E3D6875A9A}"/>
    <cellStyle name="Percent 47 3 6 3" xfId="14738" xr:uid="{F5AB9289-0552-4053-8B3C-3F2D7F6138B8}"/>
    <cellStyle name="Percent 47 3 7" xfId="8337" xr:uid="{D6BF3361-46FE-40AB-9C63-02766003DDA6}"/>
    <cellStyle name="Percent 47 3 7 2" xfId="15175" xr:uid="{0BE37249-71B6-4AE1-A23F-57A7D5A6AEE7}"/>
    <cellStyle name="Percent 47 3 8" xfId="11817" xr:uid="{41694B26-B55F-46E3-818D-B5FC84755B75}"/>
    <cellStyle name="Percent 47 4" xfId="3082" xr:uid="{2710EDAA-4019-403F-AEFF-9980BC9F64D0}"/>
    <cellStyle name="Percent 47 4 2" xfId="4877" xr:uid="{50291444-1889-4CF0-8737-FBD32A4177F7}"/>
    <cellStyle name="Percent 47 4 2 2" xfId="6558" xr:uid="{25340C05-C5D9-408E-9235-7C725455EC29}"/>
    <cellStyle name="Percent 47 4 2 2 2" xfId="10517" xr:uid="{1011DDDA-7E23-490D-A41F-BCC844CDA9C4}"/>
    <cellStyle name="Percent 47 4 2 2 2 2" xfId="17353" xr:uid="{B5846E7B-596D-4DF5-8B7D-8EB93ED72A49}"/>
    <cellStyle name="Percent 47 4 2 2 3" xfId="13996" xr:uid="{0EDDFD45-BF03-4FB6-82EC-B0398D32F3FC}"/>
    <cellStyle name="Percent 47 4 2 3" xfId="6559" xr:uid="{91B0257B-D36B-4D9E-BD3C-B919BD14AF58}"/>
    <cellStyle name="Percent 47 4 2 3 2" xfId="10518" xr:uid="{4F6F17B1-09FE-479F-88CD-E604D72D396C}"/>
    <cellStyle name="Percent 47 4 2 3 2 2" xfId="17354" xr:uid="{F47A5501-9182-4609-9EA0-CB83BD6987A1}"/>
    <cellStyle name="Percent 47 4 2 3 3" xfId="13997" xr:uid="{6E00190C-5CB6-406C-98E9-A5A4D2CEA0D3}"/>
    <cellStyle name="Percent 47 4 2 4" xfId="9079" xr:uid="{FFE058D8-643F-4109-87C8-2F612E467B69}"/>
    <cellStyle name="Percent 47 4 2 4 2" xfId="15915" xr:uid="{994C3407-9F35-4B1E-901D-3B86DA1B95C8}"/>
    <cellStyle name="Percent 47 4 2 5" xfId="12558" xr:uid="{A13D0C1E-55CB-496B-990D-8360FA6878F3}"/>
    <cellStyle name="Percent 47 4 3" xfId="4878" xr:uid="{216131AC-85AD-4AFC-8E07-82EA1A8CA7DF}"/>
    <cellStyle name="Percent 47 4 3 2" xfId="6560" xr:uid="{04B474B2-5146-4B65-9A36-73CD8A1CD711}"/>
    <cellStyle name="Percent 47 4 3 2 2" xfId="10519" xr:uid="{EB3D383B-166A-41E2-A001-80AD5CB7E282}"/>
    <cellStyle name="Percent 47 4 3 2 2 2" xfId="17355" xr:uid="{3321E87E-C135-4E06-9B19-3A3362B388E3}"/>
    <cellStyle name="Percent 47 4 3 2 3" xfId="13998" xr:uid="{E71314C9-C612-436F-A74A-C3162E7953C8}"/>
    <cellStyle name="Percent 47 4 3 3" xfId="9080" xr:uid="{DEE5A595-48D4-4495-B6D6-F7CA81FCA620}"/>
    <cellStyle name="Percent 47 4 3 3 2" xfId="15916" xr:uid="{3207FEED-0054-4116-841A-37CAE7E72791}"/>
    <cellStyle name="Percent 47 4 3 4" xfId="12559" xr:uid="{DAFB0E75-AB71-4C50-AF46-420FD8898EED}"/>
    <cellStyle name="Percent 47 4 4" xfId="5279" xr:uid="{17C6D35E-E4F9-4B50-99C8-8AD79B58DEBE}"/>
    <cellStyle name="Percent 47 4 4 2" xfId="9448" xr:uid="{C628B71E-C4C7-414E-AC88-405B89C86F68}"/>
    <cellStyle name="Percent 47 4 4 2 2" xfId="16284" xr:uid="{D3B66529-8A81-48D1-A354-E2E404C60631}"/>
    <cellStyle name="Percent 47 4 4 3" xfId="12927" xr:uid="{926661AE-D71C-460E-83A8-BE9D9BAF2C14}"/>
    <cellStyle name="Percent 47 4 5" xfId="6997" xr:uid="{2FF871D2-4197-4C2D-92B6-F21DC7922588}"/>
    <cellStyle name="Percent 47 4 5 2" xfId="10888" xr:uid="{2EA292EF-D4F5-4FBB-BC7D-861C7B4AB6D9}"/>
    <cellStyle name="Percent 47 4 5 2 2" xfId="17724" xr:uid="{E86FEED4-7B8F-4FA3-8C79-FBF6CCCFC06E}"/>
    <cellStyle name="Percent 47 4 5 3" xfId="14367" xr:uid="{0C83718E-43AC-43E2-8A1A-58EB99BC4C75}"/>
    <cellStyle name="Percent 47 4 6" xfId="7369" xr:uid="{47CB1B1F-5F8F-4362-8034-F30641B468BC}"/>
    <cellStyle name="Percent 47 4 6 2" xfId="11260" xr:uid="{39AD2585-F5A1-4E40-918D-CEAB800A3157}"/>
    <cellStyle name="Percent 47 4 6 2 2" xfId="18096" xr:uid="{DAB94994-F405-473B-A53D-7D407C8B3D6F}"/>
    <cellStyle name="Percent 47 4 6 3" xfId="14739" xr:uid="{3427AF84-04CB-4119-83AB-5E65A25D10E1}"/>
    <cellStyle name="Percent 47 4 7" xfId="8338" xr:uid="{0344B05F-8F23-4D9E-8AD3-8260DF6FBC7D}"/>
    <cellStyle name="Percent 47 4 7 2" xfId="15176" xr:uid="{AAC5115B-8DB0-4ADD-8DB4-55E008667D36}"/>
    <cellStyle name="Percent 47 4 8" xfId="11818" xr:uid="{84742E8F-106B-48D4-A320-DE96CD05D492}"/>
    <cellStyle name="Percent 47 5" xfId="4879" xr:uid="{1EF8BB42-ABD0-4F34-A599-BCF112C80820}"/>
    <cellStyle name="Percent 47 5 2" xfId="6561" xr:uid="{08BA1099-C1C6-4627-B6A1-04DCF4019E99}"/>
    <cellStyle name="Percent 47 5 2 2" xfId="10520" xr:uid="{D6D42445-1D73-4CFE-B654-D10F3E0EDBFD}"/>
    <cellStyle name="Percent 47 5 2 2 2" xfId="17356" xr:uid="{E3BC1F9A-F088-49E4-B0D7-435E0038AD26}"/>
    <cellStyle name="Percent 47 5 2 3" xfId="13999" xr:uid="{623DECE1-6012-4D66-99F8-F0E3832D31C6}"/>
    <cellStyle name="Percent 47 5 3" xfId="6562" xr:uid="{4EF8DA7B-09EA-401E-B0D0-93E26438D48E}"/>
    <cellStyle name="Percent 47 5 3 2" xfId="10521" xr:uid="{81074643-FC09-40B3-8608-53743E6BB118}"/>
    <cellStyle name="Percent 47 5 3 2 2" xfId="17357" xr:uid="{E9EC9C38-ACD5-4408-9D6A-BFD36EA63607}"/>
    <cellStyle name="Percent 47 5 3 3" xfId="14000" xr:uid="{2582E833-D12A-4990-8DB1-94414EE8E661}"/>
    <cellStyle name="Percent 47 5 4" xfId="9081" xr:uid="{E08B30FE-3304-44E5-BB83-A588FDE2848D}"/>
    <cellStyle name="Percent 47 5 4 2" xfId="15917" xr:uid="{D03DB326-9805-44BA-877E-65E2CFD7FB36}"/>
    <cellStyle name="Percent 47 5 5" xfId="12560" xr:uid="{8F64A56A-5AB1-433F-A43B-F21047627A5E}"/>
    <cellStyle name="Percent 47 6" xfId="4880" xr:uid="{FB244B39-6175-48D3-9D94-D2614EBB8FB9}"/>
    <cellStyle name="Percent 47 6 2" xfId="6563" xr:uid="{25FF772F-62C5-431C-878B-B7DE92CD0FAF}"/>
    <cellStyle name="Percent 47 6 2 2" xfId="10522" xr:uid="{398CE540-90D6-4283-87C3-742199EDD4FA}"/>
    <cellStyle name="Percent 47 6 2 2 2" xfId="17358" xr:uid="{68C2863C-BF59-4F5F-BE18-60EF0AE375D5}"/>
    <cellStyle name="Percent 47 6 2 3" xfId="14001" xr:uid="{854CE6A3-2AF4-47C0-B516-EF653D3A7F48}"/>
    <cellStyle name="Percent 47 6 3" xfId="9082" xr:uid="{45C69B93-43DC-4F4F-AC21-232AC7C65BFE}"/>
    <cellStyle name="Percent 47 6 3 2" xfId="15918" xr:uid="{C00A2938-F710-4002-8365-A7101FA44177}"/>
    <cellStyle name="Percent 47 6 4" xfId="12561" xr:uid="{E4DCEAF5-5A82-4F2F-8DA3-6C6444650FE9}"/>
    <cellStyle name="Percent 47 7" xfId="5275" xr:uid="{C2EC1286-AB19-4C38-B926-7197FCE594FA}"/>
    <cellStyle name="Percent 47 7 2" xfId="9444" xr:uid="{E7523439-869D-4443-B222-CF7666EF3DFE}"/>
    <cellStyle name="Percent 47 7 2 2" xfId="16280" xr:uid="{7B49F9B5-5786-4C7B-B08B-1441EB6C8F42}"/>
    <cellStyle name="Percent 47 7 3" xfId="12923" xr:uid="{A4BB95F9-9550-48C8-8D17-E9F43D1A32F0}"/>
    <cellStyle name="Percent 47 8" xfId="6993" xr:uid="{022AF93A-26E6-4803-BE7D-D9C3E48F6DB4}"/>
    <cellStyle name="Percent 47 8 2" xfId="10884" xr:uid="{BA11F9AB-BE2C-4869-979C-08430999D62F}"/>
    <cellStyle name="Percent 47 8 2 2" xfId="17720" xr:uid="{62B3F7D6-676A-49AE-882D-08C90BC47EE7}"/>
    <cellStyle name="Percent 47 8 3" xfId="14363" xr:uid="{81757929-D5D6-4CF9-8840-973489B1928E}"/>
    <cellStyle name="Percent 47 9" xfId="7365" xr:uid="{E00AB7E6-0007-497E-B797-F9E167F57706}"/>
    <cellStyle name="Percent 47 9 2" xfId="11256" xr:uid="{54CEED8C-B466-40A0-A47D-96D900B439E5}"/>
    <cellStyle name="Percent 47 9 2 2" xfId="18092" xr:uid="{6FF83563-4813-431E-BCA5-5470B5216A59}"/>
    <cellStyle name="Percent 47 9 3" xfId="14735" xr:uid="{1A11708A-9399-4EDE-94C4-CF01D6EA34A6}"/>
    <cellStyle name="Percent 48" xfId="3083" xr:uid="{91D41933-E273-4B17-81D2-9C9616D0ABF5}"/>
    <cellStyle name="Percent 49" xfId="3084" xr:uid="{BCFA3C26-DE1E-4654-A269-16D39CB73B1D}"/>
    <cellStyle name="Percent 5" xfId="997" xr:uid="{D28EF39B-0306-4A1B-BE40-EF0C9C3E711A}"/>
    <cellStyle name="Percent 5 2" xfId="3085" xr:uid="{754D159E-887B-4AEE-A323-3D9622235C53}"/>
    <cellStyle name="Percent 5 2 2" xfId="7826" xr:uid="{045F21D1-ECC1-477C-9184-D25D90B95870}"/>
    <cellStyle name="Percent 5 3" xfId="4881" xr:uid="{27A34D48-64F6-4944-A41C-9AD09E572EC6}"/>
    <cellStyle name="Percent 5 3 2" xfId="7827" xr:uid="{528437B4-5FC2-4094-9EE7-19BEB2E0507E}"/>
    <cellStyle name="Percent 5 4" xfId="7825" xr:uid="{7DC7A07F-4310-46DD-BC69-B5953946B8DD}"/>
    <cellStyle name="Percent 50" xfId="3086" xr:uid="{92E8F983-3539-4B1F-BBF2-4014668A785B}"/>
    <cellStyle name="Percent 51" xfId="3087" xr:uid="{04F37110-A1DF-4B81-AADB-203405625C36}"/>
    <cellStyle name="Percent 52" xfId="3088" xr:uid="{697D5B60-2FB2-493F-BF6D-1EDE807BF77B}"/>
    <cellStyle name="Percent 53" xfId="3089" xr:uid="{7E811479-AFF1-4E44-9313-BC2E001A7DDA}"/>
    <cellStyle name="Percent 54" xfId="3090" xr:uid="{DE279DDB-43A6-4340-9555-31B10111D592}"/>
    <cellStyle name="Percent 55" xfId="3091" xr:uid="{4DB3B2A1-4FB5-442E-8273-C158CB6FE87A}"/>
    <cellStyle name="Percent 56" xfId="3092" xr:uid="{050E6DED-EAB2-4528-B23D-F4A764D747A9}"/>
    <cellStyle name="Percent 57" xfId="3093" xr:uid="{65FE0551-4A36-425E-BB2F-1196CED90491}"/>
    <cellStyle name="Percent 58" xfId="3094" xr:uid="{F1210E47-ED36-437E-9FA6-D1AA3A651B62}"/>
    <cellStyle name="Percent 59" xfId="3095" xr:uid="{ABB38841-EA7E-4C13-8CD1-D57077367E92}"/>
    <cellStyle name="Percent 6" xfId="1328" xr:uid="{35930316-A769-4FC9-A1A2-3EBBC0FC32B8}"/>
    <cellStyle name="Percent 6 2" xfId="3096" xr:uid="{C4D7351E-53F0-43F6-BE08-8A07DC291FCD}"/>
    <cellStyle name="Percent 6 2 2" xfId="7829" xr:uid="{69E3C10F-6946-4FA9-8679-A57AB554769F}"/>
    <cellStyle name="Percent 6 3" xfId="7830" xr:uid="{710ACE0F-0C6B-446C-9319-A94F8BA85169}"/>
    <cellStyle name="Percent 6 4" xfId="7828" xr:uid="{60950EBA-F811-4443-B590-77F2F6133E1C}"/>
    <cellStyle name="Percent 60" xfId="3097" xr:uid="{BA12CA97-C35F-4153-9C7F-AE0B0096DEB7}"/>
    <cellStyle name="Percent 61" xfId="3098" xr:uid="{06C171C2-36E5-4C36-A318-10650D7591B6}"/>
    <cellStyle name="Percent 62" xfId="3099" xr:uid="{A4EB05B4-128D-4E08-A4B3-7717F497F4D1}"/>
    <cellStyle name="Percent 63" xfId="3100" xr:uid="{E3D9F7D0-9BEA-4F5C-AEFA-E119B889EBB1}"/>
    <cellStyle name="Percent 64" xfId="3101" xr:uid="{88E948A2-BCB8-4192-AF71-05786ABC59BC}"/>
    <cellStyle name="Percent 65" xfId="3102" xr:uid="{23DC2252-2E0B-42CB-B25C-F12D4C485299}"/>
    <cellStyle name="Percent 66" xfId="3103" xr:uid="{9E9596F9-2B9E-4126-87A0-1EB46192C044}"/>
    <cellStyle name="Percent 67" xfId="3104" xr:uid="{E4465800-4C89-4249-A073-309E0DD47D9C}"/>
    <cellStyle name="Percent 68" xfId="3105" xr:uid="{18963D75-F229-4A87-81A3-B282358DBE34}"/>
    <cellStyle name="Percent 69" xfId="3106" xr:uid="{F51B50A6-59D9-4918-A279-C7D97DDB979F}"/>
    <cellStyle name="Percent 7" xfId="3107" xr:uid="{5F04AACF-CC0E-47DC-AC85-71F22C001B3D}"/>
    <cellStyle name="Percent 7 2" xfId="3108" xr:uid="{10ADF34B-DF1D-43FE-98A7-FFF367F9EE4A}"/>
    <cellStyle name="Percent 7 2 2" xfId="7832" xr:uid="{B04D56DD-6252-4BAF-83AD-5F988EDCAFD1}"/>
    <cellStyle name="Percent 7 3" xfId="7833" xr:uid="{6A32360E-9ADD-42A3-8329-42751B5E7356}"/>
    <cellStyle name="Percent 7 4" xfId="7831" xr:uid="{22B43DDF-EC54-4FD6-B9A2-40AE47E03721}"/>
    <cellStyle name="Percent 70" xfId="3109" xr:uid="{06E461AB-E663-40EA-AD6B-4C446E2A98BC}"/>
    <cellStyle name="Percent 71" xfId="3110" xr:uid="{9D455A5A-67FB-4480-BDFF-24EB9D273983}"/>
    <cellStyle name="Percent 72" xfId="3111" xr:uid="{F7B0AF23-6B3C-48DA-B150-8F4950AAC895}"/>
    <cellStyle name="Percent 73" xfId="3112" xr:uid="{F9F1E92B-9F51-433F-BAC9-87DFCFC20B08}"/>
    <cellStyle name="Percent 74" xfId="3113" xr:uid="{67C9844C-1E74-4C66-9AC4-A7C3F6E0F2DE}"/>
    <cellStyle name="Percent 75" xfId="3114" xr:uid="{C0F5E4E5-D376-4E02-8BD8-C3C90679893E}"/>
    <cellStyle name="Percent 76" xfId="3115" xr:uid="{DD00D477-E85F-4503-9B4A-109C08529F6C}"/>
    <cellStyle name="Percent 77" xfId="3116" xr:uid="{140F7B38-8CB7-484F-A692-78954DB8704B}"/>
    <cellStyle name="Percent 78" xfId="3117" xr:uid="{0D0691FC-F4FF-4B44-99D2-A7AA955B136B}"/>
    <cellStyle name="Percent 79" xfId="3118" xr:uid="{6C6C7BC9-14DB-4CDB-9A6C-3791B34010ED}"/>
    <cellStyle name="Percent 8" xfId="3119" xr:uid="{0527E018-9EA3-444A-BE95-2498EBFBBAC9}"/>
    <cellStyle name="Percent 8 2" xfId="3120" xr:uid="{F4141EEC-8EBD-486F-8AB0-2D68440C2DE7}"/>
    <cellStyle name="Percent 8 2 2" xfId="7835" xr:uid="{19B26F9B-7F44-4DEA-9F8C-88DF88652720}"/>
    <cellStyle name="Percent 8 3" xfId="7836" xr:uid="{502DED7C-2FA9-4BFF-A1A9-9EB4EA5C0066}"/>
    <cellStyle name="Percent 8 4" xfId="7834" xr:uid="{4C631C3C-F656-4357-BD01-3147261BABA2}"/>
    <cellStyle name="Percent 80" xfId="3121" xr:uid="{902CE981-2B16-4E26-A681-D0E22F23D649}"/>
    <cellStyle name="Percent 81" xfId="3122" xr:uid="{0C05522D-8F52-424C-B401-3C2B7F9734F7}"/>
    <cellStyle name="Percent 82" xfId="3123" xr:uid="{0CB4A06D-C1B6-49A8-9C64-950E4331D5FB}"/>
    <cellStyle name="Percent 83" xfId="3124" xr:uid="{E94BEE10-5A98-44B8-AC46-338EBE677B13}"/>
    <cellStyle name="Percent 84" xfId="3125" xr:uid="{E2E39097-5148-4B91-B323-FFEDFF069696}"/>
    <cellStyle name="Percent 85" xfId="3126" xr:uid="{3116C89C-16FC-48A6-9162-4E2B1EB5638D}"/>
    <cellStyle name="Percent 86" xfId="3127" xr:uid="{2EC70275-C6B8-447A-9F79-820CF2D42EFB}"/>
    <cellStyle name="Percent 87" xfId="3128" xr:uid="{7C782A9F-B866-4390-80C4-82FA1D056B96}"/>
    <cellStyle name="Percent 88" xfId="3129" xr:uid="{FD4B90F7-0304-4CBC-90C1-E274A24F80F7}"/>
    <cellStyle name="Percent 89" xfId="3130" xr:uid="{694B2818-5AAF-47B8-8965-7A7BE2FF4B7E}"/>
    <cellStyle name="Percent 9" xfId="3131" xr:uid="{6BB1AB14-6435-4E74-8F26-91B4BBE61BA9}"/>
    <cellStyle name="Percent 9 2" xfId="3132" xr:uid="{90D31856-7FB9-4D62-B84A-5BCDFF919FB5}"/>
    <cellStyle name="Percent 9 2 2" xfId="7838" xr:uid="{865AFBD1-993A-4BC9-9F89-FF2746EE539E}"/>
    <cellStyle name="Percent 9 3" xfId="7839" xr:uid="{4358B58D-6314-44FB-8CCF-BE5144F95679}"/>
    <cellStyle name="Percent 9 4" xfId="7837" xr:uid="{D8863BDC-A1B4-4F72-8E13-07885BE1858B}"/>
    <cellStyle name="Percent 90" xfId="3133" xr:uid="{3D56BCDA-8540-44D3-94EC-648BC3626DB3}"/>
    <cellStyle name="Percent 91" xfId="3134" xr:uid="{C87FB705-29FD-4201-8411-26C6E2BB9DA6}"/>
    <cellStyle name="Percent 92" xfId="3135" xr:uid="{1973C666-ADAE-42A4-B85E-5799E587A5AD}"/>
    <cellStyle name="Percent 93" xfId="3136" xr:uid="{CC730CC8-AF5B-40EE-8DC1-36F389F5C640}"/>
    <cellStyle name="Percent 94" xfId="3137" xr:uid="{01DF8168-DB45-4A5F-886E-6887A86420BB}"/>
    <cellStyle name="Percent 95" xfId="3138" xr:uid="{AA35B8F0-FAE5-49E9-840C-BFC81BEC111E}"/>
    <cellStyle name="Percent 96" xfId="3139" xr:uid="{8DDAEAE6-2B5C-46C2-8E73-11D8E06ED0F4}"/>
    <cellStyle name="Percent 97" xfId="3140" xr:uid="{A49F9744-69F9-49D1-AB02-9C549F9D473E}"/>
    <cellStyle name="Percent 98" xfId="3141" xr:uid="{1507CC84-2BFF-4E32-8D52-428149DF7814}"/>
    <cellStyle name="Percent 99" xfId="3142" xr:uid="{E4ACAA43-45F1-4A3B-A463-B15F40F6ED77}"/>
    <cellStyle name="PERCENTAGE" xfId="998" xr:uid="{737C34D0-72F8-4377-A86D-D0CCF51F99CD}"/>
    <cellStyle name="PERCENTAGE 2" xfId="3143" xr:uid="{DEA4FB9B-4C57-452A-A1A5-5FA1A704324E}"/>
    <cellStyle name="PLAN" xfId="999" xr:uid="{C8E8B557-4ECD-44CD-A6D7-0A5CE556975B}"/>
    <cellStyle name="Porcentaje" xfId="3144" xr:uid="{8B6D0AB9-DE19-4E34-9E30-BDBE0C298E4F}"/>
    <cellStyle name="PrePop Currency (0)" xfId="1000" xr:uid="{79728C87-802C-4CC6-A9AC-61B9025525E9}"/>
    <cellStyle name="PrePop Currency (0) 10" xfId="3145" xr:uid="{0C7BC57A-437C-4955-8FBE-6A09DF6A0C79}"/>
    <cellStyle name="PrePop Currency (0) 11" xfId="3146" xr:uid="{A41DEF44-6C8A-4E68-8358-FB2A1074A317}"/>
    <cellStyle name="PrePop Currency (0) 12" xfId="3147" xr:uid="{A79D4209-3C4A-4569-8B79-367C41515B63}"/>
    <cellStyle name="PrePop Currency (0) 13" xfId="3148" xr:uid="{87957658-7FE5-4833-8764-6F37E97B1A82}"/>
    <cellStyle name="PrePop Currency (0) 14" xfId="3149" xr:uid="{03F66314-22CA-4F1E-AB42-53E0D3AA207A}"/>
    <cellStyle name="PrePop Currency (0) 15" xfId="3150" xr:uid="{27C7C1BF-1CC0-4219-8A88-1D607FAA9694}"/>
    <cellStyle name="PrePop Currency (0) 16" xfId="3151" xr:uid="{FC55AC90-3519-4368-B8BC-CF66413C56D2}"/>
    <cellStyle name="PrePop Currency (0) 17" xfId="3152" xr:uid="{E52ADAAF-6462-47D0-932A-78B99AC7B235}"/>
    <cellStyle name="PrePop Currency (0) 18" xfId="3153" xr:uid="{79469DBB-8E40-49C1-A6DD-73C51EF13AAA}"/>
    <cellStyle name="PrePop Currency (0) 19" xfId="3154" xr:uid="{7A476B1B-57E1-41E1-A052-89CC5E5C0149}"/>
    <cellStyle name="PrePop Currency (0) 2" xfId="3155" xr:uid="{675A14F0-8D62-46BE-B4DA-63AA3D9DBBFE}"/>
    <cellStyle name="PrePop Currency (0) 20" xfId="3156" xr:uid="{F537FDF9-41EA-490F-A9FA-7D4E9C6CE727}"/>
    <cellStyle name="PrePop Currency (0) 21" xfId="3157" xr:uid="{63E28178-293E-4E95-8864-7A56195FAFE2}"/>
    <cellStyle name="PrePop Currency (0) 22" xfId="4882" xr:uid="{92A8AECB-9755-4498-83B6-571E667C520A}"/>
    <cellStyle name="PrePop Currency (0) 23" xfId="6564" xr:uid="{F8ADE5B6-7165-4D15-8BAA-8A8F832993D7}"/>
    <cellStyle name="PrePop Currency (0) 24" xfId="7840" xr:uid="{537747A9-C7B7-4944-8698-1F066EBCBA54}"/>
    <cellStyle name="PrePop Currency (0) 3" xfId="3158" xr:uid="{A3A9EBB6-EE46-4EB9-8A27-F80BE9A575AD}"/>
    <cellStyle name="PrePop Currency (0) 4" xfId="3159" xr:uid="{01504456-F41A-4A75-93A4-6C527A4D7FA7}"/>
    <cellStyle name="PrePop Currency (0) 5" xfId="3160" xr:uid="{1B8FA306-8453-4B60-A6EA-72C6C1E6DEC1}"/>
    <cellStyle name="PrePop Currency (0) 6" xfId="3161" xr:uid="{74C4D7A5-5531-4410-BF29-5A5C949D08C6}"/>
    <cellStyle name="PrePop Currency (0) 7" xfId="3162" xr:uid="{EA3DE664-B56D-488D-84D1-40894DD0E963}"/>
    <cellStyle name="PrePop Currency (0) 8" xfId="3163" xr:uid="{CE390DE0-8EA3-49F3-B8A6-B9914884625C}"/>
    <cellStyle name="PrePop Currency (0) 9" xfId="3164" xr:uid="{95394E1A-9813-4B4F-9B90-974A74ED873A}"/>
    <cellStyle name="PrePop Currency (2)" xfId="1001" xr:uid="{1963628F-E358-4179-8850-0FEB669B1AD8}"/>
    <cellStyle name="PrePop Currency (2) 10" xfId="3165" xr:uid="{D1A5B136-1BDA-49C3-846A-6ADEF5F4B96E}"/>
    <cellStyle name="PrePop Currency (2) 11" xfId="3166" xr:uid="{795E7C4B-2130-4FAE-BA31-A65B43184163}"/>
    <cellStyle name="PrePop Currency (2) 12" xfId="3167" xr:uid="{7DE5AB82-7D7F-48E7-8FA0-082F1185FC6E}"/>
    <cellStyle name="PrePop Currency (2) 13" xfId="3168" xr:uid="{0E437023-D91A-435A-9290-20556AB08011}"/>
    <cellStyle name="PrePop Currency (2) 14" xfId="3169" xr:uid="{7213758A-A907-4630-BDAE-3A15513D7B1E}"/>
    <cellStyle name="PrePop Currency (2) 15" xfId="3170" xr:uid="{A241A1C1-5FA2-4618-9593-58D8CE0EA5C3}"/>
    <cellStyle name="PrePop Currency (2) 16" xfId="3171" xr:uid="{ECB3C323-A1F9-44BD-BE1A-FA70B03B3FBA}"/>
    <cellStyle name="PrePop Currency (2) 17" xfId="3172" xr:uid="{8099D5A8-7565-482F-B9D7-02978766E1DA}"/>
    <cellStyle name="PrePop Currency (2) 18" xfId="3173" xr:uid="{7B4A48D5-35CA-4E04-B710-6013743E2388}"/>
    <cellStyle name="PrePop Currency (2) 19" xfId="3174" xr:uid="{51120EB6-B5CF-4D21-AAE4-589F3F275E72}"/>
    <cellStyle name="PrePop Currency (2) 2" xfId="3175" xr:uid="{EA90AE9E-EBC4-4D1F-A27B-D66391B8A6FF}"/>
    <cellStyle name="PrePop Currency (2) 20" xfId="3176" xr:uid="{43FF47FF-2B9E-44F1-A34D-0ECF26FC8062}"/>
    <cellStyle name="PrePop Currency (2) 21" xfId="3177" xr:uid="{CA8C1071-E886-4C6B-8F51-070AB3CB8956}"/>
    <cellStyle name="PrePop Currency (2) 22" xfId="7841" xr:uid="{48855499-BCFA-4490-A6A2-1DE7A6225D2D}"/>
    <cellStyle name="PrePop Currency (2) 3" xfId="3178" xr:uid="{1D08132E-EEDC-4330-A056-AE6B9CD65C7B}"/>
    <cellStyle name="PrePop Currency (2) 4" xfId="3179" xr:uid="{E6469D15-DA5A-4C15-AE2F-2832C38E0918}"/>
    <cellStyle name="PrePop Currency (2) 5" xfId="3180" xr:uid="{9EA84F9C-807D-4C8F-9B8F-18F60847CC8A}"/>
    <cellStyle name="PrePop Currency (2) 6" xfId="3181" xr:uid="{80AEF6A9-7879-45F4-8E7B-6168FA5600B8}"/>
    <cellStyle name="PrePop Currency (2) 7" xfId="3182" xr:uid="{39035EA9-649E-4EE8-9E1A-971935F9B5C9}"/>
    <cellStyle name="PrePop Currency (2) 8" xfId="3183" xr:uid="{4A4B31AF-3087-4714-B829-6886B9CFA020}"/>
    <cellStyle name="PrePop Currency (2) 9" xfId="3184" xr:uid="{42AD1DA2-AEAD-4904-BB70-6BB3AC328434}"/>
    <cellStyle name="PrePop Units (0)" xfId="1002" xr:uid="{824135EB-5838-4567-872E-B2612D19F963}"/>
    <cellStyle name="PrePop Units (0) 10" xfId="3185" xr:uid="{589149D9-AA12-48A7-965D-BBE2B13575E9}"/>
    <cellStyle name="PrePop Units (0) 11" xfId="3186" xr:uid="{5A5A494C-23EF-492A-8CAC-2F961FBC6E3F}"/>
    <cellStyle name="PrePop Units (0) 12" xfId="3187" xr:uid="{46333996-ABBD-462B-B5ED-4D773D030164}"/>
    <cellStyle name="PrePop Units (0) 13" xfId="3188" xr:uid="{44E74040-7D58-4AF4-81EB-9160C279F591}"/>
    <cellStyle name="PrePop Units (0) 14" xfId="3189" xr:uid="{F547D93D-0279-4510-A9D4-6BA3A1E870BD}"/>
    <cellStyle name="PrePop Units (0) 15" xfId="3190" xr:uid="{C656121B-E478-4DA0-AA1D-6D5891256E33}"/>
    <cellStyle name="PrePop Units (0) 16" xfId="3191" xr:uid="{C8A93896-ADE9-4C27-9319-6F84F63AF8DB}"/>
    <cellStyle name="PrePop Units (0) 17" xfId="3192" xr:uid="{D354898A-2A12-4C22-B105-64D1CD7D74A6}"/>
    <cellStyle name="PrePop Units (0) 18" xfId="3193" xr:uid="{EE3C1FBC-7732-4A50-9F1B-1C0D297FAA70}"/>
    <cellStyle name="PrePop Units (0) 19" xfId="3194" xr:uid="{0267F30B-3E91-4B7A-8FFB-1D92D82F2F02}"/>
    <cellStyle name="PrePop Units (0) 2" xfId="3195" xr:uid="{CFC4E42C-FA1D-4A54-9560-9393831A4679}"/>
    <cellStyle name="PrePop Units (0) 20" xfId="3196" xr:uid="{2C04F359-EB1C-4BD2-9986-A76581A51873}"/>
    <cellStyle name="PrePop Units (0) 21" xfId="3197" xr:uid="{AA2B38F4-04B2-498C-B8F5-85EFC746E6F1}"/>
    <cellStyle name="PrePop Units (0) 22" xfId="4883" xr:uid="{25324A6E-0079-481C-BB3B-9386AA511F7C}"/>
    <cellStyle name="PrePop Units (0) 23" xfId="6565" xr:uid="{818DDB3D-CCBC-48E8-82A6-4A75986237AE}"/>
    <cellStyle name="PrePop Units (0) 24" xfId="7842" xr:uid="{DA069747-B7E6-4C91-8FD5-97D11D6D04E7}"/>
    <cellStyle name="PrePop Units (0) 3" xfId="3198" xr:uid="{8D68C7BF-6658-4F1F-85F0-48F828C1E904}"/>
    <cellStyle name="PrePop Units (0) 4" xfId="3199" xr:uid="{7AD73050-71DA-4F47-9A3F-88A982282836}"/>
    <cellStyle name="PrePop Units (0) 5" xfId="3200" xr:uid="{FCC1858F-BA5A-4A66-AD0F-159AF3E3D521}"/>
    <cellStyle name="PrePop Units (0) 6" xfId="3201" xr:uid="{9E4BC0D0-66D1-4918-97E9-FE1F0581B81C}"/>
    <cellStyle name="PrePop Units (0) 7" xfId="3202" xr:uid="{CA8D93CF-0BB6-45FC-97A1-9445AC43BFD8}"/>
    <cellStyle name="PrePop Units (0) 8" xfId="3203" xr:uid="{ACD30AE2-16E7-4F55-9C68-0F8E85D316E0}"/>
    <cellStyle name="PrePop Units (0) 9" xfId="3204" xr:uid="{5E95FE91-022D-4CCD-A167-3008F73C27BA}"/>
    <cellStyle name="PrePop Units (1)" xfId="1003" xr:uid="{8E73D321-4DBD-4E4F-B3DF-2ACE4FDA87BC}"/>
    <cellStyle name="PrePop Units (1) 10" xfId="3205" xr:uid="{E8FC0486-1195-45AF-87E8-34A3A26BEC76}"/>
    <cellStyle name="PrePop Units (1) 11" xfId="3206" xr:uid="{2F2AADF1-82B7-4798-B396-9E948770EC6F}"/>
    <cellStyle name="PrePop Units (1) 12" xfId="3207" xr:uid="{4EB6E8FD-E050-4C45-B5BE-F0641E4095F3}"/>
    <cellStyle name="PrePop Units (1) 13" xfId="3208" xr:uid="{3F9256B4-B483-4488-9782-FB7EDFB93215}"/>
    <cellStyle name="PrePop Units (1) 14" xfId="3209" xr:uid="{7DFC4660-F71B-44E5-936F-E1614F70EF5B}"/>
    <cellStyle name="PrePop Units (1) 15" xfId="3210" xr:uid="{F0E90FF3-FA28-4298-B184-5C6E160E3BCF}"/>
    <cellStyle name="PrePop Units (1) 16" xfId="3211" xr:uid="{8B28F99E-3791-4C7F-8013-52D97D577850}"/>
    <cellStyle name="PrePop Units (1) 17" xfId="3212" xr:uid="{35E4E8BB-EB1B-410D-818D-EBBE86BFA3AF}"/>
    <cellStyle name="PrePop Units (1) 18" xfId="3213" xr:uid="{92927264-3955-4D77-AE75-8E9A91C2B62D}"/>
    <cellStyle name="PrePop Units (1) 19" xfId="3214" xr:uid="{A1C6CEB5-2252-4629-8ED9-F2A8B902FFD6}"/>
    <cellStyle name="PrePop Units (1) 2" xfId="3215" xr:uid="{38C6FF9C-B662-49AE-81FD-7ED50FCB5189}"/>
    <cellStyle name="PrePop Units (1) 20" xfId="3216" xr:uid="{06661099-73C6-4E34-9078-2658D4D95EC9}"/>
    <cellStyle name="PrePop Units (1) 21" xfId="3217" xr:uid="{9238B0FF-34FA-48CB-A545-E3799E4E8EB6}"/>
    <cellStyle name="PrePop Units (1) 22" xfId="7843" xr:uid="{3ED6496B-9ACA-4A61-A2AF-20D5A373574E}"/>
    <cellStyle name="PrePop Units (1) 3" xfId="3218" xr:uid="{22880F21-9C9B-4FA9-86CB-5994EDC9A7C5}"/>
    <cellStyle name="PrePop Units (1) 4" xfId="3219" xr:uid="{1902C51A-3D4A-40D5-BF42-1340474F27E2}"/>
    <cellStyle name="PrePop Units (1) 5" xfId="3220" xr:uid="{3C43CC9B-BFE7-4EDB-B104-8B1FD5C8A0F3}"/>
    <cellStyle name="PrePop Units (1) 6" xfId="3221" xr:uid="{6D6AD7A3-E43F-4EEC-BBF9-AD2DB4E0A925}"/>
    <cellStyle name="PrePop Units (1) 7" xfId="3222" xr:uid="{6D0D22A7-EAE7-42CF-951D-B076B2FEE833}"/>
    <cellStyle name="PrePop Units (1) 8" xfId="3223" xr:uid="{0D0EA426-6296-4105-8559-1F407F8523A1}"/>
    <cellStyle name="PrePop Units (1) 9" xfId="3224" xr:uid="{65F413B6-FFF2-4ADD-9232-7FA611A85E67}"/>
    <cellStyle name="PrePop Units (2)" xfId="1004" xr:uid="{86C9EF5F-A952-4ED3-BF4D-6072683DA81B}"/>
    <cellStyle name="PrePop Units (2) 10" xfId="3225" xr:uid="{98003EFC-2DE5-476E-8E3D-F6E9D7A79627}"/>
    <cellStyle name="PrePop Units (2) 11" xfId="3226" xr:uid="{F446E609-6523-4D0D-AFAE-83E122FC63A6}"/>
    <cellStyle name="PrePop Units (2) 12" xfId="3227" xr:uid="{A206E4A7-C484-4C47-A78B-B4E9C2DD4180}"/>
    <cellStyle name="PrePop Units (2) 13" xfId="3228" xr:uid="{D7B59F8F-A4C6-4D42-8CF2-58F167F30DBD}"/>
    <cellStyle name="PrePop Units (2) 14" xfId="3229" xr:uid="{E69E9EA5-6680-4D1A-96BB-02179ADBD5EF}"/>
    <cellStyle name="PrePop Units (2) 15" xfId="3230" xr:uid="{501F111B-8C48-4A8E-9856-80B2BAB15DDD}"/>
    <cellStyle name="PrePop Units (2) 16" xfId="3231" xr:uid="{76DE2B8A-AE6C-48A9-B920-0AAED3E03452}"/>
    <cellStyle name="PrePop Units (2) 17" xfId="3232" xr:uid="{78678F9C-57CE-4775-9BA1-F9483CF58182}"/>
    <cellStyle name="PrePop Units (2) 18" xfId="3233" xr:uid="{97F445A3-0B87-4AF9-A288-92567D1A7A95}"/>
    <cellStyle name="PrePop Units (2) 19" xfId="3234" xr:uid="{47C1D434-8442-4C97-88D2-1375C12D105A}"/>
    <cellStyle name="PrePop Units (2) 2" xfId="3235" xr:uid="{2768B193-3338-46AF-95C9-C7CD8E3858A2}"/>
    <cellStyle name="PrePop Units (2) 20" xfId="3236" xr:uid="{83030074-572D-4BCA-9344-E18F570ACE7D}"/>
    <cellStyle name="PrePop Units (2) 21" xfId="3237" xr:uid="{3DE43DCE-6ADB-4254-B909-0094635C7CCC}"/>
    <cellStyle name="PrePop Units (2) 22" xfId="7844" xr:uid="{859441C2-4502-45B5-8C3E-2E1D348915B0}"/>
    <cellStyle name="PrePop Units (2) 3" xfId="3238" xr:uid="{F81A7F4E-03C4-48F0-A3B1-D01CD5CBC687}"/>
    <cellStyle name="PrePop Units (2) 4" xfId="3239" xr:uid="{70F31206-6A87-4C5E-B295-F23DF4D43234}"/>
    <cellStyle name="PrePop Units (2) 5" xfId="3240" xr:uid="{4D5BF138-5FC8-4891-9827-6F6BE6DDD92B}"/>
    <cellStyle name="PrePop Units (2) 6" xfId="3241" xr:uid="{4EC97259-03A9-448E-8B79-CD6BE6690178}"/>
    <cellStyle name="PrePop Units (2) 7" xfId="3242" xr:uid="{4F712EC4-67CA-4DA7-B247-024286CB7967}"/>
    <cellStyle name="PrePop Units (2) 8" xfId="3243" xr:uid="{0E51A691-24B9-421C-B099-8FA021040BBD}"/>
    <cellStyle name="PrePop Units (2) 9" xfId="3244" xr:uid="{7510F39D-2E5C-48EA-BC99-10311E59CD72}"/>
    <cellStyle name="price" xfId="1005" xr:uid="{3136EB85-371E-448A-A791-B9F43CA61997}"/>
    <cellStyle name="pricing" xfId="3245" xr:uid="{C5AB06E1-9F83-4369-9179-B31BA9EF7185}"/>
    <cellStyle name="pricing 10" xfId="3246" xr:uid="{FDA4EFB0-0C40-4FCF-929C-8F46C1EEAB45}"/>
    <cellStyle name="pricing 11" xfId="3247" xr:uid="{695B01FD-2A62-4E5E-ABE2-2893D566B774}"/>
    <cellStyle name="pricing 12" xfId="3248" xr:uid="{F3A1DA5B-5102-4D48-9D1B-7A0EC88FCB3B}"/>
    <cellStyle name="pricing 13" xfId="3249" xr:uid="{CE34864B-B528-4EA2-8F40-6FDC6A4E6586}"/>
    <cellStyle name="pricing 14" xfId="3250" xr:uid="{6D184BC0-B1F5-40C7-B755-B6AE18DE525D}"/>
    <cellStyle name="pricing 15" xfId="3251" xr:uid="{AD814DB6-BCDD-42FE-99CF-DE05DEFC9D8D}"/>
    <cellStyle name="pricing 16" xfId="3252" xr:uid="{0B7D21F0-F25F-460C-93A2-29DD92D2068B}"/>
    <cellStyle name="pricing 17" xfId="3253" xr:uid="{B06BB7E5-AE33-4256-B874-3B46F367CEF4}"/>
    <cellStyle name="pricing 18" xfId="3254" xr:uid="{1460B29C-3B04-41E8-86C2-85D8D8012FD9}"/>
    <cellStyle name="pricing 19" xfId="3255" xr:uid="{3754F876-E05C-4484-983C-8A802F17C6FF}"/>
    <cellStyle name="pricing 2" xfId="3256" xr:uid="{A57D880E-F2AC-4364-99B5-C674C27F9D06}"/>
    <cellStyle name="pricing 20" xfId="3257" xr:uid="{982977A5-043E-49C5-8A26-F2F94CB4247E}"/>
    <cellStyle name="pricing 21" xfId="3258" xr:uid="{A2A084EB-5AFC-4964-BDB5-60CB9DCECEC9}"/>
    <cellStyle name="pricing 3" xfId="3259" xr:uid="{FD860B8B-68E5-4437-97A6-83B5FFAFAF75}"/>
    <cellStyle name="pricing 4" xfId="3260" xr:uid="{0A6FF822-A37B-4059-9B3E-C7FB2F59C8B4}"/>
    <cellStyle name="pricing 5" xfId="3261" xr:uid="{461BA832-4B00-4F91-BCF5-A1D25102A1B4}"/>
    <cellStyle name="pricing 6" xfId="3262" xr:uid="{6668E9D8-0FD8-4914-823B-13D999653A51}"/>
    <cellStyle name="pricing 7" xfId="3263" xr:uid="{8229230D-3FFA-4287-9116-5802DC9409CF}"/>
    <cellStyle name="pricing 8" xfId="3264" xr:uid="{BC6486AE-14E2-48BC-9B73-8DD77476D791}"/>
    <cellStyle name="pricing 9" xfId="3265" xr:uid="{5764918C-451A-40EF-B3B4-DA85B8317184}"/>
    <cellStyle name="PSChar" xfId="1006" xr:uid="{A6A50B6D-0E23-4DBF-A021-67A518FD5E75}"/>
    <cellStyle name="PSChar 10" xfId="3266" xr:uid="{51E20DFB-FFBB-442C-B398-766B6E588230}"/>
    <cellStyle name="PSChar 11" xfId="3267" xr:uid="{5D947C72-B491-4582-9045-00DFA82D1566}"/>
    <cellStyle name="PSChar 12" xfId="3268" xr:uid="{323B1B64-D182-4E33-BCCC-492F5135D1D6}"/>
    <cellStyle name="PSChar 13" xfId="3269" xr:uid="{E597E5AC-0FC2-436C-8F2C-FB6057AE9ABA}"/>
    <cellStyle name="PSChar 14" xfId="3270" xr:uid="{3F743A52-ABCE-48BC-9332-6202F656615E}"/>
    <cellStyle name="PSChar 15" xfId="3271" xr:uid="{A13EBFB5-8F88-4BF8-865A-A778C3EC386C}"/>
    <cellStyle name="PSChar 16" xfId="3272" xr:uid="{DDB33F3B-244D-4110-BFF1-3C1D0326942F}"/>
    <cellStyle name="PSChar 17" xfId="3273" xr:uid="{333B86D5-F329-4681-8285-2D058AB2164D}"/>
    <cellStyle name="PSChar 18" xfId="3274" xr:uid="{DEE84327-5347-44EA-9B4A-836D056CAA48}"/>
    <cellStyle name="PSChar 19" xfId="3275" xr:uid="{07C9B22B-11A5-49D3-BA74-5810783EEE38}"/>
    <cellStyle name="PSChar 2" xfId="3276" xr:uid="{3E32B67F-CBA3-4E9C-BB7C-73043A86044A}"/>
    <cellStyle name="PSChar 20" xfId="3277" xr:uid="{C213AFCF-F73C-4583-8BBE-191BB8090EC7}"/>
    <cellStyle name="PSChar 21" xfId="3278" xr:uid="{AA28205C-060C-4800-B063-8F6190D7407E}"/>
    <cellStyle name="PSChar 22" xfId="3279" xr:uid="{53E8A58E-0A25-43A6-8F3D-2DA6011E991B}"/>
    <cellStyle name="PSChar 23" xfId="6566" xr:uid="{4838430C-B9C2-4092-90F7-0E9778184CA9}"/>
    <cellStyle name="PSChar 3" xfId="3280" xr:uid="{5D92F5D7-B06E-4E0C-9F4F-803BC506A5DD}"/>
    <cellStyle name="PSChar 4" xfId="3281" xr:uid="{4958609B-D87D-4A1C-A5DD-320E00F22747}"/>
    <cellStyle name="PSChar 5" xfId="3282" xr:uid="{DA740D73-8D18-4968-9266-5FBB44789C06}"/>
    <cellStyle name="PSChar 6" xfId="3283" xr:uid="{32EA0BFD-96CA-4D52-B3DE-3546158644B5}"/>
    <cellStyle name="PSChar 7" xfId="3284" xr:uid="{F32A36E6-CEEA-46C2-AFA0-DB083DE04E0A}"/>
    <cellStyle name="PSChar 8" xfId="3285" xr:uid="{AFB832F4-8B99-428D-90CA-98C3F9D67A72}"/>
    <cellStyle name="PSChar 9" xfId="3286" xr:uid="{37120351-B69A-4CEA-8D7D-E6D3115DD5BE}"/>
    <cellStyle name="PSDate" xfId="1007" xr:uid="{F6E5FC6E-B48F-46CB-9698-8F7B5689F86C}"/>
    <cellStyle name="PSDec" xfId="1008" xr:uid="{3311AE7B-A97C-4865-B16E-7D906CBF5D4A}"/>
    <cellStyle name="PSHeading" xfId="1009" xr:uid="{07704408-D668-455B-957B-A53D46AE22E1}"/>
    <cellStyle name="PSHeading 2" xfId="3287" xr:uid="{D5D6FEA2-7635-44A3-800F-6D6B494C191E}"/>
    <cellStyle name="PSHeading 3" xfId="6567" xr:uid="{DE665819-3943-4680-A533-B5EBFCC461D7}"/>
    <cellStyle name="PSInt" xfId="1010" xr:uid="{B9DBBBED-A4B6-4FE0-8D31-0AB9C76962D1}"/>
    <cellStyle name="PSSpacer" xfId="1011" xr:uid="{F38CD844-A420-4ABC-A69E-B9651F075802}"/>
    <cellStyle name="pwstyle" xfId="1012" xr:uid="{135AF995-6637-4C5D-B79F-B8AED04A1201}"/>
    <cellStyle name="Q" xfId="1013" xr:uid="{AFADA687-C2DD-4723-BAFD-E40F0D1C38D5}"/>
    <cellStyle name="Q 2" xfId="3288" xr:uid="{0AB099E9-7A19-4B79-BA51-C216E9CB7CAB}"/>
    <cellStyle name="Q_20-2 NAN" xfId="1014" xr:uid="{C954FA0B-E9C8-4D81-8932-5078C9128E99}"/>
    <cellStyle name="Q_20-2 NAN_Book1" xfId="1015" xr:uid="{2792CB17-A506-46CB-B313-5807895CB6ED}"/>
    <cellStyle name="Q_Asset SGI" xfId="3289" xr:uid="{4AAA0A34-0A10-4C54-A5D9-1F47E1E35C16}"/>
    <cellStyle name="Q_B &amp; Z" xfId="1016" xr:uid="{CADCDBE8-4705-43AC-B44F-474D3C2705A8}"/>
    <cellStyle name="Q_B &amp; Z_Book1" xfId="1017" xr:uid="{C8C7DCDA-A2C1-4867-A95E-BB1AF48E1040}"/>
    <cellStyle name="Q_B &amp; Z_Construction_Revenue and cost (from nu+ vee)" xfId="1018" xr:uid="{9B4212FE-A7F9-4503-8215-AB6E91113BCB}"/>
    <cellStyle name="Q_Book1" xfId="1019" xr:uid="{EEE38EF9-3D67-444D-82D1-33F3218AACB6}"/>
    <cellStyle name="Q_Confirm_related" xfId="3290" xr:uid="{B65C6B91-3209-4434-B33D-1BDAA784C665}"/>
    <cellStyle name="Q_Construction_Revenue and cost (from nu+ vee)" xfId="1020" xr:uid="{726E4B38-2D77-4D07-9E7F-00DF6E0346DD}"/>
    <cellStyle name="Q_CPAC_S-YE05-aom" xfId="3291" xr:uid="{0C70E0B3-1B03-4972-AF4A-90FAE0A2C491}"/>
    <cellStyle name="Q_CPC_12.31.05" xfId="3292" xr:uid="{54602E68-CF02-4DEB-905E-82C3B2D80B17}"/>
    <cellStyle name="Q_CPC-ye06-aom" xfId="3293" xr:uid="{EE95D5E9-416A-408C-8311-6307BCEF6B54}"/>
    <cellStyle name="Q_CPIC'05_update" xfId="3294" xr:uid="{E7A34120-0084-4302-8F9E-130B1EC64077}"/>
    <cellStyle name="Q_Depre" xfId="3295" xr:uid="{FC864B7D-BB39-4A2D-BD1F-44B4BEE8B3CE}"/>
    <cellStyle name="Q_detail2 (1)" xfId="3296" xr:uid="{F965A960-1E56-4024-8613-511617D48EED}"/>
    <cellStyle name="Q_Detailasset2008" xfId="3297" xr:uid="{A9DDCB76-C64A-4232-B8FB-5249A8EDE3BF}"/>
    <cellStyle name="Q_F123" xfId="1021" xr:uid="{737D7754-EC79-4A94-999D-D8D45B3E5302}"/>
    <cellStyle name="Q_F123_Book1" xfId="1022" xr:uid="{097C3184-C8B0-4E9D-B1D2-A16FA17362D6}"/>
    <cellStyle name="Q_from Vee (version 1)" xfId="1023" xr:uid="{3F7001AD-CD06-4A1E-A3C0-8FDDE8935D51}"/>
    <cellStyle name="Q_from Vee (version 1)_Book1" xfId="1024" xr:uid="{AE1E48BD-C8AA-4CDF-93C4-C32A254E6D50}"/>
    <cellStyle name="Q_FS_08.05" xfId="1025" xr:uid="{A7BB7D3F-FA62-404F-9960-9BD8AB424528}"/>
    <cellStyle name="Q_K200-CPIC" xfId="3298" xr:uid="{711CA9DF-62A3-44D4-BF63-C871BC9C2B3A}"/>
    <cellStyle name="Q_Kate-Higashifuji" xfId="3299" xr:uid="{DC105CFB-9D5E-478F-8170-B94A83CD49FC}"/>
    <cellStyle name="Q_Kate-TSP" xfId="3300" xr:uid="{B1934552-73A2-4072-B150-17C35CA98E35}"/>
    <cellStyle name="Q_L" xfId="1026" xr:uid="{677B6226-ED8C-49F5-A372-6304D3ED4471}"/>
    <cellStyle name="Q_L_Book1" xfId="1027" xr:uid="{F53F341B-91C1-4CC9-9F2D-6BD7FC0D49A3}"/>
    <cellStyle name="Q_L100 and V100 Thai MFC" xfId="3301" xr:uid="{FC5A8298-234F-41CD-8148-71EB96755369}"/>
    <cellStyle name="Q_List comfirm related 30.09.08" xfId="3302" xr:uid="{2D02A7DD-AFEE-4E9A-8708-1A3B538EE9AB}"/>
    <cellStyle name="Q_LSR-YE06-aom" xfId="3303" xr:uid="{367D7FB1-3EE5-4238-A7BD-214EB70E9003}"/>
    <cellStyle name="Q_M,MM_report" xfId="3304" xr:uid="{5A01F1DE-2281-4790-BEF7-06FD1E6F5778}"/>
    <cellStyle name="Q_M,MM_report31.12.2007" xfId="3305" xr:uid="{9BAA6A6C-A4A3-488B-AFEB-A2CA7C14E0F1}"/>
    <cellStyle name="Q_MFC Q3' 06" xfId="3306" xr:uid="{ED3BEAD6-26B0-4DA0-97F4-CA10329F625B}"/>
    <cellStyle name="Q_MFC-YE05-aom" xfId="3307" xr:uid="{EE86A391-B704-4241-BCD4-71E2174A59D5}"/>
    <cellStyle name="Q_MFC-YE06-aom" xfId="3308" xr:uid="{F0F1A6E2-A120-4017-9E21-FB21963A61F2}"/>
    <cellStyle name="Q_NS_PP_12.05" xfId="1028" xr:uid="{D9853589-5603-4D57-BD0B-9D7A1A1CBF90}"/>
    <cellStyle name="Q_NS_U_12.05" xfId="1029" xr:uid="{0B4E3E11-759E-4402-9D46-A11FBF89CA2F}"/>
    <cellStyle name="Q_Salary_09.30.04" xfId="1030" xr:uid="{EE6E7449-CACA-49D9-BCD0-7E8426B30586}"/>
    <cellStyle name="Q_Salary_09.30.04_Book1" xfId="1031" xr:uid="{B34510F2-22E1-4E71-A440-FCFC9F8F2EC8}"/>
    <cellStyle name="Q_SFT-YE06-aom" xfId="3309" xr:uid="{4332052E-7FE7-4C71-B85A-CF21C7B7A853}"/>
    <cellStyle name="Q_Sub-Top D, V, and ZC by BiG" xfId="3310" xr:uid="{6144CF39-2953-4F96-ACA9-6ACB33426155}"/>
    <cellStyle name="Q_TCC-Derivative" xfId="3311" xr:uid="{A1776C7A-A085-4D31-B912-237B42A20EEE}"/>
    <cellStyle name="Q_TMFC-Q3'06aom" xfId="3312" xr:uid="{0EFDD055-09FA-4B73-B009-F3E13CEF94BB}"/>
    <cellStyle name="Q_top_ap_con11.12.08" xfId="3313" xr:uid="{3E64AD68-D945-413F-B1C2-482E384CFD1D}"/>
    <cellStyle name="Q_top_ar_ry" xfId="3314" xr:uid="{992B074B-7A12-4141-BBA5-5233C21A6858}"/>
    <cellStyle name="Q_top_ar_sb" xfId="3315" xr:uid="{862D1CBB-0EAE-408B-86AA-9D107480531E}"/>
    <cellStyle name="Q_TOP_WORK ked-TCC'2008_BS" xfId="3316" xr:uid="{DBD4D3C3-6A0F-44FB-872C-8014450C8335}"/>
    <cellStyle name="Q_WT" xfId="1032" xr:uid="{15CCB3AB-9F3B-4923-A7A2-95A1716393E7}"/>
    <cellStyle name="Q_WT_Book1" xfId="1033" xr:uid="{B2101B2C-FA49-4EB7-9946-BEDF804095D1}"/>
    <cellStyle name="Q_WT_Construction_Revenue and cost (from nu+ vee)" xfId="1034" xr:uid="{6FD2EB09-8654-45DF-AE78-278BD2C2F85B}"/>
    <cellStyle name="Q_รายการปรับ" xfId="3317" xr:uid="{7E4DB189-3582-4DA7-B9E6-2CD42392C44A}"/>
    <cellStyle name="QTR94_95_INCOME CTMP#1 98" xfId="1035" xr:uid="{168B16E3-32CF-4DD1-AD28-114D188A070D}"/>
    <cellStyle name="Quantity" xfId="1036" xr:uid="{B1966070-92D1-4351-A809-73F4C867E168}"/>
    <cellStyle name="-R0.000" xfId="1037" xr:uid="{D6D0268C-1A9A-41BC-96ED-BC68FC30DBD2}"/>
    <cellStyle name="regstoresfromspecstores" xfId="1038" xr:uid="{A1885632-0560-443A-A994-AECB7A4D01D4}"/>
    <cellStyle name="report_title" xfId="1039" xr:uid="{00853A29-7D96-4F5E-AD73-4E13941097A5}"/>
    <cellStyle name="Reset  - Style7" xfId="1040" xr:uid="{3338316F-5AEE-44E7-8B74-D1BAD5ECC627}"/>
    <cellStyle name="revised" xfId="1041" xr:uid="{05F43893-B1B8-4C5C-8DA2-29D438F12B72}"/>
    <cellStyle name="RevList" xfId="1042" xr:uid="{8143542A-2A6A-465E-89E5-6C321578DE71}"/>
    <cellStyle name="RevList 10" xfId="3318" xr:uid="{53A89D5A-C8C7-40DD-98E4-7CB9D252A0DB}"/>
    <cellStyle name="RevList 11" xfId="3319" xr:uid="{5C34ACDA-DDAF-427D-B360-8EBCFB7926B3}"/>
    <cellStyle name="RevList 12" xfId="3320" xr:uid="{2CB23B3A-271A-442F-86D7-003AFD94BB46}"/>
    <cellStyle name="RevList 13" xfId="3321" xr:uid="{0B8AB17E-70FE-4F34-8912-BDBB1444FEA1}"/>
    <cellStyle name="RevList 14" xfId="3322" xr:uid="{1B100602-CD91-444D-A6EF-6D26EC7B608A}"/>
    <cellStyle name="RevList 15" xfId="3323" xr:uid="{16E5A839-FDB8-49CA-A129-0E1BDB2CB6E6}"/>
    <cellStyle name="RevList 16" xfId="3324" xr:uid="{DF5A071B-9BCB-4916-9FF3-875C05C8A91C}"/>
    <cellStyle name="RevList 17" xfId="3325" xr:uid="{309C6C1F-5E9D-4636-BD41-B62DD414CBF7}"/>
    <cellStyle name="RevList 18" xfId="3326" xr:uid="{0526A106-42CB-483D-B1DE-48C111772A43}"/>
    <cellStyle name="RevList 19" xfId="3327" xr:uid="{ACF31475-E94C-479F-B0F8-2FAD93D652E2}"/>
    <cellStyle name="RevList 2" xfId="3328" xr:uid="{8F3ED0A4-D5CC-4D38-8CF5-7EDA7AE57657}"/>
    <cellStyle name="RevList 20" xfId="3329" xr:uid="{4F44C3ED-3252-4B55-B659-27C7892D6C70}"/>
    <cellStyle name="RevList 21" xfId="3330" xr:uid="{B48099CC-283C-437B-941D-C666C9DBD600}"/>
    <cellStyle name="RevList 22" xfId="3331" xr:uid="{763768B1-626B-4819-BA82-60CB80C8601F}"/>
    <cellStyle name="RevList 23" xfId="4884" xr:uid="{4B7BE999-9DD7-44E5-9BA8-BC5589C14775}"/>
    <cellStyle name="RevList 24" xfId="6568" xr:uid="{8FF5F030-078B-43A9-829B-C9803C326144}"/>
    <cellStyle name="RevList 3" xfId="3332" xr:uid="{BAC80167-1295-4935-8439-2DA21451A82B}"/>
    <cellStyle name="RevList 4" xfId="3333" xr:uid="{21B75509-C3B4-42AF-BA63-47E70D587BCB}"/>
    <cellStyle name="RevList 5" xfId="3334" xr:uid="{A8664A94-644B-4069-B5C8-6B768CB9E1B3}"/>
    <cellStyle name="RevList 6" xfId="3335" xr:uid="{AEA3A048-0975-4AC5-A331-86982D68EEE4}"/>
    <cellStyle name="RevList 7" xfId="3336" xr:uid="{1ACB04EB-6AAA-4419-A128-D91C6DF69A68}"/>
    <cellStyle name="RevList 8" xfId="3337" xr:uid="{4B67508F-77DD-4F50-8091-C85605A121C9}"/>
    <cellStyle name="RevList 9" xfId="3338" xr:uid="{A1DB9425-F48F-42CA-B7CD-4DFD47EEFC42}"/>
    <cellStyle name="Rittichai" xfId="7845" xr:uid="{F3FE8368-6992-4C30-8AD3-8E1BCC8EA0B4}"/>
    <cellStyle name="RM" xfId="3339" xr:uid="{D87C911F-F815-4C5C-8444-91573329E51C}"/>
    <cellStyle name="Salomon Logo" xfId="1043" xr:uid="{D4163221-3B23-4812-97A1-2B40608F110F}"/>
    <cellStyle name="Salomon Logo 2" xfId="3340" xr:uid="{C240D56E-F7F4-4CBB-8A0D-4199A7EAA26F}"/>
    <cellStyle name="Salomon Logo 3" xfId="6569" xr:uid="{F690824A-E70F-4888-AA15-59CF016A0994}"/>
    <cellStyle name="SAPBEXaggData" xfId="1044" xr:uid="{5251A989-D2E3-41C3-B8C2-6E58473529BC}"/>
    <cellStyle name="SAPBEXaggData 2" xfId="3341" xr:uid="{07F38712-776F-4809-89C9-F3D96E53DF8F}"/>
    <cellStyle name="SAPBEXaggData 3" xfId="7846" xr:uid="{554C88CF-4EBE-4950-9894-0B872BECB5EB}"/>
    <cellStyle name="SAPBEXaggData 4" xfId="11418" xr:uid="{AFC0E544-4E75-4ED5-B01D-6E767F0B9D80}"/>
    <cellStyle name="SAPBEXaggDataEmph" xfId="1045" xr:uid="{68B73CD9-47E7-40EB-A1F9-F8230DD742B9}"/>
    <cellStyle name="SAPBEXaggDataEmph 2" xfId="3342" xr:uid="{10DD9AD1-9C9F-4C05-A748-3D826B8BD9B2}"/>
    <cellStyle name="SAPBEXaggDataEmph 3" xfId="7847" xr:uid="{DC54AB47-83F4-44AF-9D8B-7A5E819D941A}"/>
    <cellStyle name="SAPBEXaggDataEmph 4" xfId="11419" xr:uid="{B3CC2A90-B344-473F-A846-3DD5E4103E74}"/>
    <cellStyle name="SAPBEXaggItem" xfId="1046" xr:uid="{9EFFDF1E-A8AC-4B4C-9B11-109CF4DDEAE1}"/>
    <cellStyle name="SAPBEXaggItem 2" xfId="3343" xr:uid="{34E8AA3D-9282-4378-8B64-E69F2A7EE5BD}"/>
    <cellStyle name="SAPBEXaggItem 3" xfId="7848" xr:uid="{11F56318-0AF1-471D-814B-210C5EFFF254}"/>
    <cellStyle name="SAPBEXaggItem 4" xfId="11420" xr:uid="{BAE674A7-2D3E-4252-9DEB-6AD306C292E4}"/>
    <cellStyle name="SAPBEXaggItemX" xfId="1047" xr:uid="{DF834B0F-CFFA-4FF4-B2CA-8CF000094286}"/>
    <cellStyle name="SAPBEXaggItemX 2" xfId="3344" xr:uid="{73DBF5E2-BF2D-41C3-8266-7B8E65F8ABE4}"/>
    <cellStyle name="SAPBEXaggItemX 3" xfId="7849" xr:uid="{CE1441E6-C40A-4AF1-88CC-BAD52DA9D15C}"/>
    <cellStyle name="SAPBEXaggItemX 4" xfId="11421" xr:uid="{E3B010A6-BD0F-4696-A9CC-64348F238298}"/>
    <cellStyle name="SAPBEXchaText" xfId="1048" xr:uid="{BE5ACBF3-E32D-4F5A-AADF-A089CD13D417}"/>
    <cellStyle name="SAPBEXchaText 2" xfId="3345" xr:uid="{BBEFFDF5-F5D4-41A2-B4BC-2A13558FEB13}"/>
    <cellStyle name="SAPBEXchaText 3" xfId="3346" xr:uid="{DC7D530D-B7E0-45A2-ACE8-34788BCEE190}"/>
    <cellStyle name="SAPBEXchaText 4" xfId="7850" xr:uid="{16C77E40-21CD-4305-8C26-8A8C153EE02C}"/>
    <cellStyle name="SAPBEXchaText 5" xfId="11422" xr:uid="{4F150935-902A-4784-87BF-DA5CA02CBBA1}"/>
    <cellStyle name="SAPBEXchaText_.025% allowance for bad debt " xfId="3347" xr:uid="{D6A83E02-D1D3-437B-ACF1-54C5CE6F28C5}"/>
    <cellStyle name="SAPBEXexcBad7" xfId="1049" xr:uid="{C974E6F1-32AC-4C57-9A01-8553111A6853}"/>
    <cellStyle name="SAPBEXexcBad7 2" xfId="3348" xr:uid="{882BB014-8522-477A-8682-AF634F7A7FC3}"/>
    <cellStyle name="SAPBEXexcBad7 3" xfId="7851" xr:uid="{92AED5BF-718C-4EC0-BF55-01516050F36E}"/>
    <cellStyle name="SAPBEXexcBad7 4" xfId="11423" xr:uid="{40555493-1799-4DDF-9533-38DB13355934}"/>
    <cellStyle name="SAPBEXexcBad8" xfId="1050" xr:uid="{CAC52473-9426-4EB0-B686-B8462D20B6AC}"/>
    <cellStyle name="SAPBEXexcBad8 2" xfId="3349" xr:uid="{32087284-EBDC-4C69-B5A6-FDE1FEBB5F4C}"/>
    <cellStyle name="SAPBEXexcBad8 3" xfId="7852" xr:uid="{59711AB3-F5DC-4824-9097-ED9D966D52D2}"/>
    <cellStyle name="SAPBEXexcBad8 4" xfId="11424" xr:uid="{43757295-8CAC-448D-BC07-674FE84BC5FD}"/>
    <cellStyle name="SAPBEXexcBad9" xfId="1051" xr:uid="{CF1022F0-2663-4523-B2D8-A67F96375BDF}"/>
    <cellStyle name="SAPBEXexcBad9 2" xfId="3350" xr:uid="{22D6FEDC-DFC7-44C7-AD65-3574060B3C82}"/>
    <cellStyle name="SAPBEXexcBad9 3" xfId="7853" xr:uid="{150A6414-6840-4D4E-A229-E2D2BCF9EBDC}"/>
    <cellStyle name="SAPBEXexcBad9 4" xfId="11425" xr:uid="{C4B58070-7B63-47D2-9439-4169BF025387}"/>
    <cellStyle name="SAPBEXexcCritical4" xfId="1052" xr:uid="{E0308B92-745C-4B8D-BC05-6167A6887C3E}"/>
    <cellStyle name="SAPBEXexcCritical4 2" xfId="3351" xr:uid="{8CE75E77-0120-49D6-8F52-617AC9F9700E}"/>
    <cellStyle name="SAPBEXexcCritical4 3" xfId="7854" xr:uid="{B969EA01-D801-492A-BB47-6805D19EBFC9}"/>
    <cellStyle name="SAPBEXexcCritical4 4" xfId="11426" xr:uid="{07D047CE-DE53-4973-894E-B080B931C6EF}"/>
    <cellStyle name="SAPBEXexcCritical5" xfId="1053" xr:uid="{007B8074-BE2A-4309-A2DC-1B1E14091014}"/>
    <cellStyle name="SAPBEXexcCritical5 2" xfId="3352" xr:uid="{7CF1067F-20E7-495E-BEF4-B14172211710}"/>
    <cellStyle name="SAPBEXexcCritical5 3" xfId="7855" xr:uid="{D696AF55-0E85-4639-B0FD-3810286FC5D2}"/>
    <cellStyle name="SAPBEXexcCritical5 4" xfId="11427" xr:uid="{2C6DCB4C-82FB-4674-AF17-DF4751666885}"/>
    <cellStyle name="SAPBEXexcCritical6" xfId="1054" xr:uid="{35D9EA3A-E1D9-4F24-B91A-CE1AD9C13434}"/>
    <cellStyle name="SAPBEXexcCritical6 2" xfId="3353" xr:uid="{660617D8-D5F3-41CA-AD8E-76362751E779}"/>
    <cellStyle name="SAPBEXexcCritical6 3" xfId="7856" xr:uid="{EC9A4E7A-5AB1-4BE0-B2BA-81BBDFC11054}"/>
    <cellStyle name="SAPBEXexcCritical6 4" xfId="11428" xr:uid="{CA083721-D176-4C2F-8EA4-53CE674B22C7}"/>
    <cellStyle name="SAPBEXexcGood1" xfId="1055" xr:uid="{C5863944-F392-4A39-A8C5-731E67E3652E}"/>
    <cellStyle name="SAPBEXexcGood1 2" xfId="3354" xr:uid="{93887B7F-89A4-4CEA-9200-38A2AD0189D5}"/>
    <cellStyle name="SAPBEXexcGood1 3" xfId="7857" xr:uid="{2AF55316-80F9-4E0A-9765-58771197AFB5}"/>
    <cellStyle name="SAPBEXexcGood1 4" xfId="11429" xr:uid="{40A4BF65-1E59-415B-AD7F-75C4036CDB9E}"/>
    <cellStyle name="SAPBEXexcGood2" xfId="1056" xr:uid="{63E87EB7-B3FD-4812-85A8-9CFEBF6389CB}"/>
    <cellStyle name="SAPBEXexcGood2 2" xfId="3355" xr:uid="{E33B1803-D8CF-4B83-96F6-AA2508E9168A}"/>
    <cellStyle name="SAPBEXexcGood2 3" xfId="7858" xr:uid="{ADD3558C-18AF-4F47-B6B3-8DAC6AACF816}"/>
    <cellStyle name="SAPBEXexcGood2 4" xfId="11430" xr:uid="{6A2DACEA-2854-4C3F-80EE-551733ACC7C6}"/>
    <cellStyle name="SAPBEXexcGood3" xfId="1057" xr:uid="{91B7C447-50E4-4D4B-A6DA-A7355C80D589}"/>
    <cellStyle name="SAPBEXexcGood3 2" xfId="3356" xr:uid="{CABA3239-7F28-4604-B603-D3FABC490D93}"/>
    <cellStyle name="SAPBEXexcGood3 3" xfId="7859" xr:uid="{9C2765C3-1649-4906-B76B-8B68E95041CA}"/>
    <cellStyle name="SAPBEXexcGood3 4" xfId="11431" xr:uid="{3AF4640D-B40C-422C-AAF9-7751209C8D2A}"/>
    <cellStyle name="SAPBEXfilterDrill" xfId="1058" xr:uid="{E8DF7114-EAE9-491E-AEA7-599F2AD35708}"/>
    <cellStyle name="SAPBEXfilterDrill 2" xfId="3357" xr:uid="{09C73952-8FCD-4F03-867B-E575251CF5CF}"/>
    <cellStyle name="SAPBEXfilterDrill 3" xfId="7860" xr:uid="{1488522D-F8FC-42F2-B249-AB1027BD1403}"/>
    <cellStyle name="SAPBEXfilterDrill 4" xfId="11432" xr:uid="{7787888A-40B2-497D-B164-32E6B256B952}"/>
    <cellStyle name="SAPBEXfilterItem" xfId="1059" xr:uid="{2833E41A-51F2-4019-AE60-2960533A951B}"/>
    <cellStyle name="SAPBEXfilterItem 2" xfId="3358" xr:uid="{3DA8671D-D233-48A7-B5C5-1615191AAE02}"/>
    <cellStyle name="SAPBEXfilterItem 3" xfId="7861" xr:uid="{B4CD8E39-CE5D-4BD3-9162-E59BA9E0E420}"/>
    <cellStyle name="SAPBEXfilterItem 4" xfId="11433" xr:uid="{4F83C013-5280-400F-AA2B-E12BD0901046}"/>
    <cellStyle name="SAPBEXfilterText" xfId="1060" xr:uid="{C71401D6-A600-4773-8605-DE0CFD7B051B}"/>
    <cellStyle name="SAPBEXfilterText 2" xfId="3359" xr:uid="{B68C7754-1A09-496B-B7E0-9AE70901BEBC}"/>
    <cellStyle name="SAPBEXfilterText 3" xfId="7862" xr:uid="{101C0BFD-309C-42BB-9351-F59B8F3D6D77}"/>
    <cellStyle name="SAPBEXfilterText 4" xfId="11434" xr:uid="{A1AB967C-C035-47D0-AD2C-96B70F39C59F}"/>
    <cellStyle name="SAPBEXformats" xfId="1061" xr:uid="{D4535114-23DA-4C87-8E3D-C2E52DF43C12}"/>
    <cellStyle name="SAPBEXformats 2" xfId="3360" xr:uid="{175DF88B-B393-4745-810E-FD4B4E4938F5}"/>
    <cellStyle name="SAPBEXformats 3" xfId="3361" xr:uid="{ADCDAA6E-176F-4773-8CC1-E8989669CD15}"/>
    <cellStyle name="SAPBEXformats 4" xfId="7863" xr:uid="{8619C747-5943-490F-A20C-0C5040C57416}"/>
    <cellStyle name="SAPBEXformats 5" xfId="11435" xr:uid="{8102487D-85CB-443D-A67C-8646FC859D65}"/>
    <cellStyle name="SAPBEXheaderItem" xfId="1062" xr:uid="{4B84941F-CF50-4604-923A-4A3C4B2701E5}"/>
    <cellStyle name="SAPBEXheaderItem 2" xfId="3362" xr:uid="{94B952C4-77F1-4E1C-973B-49F3AA67B204}"/>
    <cellStyle name="SAPBEXheaderItem 3" xfId="3363" xr:uid="{4957026E-40D8-494C-B595-0A1ADA4388C1}"/>
    <cellStyle name="SAPBEXheaderItem 4" xfId="7864" xr:uid="{A1AF0E27-8125-4AAB-ACE1-D76CBB4DFCBE}"/>
    <cellStyle name="SAPBEXheaderItem 5" xfId="11436" xr:uid="{F9729E42-FAB9-4F57-9089-1AEC9A193B4D}"/>
    <cellStyle name="SAPBEXheaderText" xfId="1063" xr:uid="{F454C2A7-44ED-4835-81EE-1DEF7CED0EB5}"/>
    <cellStyle name="SAPBEXheaderText 2" xfId="3364" xr:uid="{EB3F5F6C-1DB5-4E97-9279-7113D672399A}"/>
    <cellStyle name="SAPBEXheaderText 3" xfId="3365" xr:uid="{F34026AE-AFBC-40CC-A4D6-13BFA9A7C9D3}"/>
    <cellStyle name="SAPBEXheaderText 4" xfId="7865" xr:uid="{41FC7F35-5307-46C0-B409-4BE9B9E8B740}"/>
    <cellStyle name="SAPBEXheaderText 5" xfId="11437" xr:uid="{D47043CB-586B-4AE4-91EB-B1CFFDFEC12D}"/>
    <cellStyle name="SAPBEXHLevel0" xfId="1064" xr:uid="{A4D177AB-00F7-467D-9B7A-CAFD88D6940A}"/>
    <cellStyle name="SAPBEXHLevel0 2" xfId="3366" xr:uid="{2D8FDDBC-A4C3-43C4-9BB3-E06140725A6F}"/>
    <cellStyle name="SAPBEXHLevel0 3" xfId="3367" xr:uid="{18A979A7-8740-4F68-94F3-6CA15C331062}"/>
    <cellStyle name="SAPBEXHLevel0 4" xfId="7866" xr:uid="{87612300-7356-4FDD-854A-90D70CC6E14E}"/>
    <cellStyle name="SAPBEXHLevel0 5" xfId="11438" xr:uid="{869D475F-A9FC-446A-BF54-D969F1B26CC7}"/>
    <cellStyle name="SAPBEXHLevel0X" xfId="1065" xr:uid="{69AD95D5-EB2C-4E10-B1CB-362BDF71C59F}"/>
    <cellStyle name="SAPBEXHLevel0X 2" xfId="3368" xr:uid="{0F599DE3-9600-44B0-B38B-B79D25097BCC}"/>
    <cellStyle name="SAPBEXHLevel0X 3" xfId="3369" xr:uid="{49582DD6-B4D4-4572-A4F1-328D0263C21F}"/>
    <cellStyle name="SAPBEXHLevel0X 4" xfId="7867" xr:uid="{72459864-DE72-4ABC-9C08-5D7FB0268A44}"/>
    <cellStyle name="SAPBEXHLevel0X 5" xfId="11439" xr:uid="{CCCD43E9-F1BB-4D49-B5D9-39B402BA72B1}"/>
    <cellStyle name="SAPBEXHLevel1" xfId="1066" xr:uid="{D52B6D25-017B-43AE-BFB8-0903069DD5EB}"/>
    <cellStyle name="SAPBEXHLevel1 2" xfId="3370" xr:uid="{0F777EB0-7040-47D9-B6DA-F3D306F78B15}"/>
    <cellStyle name="SAPBEXHLevel1 3" xfId="3371" xr:uid="{6488388F-B354-44E4-B911-FF93DFDA89E7}"/>
    <cellStyle name="SAPBEXHLevel1 4" xfId="7868" xr:uid="{9B59A9D1-DF85-4D84-9B49-B198F4872643}"/>
    <cellStyle name="SAPBEXHLevel1 5" xfId="11440" xr:uid="{2AC8CCDE-4893-45BC-AECB-CD714E1CAD22}"/>
    <cellStyle name="SAPBEXHLevel1X" xfId="1067" xr:uid="{092849AD-EDB4-4E6F-84C3-42DE5601D414}"/>
    <cellStyle name="SAPBEXHLevel1X 2" xfId="3372" xr:uid="{3F3A2364-DEBF-4381-A0C4-8B12741EF44B}"/>
    <cellStyle name="SAPBEXHLevel1X 3" xfId="3373" xr:uid="{2C3D7AF8-6B6C-4EA3-A359-2C780332DD94}"/>
    <cellStyle name="SAPBEXHLevel1X 4" xfId="7869" xr:uid="{8FBB40E9-5FB9-472D-8A77-1087736BA587}"/>
    <cellStyle name="SAPBEXHLevel1X 5" xfId="11441" xr:uid="{D444014E-FBE7-429B-A63A-FC865307AD01}"/>
    <cellStyle name="SAPBEXHLevel2" xfId="1068" xr:uid="{0F052364-F441-4356-A0B3-8F22BDFAEE8A}"/>
    <cellStyle name="SAPBEXHLevel2 2" xfId="3374" xr:uid="{9FE4D9D7-4D9B-4DDF-878C-4248BABBFFE8}"/>
    <cellStyle name="SAPBEXHLevel2 3" xfId="3375" xr:uid="{14106055-838A-4ACB-830B-7CEF718C0E8F}"/>
    <cellStyle name="SAPBEXHLevel2 4" xfId="7870" xr:uid="{AC4BF023-F2B7-4C03-9909-52216C861803}"/>
    <cellStyle name="SAPBEXHLevel2 5" xfId="11442" xr:uid="{121BCCCD-00BE-4534-9CBB-26F6C62EC279}"/>
    <cellStyle name="SAPBEXHLevel2X" xfId="1069" xr:uid="{3E30943D-0937-456A-9A5D-1440CFB675BC}"/>
    <cellStyle name="SAPBEXHLevel2X 2" xfId="3376" xr:uid="{BB6BC99D-5574-458C-BB18-96E6F6B9BAA9}"/>
    <cellStyle name="SAPBEXHLevel2X 3" xfId="3377" xr:uid="{C803FE49-37BF-43FD-B675-1B3E1EF99D57}"/>
    <cellStyle name="SAPBEXHLevel2X 4" xfId="7871" xr:uid="{457C1DE5-74B7-49DD-838F-F56F52AFC4F9}"/>
    <cellStyle name="SAPBEXHLevel2X 5" xfId="11443" xr:uid="{51043F20-7867-4D2F-868D-8879FC8E4242}"/>
    <cellStyle name="SAPBEXHLevel3" xfId="1070" xr:uid="{2ECAD180-B720-4FC5-A451-C4003CBE0773}"/>
    <cellStyle name="SAPBEXHLevel3 2" xfId="3378" xr:uid="{E99762C8-3F1D-4864-8F5D-3789EC4F92E7}"/>
    <cellStyle name="SAPBEXHLevel3 3" xfId="3379" xr:uid="{4C6208DB-D908-4548-BA1E-27AFDB536501}"/>
    <cellStyle name="SAPBEXHLevel3 4" xfId="7872" xr:uid="{D4DAF3F2-77DF-4CA1-B8D3-4C9BBE79231C}"/>
    <cellStyle name="SAPBEXHLevel3 5" xfId="11444" xr:uid="{AC84A4EF-8732-4C47-A353-B86A42719096}"/>
    <cellStyle name="SAPBEXHLevel3X" xfId="1071" xr:uid="{F0703640-78DD-4861-A2A7-84E110E98B96}"/>
    <cellStyle name="SAPBEXHLevel3X 2" xfId="3380" xr:uid="{0D9D6A2A-F0CF-43D6-AB94-34DECF6BA900}"/>
    <cellStyle name="SAPBEXHLevel3X 3" xfId="3381" xr:uid="{5D2A792C-5A35-4238-AA5F-C84818134230}"/>
    <cellStyle name="SAPBEXHLevel3X 4" xfId="7873" xr:uid="{DD9D2F71-E135-4572-AD79-9DD586E7C8EE}"/>
    <cellStyle name="SAPBEXHLevel3X 5" xfId="11445" xr:uid="{57F71E21-D965-4097-93F4-509A9198E7D4}"/>
    <cellStyle name="SAPBEXinputData" xfId="7874" xr:uid="{C0CC49AD-A7C8-4C68-805B-CA7370717B20}"/>
    <cellStyle name="SAPBEXresData" xfId="1072" xr:uid="{301C65B3-3BED-4E68-830B-B6EDBDCC557C}"/>
    <cellStyle name="SAPBEXresData 2" xfId="3382" xr:uid="{A89F47A1-E92E-4B86-8307-272CA4E58936}"/>
    <cellStyle name="SAPBEXresData 3" xfId="7875" xr:uid="{2E2BDA3F-07FB-406E-8156-E6933CC97BE0}"/>
    <cellStyle name="SAPBEXresData 4" xfId="11446" xr:uid="{09D4E168-2BA4-4624-B4E9-047E2A849A5F}"/>
    <cellStyle name="SAPBEXresDataEmph" xfId="1073" xr:uid="{F11C1534-1C4A-4575-95CD-1E2EBF399DCA}"/>
    <cellStyle name="SAPBEXresDataEmph 2" xfId="3383" xr:uid="{05E857EF-695F-4B0A-BFBE-0AA268AAE268}"/>
    <cellStyle name="SAPBEXresDataEmph 3" xfId="7876" xr:uid="{680BB359-B297-4395-9B81-8002E80CFBA1}"/>
    <cellStyle name="SAPBEXresDataEmph 4" xfId="11447" xr:uid="{659E4709-E24E-4C1A-875E-69F6A5755835}"/>
    <cellStyle name="SAPBEXresItem" xfId="1074" xr:uid="{DD232BA4-DCBB-40AE-A440-F439E7B2CF5A}"/>
    <cellStyle name="SAPBEXresItem 2" xfId="3384" xr:uid="{33124E99-17D6-42CC-A490-94060A4C4D41}"/>
    <cellStyle name="SAPBEXresItem 3" xfId="7877" xr:uid="{EE4A3BE9-F4FF-48CF-8563-72CD117AD13F}"/>
    <cellStyle name="SAPBEXresItem 4" xfId="11448" xr:uid="{C9A0ECBB-726E-40DE-A424-7E20D746D6C4}"/>
    <cellStyle name="SAPBEXresItemX" xfId="1075" xr:uid="{FA0E1C89-C019-471F-B58D-47DF994F5956}"/>
    <cellStyle name="SAPBEXresItemX 2" xfId="3385" xr:uid="{84555D18-F52E-41EE-9EAF-2392468B509F}"/>
    <cellStyle name="SAPBEXresItemX 3" xfId="7878" xr:uid="{6C627ACE-BA9E-491D-AFD5-0270065FA48D}"/>
    <cellStyle name="SAPBEXresItemX 4" xfId="11449" xr:uid="{DC333EC5-C15A-452B-B88C-3C5A67807869}"/>
    <cellStyle name="SAPBEXstdData" xfId="1076" xr:uid="{2A2DEE78-309C-4ED0-BE6A-1B2E8B1C3BC5}"/>
    <cellStyle name="SAPBEXstdData 2" xfId="3386" xr:uid="{1349B6AE-2DA4-4318-BBC8-86B750C75A78}"/>
    <cellStyle name="SAPBEXstdData 3" xfId="7879" xr:uid="{BF2DA962-6100-4554-9468-8BE2DF1F49A5}"/>
    <cellStyle name="SAPBEXstdData 4" xfId="11450" xr:uid="{A98DF4BC-0DFC-4677-BACD-F35112D408E6}"/>
    <cellStyle name="SAPBEXstdDataEmph" xfId="1077" xr:uid="{1E7A4DBB-0B7B-4C72-BF79-1F847938ECB0}"/>
    <cellStyle name="SAPBEXstdDataEmph 2" xfId="3387" xr:uid="{E0787F18-3B30-422B-AC1F-F0914B4C9B64}"/>
    <cellStyle name="SAPBEXstdItem" xfId="1078" xr:uid="{62735B36-4E60-4C98-989B-E8B343BC624D}"/>
    <cellStyle name="SAPBEXstdItem 2" xfId="3388" xr:uid="{D559660C-104A-4F90-9538-33A24DE5D046}"/>
    <cellStyle name="SAPBEXstdItem 2 2" xfId="7880" xr:uid="{F31C4671-4F01-4E06-B2F8-02B78C57F1D4}"/>
    <cellStyle name="SAPBEXstdItem 3" xfId="3389" xr:uid="{6D79CCC9-6B82-442F-B1BA-677F42C38CAC}"/>
    <cellStyle name="SAPBEXstdItem 3 2" xfId="7881" xr:uid="{94B85F90-09E0-4086-9307-67B707E6EC30}"/>
    <cellStyle name="SAPBEXstdItem 4" xfId="11451" xr:uid="{4554CC15-6E97-4AB4-9AD3-AB7DEDB0AE78}"/>
    <cellStyle name="SAPBEXstdItemX" xfId="1079" xr:uid="{F34CCB0C-37AC-42B8-8203-5CA951C6DCDC}"/>
    <cellStyle name="SAPBEXstdItemX 2" xfId="3390" xr:uid="{4329366E-891A-409F-BABA-0669CB19F5B7}"/>
    <cellStyle name="SAPBEXstdItemX 3" xfId="3391" xr:uid="{246D7836-64F6-4D2C-B491-0A5F02570FDB}"/>
    <cellStyle name="SAPBEXstdItemX 4" xfId="7882" xr:uid="{883586EA-0230-4748-9E6C-3D00FB59D8B4}"/>
    <cellStyle name="SAPBEXstdItemX 5" xfId="11452" xr:uid="{C2DCEA41-29C7-4EFC-AE91-4A516BB77A10}"/>
    <cellStyle name="SAPBEXtitle" xfId="1080" xr:uid="{AA0267F9-118F-4456-B53D-36B6D2F46C9C}"/>
    <cellStyle name="SAPBEXtitle 2" xfId="3392" xr:uid="{659F6671-661A-496D-AB48-381D0255E0E0}"/>
    <cellStyle name="SAPBEXtitle 3" xfId="7883" xr:uid="{66D2E1FA-11B0-4472-BA4A-97F0B15EC29E}"/>
    <cellStyle name="SAPBEXtitle 4" xfId="11453" xr:uid="{A1936D6C-37F6-4E54-82CF-50FDC2699CD1}"/>
    <cellStyle name="SAPBEXundefined" xfId="1081" xr:uid="{1EC7CD45-9B6D-4B98-A419-1039D3D34B60}"/>
    <cellStyle name="SAPBEXundefined 2" xfId="3393" xr:uid="{DFD502CA-E182-4498-B324-2E4B0BEA3B82}"/>
    <cellStyle name="SAPBEXundefined 3" xfId="7884" xr:uid="{F436B4B2-AB50-4FD0-85EF-5DB68EDEDB03}"/>
    <cellStyle name="SAPBEXundefined 4" xfId="11454" xr:uid="{E3A0FCAB-40A6-49EF-A3EA-B05BC9DE7231}"/>
    <cellStyle name="SCH1" xfId="1082" xr:uid="{EC3C0821-5165-4980-9A9E-3A1C998E1F4A}"/>
    <cellStyle name="section" xfId="1083" xr:uid="{E801D142-0F4F-41B9-9E9C-F23CDDAEBF56}"/>
    <cellStyle name="section head" xfId="1084" xr:uid="{35B59324-C96F-4582-BECE-2085A6D57548}"/>
    <cellStyle name="Separador de milhares [0]_Person" xfId="3394" xr:uid="{5139E960-1974-46E9-B630-D08FE8320663}"/>
    <cellStyle name="Separador de milhares_Person" xfId="3395" xr:uid="{B67661A0-22D3-473A-985E-FD9B9D2F7385}"/>
    <cellStyle name="shade" xfId="3396" xr:uid="{7D63B761-E6FF-42B6-B0D7-D4AD4E0176C7}"/>
    <cellStyle name="SHADEDSTORES" xfId="1085" xr:uid="{7010E138-8342-4A51-B2C8-6B100058BF32}"/>
    <cellStyle name="SHADEDSTORES 2" xfId="3397" xr:uid="{7816AE9F-52EA-4438-BC53-1AD553870992}"/>
    <cellStyle name="shi" xfId="3398" xr:uid="{F4E21ECA-36E3-4C0B-A5FE-D33D0D9F12CD}"/>
    <cellStyle name="small border line" xfId="1086" xr:uid="{96562C04-E575-4167-852F-FC588783DC0A}"/>
    <cellStyle name="specstores" xfId="1087" xr:uid="{532A76DA-0AE5-44E4-AF35-51133A1471E1}"/>
    <cellStyle name="specstores 10" xfId="3399" xr:uid="{C7C4684D-1C70-4649-A5DB-42B475EABEA4}"/>
    <cellStyle name="specstores 11" xfId="3400" xr:uid="{C53FED74-74EB-480E-98BD-A7FAA94A9217}"/>
    <cellStyle name="specstores 12" xfId="3401" xr:uid="{25D3E9F1-3F0E-4FFB-8458-4FE058CE3672}"/>
    <cellStyle name="specstores 13" xfId="3402" xr:uid="{D1E7F6AE-09C9-462C-8C59-68586EF73ABC}"/>
    <cellStyle name="specstores 14" xfId="3403" xr:uid="{72AB339B-5994-4714-B406-B5DC99CBBF41}"/>
    <cellStyle name="specstores 15" xfId="3404" xr:uid="{D7A12DE5-D915-4CEC-B0D0-F156292DBEE3}"/>
    <cellStyle name="specstores 16" xfId="3405" xr:uid="{BE443BE9-E5EC-4256-AC5C-8679708FE140}"/>
    <cellStyle name="specstores 17" xfId="3406" xr:uid="{3DA4EA8D-D58F-4272-9AC9-9EBDD4D9CA7F}"/>
    <cellStyle name="specstores 18" xfId="3407" xr:uid="{8672549F-9189-4332-99FA-194DF46B9AA3}"/>
    <cellStyle name="specstores 19" xfId="3408" xr:uid="{05772F6B-24ED-4046-A99A-D6DA824A4E5B}"/>
    <cellStyle name="specstores 2" xfId="3409" xr:uid="{2E430B8A-E136-4E09-8E82-B5ED43D0B4B6}"/>
    <cellStyle name="specstores 20" xfId="3410" xr:uid="{71D1A9B8-0584-4937-A87A-037822A65E67}"/>
    <cellStyle name="specstores 21" xfId="3411" xr:uid="{D0E515B4-8208-4E3C-9BB4-22380CBAA6C9}"/>
    <cellStyle name="specstores 22" xfId="6570" xr:uid="{7862B812-93E4-4053-AFE3-50385970B424}"/>
    <cellStyle name="specstores 3" xfId="3412" xr:uid="{BC3A5D93-AB6D-42E4-A004-13399737C06F}"/>
    <cellStyle name="specstores 4" xfId="3413" xr:uid="{B09CB966-AE16-4B5E-837A-4AFA7C519674}"/>
    <cellStyle name="specstores 5" xfId="3414" xr:uid="{0DE2A4A5-22B2-43BF-B5A6-B2AC07E4B971}"/>
    <cellStyle name="specstores 6" xfId="3415" xr:uid="{6CA2A65A-55CD-448E-83D1-88B531A05A61}"/>
    <cellStyle name="specstores 7" xfId="3416" xr:uid="{22FC7D34-AC25-4C13-82AD-CC39FEBB0B32}"/>
    <cellStyle name="specstores 8" xfId="3417" xr:uid="{A844688A-F1CC-498A-B61C-F704098B38D8}"/>
    <cellStyle name="specstores 9" xfId="3418" xr:uid="{1CBF418B-E347-4CE6-948E-4300B535B8A3}"/>
    <cellStyle name="st" xfId="3419" xr:uid="{2366FCD3-54CF-40F7-BE2D-AFB6B58B14BB}"/>
    <cellStyle name="Standard" xfId="1088" xr:uid="{F58B79A4-ED5B-45AE-8CD8-660259691F15}"/>
    <cellStyle name="Standard 2" xfId="3420" xr:uid="{8182AE89-67CA-4B2C-B9BB-74AF36ED94CF}"/>
    <cellStyle name="STANDARD 3" xfId="6571" xr:uid="{98E71946-D8E1-45E2-89F6-5C9F9E07D44C}"/>
    <cellStyle name="Style 1" xfId="1089" xr:uid="{E869E7BA-FE51-4E4A-9FC3-22936C0678BF}"/>
    <cellStyle name="Style 1 2" xfId="3421" xr:uid="{961B6044-1142-4A94-8F61-165B74C0519F}"/>
    <cellStyle name="Style 1 2 2" xfId="7885" xr:uid="{19C0EAC8-75B4-43AF-9483-4428AFB869ED}"/>
    <cellStyle name="Style 1 3" xfId="3422" xr:uid="{AC73DEF9-29D8-4916-B3F2-8E483896E570}"/>
    <cellStyle name="Style 1 4" xfId="4885" xr:uid="{D3910F38-F4C0-40A7-8A7A-F4B088CBAA8E}"/>
    <cellStyle name="Style 1 5" xfId="6572" xr:uid="{0F7C1612-E88E-4231-951B-DFD86131AA7C}"/>
    <cellStyle name="Style 2" xfId="3423" xr:uid="{72AF7D98-6230-44EA-B548-B20BB8948F70}"/>
    <cellStyle name="Style 43" xfId="1090" xr:uid="{810293F7-FCAE-44A8-987D-3E3E67D6AA82}"/>
    <cellStyle name="Style 64" xfId="1091" xr:uid="{0250E688-C2DD-40DB-92FC-FFA0C3CB05C0}"/>
    <cellStyle name="Style 65" xfId="1092" xr:uid="{8159FBE1-031B-4EA5-87A3-E7071DF87756}"/>
    <cellStyle name="Style 66" xfId="1093" xr:uid="{F8284171-4026-4A50-9AB1-B049B357F320}"/>
    <cellStyle name="Style 67" xfId="1094" xr:uid="{32E73D29-3303-44AE-A563-B65A197D689F}"/>
    <cellStyle name="Style 68" xfId="1095" xr:uid="{25A48C03-D204-401C-9445-903831B64524}"/>
    <cellStyle name="Style 69" xfId="1096" xr:uid="{7BD16B22-555B-4BCB-BBC5-1BB169CB3204}"/>
    <cellStyle name="Style 70" xfId="1097" xr:uid="{DD700097-3697-47CD-BF8F-89A8297D1A35}"/>
    <cellStyle name="Style 71" xfId="1098" xr:uid="{1ACAB67D-27D8-408E-9051-2AF9BD6EA7BD}"/>
    <cellStyle name="style1" xfId="1099" xr:uid="{7A72B577-3C82-4669-916E-8308FF531AE0}"/>
    <cellStyle name="style1 2" xfId="7886" xr:uid="{D73543B0-A885-4CFF-BF58-9D154936AB59}"/>
    <cellStyle name="STYLE2" xfId="1100" xr:uid="{E67D66EF-36C7-4D3B-94CA-1D3158E0334B}"/>
    <cellStyle name="STYLE3" xfId="1101" xr:uid="{A4AD8AFB-D90E-44BE-88B7-40A66BA8B1BC}"/>
    <cellStyle name="STYLE4" xfId="1102" xr:uid="{F6CEB3CC-DE93-4485-9D7B-0E0DBA243B1D}"/>
    <cellStyle name="STYLE5" xfId="1103" xr:uid="{BA2825CF-4CD6-4559-B351-D8BA7E3707CF}"/>
    <cellStyle name="STYLE6" xfId="1104" xr:uid="{59597364-3674-421A-AEBF-6664B7C7AF8B}"/>
    <cellStyle name="STYLE7" xfId="1105" xr:uid="{C974493B-302D-418F-A9B1-6E4E10E6108E}"/>
    <cellStyle name="STYLE8" xfId="1106" xr:uid="{41E76F01-D8AA-42C7-81AB-567CC073DB5D}"/>
    <cellStyle name="subhead" xfId="1107" xr:uid="{2F2CCE6E-2BCF-4DA4-BB85-1C1EC5FB1489}"/>
    <cellStyle name="SubHeading" xfId="1108" xr:uid="{50332690-B5DF-412A-8887-FE32FDAFD8AB}"/>
    <cellStyle name="SubHeading 2" xfId="3424" xr:uid="{C7933C13-9E17-419F-ABFC-1222C649E1EB}"/>
    <cellStyle name="SubHeading 3" xfId="6573" xr:uid="{8F0E14EF-51EF-4858-8317-5ED981916020}"/>
    <cellStyle name="Subtotal" xfId="1109" xr:uid="{7225712D-0AD9-475A-AE57-D1D761BA4613}"/>
    <cellStyle name="Subtotal 10" xfId="3425" xr:uid="{9CB69A0C-841C-4B10-9FAE-388896FEDDFD}"/>
    <cellStyle name="Subtotal 11" xfId="3426" xr:uid="{197DB21C-1CCC-496E-B2CF-16309F27BA4D}"/>
    <cellStyle name="Subtotal 12" xfId="3427" xr:uid="{E4AEDF80-7742-4C0A-9394-D3878231A506}"/>
    <cellStyle name="Subtotal 13" xfId="3428" xr:uid="{EF44B8F7-1C36-4064-89FB-D5247C68D057}"/>
    <cellStyle name="Subtotal 14" xfId="3429" xr:uid="{8FCE2AA4-29D3-4CC4-B7C2-D1D5B4CCB54B}"/>
    <cellStyle name="Subtotal 15" xfId="3430" xr:uid="{931FEA8F-FD10-4408-8205-07EA5309D908}"/>
    <cellStyle name="Subtotal 16" xfId="3431" xr:uid="{DE0B618A-3146-4B72-BE01-56DC0019F69D}"/>
    <cellStyle name="Subtotal 17" xfId="3432" xr:uid="{F3E57B60-062C-4184-B0CC-28DA79EB2AF6}"/>
    <cellStyle name="Subtotal 18" xfId="3433" xr:uid="{D53CFFCC-647F-4543-ADD0-212E15160010}"/>
    <cellStyle name="Subtotal 19" xfId="3434" xr:uid="{6A03EE05-825B-4901-B61C-46AC00F5A119}"/>
    <cellStyle name="Subtotal 2" xfId="3435" xr:uid="{2B5EE2AD-EEC2-4F36-9F83-AEC573705159}"/>
    <cellStyle name="Subtotal 20" xfId="3436" xr:uid="{D23E7395-9447-40EE-98AE-45F01E609958}"/>
    <cellStyle name="Subtotal 21" xfId="3437" xr:uid="{F061655E-B83F-4CA3-9FA3-9C58263DD968}"/>
    <cellStyle name="Subtotal 22" xfId="6574" xr:uid="{91FCC076-EC61-4E06-BC3D-79F9F8ACB273}"/>
    <cellStyle name="Subtotal 3" xfId="3438" xr:uid="{D3AD1744-577D-4CA3-8484-55F903210CFF}"/>
    <cellStyle name="Subtotal 4" xfId="3439" xr:uid="{9339A91A-C487-4F65-B359-10A02B195895}"/>
    <cellStyle name="Subtotal 5" xfId="3440" xr:uid="{444928EC-CB25-45EF-8AD1-4FE54EDEF631}"/>
    <cellStyle name="Subtotal 6" xfId="3441" xr:uid="{429D66B4-83C1-47C0-95EC-667F03C5CE4F}"/>
    <cellStyle name="Subtotal 7" xfId="3442" xr:uid="{10BB871E-F88C-408B-A37D-379CA8F0820B}"/>
    <cellStyle name="Subtotal 8" xfId="3443" xr:uid="{538E95B4-9664-492A-8C3C-D6E068B39832}"/>
    <cellStyle name="Subtotal 9" xfId="3444" xr:uid="{8124086E-F893-4C32-B86D-303A5AFBEBB9}"/>
    <cellStyle name="Sum" xfId="3445" xr:uid="{FE4CA1A2-D80B-42CC-9629-E4DA59C92FFA}"/>
    <cellStyle name="Tabelle Text 10" xfId="1110" xr:uid="{FEE22901-076E-46D8-8380-707F5A7DBC04}"/>
    <cellStyle name="Tabelle Zahl 2 10" xfId="1111" xr:uid="{E99F0D74-4ECD-472F-880A-7C2C5DB9B213}"/>
    <cellStyle name="Table" xfId="7887" xr:uid="{0FA4D808-6EBE-4369-8A84-2E74316BA187}"/>
    <cellStyle name="Table  - Style6" xfId="1112" xr:uid="{DE27587C-56A0-43B7-B33D-39B8698702F2}"/>
    <cellStyle name="Table Head" xfId="1113" xr:uid="{8B4A555A-E0D1-4E74-B898-27EB5D85EDE6}"/>
    <cellStyle name="Table Head 2" xfId="3446" xr:uid="{2717063D-1320-442E-8BBF-28A83ED5667A}"/>
    <cellStyle name="Table Head 3" xfId="6575" xr:uid="{FA5EF722-356B-44D0-A225-7F0C3CE3B0EF}"/>
    <cellStyle name="Table Source" xfId="1114" xr:uid="{54B2727D-B59A-45DD-9C59-2B9A0DCE4C34}"/>
    <cellStyle name="Table Source 2" xfId="3447" xr:uid="{A93C28EA-F3E5-4886-B95D-36159BA7A698}"/>
    <cellStyle name="Table Source 3" xfId="6576" xr:uid="{364DF250-A843-4738-9DEF-A3E35F47D22E}"/>
    <cellStyle name="Table Text" xfId="1115" xr:uid="{90BDAB64-0FBD-4F7C-AF03-5D76E34110DC}"/>
    <cellStyle name="Table Text 2" xfId="3448" xr:uid="{DA019415-F017-47D8-8AA8-2A3E251B335E}"/>
    <cellStyle name="Table Text 2 2" xfId="8339" xr:uid="{51DD7A71-35F0-44B3-BDBF-6BBB61D136BC}"/>
    <cellStyle name="Table Title" xfId="1116" xr:uid="{25B13AB3-006C-475C-B9C6-1B61460CB112}"/>
    <cellStyle name="Table Title 2" xfId="3449" xr:uid="{EC084179-CCEE-4D64-AA21-FE38F77580A2}"/>
    <cellStyle name="Table Title 3" xfId="6577" xr:uid="{BF68733A-433B-48C0-BC9C-1AD70D80CEA5}"/>
    <cellStyle name="Table Units" xfId="1117" xr:uid="{A947DA9E-EC12-45FD-91DE-CDDBCA3CCB2E}"/>
    <cellStyle name="Table Units 2" xfId="3450" xr:uid="{12348095-1C8F-48A7-98DE-CEF584FD474F}"/>
    <cellStyle name="Table Units 3" xfId="6578" xr:uid="{76CAD5D7-CCB3-450C-A219-E0EA24E283C8}"/>
    <cellStyle name="TED STANDARD" xfId="1118" xr:uid="{A6722490-875C-4F69-B867-1F3556975912}"/>
    <cellStyle name="Text" xfId="3451" xr:uid="{6B9AA88B-222C-4CA1-A125-749FD7FC521E}"/>
    <cellStyle name="Text 1" xfId="1119" xr:uid="{7EA66BB6-762B-48E8-BB7E-ED0F9AB2718D}"/>
    <cellStyle name="Text 1 2" xfId="3452" xr:uid="{D6CE438D-2109-4F21-A741-C3B52B6323C4}"/>
    <cellStyle name="Text 1 3" xfId="6579" xr:uid="{1D026C36-8DB1-4BD2-BF2F-B29D90EC508D}"/>
    <cellStyle name="Text 2" xfId="1120" xr:uid="{086ADDCE-D24B-47FD-8DF7-8D8759BA7B09}"/>
    <cellStyle name="Text 2 2" xfId="3453" xr:uid="{2316CD78-0252-487E-8577-CA8151C41F52}"/>
    <cellStyle name="Text 2 3" xfId="6580" xr:uid="{69B79E1C-34A0-4952-86C4-752AC115B223}"/>
    <cellStyle name="Text Head 1" xfId="1121" xr:uid="{CA17A678-A9E3-4EDE-A03B-E813EEF704A6}"/>
    <cellStyle name="Text Head 1 2" xfId="3454" xr:uid="{E8687909-8D6D-446A-8CC5-1667D52B9766}"/>
    <cellStyle name="Text Head 1 3" xfId="6581" xr:uid="{9DECEE9A-C52A-419F-8B8F-C217C3440084}"/>
    <cellStyle name="Text Head 2" xfId="1122" xr:uid="{41B52229-26A8-4F99-B207-6DB035C093F7}"/>
    <cellStyle name="Text Head 2 2" xfId="3455" xr:uid="{20E12A2C-B2E4-4FDB-883E-B2326541D6E2}"/>
    <cellStyle name="Text Head 2 3" xfId="6582" xr:uid="{58C6A2FC-D887-48DC-98DD-61C99E74DE9D}"/>
    <cellStyle name="Text Indent 1" xfId="1123" xr:uid="{F0901C84-A248-45D6-9A4B-48FD052F506C}"/>
    <cellStyle name="Text Indent 1 2" xfId="3456" xr:uid="{1D6B0B56-2E5D-45D7-AC5B-E2CB7BF9DE1D}"/>
    <cellStyle name="Text Indent 1 3" xfId="6583" xr:uid="{526E22AD-3A56-4E58-BFD4-888F6AC36C9C}"/>
    <cellStyle name="Text Indent 2" xfId="1124" xr:uid="{2B4273FC-DB0C-41E3-B159-7DC3275571B5}"/>
    <cellStyle name="Text Indent 2 2" xfId="3457" xr:uid="{2EE9C6A9-EBB0-4999-8ACA-7B0D932ABB79}"/>
    <cellStyle name="Text Indent 2 3" xfId="6584" xr:uid="{1EDF0779-A0AD-4328-B078-68D892F0D02D}"/>
    <cellStyle name="Text Indent A" xfId="1125" xr:uid="{86B884EF-0AED-4003-B03D-735251492093}"/>
    <cellStyle name="Text Indent A 2" xfId="7888" xr:uid="{DBB51B0E-45CE-4A52-950C-B7AC8F4B4A43}"/>
    <cellStyle name="Text Indent B" xfId="1126" xr:uid="{56488A25-CF44-424A-A86F-D5D599BB38E7}"/>
    <cellStyle name="Text Indent B 2" xfId="4886" xr:uid="{28A4F6C0-3105-4B2A-909F-EB0B1B25725D}"/>
    <cellStyle name="Text Indent B 3" xfId="6585" xr:uid="{EC69553D-6AAA-476A-8DC0-615AAA805312}"/>
    <cellStyle name="Text Indent B 4" xfId="7889" xr:uid="{2E62CB39-63A8-4788-8724-9C914CD5257D}"/>
    <cellStyle name="Text Indent C" xfId="1127" xr:uid="{5C3BE4C8-D596-466E-81B5-B23D429F20C6}"/>
    <cellStyle name="Text Indent C 2" xfId="4887" xr:uid="{50CD69EB-6ECB-493B-BBDB-5D9779BE3775}"/>
    <cellStyle name="Text Indent C 3" xfId="6586" xr:uid="{529E0545-B19C-4A24-A62A-E2E535C7978F}"/>
    <cellStyle name="Text Indent C 4" xfId="7890" xr:uid="{9160BF73-514C-4900-BE4F-F6FFE5B6B9D1}"/>
    <cellStyle name="þ_x001d_ðK&amp;‚ý»&amp;{ý_x000b__x0008_n_x0008_B_x0009__x0007__x0001__x0001_" xfId="3458" xr:uid="{6BB01A3C-22B3-4BCF-B1CE-DED32D223A37}"/>
    <cellStyle name="Thousand" xfId="3459" xr:uid="{5E1816AC-F85C-4915-9C1E-18B7E4A2A775}"/>
    <cellStyle name="Tickmark" xfId="1128" xr:uid="{B90EE907-9618-405E-8398-45C4B2DF0B6C}"/>
    <cellStyle name="Tickmark 2" xfId="7892" xr:uid="{375FF082-E3C3-4000-860A-27690BEAA2E6}"/>
    <cellStyle name="Tickmark 3" xfId="7893" xr:uid="{73728DC0-7302-46B6-B9F6-112C5D445578}"/>
    <cellStyle name="Tickmark 4" xfId="7891" xr:uid="{10F118D0-72F6-414F-97E2-5FBBE36C1352}"/>
    <cellStyle name="Tickmarks" xfId="1129" xr:uid="{1D428425-B288-44E6-9B38-66FD5312B852}"/>
    <cellStyle name="Times New Roman" xfId="1130" xr:uid="{CDAC5BD2-E1CE-497C-A4EE-32DD6DFDBE1E}"/>
    <cellStyle name="Title  -  Column" xfId="3460" xr:uid="{EA31EFBD-FDF0-4057-BBE1-0248349745CA}"/>
    <cellStyle name="Title  - Style1" xfId="1131" xr:uid="{1F878AD5-B5BD-46F1-8411-7B4E342947A4}"/>
    <cellStyle name="Title 10" xfId="18226" xr:uid="{6A68FE99-0B61-4E35-9326-1F6A58CEC467}"/>
    <cellStyle name="Title 11" xfId="18225" xr:uid="{0C377C7E-60B5-43FF-8AFD-346EDF811146}"/>
    <cellStyle name="Title 12" xfId="18252" xr:uid="{3828EBA1-CC85-4231-973D-7B65645673A4}"/>
    <cellStyle name="Title 13" xfId="18235" xr:uid="{B78A8FED-AF58-46D4-BC8A-B2C65B0A504D}"/>
    <cellStyle name="Title 14" xfId="18234" xr:uid="{A366CBBE-C0D5-4EE6-B139-F2E94D374BDA}"/>
    <cellStyle name="Title 15" xfId="18242" xr:uid="{06D5E40F-D908-4340-935B-5F2EE2A6D74B}"/>
    <cellStyle name="Title 16" xfId="18224" xr:uid="{9E92F06F-ED7D-480A-91B5-9BFD28B7DE60}"/>
    <cellStyle name="Title 17" xfId="18217" xr:uid="{92C78C15-1432-44E4-B05F-E9E24DFE9162}"/>
    <cellStyle name="Title 18" xfId="18223" xr:uid="{6F82A8EA-9F62-45B1-A745-6EFA24A4AD3F}"/>
    <cellStyle name="Title 19" xfId="18231" xr:uid="{298052E8-2370-4E14-8D48-E5564E4893F3}"/>
    <cellStyle name="Title 2" xfId="1132" xr:uid="{88154752-8589-4B24-A0D9-EF946626E1DB}"/>
    <cellStyle name="Title 2 2" xfId="7894" xr:uid="{3008C67D-B408-440D-B028-554B8A65DAAB}"/>
    <cellStyle name="Title 20" xfId="18250" xr:uid="{A062AB2B-A950-4B75-9F32-D7EF0AF84471}"/>
    <cellStyle name="Title 21" xfId="18230" xr:uid="{D82A913A-0BE1-4170-B0D4-31BBB9B9E882}"/>
    <cellStyle name="Title 22" xfId="18229" xr:uid="{A217797E-64E0-44CB-AB8F-8B9D4DC03838}"/>
    <cellStyle name="Title 23" xfId="18275" xr:uid="{6B8A3D06-2A12-41E7-82B8-271CCBE467AB}"/>
    <cellStyle name="Title 24" xfId="18283" xr:uid="{B15AC271-2277-4B21-9F1A-EF20DB77861D}"/>
    <cellStyle name="Title 25" xfId="18281" xr:uid="{8FD55FEB-66D6-4009-989E-84A3E3F3FF32}"/>
    <cellStyle name="Title 26" xfId="18273" xr:uid="{8D5CA827-67CD-4FD4-9BBB-3A3EF56CB993}"/>
    <cellStyle name="Title 27" xfId="18288" xr:uid="{56883755-F793-428A-9AFC-30F29FD2B5D9}"/>
    <cellStyle name="Title 28" xfId="18272" xr:uid="{75F93325-3B3A-4BA4-8594-F69AF9E26735}"/>
    <cellStyle name="Title 29" xfId="18265" xr:uid="{EE55329A-508A-4642-8242-25EF2B611EB4}"/>
    <cellStyle name="Title 3" xfId="1133" xr:uid="{DC0569CC-7035-4C92-91FE-7BE838F7C4DE}"/>
    <cellStyle name="Title 3 2" xfId="7895" xr:uid="{175C5DEC-857C-40C3-B8EF-0E1166FB7C10}"/>
    <cellStyle name="Title 30" xfId="18289" xr:uid="{BADEA063-3F8D-4544-9B17-7AA4F1D0964A}"/>
    <cellStyle name="Title 31" xfId="18293" xr:uid="{E46852AD-C9FB-4B46-8DEC-137027246358}"/>
    <cellStyle name="Title 4" xfId="1134" xr:uid="{31979768-29BB-4FCA-A62E-FBA55AF145E3}"/>
    <cellStyle name="Title 5" xfId="1135" xr:uid="{416A6907-E894-4528-A6E8-09BE08372446}"/>
    <cellStyle name="Title 6" xfId="3461" xr:uid="{415E63DF-BDAF-4908-B730-B78D29B11099}"/>
    <cellStyle name="Title 7" xfId="3462" xr:uid="{DBA598D1-D8DA-42DF-943E-CA83C4DD17FC}"/>
    <cellStyle name="Title 8" xfId="4888" xr:uid="{E2FB7D69-FA96-4CB2-8DE5-D690589E3EE4}"/>
    <cellStyle name="Title 9" xfId="6621" xr:uid="{ABC7C0BA-2699-4CF9-AE49-DF869457960A}"/>
    <cellStyle name="Titles" xfId="3463" xr:uid="{81A37478-0441-47FB-B7A7-1217547B6CC3}"/>
    <cellStyle name="TOC 1" xfId="1136" xr:uid="{BAFC0FEA-30CB-4D88-B9C2-006F87E82472}"/>
    <cellStyle name="TOC 1 2" xfId="3464" xr:uid="{C7EFC2BE-437D-44F5-A38C-EA7FF3A07794}"/>
    <cellStyle name="TOC 1 3" xfId="6587" xr:uid="{65EDD647-9934-42C2-A153-8525C07882D6}"/>
    <cellStyle name="TOC 2" xfId="1137" xr:uid="{91B2D945-79D1-4434-A7B9-E8B06F8B9318}"/>
    <cellStyle name="TOC 2 2" xfId="3465" xr:uid="{B01BCD6F-348A-442D-AFD2-5FFD7D8A4EB9}"/>
    <cellStyle name="TOC 2 3" xfId="6588" xr:uid="{5B6D0D2E-ED48-42FC-AADE-0BC5C921CEE3}"/>
    <cellStyle name="Ton" xfId="1138" xr:uid="{946442B4-8101-407A-B28D-A7069E5FA9DA}"/>
    <cellStyle name="Total" xfId="23" builtinId="25" customBuiltin="1"/>
    <cellStyle name="Total 2" xfId="1139" xr:uid="{B359D924-5A7F-4CE2-A8A5-A7DE13002005}"/>
    <cellStyle name="Total 2 2" xfId="4889" xr:uid="{8CEC4900-162A-44BA-9545-BAB426C99498}"/>
    <cellStyle name="Total 2 3" xfId="6589" xr:uid="{BCA7FC61-1E07-46A0-BCDD-0AC9D5993F74}"/>
    <cellStyle name="Total 2 4" xfId="7896" xr:uid="{B2DF10F5-1A98-41CE-9392-3369C5C773C2}"/>
    <cellStyle name="Total 3" xfId="1140" xr:uid="{50FF407F-1430-4D05-BF58-5078DCD75660}"/>
    <cellStyle name="Total 3 2" xfId="4890" xr:uid="{16BCE2B0-BBD6-4B89-B42C-4F6DF57CDDEA}"/>
    <cellStyle name="Total 3 3" xfId="6590" xr:uid="{B11169E4-43F2-4D1B-ACD4-3609BB2BA726}"/>
    <cellStyle name="Total 3 4" xfId="7897" xr:uid="{F3D48249-3AC9-4965-9B89-7650A67D0047}"/>
    <cellStyle name="Total 4" xfId="1141" xr:uid="{66C4AB16-E9B0-49B1-9052-0D6DDC7EB9A0}"/>
    <cellStyle name="Total 4 2" xfId="7898" xr:uid="{9B046024-581C-456F-8EA7-804FDB569D4A}"/>
    <cellStyle name="Total 5" xfId="1142" xr:uid="{DA1B3589-FBE0-48CC-8FAC-2AC716F30DE3}"/>
    <cellStyle name="Total 9" xfId="3466" xr:uid="{BE8BF4E1-D786-4E14-B90E-705A36579FB2}"/>
    <cellStyle name="TotCol - Style5" xfId="1143" xr:uid="{22040189-422D-41E6-9EBA-B7C31AB53EF4}"/>
    <cellStyle name="TotRow - Style4" xfId="1144" xr:uid="{875C5CD4-4C8D-440B-8182-C5B3A9333928}"/>
    <cellStyle name="TU" xfId="3467" xr:uid="{4E857A35-1B07-412A-B256-5240B5093143}"/>
    <cellStyle name="turns the number of whole workdays between two dateœ" xfId="3468" xr:uid="{453CF4AF-55AA-4E85-88BB-D52594FBFB0E}"/>
    <cellStyle name="Tusental (0)_laroux" xfId="1145" xr:uid="{2C116DF6-8769-4FDC-B54C-786AA806C695}"/>
    <cellStyle name="Tusental_A-listan (fixad)" xfId="7899" xr:uid="{AE12444A-0D22-4F34-9CA0-1458B2F6B1AE}"/>
    <cellStyle name="UR" xfId="1146" xr:uid="{C4738D28-0A4A-4CDA-8F73-12705891D70C}"/>
    <cellStyle name="Valuta (0)" xfId="1147" xr:uid="{6280F2CD-5132-45B7-B4AC-FFE89C611881}"/>
    <cellStyle name="Valuta (0) 2" xfId="1148" xr:uid="{10163E85-B050-434C-A8AB-C09FB86C75D5}"/>
    <cellStyle name="Valuta_9611A02C" xfId="3469" xr:uid="{19826E41-1F42-4716-B526-EE7349115196}"/>
    <cellStyle name="W" xfId="1149" xr:uid="{AEA7CF2A-570E-41A2-8B6D-C192AC26EFFE}"/>
    <cellStyle name="W 2" xfId="3470" xr:uid="{685F5767-C1CC-4741-913D-9F2FC45CB6A1}"/>
    <cellStyle name="W_20-2 NAN" xfId="1150" xr:uid="{6466FF25-7C5C-4EE5-8F67-7AC2A0C899E9}"/>
    <cellStyle name="W_20-2 NAN_Book1" xfId="1151" xr:uid="{B26BE8C5-944C-41EE-827F-6C71BEDD95DE}"/>
    <cellStyle name="W_Asset SGI" xfId="3471" xr:uid="{C8AE44A8-ED19-460D-AEF2-62E9F2A64AFA}"/>
    <cellStyle name="W_B &amp; Z" xfId="1152" xr:uid="{4BEDAFA0-832B-4259-AB0B-EDDF710E817F}"/>
    <cellStyle name="W_B &amp; Z_Book1" xfId="1153" xr:uid="{AE0E528A-F6EE-42FD-BAF9-0C1ED189CF3A}"/>
    <cellStyle name="W_B &amp; Z_Construction_Revenue and cost (from nu+ vee)" xfId="1154" xr:uid="{464B9FE6-97D8-4177-B364-F03E9D305FFB}"/>
    <cellStyle name="W_Book1" xfId="1155" xr:uid="{E16A6439-07D0-4337-B0F5-372EFB440666}"/>
    <cellStyle name="W_Confirm_related" xfId="3472" xr:uid="{E27FF736-1A4B-4D13-95F6-3AD05EA2D270}"/>
    <cellStyle name="W_Construction_Revenue and cost (from nu+ vee)" xfId="1156" xr:uid="{CBD7FA53-91AA-4C6E-AA4E-6FED1B5B8FE1}"/>
    <cellStyle name="W_CPAC_S-YE05-aom" xfId="3473" xr:uid="{91928F9C-732B-416C-A137-B19DFE7FB599}"/>
    <cellStyle name="W_CPC_12.31.05" xfId="3474" xr:uid="{5B51EAB6-2700-4E15-A80E-09528EBE8F25}"/>
    <cellStyle name="W_CPC-ye06-aom" xfId="3475" xr:uid="{1E53514C-F7A5-4AAD-8CB6-C243C33C34C6}"/>
    <cellStyle name="W_CPIC'05_update" xfId="3476" xr:uid="{522476B9-BD58-4616-A35F-E29C6FDF99AC}"/>
    <cellStyle name="W_Depre" xfId="3477" xr:uid="{E5F587AB-8849-4F2D-B548-23E813A715AA}"/>
    <cellStyle name="W_detail2 (1)" xfId="3478" xr:uid="{7669B1EC-462F-4516-8F9D-76D54FDA71A8}"/>
    <cellStyle name="W_Detailasset2008" xfId="3479" xr:uid="{47628F6C-E1D0-49A2-807B-D10981001E50}"/>
    <cellStyle name="W_F123" xfId="1157" xr:uid="{D944BBA5-8F72-48E6-8506-BDB811CDA788}"/>
    <cellStyle name="W_F123_Book1" xfId="1158" xr:uid="{D33D4D44-E7B5-461E-B528-16944928EF1A}"/>
    <cellStyle name="W_from Vee (version 1)" xfId="1159" xr:uid="{332B948E-B609-4991-969C-0349AF6F7359}"/>
    <cellStyle name="W_from Vee (version 1)_Book1" xfId="1160" xr:uid="{11B66DB5-B96C-4976-8BE2-798F69ED433F}"/>
    <cellStyle name="W_FS_08.05" xfId="1161" xr:uid="{36104B34-EDC5-430D-9072-A7473C165E57}"/>
    <cellStyle name="W_K200-CPIC" xfId="3480" xr:uid="{94B3A030-7FB3-43FD-9D50-9886B37F7C24}"/>
    <cellStyle name="W_Kate-Higashifuji" xfId="3481" xr:uid="{46AA466F-8BFC-40C3-A917-1A8D042BA3CA}"/>
    <cellStyle name="W_Kate-TSP" xfId="3482" xr:uid="{582406D4-EF9B-465D-950D-87EA3BFE4762}"/>
    <cellStyle name="W_L" xfId="1162" xr:uid="{A6CBECD9-1BB1-496C-85D5-9C7B89E38094}"/>
    <cellStyle name="W_L_Book1" xfId="1163" xr:uid="{86A377D3-B7DD-4526-BEE9-DE1EA083836E}"/>
    <cellStyle name="W_L100 and V100 Thai MFC" xfId="3483" xr:uid="{5D24F512-8F33-4D17-AE54-D9811B46F7EC}"/>
    <cellStyle name="W_List comfirm related 30.09.08" xfId="3484" xr:uid="{273A845A-1146-4897-BE11-4A785057A0E8}"/>
    <cellStyle name="W_LSR-YE06-aom" xfId="3485" xr:uid="{047B4F3F-DFF9-4699-80A5-97C7D59037E1}"/>
    <cellStyle name="W_M,MM_report" xfId="3486" xr:uid="{D1FB08C2-E110-4750-8F4D-3023A64E2DC5}"/>
    <cellStyle name="W_M,MM_report31.12.2007" xfId="3487" xr:uid="{5A30EFED-1390-4A6E-BC7F-BA468B905393}"/>
    <cellStyle name="W_MFC Q3' 06" xfId="3488" xr:uid="{7D865684-77A2-47D2-8D6A-818536F32AF6}"/>
    <cellStyle name="W_MFC-YE05-aom" xfId="3489" xr:uid="{39F81E66-4228-429A-8E87-147F64C83765}"/>
    <cellStyle name="W_MFC-YE06-aom" xfId="3490" xr:uid="{4301F1C1-9691-44E6-9814-1E06631B4CAE}"/>
    <cellStyle name="W_NS_PP_12.05" xfId="1164" xr:uid="{B71580E8-4048-4341-A353-F159883FB12E}"/>
    <cellStyle name="W_NS_U_12.05" xfId="1165" xr:uid="{3C25514F-7696-45A0-85E9-2F3314B16FAB}"/>
    <cellStyle name="W_Salary_09.30.04" xfId="1166" xr:uid="{58BD1519-8A2A-44A5-9380-B8924B186899}"/>
    <cellStyle name="W_Salary_09.30.04_Book1" xfId="1167" xr:uid="{D90D88E9-794B-425A-84F0-B6AA9E0CE204}"/>
    <cellStyle name="W_SFT-YE06-aom" xfId="3491" xr:uid="{8C2D2CFB-533A-4744-B9DB-EF6020E21F70}"/>
    <cellStyle name="W_Sub-Top D, V, and ZC by BiG" xfId="3492" xr:uid="{1AF51897-2C70-4E03-A148-793BBF79332D}"/>
    <cellStyle name="W_TCC-Derivative" xfId="3493" xr:uid="{A29ACDF4-821F-4DAF-8831-2C21ED8F303F}"/>
    <cellStyle name="W_TMFC-Q3'06aom" xfId="3494" xr:uid="{8206151C-1BF9-4743-8535-B5C358CC69C9}"/>
    <cellStyle name="W_top_ap_con11.12.08" xfId="3495" xr:uid="{E0609F16-58B2-4D2F-BC8B-0E1D1BDF8AAA}"/>
    <cellStyle name="W_top_ar_ry" xfId="3496" xr:uid="{25F158C6-4B2C-4513-B5FE-24A7246A4708}"/>
    <cellStyle name="W_top_ar_sb" xfId="3497" xr:uid="{3096C24D-0D12-43B7-9BE3-81104FBD2AC7}"/>
    <cellStyle name="W_TOP_WORK ked-TCC'2008_BS" xfId="3498" xr:uid="{16CCA577-14EC-4978-81CB-40B626863696}"/>
    <cellStyle name="W_WT" xfId="1168" xr:uid="{FEE79F72-96E2-4ECC-9F24-B15A63B7C492}"/>
    <cellStyle name="W_WT_Book1" xfId="1169" xr:uid="{A5ED7A0F-5AB7-41F9-9F3F-84FBE09937F4}"/>
    <cellStyle name="W_WT_Construction_Revenue and cost (from nu+ vee)" xfId="1170" xr:uid="{3334895A-C4FF-4B8F-A753-C52986974A9F}"/>
    <cellStyle name="W_รายการปรับ" xfId="3499" xr:uid="{75BDA8D3-5268-4C6F-A623-8DF28CE729FF}"/>
    <cellStyle name="Währung [0]_Balance" xfId="1171" xr:uid="{01DAEAB5-3917-4A1E-B95A-1C9966E757B2}"/>
    <cellStyle name="Währung_Balance" xfId="1172" xr:uid="{77B09C39-93D6-42DD-BBD8-00ADFB801E4E}"/>
    <cellStyle name="Warning Text" xfId="21" builtinId="11" customBuiltin="1"/>
    <cellStyle name="Warning Text 2" xfId="1173" xr:uid="{D9E44862-53DE-414B-A2B1-1B5AAF33D805}"/>
    <cellStyle name="Warning Text 2 2" xfId="4891" xr:uid="{6DDC15E0-EC61-4CC1-A303-ED55BF4D5B64}"/>
    <cellStyle name="Warning Text 2 3" xfId="6591" xr:uid="{ABDCC291-B86F-44D5-9C8D-083453886141}"/>
    <cellStyle name="Warning Text 2 4" xfId="7900" xr:uid="{5859207C-1939-42F8-A336-87646E2463E7}"/>
    <cellStyle name="Warning Text 3" xfId="1174" xr:uid="{99F3BF9F-0BFA-46AA-95F9-322E993598C1}"/>
    <cellStyle name="Warning Text 3 2" xfId="4892" xr:uid="{172CB994-70FA-4824-94F4-6CEFBD04FC7D}"/>
    <cellStyle name="Warning Text 3 3" xfId="6592" xr:uid="{3224EFEF-8C0E-4A46-A17A-B57D74B3D0E2}"/>
    <cellStyle name="Warning Text 4" xfId="1175" xr:uid="{3C4C643E-5FAA-4471-8C28-CC0FA83AC251}"/>
    <cellStyle name="Warning Text 5" xfId="1176" xr:uid="{1B8BFA43-CFC8-4752-B2BA-9E3F91F9D724}"/>
    <cellStyle name="WHead - Style2" xfId="7901" xr:uid="{562441D2-4C09-4095-BD6F-55E105A905F5}"/>
    <cellStyle name="Work in progress" xfId="1177" xr:uid="{31D62CBD-C657-4895-AA89-814FBA76128D}"/>
    <cellStyle name="wrap" xfId="1178" xr:uid="{54CA2033-A62D-4C46-A780-FA51C4C4C26C}"/>
    <cellStyle name="Wไhrung [0]_35ERI8T2gbIEMixb4v26icuOo" xfId="1179" xr:uid="{ED184A50-3D80-4482-87A9-2BF763F4728A}"/>
    <cellStyle name="Wไhrung_35ERI8T2gbIEMixb4v26icuOo" xfId="1180" xr:uid="{DC7502BE-F5C4-4EDB-889C-DDC489121AD9}"/>
    <cellStyle name="Year" xfId="1181" xr:uid="{D26C4FB4-A58C-4376-9F04-14FE74928F8B}"/>
    <cellStyle name="ZSAPBEXsubtitle" xfId="3500" xr:uid="{ADD490CF-6729-479B-AA92-D73AA200D38B}"/>
    <cellStyle name="アクセント 1" xfId="1182" xr:uid="{6413ACA6-738A-456D-A700-69A52BD369A6}"/>
    <cellStyle name="アクセント 2" xfId="1183" xr:uid="{B0BEA49E-EB10-4BE8-9943-7939F9B9882A}"/>
    <cellStyle name="アクセント 3" xfId="1184" xr:uid="{C54C5B22-1A0F-4FD9-A949-F7597E4B6EA3}"/>
    <cellStyle name="アクセント 4" xfId="1185" xr:uid="{B9F27006-FFE8-4921-8E72-AAFC8CCD098F}"/>
    <cellStyle name="アクセント 5" xfId="1186" xr:uid="{F598CD29-47D0-4018-8AA9-1A18C2955DD4}"/>
    <cellStyle name="アクセント 6" xfId="1187" xr:uid="{1575B341-EFA8-411A-A30C-9499CC61B1F5}"/>
    <cellStyle name="ｳfｹ・[0]_ERK2JML" xfId="1188" xr:uid="{FEDFA76A-B821-4436-A59B-A6AC4E4CE14C}"/>
    <cellStyle name="ｳfｹERK2JML" xfId="1189" xr:uid="{998D1803-6FD3-4D3E-B3F3-21FC5A78A7F0}"/>
    <cellStyle name="ｵﾒﾁ｡ﾒﾃ爼ﾗ靉ﾁ篦ｧﾋﾅﾒﾂﾁﾔｵﾔ" xfId="1190" xr:uid="{A0DFD48B-FC92-44A1-82AA-9B83FAC757FE}"/>
    <cellStyle name="ｹ鮗ﾐﾀｲ_ｰ豼ｵﾁ･" xfId="3501" xr:uid="{B3B99C84-A89A-4632-8563-6CD0264DDB30}"/>
    <cellStyle name="ｻ｡ｵﾔ_｢ﾒﾇ ﾊﾇﾂ ﾋﾁﾇﾂ 爿遑" xfId="3502" xr:uid="{82FD1BA2-AA6D-4DF4-9D23-1BF3AFDD4708}"/>
    <cellStyle name="ｼﾐｷﾇ_Sheet1" xfId="1191" xr:uid="{2CE4356F-5A5A-4056-BA0F-2B338E3FD92D}"/>
    <cellStyle name="タイトル" xfId="1192" xr:uid="{469C4F21-770D-424F-A961-DC847AB4E38F}"/>
    <cellStyle name="チェック セル" xfId="1193" xr:uid="{A1B451B3-B80D-48B8-A298-73DEC7CD7559}"/>
    <cellStyle name="ﾄﾞｸｶ [0]_ｰ霾ｹ" xfId="3503" xr:uid="{53024B7A-F534-4277-BFD7-AEE1CEBEA320}"/>
    <cellStyle name="ﾄﾞｸｶ_ｰ霾ｹ" xfId="3504" xr:uid="{CE92DECE-9CA6-4DCF-8AB4-379A8173FBB8}"/>
    <cellStyle name="どちらでもない" xfId="1194" xr:uid="{9D3631B3-7618-41B4-A2F6-CFF9B861C2E2}"/>
    <cellStyle name="ﾅ・ｭ [0]_ｰ霾ｹ" xfId="3505" xr:uid="{7DCEEE76-6F73-4A7B-B9E5-AD978CFBB9DD}"/>
    <cellStyle name="ﾅ・ｭ_ｰ霾ｹ" xfId="3506" xr:uid="{B4A128A8-1D8B-40BC-873E-B466424416F4}"/>
    <cellStyle name="ﾇ･ﾁﾘ_ｰ霾ｹ" xfId="3507" xr:uid="{72F39F4F-15BE-4F1A-ADF5-78843BD77BAE}"/>
    <cellStyle name="パーセント()" xfId="1195" xr:uid="{DA5604B6-F72B-4C85-B8C3-41F256F850A8}"/>
    <cellStyle name="パーセント(0.00)" xfId="1196" xr:uid="{AA46EAAC-25E1-42C2-B614-FDD7CCE02E96}"/>
    <cellStyle name="パーセント[0.00]" xfId="1197" xr:uid="{A18E509A-AD47-4673-80CC-BED0C1CF6993}"/>
    <cellStyle name="ハイパーリンク" xfId="1198" xr:uid="{D6C98ACA-C241-4F46-9BF0-8D8A90570CF3}"/>
    <cellStyle name="メモ" xfId="1199" xr:uid="{BB15E567-DB08-4EB2-A812-EFA383B11E17}"/>
    <cellStyle name="メモ 2" xfId="4893" xr:uid="{15D98854-8413-4CD0-8D7F-8FE9380BA7D9}"/>
    <cellStyle name="メモ 3" xfId="6593" xr:uid="{C5883130-28CE-470B-8C05-DFCB6DF3B0ED}"/>
    <cellStyle name="リンク セル" xfId="1200" xr:uid="{4A1AC526-8734-46F7-A022-45CBD6931172}"/>
    <cellStyle name="เครื่องหมายจุลภาค [0]" xfId="1201" xr:uid="{5272577A-A0E7-455F-A32B-6447EE6FE1B4}"/>
    <cellStyle name="เครื่องหมายจุลภาค [0] 2" xfId="1202" xr:uid="{E6A179BE-49CC-4927-B102-0BE16808BEBC}"/>
    <cellStyle name="เครื่องหมายจุลภาค [0] 2 2" xfId="4894" xr:uid="{133056A9-D5CD-4CD6-B753-770617EE8D18}"/>
    <cellStyle name="เครื่องหมายจุลภาค [0] 2 3" xfId="6594" xr:uid="{D6B53D89-F2DE-4228-9CA7-6062241B1C09}"/>
    <cellStyle name="เครื่องหมายจุลภาค [0] 3" xfId="1203" xr:uid="{9230DB6A-05DE-4F48-AF57-771B240014FB}"/>
    <cellStyle name="เครื่องหมายจุลภาค [0]_1" xfId="1204" xr:uid="{DBC62AC6-EAF9-45F2-AA58-79AE92CB77AB}"/>
    <cellStyle name="เครื่องหมายจุลภาค 10" xfId="1205" xr:uid="{1BD8A468-9ABB-4EE7-8017-087448688627}"/>
    <cellStyle name="เครื่องหมายจุลภาค 11" xfId="1206" xr:uid="{1FC675F1-0D42-4BE3-82C5-BB48A93CF9DD}"/>
    <cellStyle name="เครื่องหมายจุลภาค 12" xfId="1207" xr:uid="{5615622E-B8CB-4820-9735-D3FD66154989}"/>
    <cellStyle name="เครื่องหมายจุลภาค 13" xfId="1208" xr:uid="{4FF6D5C5-8003-489A-BB4A-E7EC31BDC482}"/>
    <cellStyle name="เครื่องหมายจุลภาค 14" xfId="1209" xr:uid="{C43365AD-0340-48AB-B3DA-C6C2659B4F76}"/>
    <cellStyle name="เครื่องหมายจุลภาค 2" xfId="1210" xr:uid="{2626E60B-7C6A-4A9F-81B2-5BC6055F0EEE}"/>
    <cellStyle name="เครื่องหมายจุลภาค 2 2" xfId="4895" xr:uid="{17CFA719-E674-4204-80B0-F7F5FACB5B57}"/>
    <cellStyle name="เครื่องหมายจุลภาค 2 3" xfId="6595" xr:uid="{C0EF8CF8-7D0B-477E-A863-88544392464D}"/>
    <cellStyle name="เครื่องหมายจุลภาค 3" xfId="1211" xr:uid="{05D68B67-6C53-4AE8-816E-39A7642A5436}"/>
    <cellStyle name="เครื่องหมายจุลภาค 3 2" xfId="3508" xr:uid="{B35B574E-88AD-47E2-A7B2-C314C4E5286D}"/>
    <cellStyle name="เครื่องหมายจุลภาค 4" xfId="1212" xr:uid="{2CB53F26-47A0-4041-A91E-86ECD6F40D12}"/>
    <cellStyle name="เครื่องหมายจุลภาค 5" xfId="1213" xr:uid="{5FEC9E78-8510-4530-98FE-02129EC89CAA}"/>
    <cellStyle name="เครื่องหมายจุลภาค 6" xfId="1214" xr:uid="{687AF76A-CD14-445D-A7DA-1F569F337ED2}"/>
    <cellStyle name="เครื่องหมายจุลภาค 7" xfId="1215" xr:uid="{F767399E-B52E-4808-81E1-D099EA82F13B}"/>
    <cellStyle name="เครื่องหมายจุลภาค 8" xfId="1216" xr:uid="{1EBB4BC0-C840-4C40-AA1B-063EC4B372BC}"/>
    <cellStyle name="เครื่องหมายจุลภาค 9" xfId="1217" xr:uid="{E82A2036-B665-431B-BABD-BD81DD023A50}"/>
    <cellStyle name="เครื่องหมายจุลภาค_~1556638" xfId="3509" xr:uid="{A7E7010C-156D-4DE0-999A-BAFEAEDA1F96}"/>
    <cellStyle name="เครื่องหมายสกุลเงิน [0]" xfId="1218" xr:uid="{08FFCECA-BD08-4CC8-A390-17C3B3BD94B6}"/>
    <cellStyle name="เครื่องหมายสกุลเงิน [0] 2" xfId="3510" xr:uid="{C745BF13-FDE8-475F-8219-EFDBD468D501}"/>
    <cellStyle name="เครื่องหมายสกุลเงิน [0]_5006119_add back" xfId="3511" xr:uid="{0A698B89-8758-4E7A-BEFE-551A50E2B78A}"/>
    <cellStyle name="เครื่องหมายสกุลเงิน_~1556638" xfId="3512" xr:uid="{9EFE8574-2104-49CB-B244-32FE65D422FF}"/>
    <cellStyle name="เชื่อมโยงหลายมิติ" xfId="1219" xr:uid="{61FCFC9C-5AD3-469A-8999-836D5C303798}"/>
    <cellStyle name="เชื่อมโยงหลายมิติ 2" xfId="7902" xr:uid="{4A0A7A76-95B4-4602-8160-5F609B16D390}"/>
    <cellStyle name="เชื่อมโยงหลายมิติ 3" xfId="7903" xr:uid="{04DFDE4B-6A87-4072-9D65-34064516C6B3}"/>
    <cellStyle name="เซลล์ตรวจสอบ" xfId="1220" xr:uid="{FBF3EB80-1DB6-48E1-A02A-61B217547B59}"/>
    <cellStyle name="เซลล์ตรวจสอบ 2" xfId="3513" xr:uid="{17317638-9119-4DC2-A5EA-785F79ACBCF1}"/>
    <cellStyle name="เซลล์ตรวจสอบ 3" xfId="4896" xr:uid="{5771A982-CB58-40FB-AF9A-C5B6AC61B065}"/>
    <cellStyle name="เซลล์ตรวจสอบ 4" xfId="6596" xr:uid="{C8C3DC50-DC4A-4688-A06B-9699666AF8A4}"/>
    <cellStyle name="เซลล์ตรวจสอบ 5" xfId="11455" xr:uid="{8CDC53B6-4D5A-4B6F-AC24-B6B00DF93B0C}"/>
    <cellStyle name="เซลล์ที่มีการเชื่อมโยง" xfId="1221" xr:uid="{2114BDE2-A441-4101-8CFD-1D9866E1D5B4}"/>
    <cellStyle name="เซลล์ที่มีการเชื่อมโยง 2" xfId="3514" xr:uid="{F8075EEF-F792-4CAB-8F2C-D4AC6FEC37DB}"/>
    <cellStyle name="เซลล์ที่มีการเชื่อมโยง 3" xfId="4897" xr:uid="{979BD544-3FE9-4F85-B455-02C7B2FF9F9E}"/>
    <cellStyle name="เซลล์ที่มีการเชื่อมโยง 4" xfId="6597" xr:uid="{4928015B-1E6E-4532-93A5-6E752015A11D}"/>
    <cellStyle name="เซลล์ที่มีการเชื่อมโยง 5" xfId="11456" xr:uid="{88DEE128-A453-40B7-A48C-F1BC9A6EF72A}"/>
    <cellStyle name="เปอร์เซ็นต์ 2" xfId="1222" xr:uid="{97C5F73A-2A2B-4591-9D80-E585EC7AB7D4}"/>
    <cellStyle name="เปอร์เซ็นต์ 3" xfId="1223" xr:uid="{D5121E03-B4E6-4EBC-85B3-AFA9636DDC97}"/>
    <cellStyle name="เปอร์เซ็นต์ 4" xfId="1224" xr:uid="{A46CFF1E-2251-4423-AD78-1DA2D00AD011}"/>
    <cellStyle name="เปอร์เซ็นต์_Lead 280203" xfId="7904" xr:uid="{E7B2AB48-A0B1-44C7-9DA6-199372C1C08E}"/>
    <cellStyle name="แย่" xfId="1225" xr:uid="{4D00A78E-BC70-491F-8349-5C42D4DC53CF}"/>
    <cellStyle name="แย่ 2" xfId="3515" xr:uid="{EB7236A4-90E4-4F30-9BEC-80513CC11900}"/>
    <cellStyle name="แย่ 3" xfId="6598" xr:uid="{F76948AA-8631-41C9-8CEF-1D639518E0F2}"/>
    <cellStyle name="แย่ 4" xfId="11457" xr:uid="{F98AD286-8C27-4D0C-8A92-89BF56E77B12}"/>
    <cellStyle name="แสดงผล" xfId="1226" xr:uid="{F69ACAAC-3717-4B57-899D-F529C75C4808}"/>
    <cellStyle name="แสดงผล 2" xfId="3516" xr:uid="{95A179E7-2B40-44B4-8D3D-25EFB6BA3410}"/>
    <cellStyle name="แสดงผล 3" xfId="4898" xr:uid="{E954F246-2754-4CD0-84DF-4FBAC74F661E}"/>
    <cellStyle name="แสดงผล 4" xfId="6599" xr:uid="{04292303-E05C-491A-834B-AB9E861533DA}"/>
    <cellStyle name="แสดงผล 5" xfId="11458" xr:uid="{3E12CA1D-3846-407F-8D42-94F7F87E598E}"/>
    <cellStyle name="การคำนวณ" xfId="1227" xr:uid="{037C5AC4-CF5F-4308-845A-70C506BF1D2C}"/>
    <cellStyle name="การคำนวณ 2" xfId="3517" xr:uid="{00712B44-6141-47E1-953B-DF22602E1CEA}"/>
    <cellStyle name="การคำนวณ 3" xfId="4899" xr:uid="{37BA2B99-0BFB-44D4-9427-657A8E2C493B}"/>
    <cellStyle name="การคำนวณ 4" xfId="6600" xr:uid="{22DE3EDA-8854-417D-ACEB-2FB85AC9BF27}"/>
    <cellStyle name="การคำนวณ 5" xfId="11459" xr:uid="{A5096B47-8556-4908-BDE1-D0E6FF10704B}"/>
    <cellStyle name="ข้อความเตือน" xfId="1228" xr:uid="{4DEEE4E7-8881-4087-87A4-312E7DB3D45C}"/>
    <cellStyle name="ข้อความเตือน 2" xfId="3518" xr:uid="{CC81FEB0-40DF-4E26-B016-5D3A781E54BB}"/>
    <cellStyle name="ข้อความเตือน 3" xfId="6601" xr:uid="{4B4C7C79-F0E7-46A8-9A77-EA395E5A137A}"/>
    <cellStyle name="ข้อความเตือน 4" xfId="11460" xr:uid="{2BF1532A-9C42-4ECD-BFFD-C10AF8AA7A2B}"/>
    <cellStyle name="ข้อความอธิบาย" xfId="1229" xr:uid="{2C353C72-71F0-45C2-AEBF-89C4650EFA1C}"/>
    <cellStyle name="ข้อความอธิบาย 2" xfId="3519" xr:uid="{DF904848-553C-44D5-9EF8-4D0BE6FC8DAF}"/>
    <cellStyle name="ข้อความอธิบาย 3" xfId="6602" xr:uid="{6C478B95-2E42-4C33-99A4-CF8CE0BC2E71}"/>
    <cellStyle name="ข้อความอธิบาย 4" xfId="11461" xr:uid="{31EC7FA8-33A6-4572-AD3B-2DA37B951639}"/>
    <cellStyle name="ค@ฏ๋_1111D2111DQ2" xfId="1230" xr:uid="{F46CE17E-EE00-499B-9A59-D5045265E5A6}"/>
    <cellStyle name="คdคภฆ์[0]_1111D2111DQ2" xfId="1231" xr:uid="{809C8C9A-C7C2-4D7A-825F-C32EF46F2A48}"/>
    <cellStyle name="คdคภฆ์_1111D2111DQ1" xfId="1232" xr:uid="{DBBA89AB-B7DC-4BC0-9989-9CDAF8AA5121}"/>
    <cellStyle name="ค่าธรรมเนียม" xfId="1233" xr:uid="{B332E849-23AE-48B8-8A64-2A157DBC0348}"/>
    <cellStyle name="ชื่อเรื่อง" xfId="1234" xr:uid="{B6A1C64A-DA24-490F-9ED8-0BA90A3FC2A5}"/>
    <cellStyle name="ชื่อเรื่อง 2" xfId="3520" xr:uid="{4B42E694-6AA7-4F98-AB33-3A52B7DD34BF}"/>
    <cellStyle name="ชื่อเรื่อง 3" xfId="4900" xr:uid="{B123363C-2D6E-458A-BFD2-B5925BE601D6}"/>
    <cellStyle name="ชื่อเรื่อง 4" xfId="6603" xr:uid="{31054C10-0F2B-48BF-A4C8-43F70C890374}"/>
    <cellStyle name="ชื่อเรื่อง 5" xfId="11462" xr:uid="{C9B49FFE-6F12-4884-A64D-64AA54939BA3}"/>
    <cellStyle name="ณfน๔ [0]_Book1" xfId="1235" xr:uid="{535237B5-3061-441C-BF21-350028B91449}"/>
    <cellStyle name="ณfน๔_Book1" xfId="1236" xr:uid="{3B9CDE3F-4207-4E09-892D-B525C8BBAADA}"/>
    <cellStyle name="ดี" xfId="1237" xr:uid="{5AA93F6C-C2ED-43DF-B231-F09ABAE49E34}"/>
    <cellStyle name="ดี 2" xfId="3521" xr:uid="{761583E5-CC40-4F27-8791-ADD74BAB9E4D}"/>
    <cellStyle name="ดี 3" xfId="6604" xr:uid="{15A48B1C-44B2-40B7-9E02-C669BB39146C}"/>
    <cellStyle name="ดี 4" xfId="11463" xr:uid="{3FB5D14B-D547-4190-A058-81DF4971C5F1}"/>
    <cellStyle name="ตามการเชื่อมโยงหลายมิติ" xfId="1238" xr:uid="{0ADD11CF-3C89-4DF4-9A03-84104B6172EA}"/>
    <cellStyle name="ตามการเชื่อมโยงหลายมิติ 2" xfId="7905" xr:uid="{68535159-AB21-4884-99BE-40803D51F023}"/>
    <cellStyle name="ตามการเชื่อมโยงหลายมิติ 3" xfId="7906" xr:uid="{37279B4B-9544-42A5-AA76-A1551F0243C5}"/>
    <cellStyle name="ตามการเชื่อมโยงหลายมิติ 4" xfId="7907" xr:uid="{4E712F16-08E2-4557-87D6-4FDD47E337F0}"/>
    <cellStyle name="ตามการเชื่อมโยงหลายมิติ 5" xfId="7908" xr:uid="{8E74ECD6-9318-44AA-BDBA-49E5AE3A8E33}"/>
    <cellStyle name="น้บะภฒ_95" xfId="1239" xr:uid="{C624BC6D-5FBC-4D4F-A454-F142472F58C0}"/>
    <cellStyle name="ปกติ 2" xfId="1240" xr:uid="{7E001204-1856-48F2-AEB6-141C3900AC6A}"/>
    <cellStyle name="ปกติ 3" xfId="1241" xr:uid="{BD5F691E-B9A9-4A49-B97E-98717C8B1B11}"/>
    <cellStyle name="ปกติ 4" xfId="1242" xr:uid="{1CCFE28B-7622-4C57-9D2A-3388CAB31FE7}"/>
    <cellStyle name="ปกติ 8" xfId="3522" xr:uid="{65508375-3532-4213-861E-BB5E0D10608B}"/>
    <cellStyle name="ปกติ_% Complettion of Project_May'03" xfId="3523" xr:uid="{8700E88B-05A3-4D43-95D0-5A1EC3B0261D}"/>
    <cellStyle name="ป้อนค่า" xfId="1243" xr:uid="{621C7BC6-9DB0-4FDF-A3E8-26BDF734E003}"/>
    <cellStyle name="ป้อนค่า 2" xfId="3524" xr:uid="{CEE62975-7453-4CD9-B073-BA355EED5380}"/>
    <cellStyle name="ป้อนค่า 3" xfId="4901" xr:uid="{7D544421-FE2B-423E-97D8-5084B53F094F}"/>
    <cellStyle name="ป้อนค่า 4" xfId="6605" xr:uid="{F00AEF87-50B2-4192-8926-191CC687B3C3}"/>
    <cellStyle name="ป้อนค่า 5" xfId="11464" xr:uid="{E16979C3-7180-4CA1-8E39-65DBA95D18A8}"/>
    <cellStyle name="ปานกลาง" xfId="1244" xr:uid="{11260C71-EEC5-45D6-BE6A-0873F0B0299E}"/>
    <cellStyle name="ปานกลาง 2" xfId="3525" xr:uid="{98DF8C95-FF20-4658-BD8D-4FFD5674A47B}"/>
    <cellStyle name="ปานกลาง 3" xfId="4902" xr:uid="{02440C7E-098D-4620-A8A1-0D6E42EA8235}"/>
    <cellStyle name="ปานกลาง 4" xfId="6606" xr:uid="{9DD058D0-4128-48E4-B129-259B5837ADCF}"/>
    <cellStyle name="ปานกลาง 5" xfId="11465" xr:uid="{E1EBB24C-5498-4E0E-AB97-E943C4B2FC43}"/>
    <cellStyle name="ผลรวม" xfId="1245" xr:uid="{5E5EB97F-060E-4DA7-9CA0-19B5CB915DD4}"/>
    <cellStyle name="ผลรวม 2" xfId="3526" xr:uid="{CCBEAFF7-6E39-4DC2-AD84-3079F0B79C9A}"/>
    <cellStyle name="ผลรวม 3" xfId="4903" xr:uid="{20F61EDF-7AAF-436A-A145-EEECE65C66EF}"/>
    <cellStyle name="ผลรวม 4" xfId="6607" xr:uid="{278C1FE1-0F73-435A-A2D5-F64C1BA2C649}"/>
    <cellStyle name="ผลรวม 5" xfId="11466" xr:uid="{4AD9BF60-6C20-4013-A4D3-6F5C536D9BA2}"/>
    <cellStyle name="ฤ?ธถ [0]_95" xfId="1246" xr:uid="{E8468B75-B111-46CF-9294-71867734B9ED}"/>
    <cellStyle name="ฤ?ธถ_95" xfId="1247" xr:uid="{D7E3166D-B3EC-4CD4-AD5E-377F957E213B}"/>
    <cellStyle name="ฤธถ [0]_0e82ylkxXsZu0YORaMwizTk2E" xfId="1248" xr:uid="{C3451311-5817-4C1B-B13B-BEC27AFC4E23}"/>
    <cellStyle name="ฤธถ_0e82ylkxXsZu0YORaMwizTk2E" xfId="1249" xr:uid="{D43CA42C-9554-4F68-B491-0BB150A37CD1}"/>
    <cellStyle name="ล_x000b_ศญ_ฝลฐๆฟตม๖วฅ" xfId="1250" xr:uid="{6D9F63BF-8D18-4521-BFD0-8BB471C4BBC6}"/>
    <cellStyle name="ลEญ [0]_laroux" xfId="1251" xr:uid="{64EFB439-7909-4DA7-A098-B67AA3A93421}"/>
    <cellStyle name="ลEญ_laroux" xfId="1252" xr:uid="{E2D61943-7913-4E7D-905A-A5A8D9F32D22}"/>
    <cellStyle name="ลวดลาย" xfId="1253" xr:uid="{BE052E53-E62C-4BF7-9364-2EFF91426085}"/>
    <cellStyle name="ล๋ศญ [0]_0e82ylkxXsZu0YORaMwizTk2E" xfId="1254" xr:uid="{F497C984-7FE2-47FF-AD07-9ECB14F1EA47}"/>
    <cellStyle name="ล๋ศญ_0e82ylkxXsZu0YORaMwizTk2E" xfId="1255" xr:uid="{101F2290-EE44-4153-998F-B55040BF6394}"/>
    <cellStyle name="ลักษณะ 1" xfId="1256" xr:uid="{E0C6BA5C-2B64-419E-9749-586DBBDDAE9F}"/>
    <cellStyle name="วฅมุ_4ฟ๙ฝวภ๛" xfId="1257" xr:uid="{E80AC8A4-49DC-4ED9-B1F6-95B767D7C27F}"/>
    <cellStyle name="วงเล็บ" xfId="1258" xr:uid="{5182EBCC-225E-412F-ABE9-94A583CD9BD8}"/>
    <cellStyle name="ส่วนที่ถูกเน้น1" xfId="1259" xr:uid="{D19946D9-60EC-4994-8761-296F4CF100E8}"/>
    <cellStyle name="ส่วนที่ถูกเน้น1 2" xfId="3527" xr:uid="{6C8B8ECD-2BFD-4202-BD8B-106DF1D79742}"/>
    <cellStyle name="ส่วนที่ถูกเน้น1 3" xfId="4904" xr:uid="{02CBBF57-7506-44C2-9804-77254A43A2BB}"/>
    <cellStyle name="ส่วนที่ถูกเน้น1 4" xfId="6608" xr:uid="{14E0A558-57DD-4B0E-8C25-7D811E7331C4}"/>
    <cellStyle name="ส่วนที่ถูกเน้น1 5" xfId="11467" xr:uid="{801F7EA7-2627-4BDA-A1B7-E2964668B3C1}"/>
    <cellStyle name="ส่วนที่ถูกเน้น2" xfId="1260" xr:uid="{FEBE00C2-66A4-4519-922B-2F3BE529E674}"/>
    <cellStyle name="ส่วนที่ถูกเน้น2 2" xfId="3528" xr:uid="{69010664-9BBB-4FFB-84EA-B0663ECB91C5}"/>
    <cellStyle name="ส่วนที่ถูกเน้น2 3" xfId="6609" xr:uid="{2F26ECF1-CF8E-47FE-8562-1DA75F41E4C7}"/>
    <cellStyle name="ส่วนที่ถูกเน้น2 4" xfId="11468" xr:uid="{4746179E-61C4-42AB-9820-88F893A9F8B7}"/>
    <cellStyle name="ส่วนที่ถูกเน้น3" xfId="1261" xr:uid="{E5669432-2EBC-4BB6-B5DC-1B09D6905BC1}"/>
    <cellStyle name="ส่วนที่ถูกเน้น3 2" xfId="3529" xr:uid="{1A971180-ECA9-41F5-A3EE-B10B14061EB2}"/>
    <cellStyle name="ส่วนที่ถูกเน้น3 3" xfId="4905" xr:uid="{F138D340-44CD-492E-96B8-03F8C0DD7152}"/>
    <cellStyle name="ส่วนที่ถูกเน้น3 4" xfId="6610" xr:uid="{8516982A-B230-42AC-802C-458524B5204C}"/>
    <cellStyle name="ส่วนที่ถูกเน้น3 5" xfId="11469" xr:uid="{77B0DF83-580B-4473-AB09-0EEA7D6C1411}"/>
    <cellStyle name="ส่วนที่ถูกเน้น4" xfId="1262" xr:uid="{926169BC-419D-459A-A430-5D0532D987D4}"/>
    <cellStyle name="ส่วนที่ถูกเน้น4 2" xfId="3530" xr:uid="{CE1B0C5E-435E-4069-B7C9-64AE6C934B5C}"/>
    <cellStyle name="ส่วนที่ถูกเน้น4 3" xfId="4906" xr:uid="{4F2B5897-45E6-45D2-AC9B-1A50DA5CD888}"/>
    <cellStyle name="ส่วนที่ถูกเน้น4 4" xfId="6611" xr:uid="{5657C1F6-9271-4796-987C-9B0565DBE5D7}"/>
    <cellStyle name="ส่วนที่ถูกเน้น4 5" xfId="11470" xr:uid="{C353C8FE-B617-473C-99A5-CE7FA90CC859}"/>
    <cellStyle name="ส่วนที่ถูกเน้น5" xfId="1263" xr:uid="{02E40CD4-07A6-497A-8BC7-68E868A02305}"/>
    <cellStyle name="ส่วนที่ถูกเน้น5 2" xfId="3531" xr:uid="{B1A1D0C0-A17F-47EE-9A5D-9B4A298D056D}"/>
    <cellStyle name="ส่วนที่ถูกเน้น5 3" xfId="4907" xr:uid="{B279C103-3C1E-4AD7-B9C4-8C9405CA34AD}"/>
    <cellStyle name="ส่วนที่ถูกเน้น5 4" xfId="6612" xr:uid="{1A35DBBF-4FB0-4F1B-82DF-B09963FAD704}"/>
    <cellStyle name="ส่วนที่ถูกเน้น5 5" xfId="11471" xr:uid="{EE9D36AB-4B1D-4CB7-A31B-3073386F78B2}"/>
    <cellStyle name="ส่วนที่ถูกเน้น6" xfId="1264" xr:uid="{E64E232D-5C8A-442F-8140-896694D5B402}"/>
    <cellStyle name="ส่วนที่ถูกเน้น6 2" xfId="3532" xr:uid="{CA2068FC-5451-49A4-8FA9-3D5EA44584B2}"/>
    <cellStyle name="ส่วนที่ถูกเน้น6 3" xfId="4908" xr:uid="{6AF6E25D-4153-4361-B13B-4FBBA24620BE}"/>
    <cellStyle name="ส่วนที่ถูกเน้น6 4" xfId="6613" xr:uid="{1599E373-6CA1-4D1A-B1FC-19679C20582C}"/>
    <cellStyle name="ส่วนที่ถูกเน้น6 5" xfId="11472" xr:uid="{5A8B43DA-A13F-45CB-8142-1F601DC126D6}"/>
    <cellStyle name="หมายเหตุ" xfId="1265" xr:uid="{9C2362CB-FF21-4CE2-B7A4-08B8EBB19F14}"/>
    <cellStyle name="หมายเหตุ 2" xfId="3533" xr:uid="{B6BF374C-C1B4-4027-B02F-0F807B8A780E}"/>
    <cellStyle name="หมายเหตุ 3" xfId="4909" xr:uid="{13E481BB-0A41-4B28-8E30-78137153F9BE}"/>
    <cellStyle name="หมายเหตุ 4" xfId="6614" xr:uid="{8274E299-3BC4-445C-8AF5-6FC84E0667EE}"/>
    <cellStyle name="หมายเหตุ 5" xfId="7909" xr:uid="{2BA9E8E1-4928-4369-8E68-8CFBDB9012B3}"/>
    <cellStyle name="หมายเหตุ 6" xfId="11473" xr:uid="{CB90424A-7515-46C8-8464-86E965AAF789}"/>
    <cellStyle name="หัวเรื่อง 1" xfId="1266" xr:uid="{04CE6BBB-9F62-47D2-B636-4121B0FE53A6}"/>
    <cellStyle name="หัวเรื่อง 1 2" xfId="3534" xr:uid="{A460D8B9-DB4A-40B3-90D2-DF824376C3DC}"/>
    <cellStyle name="หัวเรื่อง 1 3" xfId="4910" xr:uid="{6A4B93A8-4AC7-4AB1-B2C4-831943DDE886}"/>
    <cellStyle name="หัวเรื่อง 1 4" xfId="6615" xr:uid="{BE958A3A-D61D-423C-9436-A0A4F2D679E4}"/>
    <cellStyle name="หัวเรื่อง 1 5" xfId="11474" xr:uid="{256E2583-8A53-4763-BDF2-997F108CF73D}"/>
    <cellStyle name="หัวเรื่อง 2" xfId="1267" xr:uid="{5435287C-C284-4ECF-8194-C84302864C45}"/>
    <cellStyle name="หัวเรื่อง 2 2" xfId="3535" xr:uid="{E801225F-DB63-4200-A408-66DD16329CBA}"/>
    <cellStyle name="หัวเรื่อง 2 3" xfId="4911" xr:uid="{42658828-8F79-47D6-92ED-C9A952FE205C}"/>
    <cellStyle name="หัวเรื่อง 2 4" xfId="6616" xr:uid="{C2150AE7-08F2-4FE1-A0E8-EC8589A70B77}"/>
    <cellStyle name="หัวเรื่อง 2 5" xfId="11475" xr:uid="{59B311FC-7B26-4185-BB41-81A7D5B39AFF}"/>
    <cellStyle name="หัวเรื่อง 3" xfId="1268" xr:uid="{4DE055BD-0C09-47CE-9FDF-EDA677CB004D}"/>
    <cellStyle name="หัวเรื่อง 3 2" xfId="3536" xr:uid="{33F5FA08-82DF-443C-9A0C-DF1359F18180}"/>
    <cellStyle name="หัวเรื่อง 3 3" xfId="4912" xr:uid="{B34238BD-A95D-4833-9C4F-8AE5E701359F}"/>
    <cellStyle name="หัวเรื่อง 3 4" xfId="6617" xr:uid="{F54773BE-43B3-4551-AE08-98F2F028FA61}"/>
    <cellStyle name="หัวเรื่อง 3 5" xfId="11476" xr:uid="{2092F73D-192F-4D6D-946E-DD4402A1B12D}"/>
    <cellStyle name="หัวเรื่อง 4" xfId="1269" xr:uid="{E8325543-C2F4-428B-B555-71ADB55EF44C}"/>
    <cellStyle name="หัวเรื่อง 4 2" xfId="3537" xr:uid="{6B676F57-F895-41AB-9D52-BB5538E92AC7}"/>
    <cellStyle name="หัวเรื่อง 4 3" xfId="4913" xr:uid="{55A1B37E-9DD6-4B43-8B6D-CB1F12AB50C0}"/>
    <cellStyle name="หัวเรื่อง 4 4" xfId="6618" xr:uid="{1EBC42C6-5CDC-412A-B2AB-90E2EF0F5C29}"/>
    <cellStyle name="หัวเรื่อง 4 5" xfId="11477" xr:uid="{9EA5A46D-2F99-43B6-A34B-E14FA1B92466}"/>
    <cellStyle name="๏W่ฤ_OVD5-05" xfId="3538" xr:uid="{AF5C8777-B414-4E40-9B8E-8D29607F2F29}"/>
    <cellStyle name=" [0.00]_ Att. 1- Cover" xfId="3539" xr:uid="{CF84DF35-1D07-495F-802B-169CD000950E}"/>
    <cellStyle name="_ Att. 1- Cover" xfId="3540" xr:uid="{D011C6C1-1E19-400B-A183-E38D0BDF8D63}"/>
    <cellStyle name="?_ Att. 1- Cover" xfId="3541" xr:uid="{50B94EFF-6A8D-4DC3-A76E-6180538C5331}"/>
    <cellStyle name="" xfId="3542" xr:uid="{156DF55D-A67F-453D-B962-AFC2FB7F247F}"/>
    <cellStyle name="ơ᪒＀＀＀＀＀＀＀＀＀＀＀＀＀＀＀＀＀＀＀＀＀＀＀＀＀＀＀＀ma_QTR94_95_1ฟ๙ศธบ๑ณปฟช (2)" xfId="1270" xr:uid="{F7D1E47C-144B-4D05-B88A-0439BF448D87}"/>
    <cellStyle name="遽_CABLE SCHEDULE (2)" xfId="3543" xr:uid="{B5BE54E0-CD7E-4FDF-B9A3-803C9445F9C8}"/>
    <cellStyle name="…_x000e__x000a_ธ๎_x000c_U_x0001_ฅ_x0005_ด_x000a__x0007__x0001__x0001_" xfId="1271" xr:uid="{44CCD57D-8DE5-40D9-A446-6D7BC04440D5}"/>
    <cellStyle name="…_x000e__x000a_ธ๎_x000c_U_x0001_ฅ_x0005_ด_x000a__x0007__x0001__x0001_ 2" xfId="3544" xr:uid="{47974BFC-9CF4-4DE3-B1E3-678802338A53}"/>
    <cellStyle name="_x001d_๐&quot;_x000c_์๒_x000c_฿U_x0001_ญ_x0005_J_x000f__x0007__x0001__x0001_" xfId="1272" xr:uid="{1362E6C3-5932-4194-823C-50796BA785FE}"/>
    <cellStyle name="_x001d_๐'&amp;O—&amp;H_x000b__x0008_4_x0018__x0005__x0019__x000f__x0001__x0001_" xfId="3545" xr:uid="{E644F27A-2F67-470A-BFE0-3E4EC8629ECE}"/>
    <cellStyle name="_x001d_๐7_x000c_๎_x0017__x000d_เU_x0001_า_x0006_|!_x0007__x0001__x0001_" xfId="1273" xr:uid="{C7CFC69C-4F57-4771-A5F6-C4E6049C3450}"/>
    <cellStyle name="_x001d_๐7_x000c_๎_x0017__x000d_เU_x0001_า_x0006_|!_x0007__x0001__x0001_ 2" xfId="3546" xr:uid="{4EAA6775-E851-46F8-AD87-27E1DA222B16}"/>
    <cellStyle name="_x001d_๐7_x000c_๎_x0017__x000d_เU_x0001_า_x0006_!_x0007__x0001__x0001_" xfId="1274" xr:uid="{A871A454-E798-4462-BF14-C09635C58FD3}"/>
    <cellStyle name="_x001d_๐7_x000c_๎_x0017__x000d_เU_x0001_า_x0006_!_x0007__x0001__x0001_ 2" xfId="3547" xr:uid="{286F9AEB-319F-41FE-8E5A-BF8E326AB779}"/>
    <cellStyle name="_x001d_๐๏%$ฟ&amp;_x0017__x000b__x0008_ศ_x001c__x001d__x0007__x0001__x0001_" xfId="1275" xr:uid="{4B735EB7-E33B-46A7-B164-BA3CC19FD54E}"/>
    <cellStyle name="ormal_Zone 1Aev dist.a_qry2)tpldt_1\)_-* &quot;-&quot;??\ _F_-_x0005__-@_-@_-@_-@_)%_x0001_" xfId="3548" xr:uid="{6642DC63-800B-4F40-ADAB-14DEF4234FC0}"/>
    <cellStyle name="" xfId="3549" xr:uid="{C14155F0-1219-463C-94AE-D488ED806E09}"/>
    <cellStyle name="_xddb0_̟ᩒb_xdddc_̟ᩢb_xde1c_̟ᩲbơ᪂bơ᪒＀＀＀＀＀＀＀＀＀＀＀＀＀＀＀＀＀＀＀＀＀＀＀＀＀＀＀＀ma_QTR94_95_1ฟ๙ศธบ๑ณปฟช (2)" xfId="1276" xr:uid="{4A755CCB-C43B-4A64-8E79-1C26449727C7}"/>
    <cellStyle name="똿뗦먛귟 [0.00]_PRODUCT DETAIL Q1" xfId="1277" xr:uid="{EC0A8FB4-C4B6-4E4C-8B40-913F333474F9}"/>
    <cellStyle name="똿뗦먛귟_PRODUCT DETAIL Q1" xfId="1278" xr:uid="{AD67B6C2-5D93-4419-AA86-E276F1BA0ABF}"/>
    <cellStyle name="믅됞 [0.00]_PRODUCT DETAIL Q1" xfId="1279" xr:uid="{CB1B47DD-4303-483F-8BAC-028AF1A7A736}"/>
    <cellStyle name="믅됞_PRODUCT DETAIL Q1" xfId="1280" xr:uid="{E28B3990-090E-4E38-90E0-16FC5169A288}"/>
    <cellStyle name="백분율_95" xfId="1281" xr:uid="{1BE8D599-0A25-42BE-8F7C-C76F5B2F1601}"/>
    <cellStyle name="뷭?_BOOKSHIP" xfId="1282" xr:uid="{67571143-9C15-4CF0-8FC5-6E9F694CAF8C}"/>
    <cellStyle name="쉼표 [0]_Doa_FS_2001" xfId="1283" xr:uid="{2B80590E-9AB3-4377-B656-B434770E6615}"/>
    <cellStyle name="지정되지 않음" xfId="3550" xr:uid="{D1D343A5-E1B6-4230-9AAD-0D1130564FAA}"/>
    <cellStyle name="콤마 [0]_~0061716" xfId="1284" xr:uid="{79973588-D8FC-4758-A8C0-7EA8E6666D48}"/>
    <cellStyle name="콤마_~0061716" xfId="1285" xr:uid="{F1DECA6B-68CF-4C29-8414-AF79D33224BB}"/>
    <cellStyle name="통화 [0]_1202" xfId="1286" xr:uid="{AD9BA90B-E9E5-4E6C-BAC8-395A006591BE}"/>
    <cellStyle name="통화_1202" xfId="1287" xr:uid="{E523D67B-3FE5-4DDF-A313-EE8AC6824089}"/>
    <cellStyle name="표준_(정보부문)월별인원계획" xfId="1288" xr:uid="{8326B999-6C22-4A25-86B6-96322AA772E6}"/>
    <cellStyle name="一般_~4664860" xfId="1289" xr:uid="{A46762D8-59BA-4EEA-A888-DC7627FCC3B7}"/>
    <cellStyle name="中文字型" xfId="3551" xr:uid="{2406B3B5-EAB8-44CE-9A29-6606FB54262B}"/>
    <cellStyle name="中文字形" xfId="3552" xr:uid="{9A037D17-FFE3-4CAA-9693-63EB8B8BE81F}"/>
    <cellStyle name="入力" xfId="1290" xr:uid="{6F3787C0-37E8-4216-9BAF-2B9D8DD95ED5}"/>
    <cellStyle name="出力" xfId="1291" xr:uid="{2798195E-A732-45D8-836F-E50E2AB20313}"/>
    <cellStyle name="千位分隔[0]_08工资" xfId="1292" xr:uid="{E600138C-BF25-42F2-A114-45409A7E7F79}"/>
    <cellStyle name="千位分隔_~0176238" xfId="3553" xr:uid="{60F92C62-04AF-4A33-AF53-69B494D41185}"/>
    <cellStyle name="千元" xfId="3554" xr:uid="{A8F72E09-14F0-4C37-841A-1960A5EF34D1}"/>
    <cellStyle name="千元貨幣" xfId="3555" xr:uid="{0C9C5548-7DE0-480B-ABA9-0467F096751A}"/>
    <cellStyle name="千元金額" xfId="3556" xr:uid="{848F34D8-51F3-498C-8048-D0909C742C39}"/>
    <cellStyle name="千分位 2" xfId="3557" xr:uid="{EE797F08-4E68-4893-A474-4928D6D3085D}"/>
    <cellStyle name="千分位[0]_Book2" xfId="1293" xr:uid="{8C3F0835-631E-44BA-9164-48D26C54BC17}"/>
    <cellStyle name="千分位_AAM" xfId="1294" xr:uid="{94E58276-321E-47C0-8F91-787B5E07127B}"/>
    <cellStyle name="后继超级链接" xfId="1295" xr:uid="{E972E050-3377-421A-B3F1-D3946A959758}"/>
    <cellStyle name="巍葆 [0]_M105CDT " xfId="3558" xr:uid="{A821D510-88B7-4631-A38A-35AF27CFF3D4}"/>
    <cellStyle name="巍葆_M105CDT " xfId="3559" xr:uid="{85107EB7-3E37-44C5-AF8B-58ADCE9A9275}"/>
    <cellStyle name="常规_~5323784" xfId="3560" xr:uid="{CD701E6E-F4F4-4344-B4C4-FB1060CAFC6C}"/>
    <cellStyle name="悪い" xfId="1296" xr:uid="{8522215E-81F5-403A-9B07-C8DAF51170E6}"/>
    <cellStyle name="折り返し" xfId="1297" xr:uid="{A5456E3E-815E-4175-866A-2222C3FB2AE5}"/>
    <cellStyle name="普通_9409GZST" xfId="1298" xr:uid="{D13B9136-DB97-4043-8966-7679D52F7A7E}"/>
    <cellStyle name="未定義" xfId="1299" xr:uid="{0D44421F-38E7-424A-8351-DFA7055D410F}"/>
    <cellStyle name="桁区切り [0.00]_(FASTチャージ) YC5 BOX用データrev.1" xfId="1300" xr:uid="{37B76D10-6B10-4C97-9F2B-F8F6106064A3}"/>
    <cellStyle name="桁区切り_(FASTチャージ) YC5 BOX用データrev.1" xfId="1301" xr:uid="{24C6D875-3AF3-4B64-8FA9-6E90D22C23A6}"/>
    <cellStyle name="標?_Sheet1終" xfId="1302" xr:uid="{AECA6089-C585-448F-8AD1-3AECC62FEB8C}"/>
    <cellStyle name="標準_#4年度予算DRAFT" xfId="1303" xr:uid="{7030E691-3E89-4A21-AB27-AC60824405BC}"/>
    <cellStyle name="標題" xfId="3561" xr:uid="{A4CFE5C9-2C78-465C-8C35-6F12C053AC99}"/>
    <cellStyle name="標題(淡細綠)" xfId="3562" xr:uid="{8B163340-1C86-4654-A4F9-1F711D6F64FF}"/>
    <cellStyle name="標題(淡細綠) 2" xfId="3563" xr:uid="{C534D5C3-A17A-4247-90EA-EE5394179BF1}"/>
    <cellStyle name="標題(淡綠)" xfId="3564" xr:uid="{743A9A3E-AAE8-477D-8C12-532DFE3A0B78}"/>
    <cellStyle name="標題(綠)" xfId="3565" xr:uid="{C4CE1FD0-001C-4114-8294-1DE0B1264B1D}"/>
    <cellStyle name="標題(藍細)" xfId="3566" xr:uid="{5B310082-0964-46E0-B91E-1952992E9CE1}"/>
    <cellStyle name="標題_02-01集團BS&amp;03-05資金需求預估(列印版)" xfId="3567" xr:uid="{44879E1F-D6C1-445E-AFA5-62215C3FD68B}"/>
    <cellStyle name="標題2" xfId="3568" xr:uid="{3A52354B-25E4-4111-87E5-04C47A6F39C2}"/>
    <cellStyle name="標題3" xfId="3569" xr:uid="{3A426B9B-0469-4B0C-BDBE-E36A43A61F64}"/>
    <cellStyle name="淡藍" xfId="3570" xr:uid="{F28B3457-D0F0-4B2E-B30D-DFC2C26DEDB5}"/>
    <cellStyle name="淡藍 2" xfId="3571" xr:uid="{596059D4-103F-492F-A562-E714D67D5243}"/>
    <cellStyle name="爨ﾃﾗ靉ｧﾋﾁﾒﾂｨﾘﾅﾀﾒ､ [0]_PERSONAL" xfId="3572" xr:uid="{9AFD54FC-E30A-4899-8A06-B16505F4C866}"/>
    <cellStyle name="爨ﾃﾗ靉ｧﾋﾁﾒﾂｨﾘﾅﾀﾒ､_PERSONAL" xfId="3573" xr:uid="{5A84462B-91BC-4A31-A518-98D2DECCAB66}"/>
    <cellStyle name="爨ﾃﾗ靉ｧﾋﾁﾒﾂﾊ｡ﾘﾅ爰ﾔｹ [0]_PERSONAL" xfId="3574" xr:uid="{783C2322-645C-4C9D-B532-5EA3521E614B}"/>
    <cellStyle name="爨ﾃﾗ靉ｧﾋﾁﾒﾂﾊ｡ﾘﾅ爰ﾔｹ_PERSONAL" xfId="3575" xr:uid="{965A6ED4-1023-47F5-B81B-9B7CF195AAF0}"/>
    <cellStyle name="爼ﾗ靉ﾁ篦ｧﾋﾅﾒﾂﾁﾔｵﾔ" xfId="1304" xr:uid="{57FCD237-6175-4BC0-B383-2897BA8BE137}"/>
    <cellStyle name="百分比 2" xfId="3576" xr:uid="{A5224F10-A38E-4554-B447-0BF1B8581F97}"/>
    <cellStyle name="磨葬e義" xfId="1305" xr:uid="{B398B52E-22B8-473F-A80A-F081B70D8C8B}"/>
    <cellStyle name="罫線（点線）" xfId="1306" xr:uid="{57827999-C6C6-4EF2-93A3-81F405116E67}"/>
    <cellStyle name="良い" xfId="1307" xr:uid="{989ABCFB-B8FA-4A7D-91DC-155353094E5E}"/>
    <cellStyle name="英文字型" xfId="3577" xr:uid="{FEC6D420-AB05-4A47-B14D-F932B766DD2B}"/>
    <cellStyle name="行レベル_1_IPC 2003年事業計画用VOL" xfId="3578" xr:uid="{28471208-B97A-4A19-800A-8352810F9499}"/>
    <cellStyle name="表示済みのハイパーリンク" xfId="1308" xr:uid="{F9774537-77A3-4D10-8132-5E28F2BBCE31}"/>
    <cellStyle name="見出し 1" xfId="1309" xr:uid="{7ABB3342-A665-4367-90DA-B1604C8E312F}"/>
    <cellStyle name="見出し 2" xfId="1310" xr:uid="{E7A12D9B-E434-4F94-8B37-BE12323E5C4A}"/>
    <cellStyle name="見出し 3" xfId="1311" xr:uid="{A18818B3-8419-45E8-BA38-69B2DF962AC3}"/>
    <cellStyle name="見出し 4" xfId="1312" xr:uid="{BCC6B724-EAB2-416D-8EB3-B49277CE5231}"/>
    <cellStyle name="見出し１" xfId="1313" xr:uid="{AB8CDA5F-B298-43EB-8A8C-61E1425E4AE8}"/>
    <cellStyle name="計算" xfId="1314" xr:uid="{780A8757-FF3F-44B4-84ED-15959A29ECE2}"/>
    <cellStyle name="説明文" xfId="1315" xr:uid="{DE74533B-8CF9-48AE-BAAF-0E5A558CEA08}"/>
    <cellStyle name="警告文" xfId="1316" xr:uid="{32290218-98F9-4494-BA89-E243B9BE7E94}"/>
    <cellStyle name="貨幣 [0]_Book2" xfId="1317" xr:uid="{9E3F8C47-2EC0-40D1-8C2A-6B8BD76D860E}"/>
    <cellStyle name="貨幣 2" xfId="3579" xr:uid="{1F66415D-2EF0-4C1B-A1C6-E4ABD1D8628E}"/>
    <cellStyle name="貨幣[0]_AO" xfId="3580" xr:uid="{1E31FE5C-5F9A-4C1F-AD3F-8F2CDCBE0C26}"/>
    <cellStyle name="貨幣_AAM" xfId="1318" xr:uid="{AFCE2DAD-9673-4652-8B2B-3442C1720350}"/>
    <cellStyle name="货币[0]_ INVOICE" xfId="1319" xr:uid="{29C16AAB-B5DB-4497-AC77-5078A04799FF}"/>
    <cellStyle name="货币_ INVOICE" xfId="1320" xr:uid="{7D2F812B-F447-42C3-88F3-22F8334FFB10}"/>
    <cellStyle name="超级链接" xfId="1321" xr:uid="{34CF2DF8-5F36-4127-8E15-3E2C63503375}"/>
    <cellStyle name="通訊" xfId="3581" xr:uid="{9B7A27EB-EF0A-4684-82B2-B322BFD4F427}"/>
    <cellStyle name="通貨 [0.00]_~0024152" xfId="3582" xr:uid="{4C42FADB-A88F-4089-8CC8-E106C9CA5894}"/>
    <cellStyle name="通貨_~0024152" xfId="3583" xr:uid="{F3C2BECF-37E1-4FA4-8150-FEF4F9E47493}"/>
    <cellStyle name="集計" xfId="1322" xr:uid="{3C83BFF4-26C5-45E9-B979-55FAE5106B75}"/>
    <cellStyle name="鱔 [0]_laroux_1_laroux_識啗 " xfId="3584" xr:uid="{02A73C60-2762-44BA-A76E-63467C87D4B3}"/>
    <cellStyle name="鱔_laroux_1_laroux_識啗 " xfId="3585" xr:uid="{9271D88A-3813-474F-9115-A16A467C4D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1"/>
  <sheetViews>
    <sheetView tabSelected="1" zoomScaleNormal="100" zoomScaleSheetLayoutView="70" workbookViewId="0">
      <selection activeCell="D5" sqref="D5"/>
    </sheetView>
  </sheetViews>
  <sheetFormatPr defaultColWidth="5.140625" defaultRowHeight="23.25"/>
  <cols>
    <col min="1" max="1" width="47.5703125" style="83" customWidth="1"/>
    <col min="2" max="2" width="7.5703125" style="83" customWidth="1"/>
    <col min="3" max="3" width="1.140625" style="83" customWidth="1"/>
    <col min="4" max="4" width="14.5703125" style="83" customWidth="1"/>
    <col min="5" max="5" width="0.85546875" style="83" customWidth="1"/>
    <col min="6" max="6" width="14.5703125" style="83" customWidth="1"/>
    <col min="7" max="7" width="0.85546875" style="83" customWidth="1"/>
    <col min="8" max="8" width="14.5703125" style="2" customWidth="1"/>
    <col min="9" max="9" width="0.85546875" style="83" customWidth="1"/>
    <col min="10" max="10" width="14.5703125" style="83" customWidth="1"/>
    <col min="11" max="11" width="5.140625" style="83"/>
    <col min="12" max="12" width="6.140625" style="83" customWidth="1"/>
    <col min="13" max="13" width="10.85546875" style="83" customWidth="1"/>
    <col min="14" max="16384" width="5.140625" style="83"/>
  </cols>
  <sheetData>
    <row r="1" spans="1:12" ht="25.5">
      <c r="A1" s="94" t="s">
        <v>125</v>
      </c>
      <c r="B1" s="1"/>
      <c r="C1" s="2"/>
      <c r="D1" s="2"/>
      <c r="E1" s="2"/>
      <c r="F1" s="2"/>
      <c r="G1" s="2"/>
      <c r="I1" s="2"/>
      <c r="J1" s="2"/>
    </row>
    <row r="2" spans="1:12" ht="25.5">
      <c r="A2" s="94" t="s">
        <v>0</v>
      </c>
      <c r="B2" s="1"/>
      <c r="C2" s="2"/>
      <c r="D2" s="2"/>
      <c r="E2" s="2"/>
      <c r="F2" s="2"/>
      <c r="G2" s="2"/>
      <c r="I2" s="2"/>
      <c r="J2" s="2"/>
    </row>
    <row r="3" spans="1:12" ht="18.600000000000001" customHeight="1">
      <c r="A3" s="2"/>
      <c r="B3" s="1"/>
      <c r="C3" s="2"/>
      <c r="D3" s="2"/>
      <c r="E3" s="2"/>
      <c r="F3" s="2"/>
      <c r="G3" s="2"/>
      <c r="I3" s="2"/>
      <c r="J3" s="2"/>
    </row>
    <row r="4" spans="1:12" ht="23.25" customHeight="1">
      <c r="A4" s="2"/>
      <c r="B4" s="1"/>
      <c r="C4" s="2"/>
      <c r="D4" s="120" t="s">
        <v>1</v>
      </c>
      <c r="E4" s="120"/>
      <c r="F4" s="120"/>
      <c r="G4" s="120"/>
      <c r="H4" s="120" t="s">
        <v>2</v>
      </c>
      <c r="I4" s="120"/>
      <c r="J4" s="120"/>
    </row>
    <row r="5" spans="1:12" ht="23.25" customHeight="1">
      <c r="A5" s="2"/>
      <c r="B5" s="1"/>
      <c r="C5" s="2"/>
      <c r="D5" s="97" t="s">
        <v>154</v>
      </c>
      <c r="E5" s="2"/>
      <c r="F5" s="4" t="s">
        <v>3</v>
      </c>
      <c r="G5" s="4"/>
      <c r="H5" s="97" t="s">
        <v>154</v>
      </c>
      <c r="I5" s="2"/>
      <c r="J5" s="4" t="s">
        <v>3</v>
      </c>
    </row>
    <row r="6" spans="1:12" ht="23.25" customHeight="1">
      <c r="A6" s="3" t="s">
        <v>4</v>
      </c>
      <c r="B6" s="108" t="s">
        <v>5</v>
      </c>
      <c r="C6" s="2"/>
      <c r="D6" s="4">
        <v>2566</v>
      </c>
      <c r="E6" s="4"/>
      <c r="F6" s="4">
        <f>$D$6</f>
        <v>2566</v>
      </c>
      <c r="G6" s="4"/>
      <c r="H6" s="4">
        <f>$D$6</f>
        <v>2566</v>
      </c>
      <c r="I6" s="4"/>
      <c r="J6" s="4">
        <f>$D$6</f>
        <v>2566</v>
      </c>
    </row>
    <row r="7" spans="1:12" ht="23.25" customHeight="1">
      <c r="A7" s="3"/>
      <c r="B7" s="1"/>
      <c r="C7" s="2"/>
      <c r="D7" s="4" t="s">
        <v>81</v>
      </c>
      <c r="E7" s="4"/>
      <c r="G7" s="4"/>
      <c r="H7" s="4" t="s">
        <v>81</v>
      </c>
      <c r="I7" s="4"/>
      <c r="J7" s="4"/>
    </row>
    <row r="8" spans="1:12" ht="23.25" customHeight="1">
      <c r="A8" s="2"/>
      <c r="B8" s="1"/>
      <c r="C8" s="2"/>
      <c r="D8" s="121" t="s">
        <v>78</v>
      </c>
      <c r="E8" s="121"/>
      <c r="F8" s="121"/>
      <c r="G8" s="121"/>
      <c r="H8" s="121"/>
      <c r="I8" s="121"/>
      <c r="J8" s="121"/>
    </row>
    <row r="9" spans="1:12" s="2" customFormat="1" ht="23.25" customHeight="1">
      <c r="A9" s="22" t="s">
        <v>6</v>
      </c>
      <c r="B9" s="1"/>
    </row>
    <row r="10" spans="1:12" s="2" customFormat="1" ht="23.25" customHeight="1">
      <c r="A10" s="2" t="s">
        <v>7</v>
      </c>
      <c r="B10" s="1"/>
      <c r="D10" s="16">
        <v>5461737</v>
      </c>
      <c r="E10" s="5"/>
      <c r="F10" s="16">
        <v>4999514</v>
      </c>
      <c r="G10" s="5"/>
      <c r="H10" s="16">
        <v>5461737</v>
      </c>
      <c r="I10" s="5"/>
      <c r="J10" s="16">
        <v>4999514</v>
      </c>
      <c r="L10" s="109"/>
    </row>
    <row r="11" spans="1:12" s="2" customFormat="1" ht="23.25" hidden="1" customHeight="1">
      <c r="A11" s="2" t="s">
        <v>187</v>
      </c>
      <c r="B11" s="1"/>
      <c r="D11" s="6"/>
      <c r="E11" s="5"/>
      <c r="F11" s="16">
        <v>0</v>
      </c>
      <c r="G11" s="5"/>
      <c r="H11" s="6"/>
      <c r="I11" s="5"/>
      <c r="J11" s="16">
        <v>0</v>
      </c>
    </row>
    <row r="12" spans="1:12" s="2" customFormat="1" ht="23.25" customHeight="1">
      <c r="A12" s="2" t="s">
        <v>8</v>
      </c>
      <c r="B12" s="1">
        <v>2</v>
      </c>
      <c r="D12" s="16">
        <v>1923577</v>
      </c>
      <c r="E12" s="5"/>
      <c r="F12" s="16">
        <v>2250344</v>
      </c>
      <c r="G12" s="5"/>
      <c r="H12" s="16">
        <v>1923577</v>
      </c>
      <c r="I12" s="5"/>
      <c r="J12" s="16">
        <v>2250344</v>
      </c>
      <c r="L12" s="109"/>
    </row>
    <row r="13" spans="1:12" s="2" customFormat="1" ht="23.1" customHeight="1">
      <c r="A13" s="2" t="s">
        <v>107</v>
      </c>
      <c r="B13" s="1">
        <v>2</v>
      </c>
      <c r="D13" s="16">
        <v>204678</v>
      </c>
      <c r="E13" s="5"/>
      <c r="F13" s="16">
        <v>273333</v>
      </c>
      <c r="G13" s="5"/>
      <c r="H13" s="16">
        <v>204678</v>
      </c>
      <c r="I13" s="5"/>
      <c r="J13" s="16">
        <v>273333</v>
      </c>
      <c r="L13" s="109"/>
    </row>
    <row r="14" spans="1:12" s="2" customFormat="1" ht="23.25" customHeight="1">
      <c r="A14" s="2" t="s">
        <v>72</v>
      </c>
      <c r="B14" s="1"/>
      <c r="D14" s="16">
        <v>2745863</v>
      </c>
      <c r="E14" s="5"/>
      <c r="F14" s="16">
        <v>2644280</v>
      </c>
      <c r="G14" s="5"/>
      <c r="H14" s="16">
        <v>2745863</v>
      </c>
      <c r="I14" s="5"/>
      <c r="J14" s="16">
        <v>2644280</v>
      </c>
      <c r="L14" s="109"/>
    </row>
    <row r="15" spans="1:12" s="2" customFormat="1" hidden="1">
      <c r="A15" s="2" t="s">
        <v>12</v>
      </c>
      <c r="B15" s="1"/>
      <c r="D15" s="88"/>
      <c r="E15" s="8"/>
      <c r="F15" s="8"/>
      <c r="G15" s="8"/>
      <c r="H15" s="8"/>
      <c r="I15" s="8"/>
      <c r="J15" s="8"/>
    </row>
    <row r="16" spans="1:12" s="2" customFormat="1" hidden="1">
      <c r="A16" s="2" t="s">
        <v>126</v>
      </c>
      <c r="B16" s="1">
        <v>5</v>
      </c>
      <c r="D16" s="88"/>
      <c r="E16" s="5"/>
      <c r="F16" s="8">
        <v>0</v>
      </c>
      <c r="G16" s="5"/>
      <c r="H16" s="7">
        <v>0</v>
      </c>
      <c r="I16" s="8"/>
      <c r="J16" s="8">
        <v>0</v>
      </c>
    </row>
    <row r="17" spans="1:13" s="2" customFormat="1" hidden="1">
      <c r="A17" s="2" t="s">
        <v>139</v>
      </c>
      <c r="B17" s="1">
        <v>14</v>
      </c>
      <c r="D17" s="89"/>
      <c r="E17" s="5"/>
      <c r="F17" s="9">
        <v>0</v>
      </c>
      <c r="G17" s="5"/>
      <c r="H17" s="10">
        <v>0</v>
      </c>
      <c r="I17" s="5"/>
      <c r="J17" s="9">
        <v>0</v>
      </c>
    </row>
    <row r="18" spans="1:13" s="2" customFormat="1" ht="23.25" customHeight="1">
      <c r="A18" s="3" t="s">
        <v>9</v>
      </c>
      <c r="B18" s="1"/>
      <c r="D18" s="14">
        <f>SUM(D10:D17)</f>
        <v>10335855</v>
      </c>
      <c r="E18" s="11"/>
      <c r="F18" s="14">
        <f>SUM(F10:F17)</f>
        <v>10167471</v>
      </c>
      <c r="G18" s="11"/>
      <c r="H18" s="14">
        <f>SUM(H10:H17)</f>
        <v>10335855</v>
      </c>
      <c r="I18" s="11"/>
      <c r="J18" s="14">
        <f>SUM(J10:J17)</f>
        <v>10167471</v>
      </c>
    </row>
    <row r="19" spans="1:13" s="2" customFormat="1" ht="23.25" customHeight="1">
      <c r="B19" s="1"/>
      <c r="D19" s="13"/>
      <c r="E19" s="13"/>
      <c r="F19" s="13"/>
      <c r="G19" s="13"/>
      <c r="H19" s="13"/>
      <c r="I19" s="13"/>
      <c r="J19" s="13"/>
    </row>
    <row r="20" spans="1:13" s="2" customFormat="1" ht="23.25" customHeight="1">
      <c r="A20" s="22" t="s">
        <v>10</v>
      </c>
      <c r="B20" s="1"/>
      <c r="D20" s="13"/>
      <c r="E20" s="13"/>
      <c r="F20" s="13"/>
      <c r="G20" s="13"/>
      <c r="H20" s="13"/>
      <c r="I20" s="13"/>
      <c r="J20" s="13"/>
    </row>
    <row r="21" spans="1:13" s="2" customFormat="1" ht="23.25" hidden="1" customHeight="1">
      <c r="A21" s="2" t="s">
        <v>86</v>
      </c>
      <c r="B21" s="1"/>
      <c r="D21" s="5">
        <v>0</v>
      </c>
      <c r="E21" s="5"/>
      <c r="F21" s="5">
        <v>0</v>
      </c>
      <c r="G21" s="5"/>
      <c r="H21" s="5">
        <v>0</v>
      </c>
      <c r="I21" s="5"/>
      <c r="J21" s="5">
        <v>0</v>
      </c>
    </row>
    <row r="22" spans="1:13" s="2" customFormat="1" ht="23.25" customHeight="1">
      <c r="A22" s="2" t="s">
        <v>109</v>
      </c>
      <c r="B22" s="1">
        <v>3</v>
      </c>
      <c r="D22" s="16">
        <v>10482083</v>
      </c>
      <c r="E22" s="16"/>
      <c r="F22" s="16">
        <v>9207116</v>
      </c>
      <c r="G22" s="16"/>
      <c r="H22" s="16">
        <v>770364</v>
      </c>
      <c r="I22" s="16"/>
      <c r="J22" s="16">
        <v>770364</v>
      </c>
      <c r="L22" s="109"/>
    </row>
    <row r="23" spans="1:13" s="2" customFormat="1">
      <c r="A23" s="2" t="s">
        <v>11</v>
      </c>
      <c r="B23" s="1">
        <v>3</v>
      </c>
      <c r="D23" s="16">
        <v>0</v>
      </c>
      <c r="E23" s="16"/>
      <c r="F23" s="16">
        <v>0</v>
      </c>
      <c r="G23" s="16"/>
      <c r="H23" s="16">
        <v>0</v>
      </c>
      <c r="I23" s="16"/>
      <c r="J23" s="16">
        <v>0</v>
      </c>
      <c r="L23" s="109"/>
    </row>
    <row r="24" spans="1:13" s="2" customFormat="1" ht="23.25" customHeight="1">
      <c r="A24" s="2" t="s">
        <v>138</v>
      </c>
      <c r="B24" s="1">
        <v>8</v>
      </c>
      <c r="D24" s="16">
        <v>127621</v>
      </c>
      <c r="E24" s="16"/>
      <c r="F24" s="16">
        <v>230423</v>
      </c>
      <c r="G24" s="16"/>
      <c r="H24" s="16">
        <v>127621</v>
      </c>
      <c r="I24" s="16"/>
      <c r="J24" s="16">
        <v>230423</v>
      </c>
      <c r="L24" s="109"/>
    </row>
    <row r="25" spans="1:13" s="2" customFormat="1" ht="23.25" customHeight="1">
      <c r="A25" s="2" t="s">
        <v>188</v>
      </c>
      <c r="B25" s="1">
        <v>2</v>
      </c>
      <c r="D25" s="16">
        <v>6322429</v>
      </c>
      <c r="E25" s="16"/>
      <c r="F25" s="16">
        <v>5897081</v>
      </c>
      <c r="G25" s="16"/>
      <c r="H25" s="16">
        <v>6322429</v>
      </c>
      <c r="I25" s="16"/>
      <c r="J25" s="16">
        <v>5897081</v>
      </c>
      <c r="L25" s="109"/>
    </row>
    <row r="26" spans="1:13" s="2" customFormat="1" ht="23.25" customHeight="1">
      <c r="A26" s="2" t="s">
        <v>171</v>
      </c>
      <c r="B26" s="1">
        <v>2</v>
      </c>
      <c r="D26" s="16">
        <v>4943786</v>
      </c>
      <c r="E26" s="16"/>
      <c r="F26" s="16">
        <v>4157575</v>
      </c>
      <c r="G26" s="16"/>
      <c r="H26" s="16">
        <v>4943786</v>
      </c>
      <c r="I26" s="16"/>
      <c r="J26" s="16">
        <v>4157575</v>
      </c>
      <c r="L26" s="110"/>
      <c r="M26" s="110"/>
    </row>
    <row r="27" spans="1:13" s="2" customFormat="1" ht="23.25" customHeight="1">
      <c r="A27" s="2" t="s">
        <v>13</v>
      </c>
      <c r="B27" s="1">
        <v>4</v>
      </c>
      <c r="D27" s="16">
        <v>1809681</v>
      </c>
      <c r="E27" s="16"/>
      <c r="F27" s="16">
        <v>1018428</v>
      </c>
      <c r="G27" s="16"/>
      <c r="H27" s="16">
        <v>1809681</v>
      </c>
      <c r="I27" s="16"/>
      <c r="J27" s="16">
        <v>1018428</v>
      </c>
      <c r="L27" s="109"/>
    </row>
    <row r="28" spans="1:13" s="2" customFormat="1" ht="23.25" hidden="1" customHeight="1">
      <c r="A28" s="2" t="s">
        <v>14</v>
      </c>
      <c r="B28" s="1"/>
      <c r="D28" s="16"/>
      <c r="E28" s="16"/>
      <c r="F28" s="16">
        <v>0</v>
      </c>
      <c r="G28" s="16"/>
      <c r="H28" s="16"/>
      <c r="I28" s="16"/>
      <c r="J28" s="16">
        <v>0</v>
      </c>
      <c r="L28" s="109"/>
    </row>
    <row r="29" spans="1:13" s="2" customFormat="1" ht="23.25" customHeight="1">
      <c r="A29" s="2" t="s">
        <v>15</v>
      </c>
      <c r="B29" s="1"/>
      <c r="D29" s="16">
        <v>150418</v>
      </c>
      <c r="E29" s="16"/>
      <c r="F29" s="16">
        <v>96559</v>
      </c>
      <c r="G29" s="16"/>
      <c r="H29" s="16">
        <v>152989</v>
      </c>
      <c r="I29" s="16"/>
      <c r="J29" s="16">
        <v>99130</v>
      </c>
      <c r="L29" s="109"/>
    </row>
    <row r="30" spans="1:13" s="2" customFormat="1" ht="23.25" customHeight="1">
      <c r="A30" s="2" t="s">
        <v>110</v>
      </c>
      <c r="B30" s="1"/>
      <c r="D30" s="16">
        <v>45970</v>
      </c>
      <c r="E30" s="16"/>
      <c r="F30" s="16">
        <v>74861</v>
      </c>
      <c r="G30" s="16"/>
      <c r="H30" s="16">
        <v>45970</v>
      </c>
      <c r="I30" s="16"/>
      <c r="J30" s="16">
        <v>74861</v>
      </c>
      <c r="L30" s="109"/>
    </row>
    <row r="31" spans="1:13" s="2" customFormat="1" ht="23.25" customHeight="1">
      <c r="A31" s="2" t="s">
        <v>189</v>
      </c>
      <c r="B31" s="1"/>
      <c r="D31" s="16">
        <v>94877</v>
      </c>
      <c r="E31" s="16"/>
      <c r="F31" s="16">
        <v>94877</v>
      </c>
      <c r="G31" s="16"/>
      <c r="H31" s="16">
        <v>94877</v>
      </c>
      <c r="I31" s="16"/>
      <c r="J31" s="16">
        <v>94877</v>
      </c>
      <c r="L31" s="109"/>
    </row>
    <row r="32" spans="1:13" s="2" customFormat="1" ht="23.25" customHeight="1">
      <c r="A32" s="2" t="s">
        <v>73</v>
      </c>
      <c r="B32" s="1"/>
      <c r="D32" s="16">
        <v>1998</v>
      </c>
      <c r="E32" s="16"/>
      <c r="F32" s="16">
        <v>1920</v>
      </c>
      <c r="G32" s="16"/>
      <c r="H32" s="16">
        <v>1998</v>
      </c>
      <c r="I32" s="16"/>
      <c r="J32" s="16">
        <v>1920</v>
      </c>
      <c r="L32" s="109"/>
    </row>
    <row r="33" spans="1:12" s="2" customFormat="1" ht="23.25" customHeight="1">
      <c r="A33" s="3" t="s">
        <v>16</v>
      </c>
      <c r="B33" s="1"/>
      <c r="D33" s="14">
        <f>SUM(D21:D32)</f>
        <v>23978863</v>
      </c>
      <c r="E33" s="5"/>
      <c r="F33" s="14">
        <f>SUM(F21:F32)</f>
        <v>20778840</v>
      </c>
      <c r="G33" s="5"/>
      <c r="H33" s="14">
        <f>SUM(H21:H32)</f>
        <v>14269715</v>
      </c>
      <c r="I33" s="5"/>
      <c r="J33" s="14">
        <f>SUM(J21:J32)</f>
        <v>12344659</v>
      </c>
    </row>
    <row r="34" spans="1:12" s="2" customFormat="1" ht="23.25" customHeight="1">
      <c r="B34" s="1"/>
      <c r="D34" s="5"/>
      <c r="E34" s="5"/>
      <c r="F34" s="5"/>
      <c r="G34" s="5"/>
      <c r="H34" s="5"/>
      <c r="I34" s="5"/>
      <c r="J34" s="5"/>
    </row>
    <row r="35" spans="1:12" s="2" customFormat="1" ht="23.25" customHeight="1" thickBot="1">
      <c r="A35" s="3" t="s">
        <v>17</v>
      </c>
      <c r="B35" s="1"/>
      <c r="D35" s="19">
        <f>SUM(D18+D33)</f>
        <v>34314718</v>
      </c>
      <c r="E35" s="8"/>
      <c r="F35" s="19">
        <f>SUM(F18+F33)</f>
        <v>30946311</v>
      </c>
      <c r="G35" s="8"/>
      <c r="H35" s="19">
        <f>SUM(H18+H33)</f>
        <v>24605570</v>
      </c>
      <c r="I35" s="8"/>
      <c r="J35" s="19">
        <f>SUM(J18+J33)</f>
        <v>22512130</v>
      </c>
    </row>
    <row r="36" spans="1:12" ht="24" thickTop="1">
      <c r="A36" s="2"/>
      <c r="B36" s="1"/>
      <c r="C36" s="2"/>
      <c r="D36" s="2"/>
      <c r="E36" s="2"/>
      <c r="F36" s="2"/>
      <c r="G36" s="2"/>
      <c r="I36" s="2"/>
      <c r="J36" s="2"/>
    </row>
    <row r="37" spans="1:12" ht="25.5">
      <c r="A37" s="94" t="s">
        <v>125</v>
      </c>
      <c r="B37" s="1"/>
      <c r="C37" s="2"/>
      <c r="D37" s="2"/>
      <c r="E37" s="2"/>
      <c r="F37" s="2"/>
      <c r="G37" s="2"/>
      <c r="I37" s="2"/>
      <c r="J37" s="2"/>
    </row>
    <row r="38" spans="1:12" ht="25.5">
      <c r="A38" s="94" t="str">
        <f>A2</f>
        <v>งบแสดงฐานะการเงิน</v>
      </c>
      <c r="B38" s="1"/>
      <c r="C38" s="2"/>
      <c r="D38" s="2"/>
      <c r="E38" s="2"/>
      <c r="F38" s="2"/>
      <c r="G38" s="2"/>
      <c r="I38" s="2"/>
      <c r="J38" s="2"/>
    </row>
    <row r="39" spans="1:12" ht="18.600000000000001" customHeight="1">
      <c r="A39" s="2"/>
      <c r="B39" s="1"/>
      <c r="C39" s="2"/>
      <c r="D39" s="2"/>
      <c r="E39" s="2"/>
      <c r="F39" s="2"/>
      <c r="G39" s="2"/>
      <c r="I39" s="2"/>
      <c r="J39" s="2"/>
    </row>
    <row r="40" spans="1:12">
      <c r="A40" s="2"/>
      <c r="B40" s="1"/>
      <c r="C40" s="2"/>
      <c r="D40" s="120" t="s">
        <v>1</v>
      </c>
      <c r="E40" s="120"/>
      <c r="F40" s="120"/>
      <c r="G40" s="120"/>
      <c r="H40" s="120" t="s">
        <v>2</v>
      </c>
      <c r="I40" s="120"/>
      <c r="J40" s="120"/>
    </row>
    <row r="41" spans="1:12" ht="23.25" customHeight="1">
      <c r="A41" s="2"/>
      <c r="B41" s="1"/>
      <c r="C41" s="2"/>
      <c r="D41" s="97" t="s">
        <v>154</v>
      </c>
      <c r="E41" s="2"/>
      <c r="F41" s="4" t="s">
        <v>3</v>
      </c>
      <c r="G41" s="4"/>
      <c r="H41" s="97" t="s">
        <v>154</v>
      </c>
      <c r="I41" s="2"/>
      <c r="J41" s="4" t="s">
        <v>3</v>
      </c>
    </row>
    <row r="42" spans="1:12" ht="23.25" customHeight="1">
      <c r="A42" s="3" t="s">
        <v>18</v>
      </c>
      <c r="B42" s="1" t="s">
        <v>5</v>
      </c>
      <c r="C42" s="2"/>
      <c r="D42" s="4">
        <v>2566</v>
      </c>
      <c r="E42" s="4"/>
      <c r="F42" s="4">
        <f>$D$6</f>
        <v>2566</v>
      </c>
      <c r="G42" s="4"/>
      <c r="H42" s="4">
        <v>2566</v>
      </c>
      <c r="I42" s="4"/>
      <c r="J42" s="4">
        <f>$D$6</f>
        <v>2566</v>
      </c>
    </row>
    <row r="43" spans="1:12" ht="23.25" customHeight="1">
      <c r="A43" s="3"/>
      <c r="B43" s="1"/>
      <c r="C43" s="2"/>
      <c r="D43" s="4" t="s">
        <v>81</v>
      </c>
      <c r="E43" s="4"/>
      <c r="G43" s="4"/>
      <c r="H43" s="4" t="s">
        <v>81</v>
      </c>
      <c r="I43" s="4"/>
      <c r="J43" s="4"/>
    </row>
    <row r="44" spans="1:12">
      <c r="A44" s="2"/>
      <c r="B44" s="1"/>
      <c r="C44" s="2"/>
      <c r="D44" s="121" t="s">
        <v>78</v>
      </c>
      <c r="E44" s="121"/>
      <c r="F44" s="121"/>
      <c r="G44" s="121"/>
      <c r="H44" s="121"/>
      <c r="I44" s="121"/>
      <c r="J44" s="121"/>
    </row>
    <row r="45" spans="1:12" ht="23.25" customHeight="1">
      <c r="A45" s="22" t="s">
        <v>19</v>
      </c>
      <c r="B45" s="1"/>
      <c r="C45" s="2"/>
      <c r="D45" s="2"/>
      <c r="E45" s="2"/>
      <c r="F45" s="2"/>
      <c r="G45" s="2"/>
      <c r="I45" s="2"/>
      <c r="J45" s="2"/>
    </row>
    <row r="46" spans="1:12" ht="23.25" customHeight="1">
      <c r="A46" s="2" t="s">
        <v>20</v>
      </c>
      <c r="B46" s="1">
        <v>2</v>
      </c>
      <c r="C46" s="2"/>
      <c r="D46" s="16">
        <v>2515574</v>
      </c>
      <c r="E46" s="16"/>
      <c r="F46" s="16">
        <v>2445521</v>
      </c>
      <c r="G46" s="5"/>
      <c r="H46" s="16">
        <v>2515574</v>
      </c>
      <c r="I46" s="5"/>
      <c r="J46" s="16">
        <v>2445521</v>
      </c>
      <c r="L46" s="109"/>
    </row>
    <row r="47" spans="1:12" ht="23.25" customHeight="1">
      <c r="A47" s="2" t="s">
        <v>108</v>
      </c>
      <c r="B47" s="1">
        <v>2</v>
      </c>
      <c r="C47" s="2"/>
      <c r="D47" s="16">
        <v>283316</v>
      </c>
      <c r="E47" s="16"/>
      <c r="F47" s="16">
        <v>202170</v>
      </c>
      <c r="G47" s="5"/>
      <c r="H47" s="16">
        <v>283316</v>
      </c>
      <c r="I47" s="5"/>
      <c r="J47" s="16">
        <v>202170</v>
      </c>
      <c r="L47" s="109"/>
    </row>
    <row r="48" spans="1:12" ht="23.1" hidden="1" customHeight="1">
      <c r="A48" s="2" t="s">
        <v>127</v>
      </c>
      <c r="B48" s="1">
        <v>2</v>
      </c>
      <c r="C48" s="2"/>
      <c r="D48" s="111"/>
      <c r="E48" s="111"/>
      <c r="F48" s="111">
        <v>0</v>
      </c>
      <c r="G48" s="5"/>
      <c r="H48" s="111"/>
      <c r="I48" s="5"/>
      <c r="J48" s="16">
        <v>0</v>
      </c>
    </row>
    <row r="49" spans="1:12" ht="23.1" customHeight="1">
      <c r="A49" s="2" t="s">
        <v>190</v>
      </c>
      <c r="B49" s="1"/>
      <c r="C49" s="2"/>
      <c r="D49" s="111">
        <v>2585</v>
      </c>
      <c r="E49" s="111"/>
      <c r="F49" s="111">
        <v>811</v>
      </c>
      <c r="G49" s="5"/>
      <c r="H49" s="111">
        <v>2585</v>
      </c>
      <c r="I49" s="5"/>
      <c r="J49" s="16">
        <v>811</v>
      </c>
    </row>
    <row r="50" spans="1:12" ht="23.25" customHeight="1">
      <c r="A50" s="2" t="s">
        <v>172</v>
      </c>
      <c r="B50" s="1"/>
      <c r="C50" s="2"/>
      <c r="D50" s="16">
        <v>483159</v>
      </c>
      <c r="E50" s="16"/>
      <c r="F50" s="16">
        <v>0</v>
      </c>
      <c r="G50" s="5"/>
      <c r="H50" s="16">
        <v>483159</v>
      </c>
      <c r="I50" s="5"/>
      <c r="J50" s="16">
        <v>0</v>
      </c>
    </row>
    <row r="51" spans="1:12" ht="23.25" customHeight="1">
      <c r="A51" s="2" t="s">
        <v>105</v>
      </c>
      <c r="B51" s="1">
        <v>8</v>
      </c>
      <c r="C51" s="2"/>
      <c r="D51" s="16">
        <v>154392</v>
      </c>
      <c r="E51" s="16"/>
      <c r="F51" s="16">
        <v>20596</v>
      </c>
      <c r="G51" s="5"/>
      <c r="H51" s="16">
        <v>154392</v>
      </c>
      <c r="I51" s="5"/>
      <c r="J51" s="16">
        <v>20596</v>
      </c>
    </row>
    <row r="52" spans="1:12" ht="23.25" customHeight="1">
      <c r="A52" s="3" t="s">
        <v>22</v>
      </c>
      <c r="B52" s="1"/>
      <c r="C52" s="2"/>
      <c r="D52" s="12">
        <f>SUM(D46:D51)</f>
        <v>3439026</v>
      </c>
      <c r="E52" s="11"/>
      <c r="F52" s="12">
        <f>SUM(F46:F51)</f>
        <v>2669098</v>
      </c>
      <c r="G52" s="11"/>
      <c r="H52" s="12">
        <f>SUM(H46:H51)</f>
        <v>3439026</v>
      </c>
      <c r="I52" s="11"/>
      <c r="J52" s="12">
        <f>SUM(J46:J51)</f>
        <v>2669098</v>
      </c>
    </row>
    <row r="53" spans="1:12">
      <c r="A53" s="2"/>
      <c r="C53" s="2"/>
      <c r="D53" s="2"/>
      <c r="E53" s="2"/>
      <c r="F53" s="2"/>
      <c r="G53" s="2"/>
      <c r="I53" s="2"/>
      <c r="J53" s="2"/>
    </row>
    <row r="54" spans="1:12" ht="23.25" customHeight="1">
      <c r="A54" s="22" t="s">
        <v>23</v>
      </c>
      <c r="B54" s="1"/>
      <c r="C54" s="2"/>
      <c r="D54" s="2"/>
      <c r="E54" s="2"/>
      <c r="F54" s="2"/>
      <c r="G54" s="2"/>
      <c r="I54" s="2"/>
      <c r="J54" s="2"/>
    </row>
    <row r="55" spans="1:12" ht="23.25" hidden="1" customHeight="1">
      <c r="A55" s="2" t="s">
        <v>21</v>
      </c>
      <c r="B55" s="1">
        <v>12</v>
      </c>
      <c r="C55" s="2"/>
      <c r="D55" s="5">
        <v>0</v>
      </c>
      <c r="E55" s="5"/>
      <c r="F55" s="5">
        <v>0</v>
      </c>
      <c r="G55" s="5"/>
      <c r="H55" s="5">
        <v>0</v>
      </c>
      <c r="I55" s="5"/>
      <c r="J55" s="5">
        <v>0</v>
      </c>
    </row>
    <row r="56" spans="1:12" ht="23.25" customHeight="1">
      <c r="A56" s="2" t="s">
        <v>128</v>
      </c>
      <c r="B56" s="1"/>
      <c r="C56" s="2"/>
      <c r="D56" s="112">
        <v>3467</v>
      </c>
      <c r="E56" s="112"/>
      <c r="F56" s="112">
        <v>1551</v>
      </c>
      <c r="G56" s="5"/>
      <c r="H56" s="112">
        <v>3467</v>
      </c>
      <c r="I56" s="5"/>
      <c r="J56" s="112">
        <v>1551</v>
      </c>
    </row>
    <row r="57" spans="1:12" ht="23.25" customHeight="1">
      <c r="A57" s="2" t="s">
        <v>129</v>
      </c>
      <c r="B57" s="1"/>
      <c r="C57" s="2"/>
      <c r="D57" s="17">
        <v>139977</v>
      </c>
      <c r="E57" s="18"/>
      <c r="F57" s="17">
        <v>139775</v>
      </c>
      <c r="G57" s="5"/>
      <c r="H57" s="17">
        <v>139977</v>
      </c>
      <c r="I57" s="5"/>
      <c r="J57" s="112">
        <v>139775</v>
      </c>
      <c r="L57" s="109"/>
    </row>
    <row r="58" spans="1:12" ht="23.25" customHeight="1">
      <c r="A58" s="3" t="s">
        <v>24</v>
      </c>
      <c r="B58" s="1"/>
      <c r="C58" s="2"/>
      <c r="D58" s="14">
        <f>SUM(D55:D57)</f>
        <v>143444</v>
      </c>
      <c r="E58" s="8"/>
      <c r="F58" s="14">
        <f>SUM(F55:F57)</f>
        <v>141326</v>
      </c>
      <c r="G58" s="5"/>
      <c r="H58" s="14">
        <f>SUM(H55:H57)</f>
        <v>143444</v>
      </c>
      <c r="I58" s="5"/>
      <c r="J58" s="14">
        <f>SUM(J55:J57)</f>
        <v>141326</v>
      </c>
    </row>
    <row r="59" spans="1:12" ht="23.25" customHeight="1">
      <c r="A59" s="2"/>
      <c r="B59" s="1"/>
      <c r="C59" s="2"/>
      <c r="D59" s="5"/>
      <c r="E59" s="5"/>
      <c r="F59" s="5"/>
      <c r="G59" s="5"/>
      <c r="H59" s="5"/>
      <c r="I59" s="5"/>
      <c r="J59" s="5"/>
    </row>
    <row r="60" spans="1:12" ht="23.25" customHeight="1">
      <c r="A60" s="3" t="s">
        <v>25</v>
      </c>
      <c r="B60" s="1"/>
      <c r="C60" s="2"/>
      <c r="D60" s="107">
        <f>D52+D58</f>
        <v>3582470</v>
      </c>
      <c r="E60" s="5"/>
      <c r="F60" s="107">
        <f>F52+F58</f>
        <v>2810424</v>
      </c>
      <c r="G60" s="5"/>
      <c r="H60" s="107">
        <f>H52+H58</f>
        <v>3582470</v>
      </c>
      <c r="I60" s="5"/>
      <c r="J60" s="107">
        <f>J52+J58</f>
        <v>2810424</v>
      </c>
    </row>
    <row r="61" spans="1:12" ht="23.25" customHeight="1">
      <c r="A61" s="2"/>
      <c r="B61" s="1"/>
      <c r="C61" s="2"/>
      <c r="D61" s="2"/>
      <c r="E61" s="2"/>
      <c r="F61" s="2"/>
      <c r="G61" s="2"/>
      <c r="I61" s="2"/>
      <c r="J61" s="2"/>
    </row>
    <row r="62" spans="1:12" ht="23.25" customHeight="1">
      <c r="A62" s="22" t="s">
        <v>26</v>
      </c>
      <c r="B62" s="1"/>
      <c r="C62" s="2"/>
      <c r="D62" s="2"/>
      <c r="E62" s="2"/>
      <c r="F62" s="2"/>
      <c r="G62" s="2"/>
      <c r="I62" s="2"/>
      <c r="J62" s="2"/>
    </row>
    <row r="63" spans="1:12" ht="23.25" customHeight="1">
      <c r="A63" s="2" t="s">
        <v>27</v>
      </c>
      <c r="B63" s="1"/>
      <c r="C63" s="2"/>
      <c r="D63" s="2"/>
      <c r="E63" s="2"/>
      <c r="F63" s="2"/>
      <c r="G63" s="2"/>
      <c r="I63" s="2"/>
      <c r="J63" s="2"/>
    </row>
    <row r="64" spans="1:12" ht="23.25" customHeight="1">
      <c r="A64" s="2" t="s">
        <v>28</v>
      </c>
      <c r="B64" s="1"/>
      <c r="C64" s="2"/>
      <c r="D64" s="2"/>
      <c r="E64" s="2"/>
      <c r="F64" s="2"/>
      <c r="G64" s="2"/>
      <c r="I64" s="2"/>
      <c r="J64" s="2"/>
    </row>
    <row r="65" spans="1:12" ht="23.25" customHeight="1" thickBot="1">
      <c r="A65" s="113" t="s">
        <v>191</v>
      </c>
      <c r="B65" s="1"/>
      <c r="C65" s="2"/>
      <c r="D65" s="15">
        <v>300000</v>
      </c>
      <c r="E65" s="16"/>
      <c r="F65" s="15">
        <v>300000</v>
      </c>
      <c r="G65" s="16"/>
      <c r="H65" s="15">
        <v>300000</v>
      </c>
      <c r="I65" s="16"/>
      <c r="J65" s="15">
        <v>300000</v>
      </c>
    </row>
    <row r="66" spans="1:12" ht="23.25" customHeight="1" thickTop="1">
      <c r="A66" s="2" t="s">
        <v>29</v>
      </c>
      <c r="B66" s="1"/>
      <c r="C66" s="2"/>
      <c r="D66" s="114"/>
      <c r="E66" s="16"/>
      <c r="F66" s="18"/>
      <c r="G66" s="16"/>
      <c r="H66" s="18"/>
      <c r="I66" s="16"/>
      <c r="J66" s="18"/>
    </row>
    <row r="67" spans="1:12" ht="23.25" customHeight="1">
      <c r="A67" s="113" t="s">
        <v>191</v>
      </c>
      <c r="B67" s="1"/>
      <c r="C67" s="2"/>
      <c r="D67" s="16">
        <v>300000</v>
      </c>
      <c r="E67" s="16"/>
      <c r="F67" s="16">
        <v>300000</v>
      </c>
      <c r="G67" s="16"/>
      <c r="H67" s="16">
        <v>300000</v>
      </c>
      <c r="I67" s="16"/>
      <c r="J67" s="16">
        <v>300000</v>
      </c>
    </row>
    <row r="68" spans="1:12" ht="23.25" customHeight="1">
      <c r="A68" s="2" t="s">
        <v>30</v>
      </c>
      <c r="B68" s="1"/>
      <c r="C68" s="2"/>
      <c r="D68" s="16"/>
      <c r="E68" s="16"/>
      <c r="F68" s="16"/>
      <c r="G68" s="16"/>
      <c r="H68" s="16"/>
      <c r="I68" s="16"/>
      <c r="J68" s="16"/>
    </row>
    <row r="69" spans="1:12" ht="23.25" customHeight="1">
      <c r="A69" s="2" t="s">
        <v>31</v>
      </c>
      <c r="B69" s="1"/>
      <c r="C69" s="2"/>
      <c r="D69" s="16">
        <v>930000</v>
      </c>
      <c r="E69" s="16"/>
      <c r="F69" s="16">
        <v>930000</v>
      </c>
      <c r="G69" s="16"/>
      <c r="H69" s="16">
        <v>930000</v>
      </c>
      <c r="I69" s="16"/>
      <c r="J69" s="16">
        <v>930000</v>
      </c>
    </row>
    <row r="70" spans="1:12" ht="23.25" customHeight="1">
      <c r="A70" s="2" t="s">
        <v>32</v>
      </c>
      <c r="B70" s="1"/>
      <c r="C70" s="2"/>
      <c r="D70" s="16"/>
      <c r="E70" s="16"/>
      <c r="F70" s="16"/>
      <c r="G70" s="16"/>
      <c r="H70" s="16"/>
      <c r="I70" s="16"/>
      <c r="J70" s="16"/>
    </row>
    <row r="71" spans="1:12" ht="23.25" customHeight="1">
      <c r="A71" s="115" t="s">
        <v>130</v>
      </c>
      <c r="B71" s="1"/>
      <c r="C71" s="2"/>
      <c r="D71" s="16"/>
      <c r="E71" s="16"/>
      <c r="F71" s="16"/>
      <c r="G71" s="16"/>
      <c r="H71" s="16"/>
      <c r="I71" s="16"/>
      <c r="J71" s="16"/>
    </row>
    <row r="72" spans="1:12" ht="23.25" customHeight="1">
      <c r="A72" s="116" t="s">
        <v>131</v>
      </c>
      <c r="B72" s="1"/>
      <c r="C72" s="2"/>
      <c r="D72" s="16">
        <v>30000</v>
      </c>
      <c r="E72" s="16"/>
      <c r="F72" s="16">
        <v>30000</v>
      </c>
      <c r="G72" s="16"/>
      <c r="H72" s="16">
        <v>30000</v>
      </c>
      <c r="I72" s="16"/>
      <c r="J72" s="16">
        <v>30000</v>
      </c>
    </row>
    <row r="73" spans="1:12" ht="23.25" customHeight="1">
      <c r="A73" s="115" t="s">
        <v>132</v>
      </c>
      <c r="B73" s="1"/>
      <c r="C73" s="2"/>
      <c r="D73" s="16">
        <v>31043156</v>
      </c>
      <c r="E73" s="16"/>
      <c r="F73" s="16">
        <v>28991312</v>
      </c>
      <c r="G73" s="117"/>
      <c r="H73" s="16">
        <v>19852763</v>
      </c>
      <c r="I73" s="117"/>
      <c r="J73" s="16">
        <v>18449127</v>
      </c>
      <c r="L73" s="109"/>
    </row>
    <row r="74" spans="1:12" ht="23.25" customHeight="1">
      <c r="A74" s="2" t="s">
        <v>33</v>
      </c>
      <c r="B74" s="1"/>
      <c r="C74" s="2"/>
      <c r="D74" s="16">
        <v>-1570908</v>
      </c>
      <c r="E74" s="16"/>
      <c r="F74" s="16">
        <v>-2115425</v>
      </c>
      <c r="G74" s="117"/>
      <c r="H74" s="16">
        <v>-89663</v>
      </c>
      <c r="I74" s="25"/>
      <c r="J74" s="16">
        <v>-7421</v>
      </c>
      <c r="L74" s="109"/>
    </row>
    <row r="75" spans="1:12" hidden="1">
      <c r="A75" s="2"/>
      <c r="B75" s="1"/>
      <c r="C75" s="2"/>
      <c r="D75" s="16"/>
      <c r="E75" s="16"/>
      <c r="F75" s="16"/>
      <c r="G75" s="16"/>
      <c r="H75" s="16"/>
      <c r="I75" s="16"/>
      <c r="J75" s="16"/>
    </row>
    <row r="76" spans="1:12" ht="23.25" customHeight="1">
      <c r="A76" s="3" t="s">
        <v>34</v>
      </c>
      <c r="B76" s="1"/>
      <c r="C76" s="2"/>
      <c r="D76" s="14">
        <f>SUM(D67:D74)</f>
        <v>30732248</v>
      </c>
      <c r="E76" s="16"/>
      <c r="F76" s="14">
        <f>SUM(F67:F74)</f>
        <v>28135887</v>
      </c>
      <c r="G76" s="16"/>
      <c r="H76" s="14">
        <f>SUM(H67:H74)</f>
        <v>21023100</v>
      </c>
      <c r="I76" s="16"/>
      <c r="J76" s="14">
        <f>SUM(J67:J74)</f>
        <v>19701706</v>
      </c>
    </row>
    <row r="77" spans="1:12" ht="18.75" customHeight="1">
      <c r="A77" s="2"/>
      <c r="B77" s="1"/>
      <c r="C77" s="2"/>
      <c r="D77" s="18"/>
      <c r="E77" s="16"/>
      <c r="F77" s="18"/>
      <c r="G77" s="16"/>
      <c r="H77" s="18"/>
      <c r="I77" s="16"/>
      <c r="J77" s="18"/>
    </row>
    <row r="78" spans="1:12" ht="24" customHeight="1" thickBot="1">
      <c r="A78" s="3" t="s">
        <v>35</v>
      </c>
      <c r="B78" s="1"/>
      <c r="C78" s="2"/>
      <c r="D78" s="19">
        <f>SUM(D60+D76)</f>
        <v>34314718</v>
      </c>
      <c r="E78" s="20"/>
      <c r="F78" s="19">
        <f>SUM(F60+F76)</f>
        <v>30946311</v>
      </c>
      <c r="G78" s="20"/>
      <c r="H78" s="19">
        <f>SUM(H60+H76)</f>
        <v>24605570</v>
      </c>
      <c r="I78" s="20"/>
      <c r="J78" s="19">
        <f>SUM(J60+J76)</f>
        <v>22512130</v>
      </c>
    </row>
    <row r="79" spans="1:12" ht="24" thickTop="1"/>
    <row r="80" spans="1:12">
      <c r="D80" s="88"/>
      <c r="E80" s="88"/>
      <c r="F80" s="88"/>
      <c r="G80" s="88"/>
      <c r="H80" s="88"/>
      <c r="I80" s="88"/>
      <c r="J80" s="88"/>
    </row>
    <row r="81" spans="4:10">
      <c r="D81" s="88"/>
      <c r="E81" s="88"/>
      <c r="F81" s="88"/>
      <c r="G81" s="88"/>
      <c r="H81" s="88"/>
      <c r="I81" s="88"/>
      <c r="J81" s="88"/>
    </row>
  </sheetData>
  <mergeCells count="6">
    <mergeCell ref="D4:G4"/>
    <mergeCell ref="H4:J4"/>
    <mergeCell ref="D8:J8"/>
    <mergeCell ref="D44:J44"/>
    <mergeCell ref="D40:G40"/>
    <mergeCell ref="H40:J40"/>
  </mergeCells>
  <pageMargins left="0.8" right="0.8" top="0.48" bottom="0.5" header="0.5" footer="0.5"/>
  <pageSetup paperSize="9" scale="7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6"/>
  <sheetViews>
    <sheetView zoomScaleNormal="100" zoomScaleSheetLayoutView="55" workbookViewId="0">
      <selection activeCell="D5" sqref="D5:F5"/>
    </sheetView>
  </sheetViews>
  <sheetFormatPr defaultColWidth="8.7109375" defaultRowHeight="23.25"/>
  <cols>
    <col min="1" max="1" width="56" style="2" customWidth="1"/>
    <col min="2" max="2" width="7.85546875" style="1" customWidth="1"/>
    <col min="3" max="3" width="1.28515625" style="2" customWidth="1"/>
    <col min="4" max="4" width="12.7109375" style="2" customWidth="1"/>
    <col min="5" max="5" width="1.28515625" style="2" customWidth="1"/>
    <col min="6" max="6" width="12.7109375" style="2" customWidth="1"/>
    <col min="7" max="7" width="1.28515625" style="2" customWidth="1"/>
    <col min="8" max="8" width="12.7109375" style="2" customWidth="1"/>
    <col min="9" max="9" width="1.28515625" style="2" customWidth="1"/>
    <col min="10" max="10" width="12.7109375" style="2" customWidth="1"/>
    <col min="11" max="16384" width="8.7109375" style="2"/>
  </cols>
  <sheetData>
    <row r="1" spans="1:10" ht="23.1" customHeight="1">
      <c r="A1" s="94" t="s">
        <v>125</v>
      </c>
    </row>
    <row r="2" spans="1:10" ht="23.1" customHeight="1">
      <c r="A2" s="94" t="s">
        <v>82</v>
      </c>
    </row>
    <row r="3" spans="1:10" ht="23.1" customHeight="1"/>
    <row r="4" spans="1:10" ht="23.1" customHeight="1">
      <c r="D4" s="120" t="s">
        <v>1</v>
      </c>
      <c r="E4" s="120"/>
      <c r="F4" s="120"/>
      <c r="G4" s="4"/>
      <c r="H4" s="120" t="s">
        <v>2</v>
      </c>
      <c r="I4" s="120"/>
      <c r="J4" s="120"/>
    </row>
    <row r="5" spans="1:10" ht="23.1" customHeight="1">
      <c r="D5" s="123" t="s">
        <v>79</v>
      </c>
      <c r="E5" s="123"/>
      <c r="F5" s="123"/>
      <c r="G5" s="4"/>
      <c r="H5" s="123" t="s">
        <v>79</v>
      </c>
      <c r="I5" s="123"/>
      <c r="J5" s="123"/>
    </row>
    <row r="6" spans="1:10" ht="23.1" customHeight="1">
      <c r="D6" s="123" t="s">
        <v>155</v>
      </c>
      <c r="E6" s="123"/>
      <c r="F6" s="123"/>
      <c r="G6" s="4"/>
      <c r="H6" s="123" t="s">
        <v>155</v>
      </c>
      <c r="I6" s="123"/>
      <c r="J6" s="123"/>
    </row>
    <row r="7" spans="1:10" ht="23.1" customHeight="1">
      <c r="B7" s="1" t="s">
        <v>5</v>
      </c>
      <c r="D7" s="4">
        <v>2566</v>
      </c>
      <c r="E7" s="4"/>
      <c r="F7" s="4">
        <v>2565</v>
      </c>
      <c r="G7" s="4"/>
      <c r="H7" s="4">
        <v>2566</v>
      </c>
      <c r="I7" s="4"/>
      <c r="J7" s="4">
        <v>2565</v>
      </c>
    </row>
    <row r="8" spans="1:10" ht="23.1" customHeight="1">
      <c r="D8" s="122" t="s">
        <v>78</v>
      </c>
      <c r="E8" s="122"/>
      <c r="F8" s="122"/>
      <c r="G8" s="122"/>
      <c r="H8" s="122"/>
      <c r="I8" s="122"/>
      <c r="J8" s="122"/>
    </row>
    <row r="9" spans="1:10" ht="22.5" customHeight="1">
      <c r="A9" s="22" t="s">
        <v>36</v>
      </c>
      <c r="D9" s="31"/>
      <c r="F9" s="31"/>
    </row>
    <row r="10" spans="1:10" ht="22.5" customHeight="1">
      <c r="A10" s="2" t="s">
        <v>37</v>
      </c>
      <c r="B10" s="1" t="s">
        <v>195</v>
      </c>
      <c r="D10" s="25">
        <v>3288506</v>
      </c>
      <c r="E10" s="57"/>
      <c r="F10" s="23">
        <v>3419370</v>
      </c>
      <c r="G10" s="57"/>
      <c r="H10" s="25">
        <v>3288506</v>
      </c>
      <c r="I10" s="57"/>
      <c r="J10" s="57">
        <v>3419370</v>
      </c>
    </row>
    <row r="11" spans="1:10" ht="22.5" customHeight="1">
      <c r="A11" s="2" t="s">
        <v>98</v>
      </c>
      <c r="B11" s="1" t="s">
        <v>185</v>
      </c>
      <c r="D11" s="25">
        <v>0</v>
      </c>
      <c r="E11" s="57"/>
      <c r="F11" s="23">
        <v>0</v>
      </c>
      <c r="G11" s="57"/>
      <c r="H11" s="25">
        <v>25491</v>
      </c>
      <c r="I11" s="57"/>
      <c r="J11" s="57">
        <v>25491</v>
      </c>
    </row>
    <row r="12" spans="1:10" ht="22.5" customHeight="1">
      <c r="A12" s="2" t="s">
        <v>147</v>
      </c>
      <c r="B12" s="1">
        <v>2</v>
      </c>
      <c r="D12" s="25">
        <v>308174</v>
      </c>
      <c r="E12" s="57"/>
      <c r="F12" s="23">
        <v>169649</v>
      </c>
      <c r="G12" s="57"/>
      <c r="H12" s="25">
        <v>308174</v>
      </c>
      <c r="I12" s="57"/>
      <c r="J12" s="57">
        <v>169649</v>
      </c>
    </row>
    <row r="13" spans="1:10">
      <c r="A13" s="2" t="s">
        <v>38</v>
      </c>
      <c r="D13" s="25">
        <v>260853</v>
      </c>
      <c r="E13" s="57"/>
      <c r="F13" s="23">
        <v>1041912</v>
      </c>
      <c r="G13" s="57"/>
      <c r="H13" s="25">
        <v>260853</v>
      </c>
      <c r="I13" s="57"/>
      <c r="J13" s="23">
        <v>1041912</v>
      </c>
    </row>
    <row r="14" spans="1:10">
      <c r="A14" s="2" t="s">
        <v>39</v>
      </c>
      <c r="D14" s="25">
        <v>1743</v>
      </c>
      <c r="E14" s="57"/>
      <c r="F14" s="29">
        <v>6437</v>
      </c>
      <c r="G14" s="57"/>
      <c r="H14" s="25">
        <v>1743</v>
      </c>
      <c r="I14" s="57"/>
      <c r="J14" s="59">
        <v>6437</v>
      </c>
    </row>
    <row r="15" spans="1:10">
      <c r="A15" s="3" t="s">
        <v>40</v>
      </c>
      <c r="D15" s="38">
        <f>SUM(D10:D14)</f>
        <v>3859276</v>
      </c>
      <c r="E15" s="60"/>
      <c r="F15" s="38">
        <v>4637368</v>
      </c>
      <c r="G15" s="60"/>
      <c r="H15" s="61">
        <f>SUM(H10:H14)</f>
        <v>3884767</v>
      </c>
      <c r="I15" s="60"/>
      <c r="J15" s="61">
        <v>4662859</v>
      </c>
    </row>
    <row r="16" spans="1:10" ht="22.5" customHeight="1">
      <c r="D16" s="23"/>
      <c r="F16" s="23"/>
    </row>
    <row r="17" spans="1:10">
      <c r="A17" s="22" t="s">
        <v>41</v>
      </c>
      <c r="D17" s="23"/>
      <c r="F17" s="23"/>
    </row>
    <row r="18" spans="1:10">
      <c r="A18" s="2" t="s">
        <v>42</v>
      </c>
      <c r="B18" s="1" t="s">
        <v>196</v>
      </c>
      <c r="D18" s="25">
        <v>2666085</v>
      </c>
      <c r="E18" s="23"/>
      <c r="F18" s="23">
        <v>2818911</v>
      </c>
      <c r="G18" s="23"/>
      <c r="H18" s="25">
        <v>2666085</v>
      </c>
      <c r="I18" s="23"/>
      <c r="J18" s="23">
        <v>2818911</v>
      </c>
    </row>
    <row r="19" spans="1:10">
      <c r="A19" s="2" t="s">
        <v>99</v>
      </c>
      <c r="D19" s="25">
        <v>48551</v>
      </c>
      <c r="E19" s="23"/>
      <c r="F19" s="23">
        <v>85841</v>
      </c>
      <c r="G19" s="23"/>
      <c r="H19" s="25">
        <v>48551</v>
      </c>
      <c r="I19" s="23"/>
      <c r="J19" s="23">
        <v>85841</v>
      </c>
    </row>
    <row r="20" spans="1:10">
      <c r="A20" s="2" t="s">
        <v>43</v>
      </c>
      <c r="B20" s="1">
        <v>2</v>
      </c>
      <c r="D20" s="25">
        <v>86395</v>
      </c>
      <c r="E20" s="23"/>
      <c r="F20" s="23">
        <v>66772</v>
      </c>
      <c r="G20" s="23"/>
      <c r="H20" s="25">
        <v>86395</v>
      </c>
      <c r="I20" s="23"/>
      <c r="J20" s="23">
        <v>66772</v>
      </c>
    </row>
    <row r="21" spans="1:10" hidden="1">
      <c r="A21" s="2" t="s">
        <v>44</v>
      </c>
      <c r="D21" s="25"/>
      <c r="E21" s="23"/>
      <c r="F21" s="62"/>
      <c r="G21" s="23"/>
      <c r="H21" s="25"/>
      <c r="I21" s="23"/>
      <c r="J21" s="23"/>
    </row>
    <row r="22" spans="1:10" hidden="1">
      <c r="A22" s="2" t="s">
        <v>45</v>
      </c>
      <c r="D22" s="63"/>
      <c r="E22" s="23"/>
      <c r="F22" s="29"/>
      <c r="G22" s="23"/>
      <c r="H22" s="63"/>
      <c r="I22" s="23"/>
      <c r="J22" s="29"/>
    </row>
    <row r="23" spans="1:10">
      <c r="A23" s="3" t="s">
        <v>46</v>
      </c>
      <c r="D23" s="38">
        <f>SUM(D18:D22)</f>
        <v>2801031</v>
      </c>
      <c r="E23" s="23"/>
      <c r="F23" s="38">
        <v>2971524</v>
      </c>
      <c r="G23" s="23"/>
      <c r="H23" s="38">
        <f>SUM(H18:H22)</f>
        <v>2801031</v>
      </c>
      <c r="I23" s="23"/>
      <c r="J23" s="38">
        <v>2971524</v>
      </c>
    </row>
    <row r="24" spans="1:10" ht="22.5" customHeight="1">
      <c r="D24" s="31"/>
      <c r="F24" s="31"/>
    </row>
    <row r="25" spans="1:10" ht="22.5" customHeight="1">
      <c r="A25" s="3" t="s">
        <v>163</v>
      </c>
      <c r="D25" s="99">
        <f>D15-D23</f>
        <v>1058245</v>
      </c>
      <c r="E25" s="75"/>
      <c r="F25" s="99">
        <v>1665844</v>
      </c>
      <c r="G25" s="75"/>
      <c r="H25" s="99">
        <f>H15-H23</f>
        <v>1083736</v>
      </c>
      <c r="I25" s="75"/>
      <c r="J25" s="99">
        <v>1691335</v>
      </c>
    </row>
    <row r="26" spans="1:10" ht="22.5" customHeight="1">
      <c r="A26" s="2" t="s">
        <v>45</v>
      </c>
      <c r="B26" s="100"/>
      <c r="D26" s="23">
        <v>-218</v>
      </c>
      <c r="E26" s="47"/>
      <c r="F26" s="23">
        <v>-1</v>
      </c>
      <c r="G26" s="47"/>
      <c r="H26" s="23">
        <v>-218</v>
      </c>
      <c r="I26" s="23"/>
      <c r="J26" s="23">
        <v>-1</v>
      </c>
    </row>
    <row r="27" spans="1:10">
      <c r="A27" s="40" t="s">
        <v>164</v>
      </c>
      <c r="D27" s="29">
        <v>370088</v>
      </c>
      <c r="E27" s="23"/>
      <c r="F27" s="29">
        <v>579597</v>
      </c>
      <c r="G27" s="23"/>
      <c r="H27" s="29">
        <v>0</v>
      </c>
      <c r="I27" s="23"/>
      <c r="J27" s="29">
        <v>0</v>
      </c>
    </row>
    <row r="28" spans="1:10">
      <c r="A28" s="3" t="s">
        <v>173</v>
      </c>
      <c r="D28" s="20">
        <f>SUM(D25:D27)</f>
        <v>1428115</v>
      </c>
      <c r="E28" s="64"/>
      <c r="F28" s="20">
        <v>2245440</v>
      </c>
      <c r="G28" s="64"/>
      <c r="H28" s="20">
        <f>SUM(H25:H27)</f>
        <v>1083518</v>
      </c>
      <c r="I28" s="64"/>
      <c r="J28" s="20">
        <v>1691334</v>
      </c>
    </row>
    <row r="29" spans="1:10">
      <c r="A29" s="2" t="s">
        <v>165</v>
      </c>
      <c r="D29" s="23">
        <v>211859</v>
      </c>
      <c r="E29" s="65"/>
      <c r="F29" s="23">
        <v>333206</v>
      </c>
      <c r="G29" s="65"/>
      <c r="H29" s="58">
        <v>211859</v>
      </c>
      <c r="I29" s="65"/>
      <c r="J29" s="66">
        <v>333206</v>
      </c>
    </row>
    <row r="30" spans="1:10" ht="15" hidden="1" customHeight="1">
      <c r="A30" s="3"/>
      <c r="D30" s="44"/>
      <c r="E30" s="67"/>
      <c r="F30" s="44"/>
      <c r="G30" s="67"/>
      <c r="H30" s="67"/>
      <c r="I30" s="67"/>
      <c r="J30" s="67"/>
    </row>
    <row r="31" spans="1:10" ht="24" thickBot="1">
      <c r="A31" s="3" t="s">
        <v>166</v>
      </c>
      <c r="D31" s="45">
        <f>D28-D29</f>
        <v>1216256</v>
      </c>
      <c r="E31" s="68"/>
      <c r="F31" s="45">
        <v>1912234</v>
      </c>
      <c r="G31" s="68"/>
      <c r="H31" s="69">
        <f>H28-H29</f>
        <v>871659</v>
      </c>
      <c r="I31" s="68"/>
      <c r="J31" s="69">
        <v>1358128</v>
      </c>
    </row>
    <row r="32" spans="1:10" ht="15" customHeight="1" thickTop="1">
      <c r="D32" s="23"/>
      <c r="E32" s="70"/>
      <c r="F32" s="23"/>
      <c r="G32" s="70"/>
      <c r="H32" s="31"/>
      <c r="I32" s="70"/>
      <c r="J32" s="31"/>
    </row>
    <row r="33" spans="1:10" ht="26.25" customHeight="1" thickBot="1">
      <c r="A33" s="3" t="s">
        <v>197</v>
      </c>
      <c r="B33" s="1">
        <v>6</v>
      </c>
      <c r="D33" s="71">
        <f>D31/300000</f>
        <v>4.0541866666666664</v>
      </c>
      <c r="E33" s="72"/>
      <c r="F33" s="71">
        <v>6.3741133333333337</v>
      </c>
      <c r="G33" s="72"/>
      <c r="H33" s="71">
        <f>H31/300000</f>
        <v>2.9055300000000002</v>
      </c>
      <c r="I33" s="72"/>
      <c r="J33" s="71">
        <v>4.5270933333333332</v>
      </c>
    </row>
    <row r="34" spans="1:10" ht="24" thickTop="1">
      <c r="D34" s="23"/>
      <c r="E34" s="31"/>
      <c r="F34" s="23"/>
      <c r="G34" s="31"/>
      <c r="H34" s="31"/>
      <c r="I34" s="31"/>
      <c r="J34" s="31"/>
    </row>
    <row r="35" spans="1:10" ht="23.1" customHeight="1">
      <c r="A35" s="94" t="s">
        <v>125</v>
      </c>
    </row>
    <row r="36" spans="1:10" ht="23.1" customHeight="1">
      <c r="A36" s="94" t="s">
        <v>83</v>
      </c>
    </row>
    <row r="37" spans="1:10" ht="23.1" customHeight="1">
      <c r="A37" s="3"/>
    </row>
    <row r="38" spans="1:10" ht="23.1" customHeight="1">
      <c r="A38" s="3"/>
      <c r="D38" s="120" t="s">
        <v>1</v>
      </c>
      <c r="E38" s="120"/>
      <c r="F38" s="120"/>
      <c r="G38" s="4"/>
      <c r="H38" s="120" t="s">
        <v>2</v>
      </c>
      <c r="I38" s="120"/>
      <c r="J38" s="120"/>
    </row>
    <row r="39" spans="1:10" ht="23.1" customHeight="1">
      <c r="A39" s="3"/>
      <c r="D39" s="123" t="s">
        <v>79</v>
      </c>
      <c r="E39" s="123"/>
      <c r="F39" s="123"/>
      <c r="G39" s="4"/>
      <c r="H39" s="123" t="s">
        <v>79</v>
      </c>
      <c r="I39" s="123"/>
      <c r="J39" s="123"/>
    </row>
    <row r="40" spans="1:10" ht="23.1" customHeight="1">
      <c r="A40" s="3"/>
      <c r="D40" s="123" t="s">
        <v>155</v>
      </c>
      <c r="E40" s="123"/>
      <c r="F40" s="123"/>
      <c r="G40" s="4"/>
      <c r="H40" s="123" t="s">
        <v>155</v>
      </c>
      <c r="I40" s="123"/>
      <c r="J40" s="123"/>
    </row>
    <row r="41" spans="1:10" ht="23.1" customHeight="1">
      <c r="A41" s="3"/>
      <c r="B41" s="1" t="s">
        <v>5</v>
      </c>
      <c r="D41" s="4">
        <v>2566</v>
      </c>
      <c r="E41" s="4"/>
      <c r="F41" s="4">
        <v>2565</v>
      </c>
      <c r="G41" s="4"/>
      <c r="H41" s="4">
        <v>2566</v>
      </c>
      <c r="I41" s="4"/>
      <c r="J41" s="4">
        <v>2565</v>
      </c>
    </row>
    <row r="42" spans="1:10" ht="23.1" customHeight="1">
      <c r="A42" s="3"/>
      <c r="D42" s="122" t="s">
        <v>78</v>
      </c>
      <c r="E42" s="122"/>
      <c r="F42" s="122"/>
      <c r="G42" s="122"/>
      <c r="H42" s="122"/>
      <c r="I42" s="122"/>
      <c r="J42" s="122"/>
    </row>
    <row r="43" spans="1:10" s="3" customFormat="1">
      <c r="A43" s="3" t="s">
        <v>166</v>
      </c>
      <c r="B43" s="43"/>
      <c r="D43" s="39">
        <f>D31</f>
        <v>1216256</v>
      </c>
      <c r="E43" s="64"/>
      <c r="F43" s="39">
        <v>1912234</v>
      </c>
      <c r="G43" s="64"/>
      <c r="H43" s="39">
        <f>H31</f>
        <v>871659</v>
      </c>
      <c r="I43" s="64"/>
      <c r="J43" s="39">
        <v>1358128</v>
      </c>
    </row>
    <row r="44" spans="1:10" ht="23.25" customHeight="1">
      <c r="A44" s="3"/>
      <c r="D44" s="73"/>
      <c r="E44" s="4"/>
      <c r="F44" s="73"/>
      <c r="G44" s="4"/>
      <c r="H44" s="4"/>
      <c r="I44" s="4"/>
      <c r="J44" s="4"/>
    </row>
    <row r="45" spans="1:10">
      <c r="A45" s="3" t="s">
        <v>49</v>
      </c>
      <c r="D45" s="47"/>
      <c r="F45" s="47"/>
    </row>
    <row r="46" spans="1:10" ht="23.1" customHeight="1">
      <c r="A46" s="22" t="s">
        <v>92</v>
      </c>
      <c r="D46" s="47"/>
      <c r="F46" s="47"/>
    </row>
    <row r="47" spans="1:10">
      <c r="A47" s="2" t="s">
        <v>93</v>
      </c>
      <c r="D47" s="28">
        <v>-20008</v>
      </c>
      <c r="E47" s="74"/>
      <c r="F47" s="28">
        <v>-33012</v>
      </c>
      <c r="G47" s="74"/>
      <c r="H47" s="59">
        <v>0</v>
      </c>
      <c r="I47" s="74"/>
      <c r="J47" s="59">
        <v>0</v>
      </c>
    </row>
    <row r="48" spans="1:10" hidden="1">
      <c r="A48" s="2" t="s">
        <v>153</v>
      </c>
      <c r="D48" s="28">
        <v>0</v>
      </c>
      <c r="E48" s="74"/>
      <c r="F48" s="28">
        <v>0</v>
      </c>
      <c r="G48" s="74"/>
      <c r="H48" s="59">
        <v>0</v>
      </c>
      <c r="I48" s="74"/>
      <c r="J48" s="59">
        <v>0</v>
      </c>
    </row>
    <row r="49" spans="1:10">
      <c r="A49" s="75" t="s">
        <v>94</v>
      </c>
      <c r="D49" s="76">
        <f>SUM(D47,D48)</f>
        <v>-20008</v>
      </c>
      <c r="E49" s="77"/>
      <c r="F49" s="76">
        <v>-33012</v>
      </c>
      <c r="G49" s="77"/>
      <c r="H49" s="76">
        <f>SUM(H47,H48)</f>
        <v>0</v>
      </c>
      <c r="I49" s="77"/>
      <c r="J49" s="76">
        <v>0</v>
      </c>
    </row>
    <row r="50" spans="1:10">
      <c r="A50" s="75"/>
      <c r="D50" s="44"/>
      <c r="E50" s="77"/>
      <c r="F50" s="44"/>
      <c r="G50" s="77"/>
      <c r="H50" s="78"/>
      <c r="I50" s="77"/>
      <c r="J50" s="78"/>
    </row>
    <row r="51" spans="1:10">
      <c r="A51" s="79" t="s">
        <v>124</v>
      </c>
      <c r="C51" s="1"/>
      <c r="D51" s="46"/>
      <c r="E51" s="3"/>
      <c r="F51" s="46"/>
      <c r="G51" s="3"/>
      <c r="H51" s="80"/>
      <c r="I51" s="3"/>
      <c r="J51" s="80"/>
    </row>
    <row r="52" spans="1:10">
      <c r="A52" s="2" t="s">
        <v>174</v>
      </c>
      <c r="C52" s="1"/>
      <c r="D52" s="81"/>
      <c r="E52" s="3"/>
      <c r="F52" s="81"/>
      <c r="G52" s="74"/>
      <c r="H52" s="74"/>
      <c r="I52" s="3"/>
      <c r="J52" s="74"/>
    </row>
    <row r="53" spans="1:10">
      <c r="A53" s="2" t="s">
        <v>140</v>
      </c>
      <c r="C53" s="1"/>
      <c r="D53" s="81">
        <v>0</v>
      </c>
      <c r="E53" s="3"/>
      <c r="F53" s="81">
        <v>10733</v>
      </c>
      <c r="G53" s="74"/>
      <c r="H53" s="81">
        <v>0</v>
      </c>
      <c r="I53" s="3"/>
      <c r="J53" s="74">
        <v>10733</v>
      </c>
    </row>
    <row r="54" spans="1:10">
      <c r="A54" s="2" t="s">
        <v>141</v>
      </c>
      <c r="C54" s="1"/>
      <c r="D54" s="81"/>
      <c r="E54" s="3"/>
      <c r="F54" s="81"/>
      <c r="G54" s="74"/>
      <c r="H54" s="81"/>
      <c r="I54" s="3"/>
      <c r="J54" s="74"/>
    </row>
    <row r="55" spans="1:10">
      <c r="A55" s="2" t="s">
        <v>142</v>
      </c>
      <c r="C55" s="1"/>
      <c r="D55" s="81">
        <v>0</v>
      </c>
      <c r="E55" s="3"/>
      <c r="F55" s="81">
        <v>-2147</v>
      </c>
      <c r="G55" s="74"/>
      <c r="H55" s="81">
        <v>0</v>
      </c>
      <c r="I55" s="3"/>
      <c r="J55" s="37">
        <v>-2147</v>
      </c>
    </row>
    <row r="56" spans="1:10">
      <c r="A56" s="2" t="s">
        <v>199</v>
      </c>
      <c r="C56" s="1"/>
      <c r="D56" s="81"/>
      <c r="E56" s="3"/>
      <c r="F56" s="81"/>
      <c r="G56" s="74"/>
      <c r="H56" s="81"/>
      <c r="I56" s="3"/>
      <c r="J56" s="74"/>
    </row>
    <row r="57" spans="1:10" s="75" customFormat="1">
      <c r="A57" s="26" t="s">
        <v>198</v>
      </c>
      <c r="B57" s="1"/>
      <c r="C57" s="1"/>
      <c r="D57" s="81">
        <v>271408</v>
      </c>
      <c r="E57" s="40"/>
      <c r="F57" s="81">
        <v>37915</v>
      </c>
      <c r="G57" s="40"/>
      <c r="H57" s="82">
        <v>0</v>
      </c>
      <c r="I57" s="40"/>
      <c r="J57" s="82">
        <v>0</v>
      </c>
    </row>
    <row r="58" spans="1:10" s="75" customFormat="1" hidden="1">
      <c r="A58" s="26" t="s">
        <v>95</v>
      </c>
      <c r="B58" s="1"/>
      <c r="C58" s="1"/>
      <c r="D58" s="81"/>
      <c r="E58" s="40"/>
      <c r="F58" s="81"/>
      <c r="G58" s="40"/>
      <c r="H58" s="33"/>
      <c r="I58" s="40"/>
      <c r="J58" s="33"/>
    </row>
    <row r="59" spans="1:10" s="75" customFormat="1" hidden="1">
      <c r="A59" s="26" t="s">
        <v>96</v>
      </c>
      <c r="B59" s="1"/>
      <c r="C59" s="1"/>
      <c r="D59" s="28"/>
      <c r="E59" s="10"/>
      <c r="F59" s="28"/>
      <c r="G59" s="83"/>
      <c r="H59" s="28"/>
      <c r="I59" s="83"/>
      <c r="J59" s="28"/>
    </row>
    <row r="60" spans="1:10" s="75" customFormat="1">
      <c r="A60" s="84" t="s">
        <v>97</v>
      </c>
      <c r="B60" s="1"/>
      <c r="C60" s="1"/>
      <c r="D60" s="38">
        <f>SUM(D52:D59)</f>
        <v>271408</v>
      </c>
      <c r="E60" s="3"/>
      <c r="F60" s="38">
        <v>46501</v>
      </c>
      <c r="G60" s="3"/>
      <c r="H60" s="38">
        <f>SUM(H52:H59)</f>
        <v>0</v>
      </c>
      <c r="I60" s="3"/>
      <c r="J60" s="38">
        <v>8586</v>
      </c>
    </row>
    <row r="61" spans="1:10" s="75" customFormat="1">
      <c r="A61" s="84" t="s">
        <v>212</v>
      </c>
      <c r="B61" s="1"/>
      <c r="C61" s="1"/>
      <c r="D61" s="76">
        <f>SUM(D49+D60)</f>
        <v>251400</v>
      </c>
      <c r="E61" s="3"/>
      <c r="F61" s="76">
        <v>13489</v>
      </c>
      <c r="G61" s="80">
        <f>SUM(G49+G60)</f>
        <v>0</v>
      </c>
      <c r="H61" s="76">
        <f>SUM(H49+H60)</f>
        <v>0</v>
      </c>
      <c r="I61" s="80"/>
      <c r="J61" s="76">
        <v>8586</v>
      </c>
    </row>
    <row r="62" spans="1:10" s="75" customFormat="1">
      <c r="A62" s="84"/>
      <c r="B62" s="1"/>
      <c r="C62" s="1"/>
      <c r="D62" s="44"/>
      <c r="E62" s="3"/>
      <c r="F62" s="44"/>
      <c r="G62" s="80"/>
      <c r="H62" s="78"/>
      <c r="I62" s="80"/>
      <c r="J62" s="78"/>
    </row>
    <row r="63" spans="1:10" s="75" customFormat="1" ht="24" thickBot="1">
      <c r="A63" s="84" t="s">
        <v>167</v>
      </c>
      <c r="B63" s="1"/>
      <c r="C63" s="2"/>
      <c r="D63" s="55">
        <f>SUM(D43+D61)</f>
        <v>1467656</v>
      </c>
      <c r="E63" s="80"/>
      <c r="F63" s="55">
        <v>1925723</v>
      </c>
      <c r="G63" s="80"/>
      <c r="H63" s="85">
        <f>SUM(H43+H61)</f>
        <v>871659</v>
      </c>
      <c r="I63" s="80"/>
      <c r="J63" s="85">
        <v>1366714</v>
      </c>
    </row>
    <row r="64" spans="1:10" s="75" customFormat="1" ht="24" thickTop="1">
      <c r="A64" s="3"/>
      <c r="B64" s="43"/>
      <c r="D64" s="86"/>
      <c r="E64" s="86"/>
      <c r="F64" s="86"/>
      <c r="G64" s="86"/>
      <c r="H64" s="86"/>
      <c r="I64" s="86"/>
      <c r="J64" s="86"/>
    </row>
    <row r="65" spans="1:10" ht="23.1" customHeight="1">
      <c r="A65" s="94" t="s">
        <v>125</v>
      </c>
    </row>
    <row r="66" spans="1:10" ht="23.1" customHeight="1">
      <c r="A66" s="94" t="s">
        <v>82</v>
      </c>
    </row>
    <row r="67" spans="1:10" ht="23.1" customHeight="1"/>
    <row r="68" spans="1:10" ht="23.1" customHeight="1">
      <c r="D68" s="120" t="s">
        <v>1</v>
      </c>
      <c r="E68" s="120"/>
      <c r="F68" s="120"/>
      <c r="G68" s="21"/>
      <c r="H68" s="120" t="s">
        <v>2</v>
      </c>
      <c r="I68" s="120"/>
      <c r="J68" s="120"/>
    </row>
    <row r="69" spans="1:10" ht="23.1" customHeight="1">
      <c r="D69" s="123" t="s">
        <v>156</v>
      </c>
      <c r="E69" s="123"/>
      <c r="F69" s="123"/>
      <c r="G69" s="4"/>
      <c r="H69" s="123" t="s">
        <v>156</v>
      </c>
      <c r="I69" s="123"/>
      <c r="J69" s="123"/>
    </row>
    <row r="70" spans="1:10" ht="23.1" customHeight="1">
      <c r="B70" s="4"/>
      <c r="D70" s="123" t="s">
        <v>155</v>
      </c>
      <c r="E70" s="123"/>
      <c r="F70" s="123"/>
      <c r="G70" s="4"/>
      <c r="H70" s="123" t="s">
        <v>155</v>
      </c>
      <c r="I70" s="123"/>
      <c r="J70" s="123"/>
    </row>
    <row r="71" spans="1:10" ht="23.1" customHeight="1">
      <c r="B71" s="1" t="s">
        <v>5</v>
      </c>
      <c r="D71" s="4">
        <v>2566</v>
      </c>
      <c r="E71" s="4"/>
      <c r="F71" s="4">
        <v>2565</v>
      </c>
      <c r="G71" s="4"/>
      <c r="H71" s="4">
        <v>2566</v>
      </c>
      <c r="I71" s="4"/>
      <c r="J71" s="4">
        <v>2565</v>
      </c>
    </row>
    <row r="72" spans="1:10" ht="23.1" customHeight="1">
      <c r="D72" s="122" t="s">
        <v>78</v>
      </c>
      <c r="E72" s="122"/>
      <c r="F72" s="122"/>
      <c r="G72" s="122"/>
      <c r="H72" s="122"/>
      <c r="I72" s="122"/>
      <c r="J72" s="122"/>
    </row>
    <row r="73" spans="1:10" ht="22.5" customHeight="1">
      <c r="A73" s="22" t="s">
        <v>36</v>
      </c>
    </row>
    <row r="74" spans="1:10" ht="22.5" customHeight="1">
      <c r="A74" s="2" t="s">
        <v>37</v>
      </c>
      <c r="B74" s="1" t="s">
        <v>195</v>
      </c>
      <c r="D74" s="57">
        <v>6378166</v>
      </c>
      <c r="E74" s="57"/>
      <c r="F74" s="57">
        <f>6498435+346081</f>
        <v>6844516</v>
      </c>
      <c r="G74" s="57"/>
      <c r="H74" s="57">
        <v>6378166</v>
      </c>
      <c r="I74" s="57"/>
      <c r="J74" s="57">
        <f>6498435+346081</f>
        <v>6844516</v>
      </c>
    </row>
    <row r="75" spans="1:10" ht="22.5" customHeight="1">
      <c r="A75" s="2" t="s">
        <v>98</v>
      </c>
      <c r="B75" s="1" t="s">
        <v>185</v>
      </c>
      <c r="D75" s="57">
        <v>0</v>
      </c>
      <c r="E75" s="57"/>
      <c r="F75" s="57">
        <v>0</v>
      </c>
      <c r="G75" s="57"/>
      <c r="H75" s="57">
        <v>25491</v>
      </c>
      <c r="I75" s="57"/>
      <c r="J75" s="57">
        <v>25491</v>
      </c>
    </row>
    <row r="76" spans="1:10" ht="22.5" customHeight="1">
      <c r="A76" s="2" t="s">
        <v>147</v>
      </c>
      <c r="B76" s="1">
        <v>2</v>
      </c>
      <c r="D76" s="57">
        <v>589812</v>
      </c>
      <c r="E76" s="57"/>
      <c r="F76" s="57">
        <v>283459</v>
      </c>
      <c r="G76" s="57"/>
      <c r="H76" s="57">
        <v>589812</v>
      </c>
      <c r="I76" s="57"/>
      <c r="J76" s="57">
        <v>283459</v>
      </c>
    </row>
    <row r="77" spans="1:10" ht="22.5" customHeight="1">
      <c r="A77" s="2" t="s">
        <v>38</v>
      </c>
      <c r="D77" s="57">
        <v>679897</v>
      </c>
      <c r="E77" s="57"/>
      <c r="F77" s="57">
        <v>1778518</v>
      </c>
      <c r="G77" s="57"/>
      <c r="H77" s="57">
        <v>679897</v>
      </c>
      <c r="I77" s="57"/>
      <c r="J77" s="57">
        <v>1778518</v>
      </c>
    </row>
    <row r="78" spans="1:10" ht="22.5" customHeight="1">
      <c r="A78" s="2" t="s">
        <v>39</v>
      </c>
      <c r="D78" s="57">
        <v>3988</v>
      </c>
      <c r="E78" s="57"/>
      <c r="F78" s="59">
        <v>49330</v>
      </c>
      <c r="G78" s="57"/>
      <c r="H78" s="57">
        <v>3988</v>
      </c>
      <c r="I78" s="57"/>
      <c r="J78" s="59">
        <v>49330</v>
      </c>
    </row>
    <row r="79" spans="1:10" ht="22.5" customHeight="1">
      <c r="A79" s="3" t="s">
        <v>40</v>
      </c>
      <c r="D79" s="61">
        <f>SUM(D74:D78)</f>
        <v>7651863</v>
      </c>
      <c r="E79" s="57"/>
      <c r="F79" s="61">
        <f>SUM(F74:F78)</f>
        <v>8955823</v>
      </c>
      <c r="G79" s="57"/>
      <c r="H79" s="61">
        <f>SUM(H74:H78)</f>
        <v>7677354</v>
      </c>
      <c r="I79" s="57"/>
      <c r="J79" s="61">
        <f>SUM(J74:J78)</f>
        <v>8981314</v>
      </c>
    </row>
    <row r="80" spans="1:10" ht="22.5" customHeight="1"/>
    <row r="81" spans="1:10" ht="22.5" customHeight="1">
      <c r="A81" s="22" t="s">
        <v>41</v>
      </c>
    </row>
    <row r="82" spans="1:10" ht="22.5" customHeight="1">
      <c r="A82" s="2" t="s">
        <v>42</v>
      </c>
      <c r="B82" s="1" t="s">
        <v>196</v>
      </c>
      <c r="D82" s="56">
        <v>5142877</v>
      </c>
      <c r="E82" s="57"/>
      <c r="F82" s="57">
        <f>5297530+346081</f>
        <v>5643611</v>
      </c>
      <c r="G82" s="57"/>
      <c r="H82" s="56">
        <v>5142877</v>
      </c>
      <c r="I82" s="57"/>
      <c r="J82" s="57">
        <f>5297530+346081</f>
        <v>5643611</v>
      </c>
    </row>
    <row r="83" spans="1:10" ht="22.5" customHeight="1">
      <c r="A83" s="2" t="s">
        <v>99</v>
      </c>
      <c r="D83" s="56">
        <v>95771</v>
      </c>
      <c r="E83" s="57"/>
      <c r="F83" s="57">
        <v>162067</v>
      </c>
      <c r="G83" s="57"/>
      <c r="H83" s="56">
        <v>95771</v>
      </c>
      <c r="I83" s="57"/>
      <c r="J83" s="57">
        <v>162067</v>
      </c>
    </row>
    <row r="84" spans="1:10" ht="22.5" customHeight="1">
      <c r="A84" s="2" t="s">
        <v>43</v>
      </c>
      <c r="B84" s="1">
        <v>2</v>
      </c>
      <c r="D84" s="56">
        <v>164945</v>
      </c>
      <c r="E84" s="57"/>
      <c r="F84" s="57">
        <v>151359</v>
      </c>
      <c r="G84" s="57"/>
      <c r="H84" s="56">
        <v>164945</v>
      </c>
      <c r="I84" s="57"/>
      <c r="J84" s="57">
        <v>151359</v>
      </c>
    </row>
    <row r="85" spans="1:10" ht="22.5" hidden="1" customHeight="1">
      <c r="A85" s="2" t="s">
        <v>112</v>
      </c>
      <c r="D85" s="56">
        <v>0</v>
      </c>
      <c r="E85" s="57"/>
      <c r="F85" s="57">
        <v>0</v>
      </c>
      <c r="G85" s="57"/>
      <c r="H85" s="56">
        <v>0</v>
      </c>
      <c r="I85" s="57"/>
      <c r="J85" s="57">
        <v>0</v>
      </c>
    </row>
    <row r="86" spans="1:10" ht="22.5" hidden="1" customHeight="1">
      <c r="A86" s="2" t="s">
        <v>113</v>
      </c>
      <c r="D86" s="56">
        <v>0</v>
      </c>
      <c r="E86" s="57"/>
      <c r="F86" s="57">
        <v>0</v>
      </c>
      <c r="G86" s="57"/>
      <c r="H86" s="56">
        <v>0</v>
      </c>
      <c r="I86" s="57"/>
      <c r="J86" s="57">
        <v>0</v>
      </c>
    </row>
    <row r="87" spans="1:10" ht="22.5" hidden="1" customHeight="1">
      <c r="A87" s="2" t="s">
        <v>44</v>
      </c>
      <c r="D87" s="56">
        <v>0</v>
      </c>
      <c r="E87" s="57"/>
      <c r="F87" s="57">
        <v>0</v>
      </c>
      <c r="G87" s="57"/>
      <c r="H87" s="56">
        <v>0</v>
      </c>
      <c r="I87" s="57"/>
      <c r="J87" s="57">
        <v>0</v>
      </c>
    </row>
    <row r="88" spans="1:10" ht="22.5" customHeight="1">
      <c r="A88" s="3" t="s">
        <v>46</v>
      </c>
      <c r="D88" s="61">
        <f>SUM(D82:D87)</f>
        <v>5403593</v>
      </c>
      <c r="E88" s="60"/>
      <c r="F88" s="61">
        <f>SUM(F82:F87)</f>
        <v>5957037</v>
      </c>
      <c r="G88" s="60"/>
      <c r="H88" s="61">
        <f>SUM(H82:H87)</f>
        <v>5403593</v>
      </c>
      <c r="I88" s="60"/>
      <c r="J88" s="61">
        <f>SUM(J82:J87)</f>
        <v>5957037</v>
      </c>
    </row>
    <row r="89" spans="1:10" ht="22.5" customHeight="1"/>
    <row r="90" spans="1:10" ht="22.5" customHeight="1">
      <c r="A90" s="3" t="s">
        <v>163</v>
      </c>
      <c r="D90" s="101">
        <f>D79-D88</f>
        <v>2248270</v>
      </c>
      <c r="E90" s="75"/>
      <c r="F90" s="101">
        <v>2998786</v>
      </c>
      <c r="G90" s="75"/>
      <c r="H90" s="101">
        <f>H79-H88</f>
        <v>2273761</v>
      </c>
      <c r="I90" s="75"/>
      <c r="J90" s="101">
        <v>3024277</v>
      </c>
    </row>
    <row r="91" spans="1:10" ht="22.5" customHeight="1">
      <c r="A91" s="40" t="s">
        <v>45</v>
      </c>
      <c r="D91" s="23">
        <v>-264</v>
      </c>
      <c r="E91" s="23"/>
      <c r="F91" s="23">
        <v>-2</v>
      </c>
      <c r="G91" s="23"/>
      <c r="H91" s="23">
        <v>-264</v>
      </c>
      <c r="I91" s="23"/>
      <c r="J91" s="23">
        <v>-2</v>
      </c>
    </row>
    <row r="92" spans="1:10" ht="22.5" customHeight="1">
      <c r="A92" s="26" t="s">
        <v>164</v>
      </c>
      <c r="B92" s="1">
        <v>3</v>
      </c>
      <c r="D92" s="28">
        <v>673699</v>
      </c>
      <c r="E92" s="23"/>
      <c r="F92" s="29">
        <v>1301740</v>
      </c>
      <c r="G92" s="23"/>
      <c r="H92" s="29">
        <v>0</v>
      </c>
      <c r="I92" s="23"/>
      <c r="J92" s="29">
        <v>0</v>
      </c>
    </row>
    <row r="93" spans="1:10" ht="22.5" customHeight="1">
      <c r="A93" s="3" t="s">
        <v>173</v>
      </c>
      <c r="D93" s="87">
        <f>SUM(D90:D92)</f>
        <v>2921705</v>
      </c>
      <c r="E93" s="87"/>
      <c r="F93" s="87">
        <v>4300524</v>
      </c>
      <c r="G93" s="87"/>
      <c r="H93" s="87">
        <f>SUM(H90:H92)</f>
        <v>2273497</v>
      </c>
      <c r="I93" s="87"/>
      <c r="J93" s="87">
        <v>3024275</v>
      </c>
    </row>
    <row r="94" spans="1:10" ht="22.5" customHeight="1">
      <c r="A94" s="2" t="s">
        <v>165</v>
      </c>
      <c r="D94" s="58">
        <v>449861</v>
      </c>
      <c r="E94" s="88"/>
      <c r="F94" s="59">
        <v>599801</v>
      </c>
      <c r="G94" s="88"/>
      <c r="H94" s="58">
        <v>449861</v>
      </c>
      <c r="I94" s="88"/>
      <c r="J94" s="89">
        <v>599801</v>
      </c>
    </row>
    <row r="95" spans="1:10" ht="22.5" customHeight="1" thickBot="1">
      <c r="A95" s="3" t="s">
        <v>166</v>
      </c>
      <c r="D95" s="45">
        <f>D93-D94</f>
        <v>2471844</v>
      </c>
      <c r="E95" s="67"/>
      <c r="F95" s="90">
        <v>3700723</v>
      </c>
      <c r="G95" s="67"/>
      <c r="H95" s="90">
        <f>H93-H94</f>
        <v>1823636</v>
      </c>
      <c r="I95" s="67"/>
      <c r="J95" s="90">
        <v>2424474</v>
      </c>
    </row>
    <row r="96" spans="1:10" ht="15" customHeight="1" thickTop="1"/>
    <row r="97" spans="1:10" ht="26.25" customHeight="1" thickBot="1">
      <c r="A97" s="3" t="s">
        <v>197</v>
      </c>
      <c r="B97" s="1">
        <v>6</v>
      </c>
      <c r="D97" s="71">
        <f>D95/300000</f>
        <v>8.2394800000000004</v>
      </c>
      <c r="E97" s="72"/>
      <c r="F97" s="71">
        <v>12.335743333333333</v>
      </c>
      <c r="G97" s="72"/>
      <c r="H97" s="71">
        <f>H95/300000</f>
        <v>6.0787866666666668</v>
      </c>
      <c r="I97" s="72"/>
      <c r="J97" s="71">
        <v>8.0815800000000007</v>
      </c>
    </row>
    <row r="98" spans="1:10" ht="22.5" customHeight="1" thickTop="1">
      <c r="D98" s="88"/>
      <c r="E98" s="88"/>
      <c r="F98" s="88"/>
      <c r="G98" s="88"/>
      <c r="H98" s="88"/>
      <c r="I98" s="88"/>
      <c r="J98" s="88"/>
    </row>
    <row r="99" spans="1:10" ht="23.1" customHeight="1">
      <c r="A99" s="94" t="s">
        <v>125</v>
      </c>
    </row>
    <row r="100" spans="1:10" ht="23.1" customHeight="1">
      <c r="A100" s="94" t="s">
        <v>83</v>
      </c>
    </row>
    <row r="101" spans="1:10" ht="23.1" customHeight="1"/>
    <row r="102" spans="1:10" ht="23.1" customHeight="1">
      <c r="D102" s="120" t="s">
        <v>1</v>
      </c>
      <c r="E102" s="120"/>
      <c r="F102" s="120"/>
      <c r="G102" s="21"/>
      <c r="H102" s="120" t="s">
        <v>2</v>
      </c>
      <c r="I102" s="120"/>
      <c r="J102" s="120"/>
    </row>
    <row r="103" spans="1:10" ht="23.1" customHeight="1">
      <c r="D103" s="123" t="s">
        <v>156</v>
      </c>
      <c r="E103" s="123"/>
      <c r="F103" s="123"/>
      <c r="G103" s="4"/>
      <c r="H103" s="123" t="s">
        <v>156</v>
      </c>
      <c r="I103" s="123"/>
      <c r="J103" s="123"/>
    </row>
    <row r="104" spans="1:10" ht="23.1" customHeight="1">
      <c r="B104" s="4"/>
      <c r="D104" s="123" t="s">
        <v>155</v>
      </c>
      <c r="E104" s="123"/>
      <c r="F104" s="123"/>
      <c r="G104" s="4"/>
      <c r="H104" s="123" t="s">
        <v>155</v>
      </c>
      <c r="I104" s="123"/>
      <c r="J104" s="123"/>
    </row>
    <row r="105" spans="1:10" ht="23.1" customHeight="1">
      <c r="B105" s="1" t="s">
        <v>5</v>
      </c>
      <c r="D105" s="4">
        <v>2566</v>
      </c>
      <c r="E105" s="4"/>
      <c r="F105" s="4">
        <v>2565</v>
      </c>
      <c r="G105" s="4"/>
      <c r="H105" s="4">
        <v>2566</v>
      </c>
      <c r="I105" s="4"/>
      <c r="J105" s="4">
        <v>2565</v>
      </c>
    </row>
    <row r="106" spans="1:10" ht="23.1" customHeight="1">
      <c r="D106" s="122" t="s">
        <v>78</v>
      </c>
      <c r="E106" s="122"/>
      <c r="F106" s="122"/>
      <c r="G106" s="122"/>
      <c r="H106" s="122"/>
      <c r="I106" s="122"/>
      <c r="J106" s="122"/>
    </row>
    <row r="107" spans="1:10" ht="22.5" customHeight="1">
      <c r="A107" s="3" t="s">
        <v>166</v>
      </c>
      <c r="D107" s="39">
        <f>D95</f>
        <v>2471844</v>
      </c>
      <c r="E107" s="39"/>
      <c r="F107" s="39">
        <v>3700723</v>
      </c>
      <c r="G107" s="39"/>
      <c r="H107" s="39">
        <f>H95</f>
        <v>1823636</v>
      </c>
      <c r="I107" s="39"/>
      <c r="J107" s="39">
        <v>2424474</v>
      </c>
    </row>
    <row r="108" spans="1:10" ht="22.5" customHeight="1">
      <c r="C108" s="1"/>
      <c r="D108" s="47"/>
      <c r="E108" s="47"/>
      <c r="F108" s="47"/>
      <c r="G108" s="47"/>
      <c r="H108" s="47"/>
      <c r="I108" s="47"/>
      <c r="J108" s="47"/>
    </row>
    <row r="109" spans="1:10" s="40" customFormat="1">
      <c r="A109" s="84" t="s">
        <v>49</v>
      </c>
      <c r="B109" s="1"/>
      <c r="C109" s="1"/>
      <c r="D109" s="80"/>
      <c r="E109" s="3"/>
      <c r="F109" s="80"/>
      <c r="G109" s="3"/>
      <c r="H109" s="80"/>
      <c r="I109" s="3"/>
      <c r="J109" s="80"/>
    </row>
    <row r="110" spans="1:10" s="40" customFormat="1" ht="23.1" customHeight="1">
      <c r="A110" s="79" t="s">
        <v>92</v>
      </c>
      <c r="B110" s="1"/>
      <c r="C110" s="1"/>
      <c r="D110" s="91"/>
      <c r="F110" s="91"/>
      <c r="H110" s="91"/>
      <c r="J110" s="91"/>
    </row>
    <row r="111" spans="1:10" s="40" customFormat="1" ht="21" customHeight="1">
      <c r="A111" s="26" t="s">
        <v>93</v>
      </c>
      <c r="B111" s="1"/>
      <c r="C111" s="1"/>
      <c r="D111" s="10">
        <v>236180</v>
      </c>
      <c r="E111" s="10"/>
      <c r="F111" s="10">
        <v>-125979</v>
      </c>
      <c r="G111" s="10"/>
      <c r="H111" s="10">
        <v>0</v>
      </c>
      <c r="I111" s="10"/>
      <c r="J111" s="10">
        <v>0</v>
      </c>
    </row>
    <row r="112" spans="1:10" s="40" customFormat="1" ht="21" hidden="1" customHeight="1">
      <c r="A112" s="26" t="s">
        <v>136</v>
      </c>
      <c r="B112" s="1">
        <v>8</v>
      </c>
      <c r="C112" s="1"/>
      <c r="D112" s="25"/>
      <c r="E112" s="10"/>
      <c r="F112" s="25"/>
      <c r="G112" s="10"/>
      <c r="H112" s="92">
        <v>0</v>
      </c>
      <c r="I112" s="10"/>
      <c r="J112" s="92">
        <v>0</v>
      </c>
    </row>
    <row r="113" spans="1:10" s="40" customFormat="1" ht="23.1" customHeight="1">
      <c r="A113" s="84" t="s">
        <v>94</v>
      </c>
      <c r="B113" s="1"/>
      <c r="C113" s="1"/>
      <c r="D113" s="38">
        <f>D111+D112</f>
        <v>236180</v>
      </c>
      <c r="E113" s="81"/>
      <c r="F113" s="38">
        <v>-125979</v>
      </c>
      <c r="G113" s="81"/>
      <c r="H113" s="48">
        <f>H111+H112</f>
        <v>0</v>
      </c>
      <c r="I113" s="81"/>
      <c r="J113" s="48">
        <v>0</v>
      </c>
    </row>
    <row r="114" spans="1:10" s="40" customFormat="1" ht="21" customHeight="1">
      <c r="A114" s="84"/>
      <c r="B114" s="1"/>
      <c r="C114" s="1"/>
      <c r="D114" s="93"/>
      <c r="E114" s="81"/>
      <c r="F114" s="93"/>
      <c r="G114" s="81"/>
      <c r="H114" s="46"/>
      <c r="I114" s="81"/>
      <c r="J114" s="46"/>
    </row>
    <row r="115" spans="1:10" s="40" customFormat="1" ht="23.1" customHeight="1">
      <c r="A115" s="79" t="s">
        <v>124</v>
      </c>
      <c r="B115" s="1"/>
      <c r="C115" s="1"/>
      <c r="D115" s="80"/>
      <c r="E115" s="3"/>
      <c r="F115" s="80"/>
      <c r="G115" s="3"/>
      <c r="H115" s="80"/>
      <c r="I115" s="3"/>
      <c r="J115" s="80"/>
    </row>
    <row r="116" spans="1:10" s="40" customFormat="1" ht="21" customHeight="1">
      <c r="A116" s="2" t="s">
        <v>200</v>
      </c>
      <c r="B116" s="1"/>
      <c r="C116" s="1"/>
      <c r="D116" s="80"/>
      <c r="E116" s="3"/>
      <c r="F116" s="80"/>
      <c r="G116" s="3"/>
      <c r="H116" s="80"/>
      <c r="I116" s="3"/>
      <c r="J116" s="80"/>
    </row>
    <row r="117" spans="1:10" s="40" customFormat="1" ht="21" customHeight="1">
      <c r="A117" s="2" t="s">
        <v>140</v>
      </c>
      <c r="B117" s="1"/>
      <c r="C117" s="1"/>
      <c r="D117" s="10">
        <v>-102802</v>
      </c>
      <c r="F117" s="41">
        <v>22694</v>
      </c>
      <c r="H117" s="10">
        <v>-102802</v>
      </c>
      <c r="J117" s="10">
        <v>22694</v>
      </c>
    </row>
    <row r="118" spans="1:10" s="40" customFormat="1" ht="21" customHeight="1">
      <c r="A118" s="26" t="s">
        <v>95</v>
      </c>
      <c r="B118" s="1"/>
      <c r="C118" s="1"/>
      <c r="D118" s="33"/>
      <c r="F118" s="33"/>
      <c r="H118" s="33"/>
      <c r="J118" s="33"/>
    </row>
    <row r="119" spans="1:10" s="40" customFormat="1" ht="21" customHeight="1">
      <c r="A119" s="26" t="s">
        <v>201</v>
      </c>
      <c r="B119" s="1"/>
      <c r="C119" s="1"/>
      <c r="D119" s="41">
        <v>20560</v>
      </c>
      <c r="E119" s="10"/>
      <c r="F119" s="41">
        <v>-4539</v>
      </c>
      <c r="G119" s="83"/>
      <c r="H119" s="41">
        <v>20560</v>
      </c>
      <c r="I119" s="83"/>
      <c r="J119" s="41">
        <v>-4539</v>
      </c>
    </row>
    <row r="120" spans="1:10" s="40" customFormat="1" ht="21" customHeight="1">
      <c r="A120" s="26" t="s">
        <v>202</v>
      </c>
      <c r="B120" s="1"/>
      <c r="C120" s="1"/>
      <c r="D120" s="10"/>
      <c r="E120" s="3"/>
      <c r="F120" s="10"/>
      <c r="G120" s="10"/>
      <c r="H120" s="10"/>
      <c r="I120" s="10"/>
      <c r="J120" s="10"/>
    </row>
    <row r="121" spans="1:10" s="40" customFormat="1" ht="21" customHeight="1">
      <c r="A121" s="26" t="s">
        <v>198</v>
      </c>
      <c r="B121" s="1">
        <v>3</v>
      </c>
      <c r="C121" s="1"/>
      <c r="D121" s="92">
        <v>390579</v>
      </c>
      <c r="E121" s="3"/>
      <c r="F121" s="92">
        <v>-116743</v>
      </c>
      <c r="G121" s="10"/>
      <c r="H121" s="92">
        <v>0</v>
      </c>
      <c r="I121" s="10"/>
      <c r="J121" s="92">
        <v>0</v>
      </c>
    </row>
    <row r="122" spans="1:10" s="40" customFormat="1" ht="23.1" customHeight="1">
      <c r="A122" s="84" t="s">
        <v>97</v>
      </c>
      <c r="B122" s="1"/>
      <c r="C122" s="1"/>
      <c r="D122" s="76">
        <f>SUM(D117:D121)</f>
        <v>308337</v>
      </c>
      <c r="E122" s="3"/>
      <c r="F122" s="76">
        <v>-98588</v>
      </c>
      <c r="G122" s="3"/>
      <c r="H122" s="76">
        <f>SUM(H117:H121)</f>
        <v>-82242</v>
      </c>
      <c r="I122" s="3"/>
      <c r="J122" s="76">
        <v>18155</v>
      </c>
    </row>
    <row r="123" spans="1:10" s="3" customFormat="1" ht="23.1" customHeight="1">
      <c r="A123" s="84" t="s">
        <v>158</v>
      </c>
      <c r="B123" s="1"/>
      <c r="C123" s="1"/>
      <c r="D123" s="76">
        <f>SUM(D113+D122)</f>
        <v>544517</v>
      </c>
      <c r="F123" s="76">
        <v>-224567</v>
      </c>
      <c r="G123" s="80"/>
      <c r="H123" s="76">
        <f>SUM(H113+H122)</f>
        <v>-82242</v>
      </c>
      <c r="I123" s="80"/>
      <c r="J123" s="76">
        <v>18155</v>
      </c>
    </row>
    <row r="124" spans="1:10" s="3" customFormat="1" ht="21" customHeight="1">
      <c r="A124" s="84"/>
      <c r="B124" s="1"/>
      <c r="C124" s="1"/>
      <c r="D124" s="44"/>
      <c r="F124" s="44"/>
      <c r="G124" s="80"/>
      <c r="H124" s="78"/>
      <c r="I124" s="80"/>
      <c r="J124" s="78"/>
    </row>
    <row r="125" spans="1:10" s="40" customFormat="1" ht="21" customHeight="1" thickBot="1">
      <c r="A125" s="84" t="s">
        <v>167</v>
      </c>
      <c r="B125" s="1"/>
      <c r="C125" s="2"/>
      <c r="D125" s="55">
        <f>SUM(D107+D123)</f>
        <v>3016361</v>
      </c>
      <c r="E125" s="80"/>
      <c r="F125" s="55">
        <v>3476156</v>
      </c>
      <c r="G125" s="80"/>
      <c r="H125" s="85">
        <f>SUM(H107+H123)</f>
        <v>1741394</v>
      </c>
      <c r="I125" s="80"/>
      <c r="J125" s="85">
        <v>2442629</v>
      </c>
    </row>
    <row r="126" spans="1:10" ht="24" thickTop="1"/>
  </sheetData>
  <mergeCells count="28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  <mergeCell ref="D68:F68"/>
    <mergeCell ref="H68:J68"/>
    <mergeCell ref="D69:F69"/>
    <mergeCell ref="H69:J69"/>
    <mergeCell ref="D70:F70"/>
    <mergeCell ref="H70:J70"/>
    <mergeCell ref="D106:J106"/>
    <mergeCell ref="D72:J72"/>
    <mergeCell ref="D102:F102"/>
    <mergeCell ref="H102:J102"/>
    <mergeCell ref="D103:F103"/>
    <mergeCell ref="H103:J103"/>
    <mergeCell ref="D104:F104"/>
    <mergeCell ref="H104:J104"/>
  </mergeCells>
  <pageMargins left="0.8" right="0.8" top="0.48" bottom="0.5" header="0.5" footer="0.5"/>
  <pageSetup paperSize="9" scale="71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4" max="16383" man="1"/>
    <brk id="64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zoomScaleNormal="100" zoomScaleSheetLayoutView="70" workbookViewId="0">
      <selection activeCell="D5" sqref="D5"/>
    </sheetView>
  </sheetViews>
  <sheetFormatPr defaultColWidth="9.140625" defaultRowHeight="23.25"/>
  <cols>
    <col min="1" max="1" width="53.140625" style="2" customWidth="1"/>
    <col min="2" max="2" width="9.42578125" style="1" bestFit="1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1.85546875" style="2" customWidth="1"/>
    <col min="11" max="11" width="1.28515625" style="2" customWidth="1"/>
    <col min="12" max="12" width="12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1.5703125" style="2" customWidth="1"/>
    <col min="19" max="19" width="1.28515625" style="2" customWidth="1"/>
    <col min="20" max="20" width="11.570312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>
      <c r="A1" s="94" t="s">
        <v>125</v>
      </c>
      <c r="I1" s="2" t="s">
        <v>137</v>
      </c>
    </row>
    <row r="2" spans="1:23" ht="23.1" customHeight="1">
      <c r="A2" s="94" t="s">
        <v>84</v>
      </c>
    </row>
    <row r="3" spans="1:23" ht="9.9499999999999993" customHeight="1"/>
    <row r="4" spans="1:23" ht="23.1" customHeight="1">
      <c r="C4" s="3"/>
      <c r="D4" s="120" t="s">
        <v>1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3"/>
      <c r="V4" s="3"/>
      <c r="W4" s="3"/>
    </row>
    <row r="5" spans="1:23" ht="23.1" customHeight="1">
      <c r="C5" s="4"/>
      <c r="D5" s="4"/>
      <c r="E5" s="4"/>
      <c r="F5" s="4"/>
      <c r="G5" s="4"/>
      <c r="H5" s="124" t="s">
        <v>32</v>
      </c>
      <c r="I5" s="124"/>
      <c r="J5" s="124"/>
      <c r="K5" s="4"/>
      <c r="L5" s="124" t="s">
        <v>33</v>
      </c>
      <c r="M5" s="124"/>
      <c r="N5" s="124"/>
      <c r="O5" s="124"/>
      <c r="P5" s="124"/>
      <c r="Q5" s="124"/>
      <c r="R5" s="124"/>
      <c r="S5" s="4"/>
      <c r="T5" s="4"/>
      <c r="U5" s="4"/>
      <c r="V5" s="4"/>
      <c r="W5" s="4"/>
    </row>
    <row r="6" spans="1:23" ht="23.1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184</v>
      </c>
      <c r="O6" s="4"/>
      <c r="P6" s="4"/>
      <c r="Q6" s="4"/>
      <c r="R6" s="4"/>
      <c r="S6" s="4"/>
      <c r="T6" s="4"/>
      <c r="U6" s="4"/>
      <c r="V6" s="4"/>
      <c r="W6" s="4"/>
    </row>
    <row r="7" spans="1:23" ht="23.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 t="s">
        <v>168</v>
      </c>
      <c r="O7" s="4"/>
      <c r="P7" s="4"/>
      <c r="Q7" s="4"/>
      <c r="R7" s="4"/>
      <c r="S7" s="4"/>
      <c r="T7" s="4"/>
      <c r="U7" s="4"/>
      <c r="V7" s="4"/>
      <c r="W7" s="4"/>
    </row>
    <row r="8" spans="1:23" ht="23.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 t="s">
        <v>169</v>
      </c>
      <c r="O8" s="4"/>
      <c r="P8" s="4" t="s">
        <v>114</v>
      </c>
      <c r="Q8" s="4"/>
      <c r="R8" s="4"/>
      <c r="S8" s="4"/>
      <c r="T8" s="4"/>
      <c r="U8" s="4"/>
      <c r="V8" s="4"/>
      <c r="W8" s="4"/>
    </row>
    <row r="9" spans="1:23" ht="23.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 t="s">
        <v>211</v>
      </c>
      <c r="O9" s="4"/>
      <c r="P9" s="4" t="s">
        <v>115</v>
      </c>
      <c r="Q9" s="4"/>
      <c r="R9" s="4"/>
      <c r="S9" s="4"/>
      <c r="T9" s="4"/>
      <c r="U9" s="4"/>
      <c r="V9" s="4"/>
      <c r="W9" s="4"/>
    </row>
    <row r="10" spans="1:23" ht="23.1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 t="s">
        <v>143</v>
      </c>
      <c r="O10" s="4"/>
      <c r="P10" s="4" t="s">
        <v>116</v>
      </c>
      <c r="Q10" s="4"/>
      <c r="R10" s="4" t="s">
        <v>48</v>
      </c>
      <c r="S10" s="4"/>
      <c r="T10" s="4"/>
      <c r="U10" s="4"/>
      <c r="V10" s="4" t="s">
        <v>50</v>
      </c>
      <c r="W10" s="4"/>
    </row>
    <row r="11" spans="1:23" ht="23.1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 t="s">
        <v>144</v>
      </c>
      <c r="O11" s="4"/>
      <c r="P11" s="4" t="s">
        <v>117</v>
      </c>
      <c r="Q11" s="4"/>
      <c r="R11" s="4" t="s">
        <v>51</v>
      </c>
      <c r="S11" s="4"/>
      <c r="T11" s="4"/>
      <c r="U11" s="4"/>
      <c r="V11" s="4" t="s">
        <v>47</v>
      </c>
      <c r="W11" s="4"/>
    </row>
    <row r="12" spans="1:23" ht="23.1" customHeight="1">
      <c r="C12" s="4"/>
      <c r="D12" s="4" t="s">
        <v>213</v>
      </c>
      <c r="E12" s="4"/>
      <c r="F12" s="4" t="s">
        <v>53</v>
      </c>
      <c r="G12" s="4"/>
      <c r="H12" s="4" t="s">
        <v>54</v>
      </c>
      <c r="I12" s="4"/>
      <c r="J12" s="4" t="s">
        <v>55</v>
      </c>
      <c r="K12" s="4"/>
      <c r="L12" s="4" t="s">
        <v>56</v>
      </c>
      <c r="M12" s="4"/>
      <c r="N12" s="4" t="s">
        <v>145</v>
      </c>
      <c r="O12" s="4"/>
      <c r="P12" s="4" t="s">
        <v>203</v>
      </c>
      <c r="Q12" s="4"/>
      <c r="R12" s="4" t="s">
        <v>57</v>
      </c>
      <c r="S12" s="4"/>
      <c r="T12" s="4" t="s">
        <v>52</v>
      </c>
      <c r="U12" s="4"/>
      <c r="V12" s="4" t="s">
        <v>59</v>
      </c>
      <c r="W12" s="4"/>
    </row>
    <row r="13" spans="1:23" ht="23.1" customHeight="1">
      <c r="B13" s="1" t="s">
        <v>5</v>
      </c>
      <c r="C13" s="4"/>
      <c r="D13" s="4" t="s">
        <v>60</v>
      </c>
      <c r="E13" s="4"/>
      <c r="F13" s="4" t="s">
        <v>67</v>
      </c>
      <c r="G13" s="4"/>
      <c r="H13" s="4" t="s">
        <v>61</v>
      </c>
      <c r="I13" s="4"/>
      <c r="J13" s="4" t="s">
        <v>62</v>
      </c>
      <c r="K13" s="4"/>
      <c r="L13" s="4" t="s">
        <v>63</v>
      </c>
      <c r="M13" s="4"/>
      <c r="N13" s="4" t="s">
        <v>116</v>
      </c>
      <c r="O13" s="4"/>
      <c r="P13" s="4" t="s">
        <v>47</v>
      </c>
      <c r="Q13" s="4"/>
      <c r="R13" s="4" t="s">
        <v>64</v>
      </c>
      <c r="S13" s="4"/>
      <c r="T13" s="4" t="s">
        <v>58</v>
      </c>
      <c r="U13" s="4"/>
      <c r="V13" s="4" t="s">
        <v>65</v>
      </c>
      <c r="W13" s="4"/>
    </row>
    <row r="14" spans="1:23" ht="23.1" customHeight="1">
      <c r="C14" s="4"/>
      <c r="D14" s="122" t="s">
        <v>78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</row>
    <row r="15" spans="1:23" ht="24.75" customHeight="1">
      <c r="A15" s="3" t="s">
        <v>175</v>
      </c>
    </row>
    <row r="16" spans="1:23" ht="22.5" customHeight="1">
      <c r="A16" s="3" t="s">
        <v>176</v>
      </c>
      <c r="D16" s="102">
        <v>300000</v>
      </c>
      <c r="E16" s="54"/>
      <c r="F16" s="102">
        <v>930000</v>
      </c>
      <c r="G16" s="54"/>
      <c r="H16" s="102">
        <v>30000</v>
      </c>
      <c r="I16" s="54"/>
      <c r="J16" s="102">
        <v>25430648</v>
      </c>
      <c r="K16" s="54"/>
      <c r="L16" s="102">
        <v>-1645493</v>
      </c>
      <c r="M16" s="54"/>
      <c r="N16" s="103">
        <v>-98240</v>
      </c>
      <c r="O16" s="54"/>
      <c r="P16" s="103">
        <v>76092</v>
      </c>
      <c r="Q16" s="54"/>
      <c r="R16" s="102">
        <v>-1667641</v>
      </c>
      <c r="S16" s="54"/>
      <c r="T16" s="102">
        <v>25023007</v>
      </c>
      <c r="U16" s="51"/>
      <c r="V16" s="51"/>
      <c r="W16" s="51"/>
    </row>
    <row r="17" spans="1:25" ht="10.5" customHeight="1"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5" ht="22.5" customHeight="1">
      <c r="A18" s="3" t="s">
        <v>90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spans="1:25" ht="22.5" customHeight="1">
      <c r="A19" s="22" t="s">
        <v>159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5" ht="22.5" customHeight="1">
      <c r="A20" s="26" t="s">
        <v>160</v>
      </c>
      <c r="B20" s="1">
        <v>7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-495000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104">
        <v>0</v>
      </c>
      <c r="S20" s="52"/>
      <c r="T20" s="52">
        <v>-495000</v>
      </c>
      <c r="U20" s="52"/>
      <c r="V20" s="52">
        <f>SUM(R20)</f>
        <v>0</v>
      </c>
      <c r="W20" s="52"/>
    </row>
    <row r="21" spans="1:25" ht="22.5" customHeight="1">
      <c r="A21" s="22" t="s">
        <v>161</v>
      </c>
      <c r="D21" s="53">
        <v>0</v>
      </c>
      <c r="E21" s="52"/>
      <c r="F21" s="53">
        <v>0</v>
      </c>
      <c r="G21" s="52"/>
      <c r="H21" s="53">
        <v>0</v>
      </c>
      <c r="I21" s="52"/>
      <c r="J21" s="53">
        <v>-495000</v>
      </c>
      <c r="K21" s="52"/>
      <c r="L21" s="53">
        <v>0</v>
      </c>
      <c r="M21" s="54"/>
      <c r="N21" s="53">
        <v>0</v>
      </c>
      <c r="O21" s="54"/>
      <c r="P21" s="53">
        <v>0</v>
      </c>
      <c r="Q21" s="52"/>
      <c r="R21" s="104">
        <v>0</v>
      </c>
      <c r="S21" s="52"/>
      <c r="T21" s="53">
        <v>-495000</v>
      </c>
      <c r="U21" s="52">
        <f t="shared" ref="U21:V21" si="0">SUM(U20)</f>
        <v>0</v>
      </c>
      <c r="V21" s="52">
        <f t="shared" si="0"/>
        <v>0</v>
      </c>
      <c r="W21" s="52"/>
    </row>
    <row r="22" spans="1:25" ht="9.9499999999999993" customHeight="1"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5" ht="22.5" customHeight="1">
      <c r="A23" s="3" t="s">
        <v>204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5" ht="22.5" customHeight="1">
      <c r="A24" s="26" t="s">
        <v>122</v>
      </c>
      <c r="D24" s="23">
        <v>0</v>
      </c>
      <c r="E24" s="23"/>
      <c r="F24" s="23">
        <v>0</v>
      </c>
      <c r="G24" s="23"/>
      <c r="H24" s="23">
        <v>0</v>
      </c>
      <c r="I24" s="23"/>
      <c r="J24" s="52">
        <v>3700723</v>
      </c>
      <c r="K24" s="23"/>
      <c r="L24" s="23">
        <v>0</v>
      </c>
      <c r="M24" s="23"/>
      <c r="N24" s="23">
        <v>0</v>
      </c>
      <c r="O24" s="23"/>
      <c r="P24" s="23">
        <v>0</v>
      </c>
      <c r="Q24" s="23"/>
      <c r="R24" s="23">
        <v>0</v>
      </c>
      <c r="S24" s="23"/>
      <c r="T24" s="23">
        <v>3700723</v>
      </c>
      <c r="U24" s="23"/>
      <c r="V24" s="23"/>
      <c r="W24" s="23"/>
    </row>
    <row r="25" spans="1:25" ht="22.5" customHeight="1">
      <c r="A25" s="26" t="s">
        <v>123</v>
      </c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v>-125979</v>
      </c>
      <c r="M25" s="23"/>
      <c r="N25" s="23">
        <v>18155</v>
      </c>
      <c r="O25" s="23"/>
      <c r="P25" s="23">
        <v>-116743</v>
      </c>
      <c r="Q25" s="23"/>
      <c r="R25" s="23">
        <v>-224567</v>
      </c>
      <c r="S25" s="23"/>
      <c r="T25" s="23">
        <v>-224567</v>
      </c>
      <c r="U25" s="23"/>
      <c r="V25" s="23"/>
      <c r="W25" s="23"/>
    </row>
    <row r="26" spans="1:25" ht="22.5" customHeight="1">
      <c r="A26" s="3" t="s">
        <v>80</v>
      </c>
      <c r="D26" s="38">
        <v>0</v>
      </c>
      <c r="E26" s="23"/>
      <c r="F26" s="38">
        <v>0</v>
      </c>
      <c r="G26" s="23"/>
      <c r="H26" s="38">
        <v>0</v>
      </c>
      <c r="I26" s="23"/>
      <c r="J26" s="38">
        <v>3700723</v>
      </c>
      <c r="K26" s="23"/>
      <c r="L26" s="38">
        <v>-125979</v>
      </c>
      <c r="M26" s="44"/>
      <c r="N26" s="38">
        <v>18155</v>
      </c>
      <c r="O26" s="44"/>
      <c r="P26" s="38">
        <v>-116743</v>
      </c>
      <c r="Q26" s="23"/>
      <c r="R26" s="38">
        <v>-224567</v>
      </c>
      <c r="S26" s="23"/>
      <c r="T26" s="38">
        <v>3476156</v>
      </c>
      <c r="U26" s="23"/>
      <c r="V26" s="23">
        <f>SUM(V24:V25)</f>
        <v>0</v>
      </c>
      <c r="W26" s="23"/>
      <c r="X26" s="47"/>
    </row>
    <row r="27" spans="1:25" ht="9.9499999999999993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5" ht="22.5" customHeight="1" thickBot="1">
      <c r="A28" s="3" t="s">
        <v>177</v>
      </c>
      <c r="D28" s="55">
        <v>300000</v>
      </c>
      <c r="E28" s="23"/>
      <c r="F28" s="55">
        <v>930000</v>
      </c>
      <c r="G28" s="23"/>
      <c r="H28" s="55">
        <v>30000</v>
      </c>
      <c r="I28" s="23"/>
      <c r="J28" s="55">
        <v>28636371</v>
      </c>
      <c r="K28" s="23"/>
      <c r="L28" s="55">
        <v>-1771472</v>
      </c>
      <c r="M28" s="44"/>
      <c r="N28" s="55">
        <v>-80085</v>
      </c>
      <c r="O28" s="44"/>
      <c r="P28" s="55">
        <v>-40651</v>
      </c>
      <c r="Q28" s="23"/>
      <c r="R28" s="55">
        <v>-1892208</v>
      </c>
      <c r="S28" s="23"/>
      <c r="T28" s="55">
        <v>28004163</v>
      </c>
      <c r="U28" s="23"/>
      <c r="V28" s="23" t="e">
        <f>SUM(#REF!,V21,V26)</f>
        <v>#REF!</v>
      </c>
      <c r="W28" s="23"/>
      <c r="X28" s="47"/>
      <c r="Y28" s="47"/>
    </row>
    <row r="29" spans="1:25" ht="24" thickTop="1"/>
    <row r="30" spans="1:25">
      <c r="P30" s="47"/>
      <c r="R30" s="47"/>
      <c r="T30" s="47"/>
    </row>
    <row r="31" spans="1:25">
      <c r="J31" s="47"/>
      <c r="P31" s="47"/>
      <c r="R31" s="47"/>
    </row>
    <row r="32" spans="1:25">
      <c r="J32" s="98"/>
      <c r="R32" s="47"/>
    </row>
  </sheetData>
  <mergeCells count="4">
    <mergeCell ref="D14:T14"/>
    <mergeCell ref="D4:T4"/>
    <mergeCell ref="H5:J5"/>
    <mergeCell ref="L5:R5"/>
  </mergeCells>
  <pageMargins left="0.8" right="0.8" top="0.48" bottom="0.5" header="0.5" footer="0.5"/>
  <pageSetup paperSize="9" scale="72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916E-7C49-4CB2-9F10-61A72EE13B77}">
  <sheetPr>
    <pageSetUpPr fitToPage="1"/>
  </sheetPr>
  <dimension ref="A1:Y32"/>
  <sheetViews>
    <sheetView zoomScaleNormal="100" zoomScaleSheetLayoutView="70" workbookViewId="0">
      <selection activeCell="D5" sqref="D5"/>
    </sheetView>
  </sheetViews>
  <sheetFormatPr defaultColWidth="9.140625" defaultRowHeight="23.25"/>
  <cols>
    <col min="1" max="1" width="53.140625" style="2" customWidth="1"/>
    <col min="2" max="2" width="9.28515625" style="1" bestFit="1" customWidth="1"/>
    <col min="3" max="3" width="1.28515625" style="2" customWidth="1"/>
    <col min="4" max="4" width="11" style="2" customWidth="1"/>
    <col min="5" max="5" width="1.140625" style="2" customWidth="1"/>
    <col min="6" max="6" width="11" style="2" customWidth="1"/>
    <col min="7" max="7" width="1.28515625" style="2" customWidth="1"/>
    <col min="8" max="8" width="11" style="2" customWidth="1"/>
    <col min="9" max="9" width="1.28515625" style="2" customWidth="1"/>
    <col min="10" max="10" width="11.85546875" style="2" customWidth="1"/>
    <col min="11" max="11" width="1.28515625" style="2" customWidth="1"/>
    <col min="12" max="12" width="12" style="2" customWidth="1"/>
    <col min="13" max="13" width="1.28515625" style="2" customWidth="1"/>
    <col min="14" max="14" width="12" style="2" customWidth="1"/>
    <col min="15" max="15" width="1.28515625" style="2" customWidth="1"/>
    <col min="16" max="16" width="11.42578125" style="2" customWidth="1"/>
    <col min="17" max="17" width="1.28515625" style="2" customWidth="1"/>
    <col min="18" max="18" width="11.5703125" style="2" customWidth="1"/>
    <col min="19" max="19" width="1.28515625" style="2" customWidth="1"/>
    <col min="20" max="20" width="11.5703125" style="2" customWidth="1"/>
    <col min="21" max="21" width="1.28515625" style="2" hidden="1" customWidth="1"/>
    <col min="22" max="22" width="12" style="2" hidden="1" customWidth="1"/>
    <col min="23" max="23" width="1.28515625" style="2" customWidth="1"/>
    <col min="24" max="24" width="13.5703125" style="2" bestFit="1" customWidth="1"/>
    <col min="25" max="25" width="11.7109375" style="2" bestFit="1" customWidth="1"/>
    <col min="26" max="16384" width="9.140625" style="2"/>
  </cols>
  <sheetData>
    <row r="1" spans="1:23" ht="23.1" customHeight="1">
      <c r="A1" s="94" t="s">
        <v>125</v>
      </c>
      <c r="I1" s="2" t="s">
        <v>137</v>
      </c>
    </row>
    <row r="2" spans="1:23" ht="23.1" customHeight="1">
      <c r="A2" s="94" t="s">
        <v>84</v>
      </c>
    </row>
    <row r="3" spans="1:23" ht="9.9499999999999993" customHeight="1"/>
    <row r="4" spans="1:23" ht="23.1" customHeight="1">
      <c r="C4" s="3"/>
      <c r="D4" s="120" t="s">
        <v>1</v>
      </c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3"/>
      <c r="V4" s="3"/>
      <c r="W4" s="3"/>
    </row>
    <row r="5" spans="1:23" ht="23.1" customHeight="1">
      <c r="C5" s="4"/>
      <c r="D5" s="4"/>
      <c r="E5" s="4"/>
      <c r="F5" s="4"/>
      <c r="G5" s="4"/>
      <c r="H5" s="124" t="s">
        <v>32</v>
      </c>
      <c r="I5" s="124"/>
      <c r="J5" s="124"/>
      <c r="K5" s="4"/>
      <c r="L5" s="124" t="s">
        <v>33</v>
      </c>
      <c r="M5" s="124"/>
      <c r="N5" s="124"/>
      <c r="O5" s="124"/>
      <c r="P5" s="124"/>
      <c r="Q5" s="124"/>
      <c r="R5" s="124"/>
      <c r="S5" s="4"/>
      <c r="T5" s="4"/>
      <c r="U5" s="4"/>
      <c r="V5" s="4"/>
      <c r="W5" s="4"/>
    </row>
    <row r="6" spans="1:23" ht="23.1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 t="s">
        <v>184</v>
      </c>
      <c r="O6" s="4"/>
      <c r="P6" s="4"/>
      <c r="Q6" s="4"/>
      <c r="R6" s="4"/>
      <c r="S6" s="4"/>
      <c r="T6" s="4"/>
      <c r="U6" s="4"/>
      <c r="V6" s="4"/>
      <c r="W6" s="4"/>
    </row>
    <row r="7" spans="1:23" ht="23.1" customHeight="1"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 t="s">
        <v>168</v>
      </c>
      <c r="O7" s="4"/>
      <c r="P7" s="4"/>
      <c r="Q7" s="4"/>
      <c r="R7" s="4"/>
      <c r="S7" s="4"/>
      <c r="T7" s="4"/>
      <c r="U7" s="4"/>
      <c r="V7" s="4"/>
      <c r="W7" s="4"/>
    </row>
    <row r="8" spans="1:23" ht="23.1" customHeight="1"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 t="s">
        <v>169</v>
      </c>
      <c r="O8" s="4"/>
      <c r="P8" s="4" t="s">
        <v>114</v>
      </c>
      <c r="Q8" s="4"/>
      <c r="R8" s="4"/>
      <c r="S8" s="4"/>
      <c r="T8" s="4"/>
      <c r="U8" s="4"/>
      <c r="V8" s="4"/>
      <c r="W8" s="4"/>
    </row>
    <row r="9" spans="1:23" ht="23.1" customHeight="1"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 t="s">
        <v>211</v>
      </c>
      <c r="O9" s="4"/>
      <c r="P9" s="4" t="s">
        <v>115</v>
      </c>
      <c r="Q9" s="4"/>
      <c r="R9" s="4"/>
      <c r="S9" s="4"/>
      <c r="T9" s="4"/>
      <c r="U9" s="4"/>
      <c r="V9" s="4"/>
      <c r="W9" s="4"/>
    </row>
    <row r="10" spans="1:23" ht="23.1" customHeight="1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 t="s">
        <v>143</v>
      </c>
      <c r="O10" s="4"/>
      <c r="P10" s="4" t="s">
        <v>116</v>
      </c>
      <c r="Q10" s="4"/>
      <c r="R10" s="4" t="s">
        <v>48</v>
      </c>
      <c r="S10" s="4"/>
      <c r="T10" s="4"/>
      <c r="U10" s="4"/>
      <c r="V10" s="4" t="s">
        <v>50</v>
      </c>
      <c r="W10" s="4"/>
    </row>
    <row r="11" spans="1:23" ht="23.1" customHeight="1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 t="s">
        <v>144</v>
      </c>
      <c r="O11" s="4"/>
      <c r="P11" s="4" t="s">
        <v>117</v>
      </c>
      <c r="Q11" s="4"/>
      <c r="R11" s="4" t="s">
        <v>51</v>
      </c>
      <c r="S11" s="4"/>
      <c r="T11" s="4"/>
      <c r="U11" s="4"/>
      <c r="V11" s="4" t="s">
        <v>47</v>
      </c>
      <c r="W11" s="4"/>
    </row>
    <row r="12" spans="1:23" ht="23.1" customHeight="1">
      <c r="C12" s="4"/>
      <c r="D12" s="4" t="s">
        <v>213</v>
      </c>
      <c r="E12" s="4"/>
      <c r="F12" s="4" t="s">
        <v>53</v>
      </c>
      <c r="G12" s="4"/>
      <c r="H12" s="4" t="s">
        <v>54</v>
      </c>
      <c r="I12" s="4"/>
      <c r="J12" s="4" t="s">
        <v>55</v>
      </c>
      <c r="K12" s="4"/>
      <c r="L12" s="4" t="s">
        <v>56</v>
      </c>
      <c r="M12" s="4"/>
      <c r="N12" s="4" t="s">
        <v>145</v>
      </c>
      <c r="O12" s="4"/>
      <c r="P12" s="4" t="s">
        <v>203</v>
      </c>
      <c r="Q12" s="4"/>
      <c r="R12" s="4" t="s">
        <v>57</v>
      </c>
      <c r="S12" s="4"/>
      <c r="T12" s="4" t="s">
        <v>52</v>
      </c>
      <c r="U12" s="4"/>
      <c r="V12" s="4" t="s">
        <v>59</v>
      </c>
      <c r="W12" s="4"/>
    </row>
    <row r="13" spans="1:23" ht="23.1" customHeight="1">
      <c r="B13" s="1" t="s">
        <v>5</v>
      </c>
      <c r="C13" s="4"/>
      <c r="D13" s="4" t="s">
        <v>60</v>
      </c>
      <c r="E13" s="4"/>
      <c r="F13" s="4" t="s">
        <v>67</v>
      </c>
      <c r="G13" s="4"/>
      <c r="H13" s="4" t="s">
        <v>61</v>
      </c>
      <c r="I13" s="4"/>
      <c r="J13" s="4" t="s">
        <v>62</v>
      </c>
      <c r="K13" s="4"/>
      <c r="L13" s="4" t="s">
        <v>63</v>
      </c>
      <c r="M13" s="4"/>
      <c r="N13" s="4" t="s">
        <v>116</v>
      </c>
      <c r="O13" s="4"/>
      <c r="P13" s="4" t="s">
        <v>47</v>
      </c>
      <c r="Q13" s="4"/>
      <c r="R13" s="4" t="s">
        <v>64</v>
      </c>
      <c r="S13" s="4"/>
      <c r="T13" s="4" t="s">
        <v>58</v>
      </c>
      <c r="U13" s="4"/>
      <c r="V13" s="4" t="s">
        <v>65</v>
      </c>
      <c r="W13" s="4"/>
    </row>
    <row r="14" spans="1:23" ht="23.1" customHeight="1">
      <c r="C14" s="4"/>
      <c r="D14" s="122" t="s">
        <v>78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</row>
    <row r="15" spans="1:23" ht="24.75" customHeight="1">
      <c r="A15" s="3" t="s">
        <v>192</v>
      </c>
    </row>
    <row r="16" spans="1:23" ht="22.5" customHeight="1">
      <c r="A16" s="3" t="s">
        <v>193</v>
      </c>
      <c r="D16" s="102">
        <v>300000</v>
      </c>
      <c r="E16" s="54"/>
      <c r="F16" s="102">
        <v>930000</v>
      </c>
      <c r="G16" s="54"/>
      <c r="H16" s="102">
        <v>30000</v>
      </c>
      <c r="I16" s="54"/>
      <c r="J16" s="102">
        <v>28991312</v>
      </c>
      <c r="K16" s="54"/>
      <c r="L16" s="102">
        <v>-1838807</v>
      </c>
      <c r="M16" s="54"/>
      <c r="N16" s="103">
        <v>-7421</v>
      </c>
      <c r="O16" s="54"/>
      <c r="P16" s="103">
        <v>-269197</v>
      </c>
      <c r="Q16" s="54"/>
      <c r="R16" s="102">
        <f>SUM(L16:P16)</f>
        <v>-2115425</v>
      </c>
      <c r="S16" s="54"/>
      <c r="T16" s="102">
        <f>SUM(D16,F16,H16,J16,R16)</f>
        <v>28135887</v>
      </c>
      <c r="U16" s="51"/>
      <c r="V16" s="51"/>
      <c r="W16" s="51"/>
    </row>
    <row r="17" spans="1:25" ht="10.5" customHeight="1"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</row>
    <row r="18" spans="1:25" ht="22.5" customHeight="1">
      <c r="A18" s="3" t="s">
        <v>90</v>
      </c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</row>
    <row r="19" spans="1:25" ht="22.5" customHeight="1">
      <c r="A19" s="22" t="s">
        <v>159</v>
      </c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</row>
    <row r="20" spans="1:25" ht="22.5" customHeight="1">
      <c r="A20" s="26" t="s">
        <v>160</v>
      </c>
      <c r="B20" s="1">
        <v>7</v>
      </c>
      <c r="D20" s="52">
        <v>0</v>
      </c>
      <c r="E20" s="52"/>
      <c r="F20" s="52">
        <v>0</v>
      </c>
      <c r="G20" s="52"/>
      <c r="H20" s="52">
        <v>0</v>
      </c>
      <c r="I20" s="52"/>
      <c r="J20" s="52">
        <v>-420000</v>
      </c>
      <c r="K20" s="52"/>
      <c r="L20" s="52">
        <v>0</v>
      </c>
      <c r="M20" s="52"/>
      <c r="N20" s="52">
        <v>0</v>
      </c>
      <c r="O20" s="52"/>
      <c r="P20" s="52">
        <v>0</v>
      </c>
      <c r="Q20" s="52"/>
      <c r="R20" s="28">
        <f>SUM(L20:P20)</f>
        <v>0</v>
      </c>
      <c r="S20" s="23"/>
      <c r="T20" s="118">
        <f>SUM(D20,F20,H20,J20,R20)</f>
        <v>-420000</v>
      </c>
      <c r="U20" s="52"/>
      <c r="V20" s="52">
        <f>SUM(R20)</f>
        <v>0</v>
      </c>
      <c r="W20" s="52"/>
    </row>
    <row r="21" spans="1:25" ht="22.5" customHeight="1">
      <c r="A21" s="22" t="s">
        <v>161</v>
      </c>
      <c r="D21" s="53">
        <f>SUM(D20)</f>
        <v>0</v>
      </c>
      <c r="E21" s="52"/>
      <c r="F21" s="53">
        <f t="shared" ref="F21:J21" si="0">SUM(F20)</f>
        <v>0</v>
      </c>
      <c r="G21" s="52"/>
      <c r="H21" s="53">
        <f t="shared" si="0"/>
        <v>0</v>
      </c>
      <c r="I21" s="52"/>
      <c r="J21" s="53">
        <f t="shared" si="0"/>
        <v>-420000</v>
      </c>
      <c r="K21" s="52"/>
      <c r="L21" s="53">
        <f>SUM(L20)</f>
        <v>0</v>
      </c>
      <c r="M21" s="54"/>
      <c r="N21" s="53">
        <f>SUM(N20)</f>
        <v>0</v>
      </c>
      <c r="O21" s="54"/>
      <c r="P21" s="53">
        <f>SUM(P20)</f>
        <v>0</v>
      </c>
      <c r="Q21" s="52"/>
      <c r="R21" s="104">
        <f>SUM(L21:P21)</f>
        <v>0</v>
      </c>
      <c r="S21" s="52"/>
      <c r="T21" s="53">
        <f t="shared" ref="T21:V21" si="1">SUM(T20)</f>
        <v>-420000</v>
      </c>
      <c r="U21" s="52">
        <f t="shared" si="1"/>
        <v>0</v>
      </c>
      <c r="V21" s="52">
        <f t="shared" si="1"/>
        <v>0</v>
      </c>
      <c r="W21" s="52"/>
    </row>
    <row r="22" spans="1:25" ht="9.9499999999999993" customHeight="1"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</row>
    <row r="23" spans="1:25" ht="22.5" customHeight="1">
      <c r="A23" s="3" t="s">
        <v>204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5" ht="22.5" customHeight="1">
      <c r="A24" s="26" t="s">
        <v>122</v>
      </c>
      <c r="D24" s="23">
        <v>0</v>
      </c>
      <c r="E24" s="23"/>
      <c r="F24" s="23">
        <v>0</v>
      </c>
      <c r="G24" s="23"/>
      <c r="H24" s="23">
        <v>0</v>
      </c>
      <c r="I24" s="23"/>
      <c r="J24" s="52">
        <f>'PL-5-8'!D95</f>
        <v>2471844</v>
      </c>
      <c r="K24" s="23"/>
      <c r="L24" s="23">
        <v>0</v>
      </c>
      <c r="M24" s="23"/>
      <c r="N24" s="23">
        <v>0</v>
      </c>
      <c r="O24" s="23"/>
      <c r="P24" s="23">
        <v>0</v>
      </c>
      <c r="Q24" s="23"/>
      <c r="R24" s="23">
        <f>SUM(L24:P24)</f>
        <v>0</v>
      </c>
      <c r="S24" s="23"/>
      <c r="T24" s="23">
        <f>SUM(D24,F24,H24,J24,R24)</f>
        <v>2471844</v>
      </c>
      <c r="U24" s="23"/>
      <c r="V24" s="23"/>
      <c r="W24" s="23"/>
      <c r="X24" s="47"/>
    </row>
    <row r="25" spans="1:25" ht="22.5" customHeight="1">
      <c r="A25" s="26" t="s">
        <v>123</v>
      </c>
      <c r="D25" s="23">
        <v>0</v>
      </c>
      <c r="E25" s="23"/>
      <c r="F25" s="23">
        <v>0</v>
      </c>
      <c r="G25" s="23"/>
      <c r="H25" s="23">
        <v>0</v>
      </c>
      <c r="I25" s="23"/>
      <c r="J25" s="23">
        <v>0</v>
      </c>
      <c r="K25" s="23"/>
      <c r="L25" s="23">
        <f>'PL-5-8'!D111</f>
        <v>236180</v>
      </c>
      <c r="M25" s="23"/>
      <c r="N25" s="23">
        <f>'PL-5-8'!D117+'PL-5-8'!D119</f>
        <v>-82242</v>
      </c>
      <c r="O25" s="23"/>
      <c r="P25" s="23">
        <f>'PL-5-8'!D121</f>
        <v>390579</v>
      </c>
      <c r="Q25" s="23"/>
      <c r="R25" s="23">
        <f>SUM(L25:P25)</f>
        <v>544517</v>
      </c>
      <c r="S25" s="23"/>
      <c r="T25" s="118">
        <f>SUM(D25,F25,H25,J25,R25)</f>
        <v>544517</v>
      </c>
      <c r="U25" s="23"/>
      <c r="V25" s="23"/>
      <c r="W25" s="23"/>
      <c r="X25" s="47"/>
    </row>
    <row r="26" spans="1:25" ht="22.5" customHeight="1">
      <c r="A26" s="3" t="s">
        <v>80</v>
      </c>
      <c r="D26" s="38">
        <f>SUM(D24:D25)</f>
        <v>0</v>
      </c>
      <c r="E26" s="23"/>
      <c r="F26" s="38">
        <f>SUM(F24:F25)</f>
        <v>0</v>
      </c>
      <c r="G26" s="23"/>
      <c r="H26" s="38">
        <f>SUM(H24:H25)</f>
        <v>0</v>
      </c>
      <c r="I26" s="23"/>
      <c r="J26" s="38">
        <f>SUM(J24:J25)</f>
        <v>2471844</v>
      </c>
      <c r="K26" s="23"/>
      <c r="L26" s="38">
        <f>SUM(L24:L25)</f>
        <v>236180</v>
      </c>
      <c r="M26" s="44"/>
      <c r="N26" s="38">
        <f>SUM(N24:N25)</f>
        <v>-82242</v>
      </c>
      <c r="O26" s="44"/>
      <c r="P26" s="38">
        <f>SUM(P24:P25)</f>
        <v>390579</v>
      </c>
      <c r="Q26" s="23"/>
      <c r="R26" s="38">
        <f>SUM(L26:P26)</f>
        <v>544517</v>
      </c>
      <c r="S26" s="23"/>
      <c r="T26" s="38">
        <f>SUM(D26,F26,H26,J26,R26)</f>
        <v>3016361</v>
      </c>
      <c r="U26" s="23"/>
      <c r="V26" s="23">
        <f>SUM(V24:V25)</f>
        <v>0</v>
      </c>
      <c r="W26" s="23"/>
      <c r="X26" s="47"/>
    </row>
    <row r="27" spans="1:25" ht="9.9499999999999993" customHeight="1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5" ht="22.5" customHeight="1" thickBot="1">
      <c r="A28" s="3" t="s">
        <v>194</v>
      </c>
      <c r="D28" s="55">
        <f>SUM(D16,D21,D26)</f>
        <v>300000</v>
      </c>
      <c r="E28" s="23"/>
      <c r="F28" s="55">
        <f>SUM(F16,F21,F26)</f>
        <v>930000</v>
      </c>
      <c r="G28" s="23"/>
      <c r="H28" s="55">
        <f>SUM(H16,H21,H26)</f>
        <v>30000</v>
      </c>
      <c r="I28" s="23"/>
      <c r="J28" s="55">
        <f>SUM(J16,J21,J26)</f>
        <v>31043156</v>
      </c>
      <c r="K28" s="23"/>
      <c r="L28" s="55">
        <f>SUM(L16,L21,L26)</f>
        <v>-1602627</v>
      </c>
      <c r="M28" s="44"/>
      <c r="N28" s="55">
        <f>SUM(N16,N21,N26)</f>
        <v>-89663</v>
      </c>
      <c r="O28" s="44"/>
      <c r="P28" s="55">
        <f>SUM(P16,P21,P26)</f>
        <v>121382</v>
      </c>
      <c r="Q28" s="23"/>
      <c r="R28" s="55">
        <f>SUM(R16,R21,R26)</f>
        <v>-1570908</v>
      </c>
      <c r="S28" s="23"/>
      <c r="T28" s="55">
        <f>SUM(R28,F28,D28,H28,J28)</f>
        <v>30732248</v>
      </c>
      <c r="U28" s="23"/>
      <c r="V28" s="23" t="e">
        <f>SUM(#REF!,V21,V26)</f>
        <v>#REF!</v>
      </c>
      <c r="W28" s="23"/>
      <c r="Y28" s="47"/>
    </row>
    <row r="29" spans="1:25" ht="24" thickTop="1"/>
    <row r="31" spans="1:25">
      <c r="J31" s="47"/>
      <c r="R31" s="47"/>
      <c r="T31" s="47"/>
    </row>
    <row r="32" spans="1:25">
      <c r="J32" s="98"/>
      <c r="R32" s="47"/>
    </row>
  </sheetData>
  <mergeCells count="4">
    <mergeCell ref="D14:T14"/>
    <mergeCell ref="D4:T4"/>
    <mergeCell ref="H5:J5"/>
    <mergeCell ref="L5:R5"/>
  </mergeCells>
  <pageMargins left="0.8" right="0.8" top="0.48" bottom="0.5" header="0.5" footer="0.5"/>
  <pageSetup paperSize="9" scale="72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ignoredErrors>
    <ignoredError sqref="R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zoomScaleNormal="100" zoomScaleSheetLayoutView="70" workbookViewId="0">
      <selection activeCell="D5" sqref="D5"/>
    </sheetView>
  </sheetViews>
  <sheetFormatPr defaultColWidth="9.140625" defaultRowHeight="21" customHeight="1"/>
  <cols>
    <col min="1" max="1" width="58.85546875" style="2" customWidth="1"/>
    <col min="2" max="2" width="10.5703125" style="1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7.42578125" style="2" bestFit="1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>
      <c r="A1" s="94" t="s">
        <v>125</v>
      </c>
      <c r="B1" s="43"/>
      <c r="C1" s="3"/>
      <c r="D1" s="3"/>
      <c r="E1" s="3"/>
      <c r="F1" s="3"/>
      <c r="G1" s="3"/>
      <c r="H1" s="3"/>
      <c r="I1" s="3" t="s">
        <v>66</v>
      </c>
      <c r="J1" s="3"/>
      <c r="K1" s="3"/>
      <c r="L1" s="3"/>
      <c r="M1" s="3"/>
      <c r="N1" s="3"/>
    </row>
    <row r="2" spans="1:14" ht="23.1" customHeight="1">
      <c r="A2" s="94" t="s">
        <v>84</v>
      </c>
      <c r="B2" s="4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7.5" customHeight="1">
      <c r="A3" s="3"/>
      <c r="B3" s="4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3.1" customHeight="1">
      <c r="A4" s="3"/>
      <c r="B4" s="120" t="s">
        <v>2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3.1" customHeight="1">
      <c r="A5" s="3"/>
      <c r="B5" s="21"/>
      <c r="C5" s="21"/>
      <c r="D5" s="21"/>
      <c r="E5" s="21"/>
      <c r="F5" s="21"/>
      <c r="G5" s="21"/>
      <c r="H5" s="21"/>
      <c r="I5" s="21"/>
      <c r="J5" s="21"/>
      <c r="K5" s="21"/>
      <c r="L5" s="97" t="s">
        <v>51</v>
      </c>
      <c r="M5" s="21"/>
      <c r="N5" s="21"/>
    </row>
    <row r="6" spans="1:14" ht="23.1" customHeight="1">
      <c r="C6" s="4"/>
      <c r="D6" s="4"/>
      <c r="E6" s="4"/>
      <c r="F6" s="4"/>
      <c r="G6" s="4"/>
      <c r="H6" s="124" t="s">
        <v>32</v>
      </c>
      <c r="I6" s="124"/>
      <c r="J6" s="124"/>
      <c r="K6" s="4"/>
      <c r="L6" s="96" t="s">
        <v>146</v>
      </c>
      <c r="M6" s="4"/>
      <c r="N6" s="4"/>
    </row>
    <row r="7" spans="1:14" ht="23.1" customHeight="1">
      <c r="C7" s="4"/>
      <c r="D7" s="4"/>
      <c r="E7" s="4"/>
      <c r="F7" s="4"/>
      <c r="G7" s="4"/>
      <c r="H7" s="4"/>
      <c r="I7" s="4"/>
      <c r="J7" s="4"/>
      <c r="K7" s="4"/>
      <c r="L7" s="4" t="s">
        <v>184</v>
      </c>
      <c r="M7" s="4"/>
      <c r="N7" s="4"/>
    </row>
    <row r="8" spans="1:14" ht="23.1" customHeight="1">
      <c r="C8" s="4"/>
      <c r="D8" s="4"/>
      <c r="E8" s="4"/>
      <c r="F8" s="4"/>
      <c r="G8" s="4"/>
      <c r="H8" s="4"/>
      <c r="I8" s="4"/>
      <c r="J8" s="4"/>
      <c r="K8" s="4"/>
      <c r="L8" s="4" t="s">
        <v>168</v>
      </c>
      <c r="M8" s="4"/>
      <c r="N8" s="4"/>
    </row>
    <row r="9" spans="1:14" ht="23.1" customHeight="1">
      <c r="C9" s="4"/>
      <c r="D9" s="4"/>
      <c r="E9" s="4"/>
      <c r="F9" s="4"/>
      <c r="G9" s="4"/>
      <c r="H9" s="4"/>
      <c r="I9" s="4"/>
      <c r="J9" s="4"/>
      <c r="K9" s="4"/>
      <c r="L9" s="4" t="s">
        <v>150</v>
      </c>
      <c r="M9" s="4"/>
      <c r="N9" s="4"/>
    </row>
    <row r="10" spans="1:14" ht="23.1" customHeight="1">
      <c r="C10" s="4"/>
      <c r="D10" s="4"/>
      <c r="E10" s="4"/>
      <c r="F10" s="4"/>
      <c r="G10" s="4"/>
      <c r="H10" s="4"/>
      <c r="I10" s="4"/>
      <c r="J10" s="4"/>
      <c r="K10" s="4"/>
      <c r="L10" s="4" t="s">
        <v>151</v>
      </c>
      <c r="M10" s="4"/>
      <c r="N10" s="4"/>
    </row>
    <row r="11" spans="1:14" ht="23.1" customHeight="1">
      <c r="C11" s="4"/>
      <c r="D11" s="4"/>
      <c r="E11" s="4"/>
      <c r="F11" s="4"/>
      <c r="G11" s="4"/>
      <c r="H11" s="4"/>
      <c r="I11" s="4"/>
      <c r="J11" s="4"/>
      <c r="K11" s="4"/>
      <c r="L11" s="4" t="s">
        <v>152</v>
      </c>
      <c r="M11" s="4"/>
      <c r="N11" s="4"/>
    </row>
    <row r="12" spans="1:14" ht="23.1" customHeight="1">
      <c r="C12" s="4"/>
      <c r="D12" s="4" t="s">
        <v>213</v>
      </c>
      <c r="E12" s="4"/>
      <c r="F12" s="4" t="s">
        <v>53</v>
      </c>
      <c r="G12" s="4"/>
      <c r="H12" s="4" t="s">
        <v>54</v>
      </c>
      <c r="I12" s="4"/>
      <c r="J12" s="4" t="s">
        <v>55</v>
      </c>
      <c r="K12" s="4"/>
      <c r="L12" s="4" t="s">
        <v>145</v>
      </c>
      <c r="M12" s="4"/>
      <c r="N12" s="4" t="s">
        <v>52</v>
      </c>
    </row>
    <row r="13" spans="1:14" ht="23.1" customHeight="1">
      <c r="B13" s="1" t="s">
        <v>5</v>
      </c>
      <c r="C13" s="4"/>
      <c r="D13" s="4" t="s">
        <v>60</v>
      </c>
      <c r="E13" s="4"/>
      <c r="F13" s="4" t="s">
        <v>67</v>
      </c>
      <c r="G13" s="4"/>
      <c r="H13" s="4" t="s">
        <v>61</v>
      </c>
      <c r="I13" s="4"/>
      <c r="J13" s="4" t="s">
        <v>62</v>
      </c>
      <c r="K13" s="4"/>
      <c r="L13" s="4" t="s">
        <v>116</v>
      </c>
      <c r="M13" s="4"/>
      <c r="N13" s="4" t="s">
        <v>58</v>
      </c>
    </row>
    <row r="14" spans="1:14" ht="23.1" customHeight="1">
      <c r="C14" s="4"/>
      <c r="D14" s="122" t="s">
        <v>78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ht="24.75" customHeight="1">
      <c r="A15" s="3" t="s">
        <v>175</v>
      </c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ht="22.5" customHeight="1">
      <c r="A16" s="3" t="s">
        <v>176</v>
      </c>
      <c r="D16" s="46">
        <v>300000</v>
      </c>
      <c r="E16" s="46"/>
      <c r="F16" s="46">
        <v>930000</v>
      </c>
      <c r="G16" s="46"/>
      <c r="H16" s="46">
        <v>30000</v>
      </c>
      <c r="I16" s="46"/>
      <c r="J16" s="46">
        <v>16859632</v>
      </c>
      <c r="K16" s="46"/>
      <c r="L16" s="46">
        <v>-98240</v>
      </c>
      <c r="M16" s="46"/>
      <c r="N16" s="46">
        <v>18021392</v>
      </c>
    </row>
    <row r="17" spans="1:16" ht="9.9499999999999993" customHeight="1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6" ht="22.5" customHeight="1">
      <c r="A18" s="3" t="s">
        <v>90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6" ht="22.5" customHeight="1">
      <c r="A19" s="22" t="s">
        <v>159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6" ht="22.5" customHeight="1">
      <c r="A20" s="26" t="s">
        <v>160</v>
      </c>
      <c r="B20" s="1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-495000</v>
      </c>
      <c r="K20" s="47"/>
      <c r="L20" s="47">
        <v>0</v>
      </c>
      <c r="M20" s="47"/>
      <c r="N20" s="47">
        <v>-495000</v>
      </c>
    </row>
    <row r="21" spans="1:16" ht="22.5" customHeight="1">
      <c r="A21" s="22" t="s">
        <v>161</v>
      </c>
      <c r="D21" s="48">
        <v>0</v>
      </c>
      <c r="E21" s="46"/>
      <c r="F21" s="48">
        <v>0</v>
      </c>
      <c r="G21" s="46"/>
      <c r="H21" s="48">
        <v>0</v>
      </c>
      <c r="I21" s="46"/>
      <c r="J21" s="48">
        <v>-495000</v>
      </c>
      <c r="K21" s="46"/>
      <c r="L21" s="48">
        <v>0</v>
      </c>
      <c r="M21" s="46"/>
      <c r="N21" s="48">
        <v>-495000</v>
      </c>
    </row>
    <row r="22" spans="1:16" ht="9.9499999999999993" customHeight="1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6" ht="22.5" customHeight="1">
      <c r="A23" s="3" t="s">
        <v>204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6" ht="22.5" customHeight="1">
      <c r="A24" s="2" t="s">
        <v>122</v>
      </c>
      <c r="D24" s="47">
        <v>0</v>
      </c>
      <c r="E24" s="47"/>
      <c r="F24" s="47">
        <v>0</v>
      </c>
      <c r="G24" s="47"/>
      <c r="H24" s="47">
        <v>0</v>
      </c>
      <c r="I24" s="47"/>
      <c r="J24" s="47">
        <v>2424474</v>
      </c>
      <c r="K24" s="47"/>
      <c r="L24" s="47">
        <v>0</v>
      </c>
      <c r="M24" s="47"/>
      <c r="N24" s="47">
        <v>2424474</v>
      </c>
      <c r="P24" s="47"/>
    </row>
    <row r="25" spans="1:16" ht="22.5" customHeight="1">
      <c r="A25" s="2" t="s">
        <v>123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v>18155</v>
      </c>
      <c r="M25" s="47"/>
      <c r="N25" s="47">
        <v>18155</v>
      </c>
    </row>
    <row r="26" spans="1:16" ht="22.5" customHeight="1">
      <c r="A26" s="3" t="s">
        <v>80</v>
      </c>
      <c r="D26" s="49">
        <v>0</v>
      </c>
      <c r="E26" s="47"/>
      <c r="F26" s="49">
        <v>0</v>
      </c>
      <c r="G26" s="47"/>
      <c r="H26" s="49">
        <v>0</v>
      </c>
      <c r="I26" s="47"/>
      <c r="J26" s="49">
        <v>2424474</v>
      </c>
      <c r="K26" s="47"/>
      <c r="L26" s="49">
        <v>18155</v>
      </c>
      <c r="M26" s="47"/>
      <c r="N26" s="49">
        <v>2442629</v>
      </c>
    </row>
    <row r="27" spans="1:16" ht="7.5" customHeight="1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6" ht="22.5" customHeight="1" thickBot="1">
      <c r="A28" s="3" t="s">
        <v>177</v>
      </c>
      <c r="D28" s="50">
        <v>300000</v>
      </c>
      <c r="E28" s="47"/>
      <c r="F28" s="50">
        <v>930000</v>
      </c>
      <c r="G28" s="47"/>
      <c r="H28" s="50">
        <v>30000</v>
      </c>
      <c r="I28" s="47"/>
      <c r="J28" s="50">
        <v>18789106</v>
      </c>
      <c r="K28" s="95"/>
      <c r="L28" s="50">
        <v>-80085</v>
      </c>
      <c r="M28" s="95"/>
      <c r="N28" s="50">
        <v>19969021</v>
      </c>
    </row>
    <row r="29" spans="1:16" ht="7.5" customHeight="1" thickTop="1"/>
    <row r="30" spans="1:16" s="1" customFormat="1" ht="26.25" customHeight="1">
      <c r="A30" s="40" t="s">
        <v>68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3" spans="10:14" ht="21" customHeight="1">
      <c r="J33" s="47"/>
      <c r="L33" s="47"/>
      <c r="N33" s="47"/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7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9783-3EF9-49C3-995F-97D4F1DD215A}">
  <dimension ref="A1:P33"/>
  <sheetViews>
    <sheetView zoomScaleNormal="100" zoomScaleSheetLayoutView="55" workbookViewId="0">
      <selection activeCell="D5" sqref="D5"/>
    </sheetView>
  </sheetViews>
  <sheetFormatPr defaultColWidth="9.140625" defaultRowHeight="21" customHeight="1"/>
  <cols>
    <col min="1" max="1" width="58.85546875" style="2" customWidth="1"/>
    <col min="2" max="2" width="10.5703125" style="1" customWidth="1"/>
    <col min="3" max="3" width="2" style="2" customWidth="1"/>
    <col min="4" max="4" width="14.140625" style="2" customWidth="1"/>
    <col min="5" max="5" width="2" style="2" customWidth="1"/>
    <col min="6" max="6" width="14.140625" style="2" customWidth="1"/>
    <col min="7" max="7" width="2" style="2" customWidth="1"/>
    <col min="8" max="8" width="14.140625" style="2" customWidth="1"/>
    <col min="9" max="9" width="2" style="2" customWidth="1"/>
    <col min="10" max="10" width="14.140625" style="2" customWidth="1"/>
    <col min="11" max="11" width="2.5703125" style="2" customWidth="1"/>
    <col min="12" max="12" width="17.42578125" style="2" bestFit="1" customWidth="1"/>
    <col min="13" max="13" width="2.5703125" style="2" customWidth="1"/>
    <col min="14" max="14" width="14.140625" style="2" customWidth="1"/>
    <col min="15" max="16384" width="9.140625" style="2"/>
  </cols>
  <sheetData>
    <row r="1" spans="1:14" ht="23.1" customHeight="1">
      <c r="A1" s="94" t="s">
        <v>125</v>
      </c>
      <c r="B1" s="43"/>
      <c r="C1" s="3"/>
      <c r="D1" s="3"/>
      <c r="E1" s="3"/>
      <c r="F1" s="3"/>
      <c r="G1" s="3"/>
      <c r="H1" s="3"/>
      <c r="I1" s="3" t="s">
        <v>66</v>
      </c>
      <c r="J1" s="3"/>
      <c r="K1" s="3"/>
      <c r="L1" s="3"/>
      <c r="M1" s="3"/>
      <c r="N1" s="3"/>
    </row>
    <row r="2" spans="1:14" ht="23.1" customHeight="1">
      <c r="A2" s="94" t="s">
        <v>84</v>
      </c>
      <c r="B2" s="4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7.5" customHeight="1">
      <c r="A3" s="3"/>
      <c r="B3" s="4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3.1" customHeight="1">
      <c r="A4" s="3"/>
      <c r="B4" s="120" t="s">
        <v>2</v>
      </c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3.1" customHeight="1">
      <c r="A5" s="3"/>
      <c r="B5" s="21"/>
      <c r="C5" s="21"/>
      <c r="D5" s="21"/>
      <c r="E5" s="21"/>
      <c r="F5" s="21"/>
      <c r="G5" s="21"/>
      <c r="H5" s="21"/>
      <c r="I5" s="21"/>
      <c r="J5" s="21"/>
      <c r="K5" s="21"/>
      <c r="L5" s="97" t="s">
        <v>51</v>
      </c>
      <c r="M5" s="21"/>
      <c r="N5" s="21"/>
    </row>
    <row r="6" spans="1:14" ht="23.1" customHeight="1">
      <c r="C6" s="4"/>
      <c r="D6" s="4"/>
      <c r="E6" s="4"/>
      <c r="F6" s="4"/>
      <c r="G6" s="4"/>
      <c r="H6" s="124" t="s">
        <v>32</v>
      </c>
      <c r="I6" s="124"/>
      <c r="J6" s="124"/>
      <c r="K6" s="4"/>
      <c r="L6" s="96" t="s">
        <v>146</v>
      </c>
      <c r="M6" s="4"/>
      <c r="N6" s="4"/>
    </row>
    <row r="7" spans="1:14" ht="23.1" customHeight="1">
      <c r="C7" s="4"/>
      <c r="D7" s="4"/>
      <c r="E7" s="4"/>
      <c r="F7" s="4"/>
      <c r="G7" s="4"/>
      <c r="H7" s="4"/>
      <c r="I7" s="4"/>
      <c r="J7" s="4"/>
      <c r="K7" s="4"/>
      <c r="L7" s="4" t="s">
        <v>184</v>
      </c>
      <c r="M7" s="4"/>
      <c r="N7" s="4"/>
    </row>
    <row r="8" spans="1:14" ht="23.1" customHeight="1">
      <c r="C8" s="4"/>
      <c r="D8" s="4"/>
      <c r="E8" s="4"/>
      <c r="F8" s="4"/>
      <c r="G8" s="4"/>
      <c r="H8" s="4"/>
      <c r="I8" s="4"/>
      <c r="J8" s="4"/>
      <c r="K8" s="4"/>
      <c r="L8" s="4" t="s">
        <v>168</v>
      </c>
      <c r="M8" s="4"/>
      <c r="N8" s="4"/>
    </row>
    <row r="9" spans="1:14" ht="23.1" customHeight="1">
      <c r="C9" s="4"/>
      <c r="D9" s="4"/>
      <c r="E9" s="4"/>
      <c r="F9" s="4"/>
      <c r="G9" s="4"/>
      <c r="H9" s="4"/>
      <c r="I9" s="4"/>
      <c r="J9" s="4"/>
      <c r="K9" s="4"/>
      <c r="L9" s="4" t="s">
        <v>150</v>
      </c>
      <c r="M9" s="4"/>
      <c r="N9" s="4"/>
    </row>
    <row r="10" spans="1:14" ht="23.1" customHeight="1">
      <c r="C10" s="4"/>
      <c r="D10" s="4"/>
      <c r="E10" s="4"/>
      <c r="F10" s="4"/>
      <c r="G10" s="4"/>
      <c r="H10" s="4"/>
      <c r="I10" s="4"/>
      <c r="J10" s="4"/>
      <c r="K10" s="4"/>
      <c r="L10" s="4" t="s">
        <v>151</v>
      </c>
      <c r="M10" s="4"/>
      <c r="N10" s="4"/>
    </row>
    <row r="11" spans="1:14" ht="23.1" customHeight="1">
      <c r="C11" s="4"/>
      <c r="D11" s="4"/>
      <c r="E11" s="4"/>
      <c r="F11" s="4"/>
      <c r="G11" s="4"/>
      <c r="H11" s="4"/>
      <c r="I11" s="4"/>
      <c r="J11" s="4"/>
      <c r="K11" s="4"/>
      <c r="L11" s="4" t="s">
        <v>152</v>
      </c>
      <c r="M11" s="4"/>
      <c r="N11" s="4"/>
    </row>
    <row r="12" spans="1:14" ht="23.1" customHeight="1">
      <c r="C12" s="4"/>
      <c r="D12" s="4" t="s">
        <v>213</v>
      </c>
      <c r="E12" s="4"/>
      <c r="F12" s="4" t="s">
        <v>53</v>
      </c>
      <c r="G12" s="4"/>
      <c r="H12" s="4" t="s">
        <v>54</v>
      </c>
      <c r="I12" s="4"/>
      <c r="J12" s="4" t="s">
        <v>55</v>
      </c>
      <c r="K12" s="4"/>
      <c r="L12" s="4" t="s">
        <v>145</v>
      </c>
      <c r="M12" s="4"/>
      <c r="N12" s="4" t="s">
        <v>52</v>
      </c>
    </row>
    <row r="13" spans="1:14" ht="23.1" customHeight="1">
      <c r="B13" s="1" t="s">
        <v>5</v>
      </c>
      <c r="C13" s="4"/>
      <c r="D13" s="4" t="s">
        <v>60</v>
      </c>
      <c r="E13" s="4"/>
      <c r="F13" s="4" t="s">
        <v>67</v>
      </c>
      <c r="G13" s="4"/>
      <c r="H13" s="4" t="s">
        <v>61</v>
      </c>
      <c r="I13" s="4"/>
      <c r="J13" s="4" t="s">
        <v>62</v>
      </c>
      <c r="K13" s="4"/>
      <c r="L13" s="4" t="s">
        <v>116</v>
      </c>
      <c r="M13" s="4"/>
      <c r="N13" s="4" t="s">
        <v>58</v>
      </c>
    </row>
    <row r="14" spans="1:14" ht="23.1" customHeight="1">
      <c r="C14" s="4"/>
      <c r="D14" s="122" t="s">
        <v>78</v>
      </c>
      <c r="E14" s="122"/>
      <c r="F14" s="122"/>
      <c r="G14" s="122"/>
      <c r="H14" s="122"/>
      <c r="I14" s="122"/>
      <c r="J14" s="122"/>
      <c r="K14" s="122"/>
      <c r="L14" s="122"/>
      <c r="M14" s="122"/>
      <c r="N14" s="122"/>
    </row>
    <row r="15" spans="1:14" ht="24.75" customHeight="1">
      <c r="A15" s="3" t="s">
        <v>192</v>
      </c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</row>
    <row r="16" spans="1:14" ht="22.5" customHeight="1">
      <c r="A16" s="3" t="s">
        <v>193</v>
      </c>
      <c r="D16" s="46">
        <v>300000</v>
      </c>
      <c r="E16" s="46"/>
      <c r="F16" s="46">
        <v>930000</v>
      </c>
      <c r="G16" s="46"/>
      <c r="H16" s="46">
        <v>30000</v>
      </c>
      <c r="I16" s="46"/>
      <c r="J16" s="46">
        <v>18449127</v>
      </c>
      <c r="K16" s="46"/>
      <c r="L16" s="46">
        <v>-7421</v>
      </c>
      <c r="M16" s="46"/>
      <c r="N16" s="46">
        <f>SUM(D16:L16)</f>
        <v>19701706</v>
      </c>
    </row>
    <row r="17" spans="1:16" ht="9.9499999999999993" customHeight="1"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16" ht="22.5" customHeight="1">
      <c r="A18" s="3" t="s">
        <v>90</v>
      </c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6" ht="22.5" customHeight="1">
      <c r="A19" s="22" t="s">
        <v>159</v>
      </c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6" ht="22.5" customHeight="1">
      <c r="A20" s="26" t="s">
        <v>160</v>
      </c>
      <c r="B20" s="1">
        <v>7</v>
      </c>
      <c r="D20" s="47">
        <v>0</v>
      </c>
      <c r="E20" s="47"/>
      <c r="F20" s="47">
        <v>0</v>
      </c>
      <c r="G20" s="47"/>
      <c r="H20" s="47">
        <v>0</v>
      </c>
      <c r="I20" s="47"/>
      <c r="J20" s="47">
        <v>-420000</v>
      </c>
      <c r="K20" s="47"/>
      <c r="L20" s="47">
        <v>0</v>
      </c>
      <c r="M20" s="47"/>
      <c r="N20" s="47">
        <f>SUM(D20:L20)</f>
        <v>-420000</v>
      </c>
    </row>
    <row r="21" spans="1:16" ht="22.5" customHeight="1">
      <c r="A21" s="22" t="s">
        <v>161</v>
      </c>
      <c r="D21" s="48">
        <f>SUM(D20)</f>
        <v>0</v>
      </c>
      <c r="E21" s="46"/>
      <c r="F21" s="48">
        <f>SUM(F20)</f>
        <v>0</v>
      </c>
      <c r="G21" s="46"/>
      <c r="H21" s="48">
        <f>SUM(H20)</f>
        <v>0</v>
      </c>
      <c r="I21" s="46"/>
      <c r="J21" s="48">
        <f>SUM(J20)</f>
        <v>-420000</v>
      </c>
      <c r="K21" s="46"/>
      <c r="L21" s="48">
        <f>SUM(L20)</f>
        <v>0</v>
      </c>
      <c r="M21" s="46"/>
      <c r="N21" s="48">
        <f>SUM(D21:L21)</f>
        <v>-420000</v>
      </c>
    </row>
    <row r="22" spans="1:16" ht="9.9499999999999993" customHeight="1"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</row>
    <row r="23" spans="1:16" ht="22.5" customHeight="1">
      <c r="A23" s="3" t="s">
        <v>204</v>
      </c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</row>
    <row r="24" spans="1:16" ht="22.5" customHeight="1">
      <c r="A24" s="2" t="s">
        <v>122</v>
      </c>
      <c r="D24" s="47">
        <v>0</v>
      </c>
      <c r="E24" s="47"/>
      <c r="F24" s="47">
        <v>0</v>
      </c>
      <c r="G24" s="47"/>
      <c r="H24" s="47">
        <v>0</v>
      </c>
      <c r="I24" s="47"/>
      <c r="J24" s="47">
        <f>'PL-5-8'!H95</f>
        <v>1823636</v>
      </c>
      <c r="K24" s="47"/>
      <c r="L24" s="47">
        <v>0</v>
      </c>
      <c r="M24" s="47"/>
      <c r="N24" s="47">
        <f>SUM(D24:L24)</f>
        <v>1823636</v>
      </c>
      <c r="P24" s="47"/>
    </row>
    <row r="25" spans="1:16" ht="22.5" customHeight="1">
      <c r="A25" s="2" t="s">
        <v>123</v>
      </c>
      <c r="D25" s="47">
        <v>0</v>
      </c>
      <c r="E25" s="47"/>
      <c r="F25" s="47">
        <v>0</v>
      </c>
      <c r="G25" s="47"/>
      <c r="H25" s="47">
        <v>0</v>
      </c>
      <c r="I25" s="47"/>
      <c r="J25" s="47">
        <v>0</v>
      </c>
      <c r="K25" s="47"/>
      <c r="L25" s="47">
        <f>'PL-5-8'!H123</f>
        <v>-82242</v>
      </c>
      <c r="M25" s="47"/>
      <c r="N25" s="47">
        <f>SUM(D25:L25)</f>
        <v>-82242</v>
      </c>
    </row>
    <row r="26" spans="1:16" ht="22.5" customHeight="1">
      <c r="A26" s="3" t="s">
        <v>80</v>
      </c>
      <c r="D26" s="49">
        <f>SUM(D24:D25)</f>
        <v>0</v>
      </c>
      <c r="E26" s="47"/>
      <c r="F26" s="49">
        <f>SUM(F24:F25)</f>
        <v>0</v>
      </c>
      <c r="G26" s="47"/>
      <c r="H26" s="49">
        <f>SUM(H24:H25)</f>
        <v>0</v>
      </c>
      <c r="I26" s="47"/>
      <c r="J26" s="49">
        <f>SUM(J24:J25)</f>
        <v>1823636</v>
      </c>
      <c r="K26" s="47"/>
      <c r="L26" s="49">
        <f>SUM(L24:L25)</f>
        <v>-82242</v>
      </c>
      <c r="M26" s="47"/>
      <c r="N26" s="49">
        <f>SUM(N24:N25)</f>
        <v>1741394</v>
      </c>
    </row>
    <row r="27" spans="1:16" ht="7.5" customHeight="1"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</row>
    <row r="28" spans="1:16" ht="22.5" customHeight="1" thickBot="1">
      <c r="A28" s="3" t="s">
        <v>194</v>
      </c>
      <c r="D28" s="50">
        <f>SUM(D16,D21,D26)</f>
        <v>300000</v>
      </c>
      <c r="E28" s="47"/>
      <c r="F28" s="50">
        <f>SUM(F16,F21,F26)</f>
        <v>930000</v>
      </c>
      <c r="G28" s="47"/>
      <c r="H28" s="50">
        <f>SUM(H16,H21,H26)</f>
        <v>30000</v>
      </c>
      <c r="I28" s="47"/>
      <c r="J28" s="50">
        <f>SUM(J16,J21,J26)</f>
        <v>19852763</v>
      </c>
      <c r="K28" s="95">
        <v>-1</v>
      </c>
      <c r="L28" s="50">
        <f>SUM(L16,L21,L26)</f>
        <v>-89663</v>
      </c>
      <c r="M28" s="95"/>
      <c r="N28" s="50">
        <f>SUM(N16,N21,N26)</f>
        <v>21023100</v>
      </c>
    </row>
    <row r="29" spans="1:16" ht="7.5" customHeight="1" thickTop="1"/>
    <row r="30" spans="1:16" s="1" customFormat="1" ht="26.25" customHeight="1">
      <c r="A30" s="40" t="s">
        <v>68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2" spans="1:16" ht="21" customHeight="1">
      <c r="J32" s="47"/>
      <c r="L32" s="47"/>
      <c r="N32" s="47"/>
    </row>
    <row r="33" spans="10:14" ht="21" customHeight="1">
      <c r="J33" s="47"/>
      <c r="L33" s="47"/>
      <c r="N33" s="47"/>
    </row>
  </sheetData>
  <mergeCells count="3">
    <mergeCell ref="B4:N4"/>
    <mergeCell ref="H6:J6"/>
    <mergeCell ref="D14:N14"/>
  </mergeCells>
  <pageMargins left="0.8" right="0.8" top="0.48" bottom="0.5" header="0.5" footer="0.5"/>
  <pageSetup paperSize="9" scale="75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83"/>
  <sheetViews>
    <sheetView zoomScaleNormal="100" zoomScaleSheetLayoutView="85" workbookViewId="0">
      <selection activeCell="C5" sqref="C5:E5"/>
    </sheetView>
  </sheetViews>
  <sheetFormatPr defaultColWidth="8.7109375" defaultRowHeight="23.25"/>
  <cols>
    <col min="1" max="1" width="44.85546875" style="2" customWidth="1"/>
    <col min="2" max="2" width="9.42578125" style="1" bestFit="1" customWidth="1"/>
    <col min="3" max="3" width="11.28515625" style="2" customWidth="1"/>
    <col min="4" max="4" width="1.85546875" style="2" customWidth="1"/>
    <col min="5" max="5" width="11.28515625" style="2" customWidth="1"/>
    <col min="6" max="6" width="1.85546875" style="2" customWidth="1"/>
    <col min="7" max="7" width="11.28515625" style="2" customWidth="1"/>
    <col min="8" max="8" width="1.85546875" style="2" customWidth="1"/>
    <col min="9" max="9" width="11.28515625" style="2" customWidth="1"/>
    <col min="10" max="16384" width="8.7109375" style="2"/>
  </cols>
  <sheetData>
    <row r="1" spans="1:9" ht="23.1" customHeight="1">
      <c r="A1" s="94" t="s">
        <v>125</v>
      </c>
    </row>
    <row r="2" spans="1:9" ht="23.1" customHeight="1">
      <c r="A2" s="94" t="s">
        <v>85</v>
      </c>
    </row>
    <row r="3" spans="1:9" ht="16.5" customHeight="1"/>
    <row r="4" spans="1:9" ht="23.1" customHeight="1">
      <c r="C4" s="120" t="s">
        <v>1</v>
      </c>
      <c r="D4" s="120"/>
      <c r="E4" s="120"/>
      <c r="F4" s="21"/>
      <c r="G4" s="120" t="s">
        <v>2</v>
      </c>
      <c r="H4" s="120"/>
      <c r="I4" s="120"/>
    </row>
    <row r="5" spans="1:9" ht="23.1" customHeight="1">
      <c r="C5" s="123" t="s">
        <v>156</v>
      </c>
      <c r="D5" s="123"/>
      <c r="E5" s="123"/>
      <c r="F5" s="4"/>
      <c r="G5" s="123" t="str">
        <f>C5</f>
        <v>สำหรับงวดหกเดือนสิ้นสุด</v>
      </c>
      <c r="H5" s="123"/>
      <c r="I5" s="123"/>
    </row>
    <row r="6" spans="1:9" ht="23.1" customHeight="1">
      <c r="C6" s="123" t="s">
        <v>155</v>
      </c>
      <c r="D6" s="123"/>
      <c r="E6" s="123"/>
      <c r="F6" s="4"/>
      <c r="G6" s="123" t="str">
        <f>C6</f>
        <v>วันที่ 30 กันยายน</v>
      </c>
      <c r="H6" s="123"/>
      <c r="I6" s="123"/>
    </row>
    <row r="7" spans="1:9" ht="23.1" customHeight="1">
      <c r="B7" s="1" t="s">
        <v>5</v>
      </c>
      <c r="C7" s="4">
        <v>2566</v>
      </c>
      <c r="D7" s="4"/>
      <c r="E7" s="4">
        <v>2565</v>
      </c>
      <c r="F7" s="4"/>
      <c r="G7" s="4">
        <v>2566</v>
      </c>
      <c r="H7" s="4"/>
      <c r="I7" s="4">
        <v>2565</v>
      </c>
    </row>
    <row r="8" spans="1:9" ht="23.1" customHeight="1">
      <c r="C8" s="121" t="s">
        <v>78</v>
      </c>
      <c r="D8" s="121"/>
      <c r="E8" s="121"/>
      <c r="F8" s="121"/>
      <c r="G8" s="121"/>
      <c r="H8" s="121"/>
      <c r="I8" s="121"/>
    </row>
    <row r="9" spans="1:9" ht="21" customHeight="1">
      <c r="A9" s="22" t="s">
        <v>69</v>
      </c>
    </row>
    <row r="10" spans="1:9" ht="21" customHeight="1">
      <c r="A10" s="2" t="s">
        <v>166</v>
      </c>
      <c r="C10" s="23">
        <v>2471844</v>
      </c>
      <c r="D10" s="23"/>
      <c r="E10" s="23">
        <v>3700723</v>
      </c>
      <c r="F10" s="23"/>
      <c r="G10" s="23">
        <v>1823636</v>
      </c>
      <c r="H10" s="23"/>
      <c r="I10" s="23">
        <v>2424474</v>
      </c>
    </row>
    <row r="11" spans="1:9" ht="21" customHeight="1">
      <c r="A11" s="24" t="s">
        <v>100</v>
      </c>
      <c r="C11" s="23"/>
      <c r="D11" s="23"/>
      <c r="E11" s="23"/>
      <c r="F11" s="23"/>
      <c r="G11" s="23"/>
      <c r="H11" s="23"/>
      <c r="I11" s="23"/>
    </row>
    <row r="12" spans="1:9" ht="21" customHeight="1">
      <c r="A12" s="2" t="s">
        <v>205</v>
      </c>
      <c r="C12" s="25">
        <v>89204</v>
      </c>
      <c r="D12" s="23"/>
      <c r="E12" s="23">
        <v>92131</v>
      </c>
      <c r="F12" s="23"/>
      <c r="G12" s="25">
        <v>89204</v>
      </c>
      <c r="H12" s="23"/>
      <c r="I12" s="23">
        <v>92131</v>
      </c>
    </row>
    <row r="13" spans="1:9" ht="21" customHeight="1">
      <c r="A13" s="2" t="s">
        <v>215</v>
      </c>
      <c r="C13" s="23">
        <v>-4238</v>
      </c>
      <c r="D13" s="23"/>
      <c r="E13" s="23">
        <v>0</v>
      </c>
      <c r="F13" s="23"/>
      <c r="G13" s="23">
        <v>-4238</v>
      </c>
      <c r="H13" s="23"/>
      <c r="I13" s="23">
        <v>0</v>
      </c>
    </row>
    <row r="14" spans="1:9" ht="21" customHeight="1">
      <c r="A14" s="2" t="s">
        <v>98</v>
      </c>
      <c r="B14" s="1" t="s">
        <v>185</v>
      </c>
      <c r="C14" s="23">
        <v>0</v>
      </c>
      <c r="D14" s="23"/>
      <c r="E14" s="23">
        <v>0</v>
      </c>
      <c r="F14" s="23"/>
      <c r="G14" s="23">
        <v>-25491</v>
      </c>
      <c r="H14" s="23"/>
      <c r="I14" s="23">
        <v>-25491</v>
      </c>
    </row>
    <row r="15" spans="1:9" ht="23.1" customHeight="1">
      <c r="A15" s="26" t="s">
        <v>147</v>
      </c>
      <c r="C15" s="23">
        <v>-589812</v>
      </c>
      <c r="D15" s="23"/>
      <c r="E15" s="23">
        <v>-283459</v>
      </c>
      <c r="F15" s="23"/>
      <c r="G15" s="23">
        <v>-589812</v>
      </c>
      <c r="H15" s="23"/>
      <c r="I15" s="23">
        <v>-283459</v>
      </c>
    </row>
    <row r="16" spans="1:9" ht="21" customHeight="1">
      <c r="A16" s="2" t="s">
        <v>45</v>
      </c>
      <c r="C16" s="23">
        <v>264</v>
      </c>
      <c r="D16" s="23"/>
      <c r="E16" s="23">
        <v>2</v>
      </c>
      <c r="F16" s="23"/>
      <c r="G16" s="23">
        <v>264</v>
      </c>
      <c r="H16" s="23"/>
      <c r="I16" s="23">
        <v>2</v>
      </c>
    </row>
    <row r="17" spans="1:9" ht="21" hidden="1" customHeight="1">
      <c r="A17" s="2" t="s">
        <v>70</v>
      </c>
      <c r="C17" s="23"/>
      <c r="D17" s="23"/>
      <c r="E17" s="23"/>
      <c r="F17" s="23"/>
      <c r="G17" s="23"/>
      <c r="H17" s="23"/>
      <c r="I17" s="23"/>
    </row>
    <row r="18" spans="1:9" ht="22.5" customHeight="1">
      <c r="A18" s="2" t="s">
        <v>183</v>
      </c>
      <c r="C18" s="25">
        <v>-978156</v>
      </c>
      <c r="D18" s="23"/>
      <c r="E18" s="23">
        <v>-1569834</v>
      </c>
      <c r="F18" s="23"/>
      <c r="G18" s="25">
        <v>-978156</v>
      </c>
      <c r="H18" s="23"/>
      <c r="I18" s="23">
        <v>-1569818</v>
      </c>
    </row>
    <row r="19" spans="1:9" ht="22.5" customHeight="1">
      <c r="A19" s="2" t="s">
        <v>206</v>
      </c>
      <c r="C19" s="25">
        <v>133796</v>
      </c>
      <c r="D19" s="23"/>
      <c r="E19" s="23">
        <v>5069</v>
      </c>
      <c r="F19" s="23"/>
      <c r="G19" s="25">
        <v>133796</v>
      </c>
      <c r="H19" s="23"/>
      <c r="I19" s="23">
        <v>5069</v>
      </c>
    </row>
    <row r="20" spans="1:9" ht="21" customHeight="1">
      <c r="A20" s="2" t="s">
        <v>87</v>
      </c>
      <c r="C20" s="27">
        <v>-167</v>
      </c>
      <c r="D20" s="23"/>
      <c r="E20" s="23">
        <v>-395</v>
      </c>
      <c r="F20" s="23"/>
      <c r="G20" s="27">
        <v>-167</v>
      </c>
      <c r="H20" s="23"/>
      <c r="I20" s="23">
        <v>-395</v>
      </c>
    </row>
    <row r="21" spans="1:9" ht="21" hidden="1" customHeight="1">
      <c r="A21" s="2" t="s">
        <v>88</v>
      </c>
      <c r="C21" s="23"/>
      <c r="D21" s="23"/>
      <c r="E21" s="23"/>
      <c r="F21" s="23"/>
      <c r="G21" s="23"/>
      <c r="H21" s="23"/>
      <c r="I21" s="23"/>
    </row>
    <row r="22" spans="1:9" ht="21" hidden="1" customHeight="1">
      <c r="A22" s="2" t="s">
        <v>89</v>
      </c>
      <c r="C22" s="23"/>
      <c r="D22" s="23"/>
      <c r="E22" s="23"/>
      <c r="F22" s="23"/>
      <c r="G22" s="23"/>
      <c r="H22" s="23"/>
      <c r="I22" s="23"/>
    </row>
    <row r="23" spans="1:9" ht="21" customHeight="1">
      <c r="A23" s="2" t="s">
        <v>178</v>
      </c>
      <c r="C23" s="23"/>
      <c r="D23" s="23"/>
      <c r="E23" s="23"/>
      <c r="F23" s="23"/>
      <c r="G23" s="23"/>
      <c r="H23" s="23"/>
      <c r="I23" s="23"/>
    </row>
    <row r="24" spans="1:9" ht="21" customHeight="1">
      <c r="A24" s="2" t="s">
        <v>207</v>
      </c>
      <c r="B24" s="1">
        <v>3</v>
      </c>
      <c r="C24" s="23">
        <v>-673699</v>
      </c>
      <c r="D24" s="23"/>
      <c r="E24" s="23">
        <v>-1301740</v>
      </c>
      <c r="F24" s="23"/>
      <c r="G24" s="27">
        <v>0</v>
      </c>
      <c r="H24" s="23"/>
      <c r="I24" s="27">
        <v>0</v>
      </c>
    </row>
    <row r="25" spans="1:9" ht="22.5" customHeight="1">
      <c r="A25" s="2" t="s">
        <v>101</v>
      </c>
      <c r="C25" s="27">
        <v>5591</v>
      </c>
      <c r="D25" s="23"/>
      <c r="E25" s="23">
        <v>5960</v>
      </c>
      <c r="F25" s="23"/>
      <c r="G25" s="27">
        <v>5591</v>
      </c>
      <c r="H25" s="23"/>
      <c r="I25" s="27">
        <v>5960</v>
      </c>
    </row>
    <row r="26" spans="1:9" ht="21" customHeight="1">
      <c r="A26" s="2" t="s">
        <v>165</v>
      </c>
      <c r="C26" s="28">
        <v>449861</v>
      </c>
      <c r="D26" s="23"/>
      <c r="E26" s="29">
        <v>599801</v>
      </c>
      <c r="F26" s="23"/>
      <c r="G26" s="28">
        <v>449861</v>
      </c>
      <c r="H26" s="23"/>
      <c r="I26" s="28">
        <v>599801</v>
      </c>
    </row>
    <row r="27" spans="1:9" ht="21" customHeight="1">
      <c r="C27" s="23">
        <f>SUM(C10:C26)</f>
        <v>904488</v>
      </c>
      <c r="D27" s="23"/>
      <c r="E27" s="23">
        <v>1248258</v>
      </c>
      <c r="F27" s="23"/>
      <c r="G27" s="23">
        <f t="shared" ref="G27" si="0">SUM(G10:G26)</f>
        <v>904488</v>
      </c>
      <c r="H27" s="23"/>
      <c r="I27" s="23">
        <v>1248274</v>
      </c>
    </row>
    <row r="28" spans="1:9" ht="21" customHeight="1">
      <c r="A28" s="30" t="s">
        <v>71</v>
      </c>
      <c r="C28" s="31"/>
      <c r="D28" s="31"/>
      <c r="E28" s="31"/>
      <c r="F28" s="31"/>
      <c r="G28" s="31"/>
      <c r="H28" s="31"/>
      <c r="I28" s="31"/>
    </row>
    <row r="29" spans="1:9" ht="21" customHeight="1">
      <c r="A29" s="32" t="s">
        <v>8</v>
      </c>
      <c r="C29" s="27">
        <v>339969</v>
      </c>
      <c r="D29" s="23"/>
      <c r="E29" s="33">
        <v>-38767</v>
      </c>
      <c r="F29" s="23"/>
      <c r="G29" s="27">
        <v>339969</v>
      </c>
      <c r="H29" s="23"/>
      <c r="I29" s="23">
        <v>-38767</v>
      </c>
    </row>
    <row r="30" spans="1:9" ht="21" customHeight="1">
      <c r="A30" s="34" t="s">
        <v>107</v>
      </c>
      <c r="C30" s="27">
        <v>81053</v>
      </c>
      <c r="D30" s="23"/>
      <c r="E30" s="33">
        <v>-196075</v>
      </c>
      <c r="F30" s="23"/>
      <c r="G30" s="27">
        <v>81053</v>
      </c>
      <c r="H30" s="23"/>
      <c r="I30" s="23">
        <v>-196055</v>
      </c>
    </row>
    <row r="31" spans="1:9" ht="21" customHeight="1">
      <c r="A31" s="34" t="s">
        <v>72</v>
      </c>
      <c r="C31" s="27">
        <v>-97345</v>
      </c>
      <c r="D31" s="23"/>
      <c r="E31" s="33">
        <v>-1845298</v>
      </c>
      <c r="F31" s="23"/>
      <c r="G31" s="27">
        <v>-97345</v>
      </c>
      <c r="H31" s="23"/>
      <c r="I31" s="23">
        <v>-1845298</v>
      </c>
    </row>
    <row r="32" spans="1:9" ht="21" customHeight="1">
      <c r="A32" s="34" t="s">
        <v>73</v>
      </c>
      <c r="C32" s="27">
        <v>-78</v>
      </c>
      <c r="D32" s="23"/>
      <c r="E32" s="35">
        <v>1087</v>
      </c>
      <c r="F32" s="23"/>
      <c r="G32" s="27">
        <v>-78</v>
      </c>
      <c r="H32" s="23"/>
      <c r="I32" s="23">
        <v>1087</v>
      </c>
    </row>
    <row r="33" spans="1:9" ht="21" customHeight="1">
      <c r="A33" s="34" t="s">
        <v>20</v>
      </c>
      <c r="C33" s="27">
        <v>8130</v>
      </c>
      <c r="D33" s="23"/>
      <c r="E33" s="33">
        <v>936706</v>
      </c>
      <c r="G33" s="27">
        <v>8130</v>
      </c>
      <c r="H33" s="23"/>
      <c r="I33" s="23">
        <v>936706</v>
      </c>
    </row>
    <row r="34" spans="1:9" ht="21" customHeight="1">
      <c r="A34" s="34" t="s">
        <v>108</v>
      </c>
      <c r="C34" s="27">
        <v>43601</v>
      </c>
      <c r="D34" s="23"/>
      <c r="E34" s="27">
        <v>9919</v>
      </c>
      <c r="G34" s="27">
        <v>43601</v>
      </c>
      <c r="H34" s="23"/>
      <c r="I34" s="23">
        <v>9883</v>
      </c>
    </row>
    <row r="35" spans="1:9" ht="21" customHeight="1">
      <c r="A35" s="34" t="s">
        <v>208</v>
      </c>
      <c r="C35" s="36">
        <f>SUM(C27:C34)</f>
        <v>1279818</v>
      </c>
      <c r="D35" s="23"/>
      <c r="E35" s="36">
        <v>115830</v>
      </c>
      <c r="G35" s="36">
        <f>SUM(G27:G34)</f>
        <v>1279818</v>
      </c>
      <c r="H35" s="23"/>
      <c r="I35" s="36">
        <v>115830</v>
      </c>
    </row>
    <row r="36" spans="1:9" ht="21" customHeight="1">
      <c r="A36" s="34" t="s">
        <v>106</v>
      </c>
      <c r="C36" s="37">
        <v>-5389</v>
      </c>
      <c r="D36" s="23"/>
      <c r="E36" s="37">
        <v>-5233</v>
      </c>
      <c r="G36" s="37">
        <v>-5389</v>
      </c>
      <c r="H36" s="23"/>
      <c r="I36" s="37">
        <v>-5233</v>
      </c>
    </row>
    <row r="37" spans="1:9" ht="21" customHeight="1">
      <c r="A37" s="34" t="s">
        <v>74</v>
      </c>
      <c r="C37" s="29">
        <v>-2157</v>
      </c>
      <c r="D37" s="23"/>
      <c r="E37" s="29">
        <v>-185906</v>
      </c>
      <c r="G37" s="28">
        <v>-2157</v>
      </c>
      <c r="H37" s="23"/>
      <c r="I37" s="29">
        <v>-185906</v>
      </c>
    </row>
    <row r="38" spans="1:9" ht="21" customHeight="1">
      <c r="A38" s="119" t="s">
        <v>209</v>
      </c>
      <c r="C38" s="38">
        <f>SUM(C35:C37)</f>
        <v>1272272</v>
      </c>
      <c r="D38" s="39"/>
      <c r="E38" s="38">
        <v>-75309</v>
      </c>
      <c r="G38" s="38">
        <f>SUM(G35:G37)</f>
        <v>1272272</v>
      </c>
      <c r="H38" s="39"/>
      <c r="I38" s="38">
        <v>-75309</v>
      </c>
    </row>
    <row r="39" spans="1:9" ht="22.5" customHeight="1"/>
    <row r="40" spans="1:9" ht="23.1" customHeight="1">
      <c r="A40" s="94" t="s">
        <v>125</v>
      </c>
    </row>
    <row r="41" spans="1:9" ht="23.1" customHeight="1">
      <c r="A41" s="94" t="s">
        <v>85</v>
      </c>
    </row>
    <row r="42" spans="1:9" ht="16.5" customHeight="1"/>
    <row r="43" spans="1:9" ht="23.1" customHeight="1">
      <c r="C43" s="120" t="s">
        <v>1</v>
      </c>
      <c r="D43" s="120"/>
      <c r="E43" s="120"/>
      <c r="F43" s="21"/>
      <c r="G43" s="120" t="s">
        <v>2</v>
      </c>
      <c r="H43" s="120"/>
      <c r="I43" s="120"/>
    </row>
    <row r="44" spans="1:9" ht="23.1" customHeight="1">
      <c r="C44" s="123" t="str">
        <f>C5</f>
        <v>สำหรับงวดหกเดือนสิ้นสุด</v>
      </c>
      <c r="D44" s="123"/>
      <c r="E44" s="123"/>
      <c r="F44" s="4"/>
      <c r="G44" s="123" t="str">
        <f>G5</f>
        <v>สำหรับงวดหกเดือนสิ้นสุด</v>
      </c>
      <c r="H44" s="123"/>
      <c r="I44" s="123"/>
    </row>
    <row r="45" spans="1:9" ht="23.1" customHeight="1">
      <c r="C45" s="123" t="str">
        <f>C6</f>
        <v>วันที่ 30 กันยายน</v>
      </c>
      <c r="D45" s="123"/>
      <c r="E45" s="123"/>
      <c r="F45" s="4"/>
      <c r="G45" s="123" t="str">
        <f>C45</f>
        <v>วันที่ 30 กันยายน</v>
      </c>
      <c r="H45" s="123"/>
      <c r="I45" s="123"/>
    </row>
    <row r="46" spans="1:9" ht="23.1" customHeight="1">
      <c r="B46" s="1" t="s">
        <v>5</v>
      </c>
      <c r="C46" s="4">
        <v>2566</v>
      </c>
      <c r="D46" s="4"/>
      <c r="E46" s="4">
        <v>2565</v>
      </c>
      <c r="F46" s="4"/>
      <c r="G46" s="4">
        <v>2566</v>
      </c>
      <c r="H46" s="4"/>
      <c r="I46" s="4">
        <v>2565</v>
      </c>
    </row>
    <row r="47" spans="1:9" ht="23.1" customHeight="1">
      <c r="C47" s="121" t="s">
        <v>78</v>
      </c>
      <c r="D47" s="121"/>
      <c r="E47" s="121"/>
      <c r="F47" s="121"/>
      <c r="G47" s="121"/>
      <c r="H47" s="121"/>
      <c r="I47" s="121"/>
    </row>
    <row r="48" spans="1:9" ht="22.5" customHeight="1">
      <c r="A48" s="22" t="s">
        <v>75</v>
      </c>
    </row>
    <row r="49" spans="1:9" ht="22.5" customHeight="1">
      <c r="A49" s="40" t="s">
        <v>186</v>
      </c>
      <c r="C49" s="25">
        <v>0</v>
      </c>
      <c r="E49" s="23">
        <v>-175000</v>
      </c>
      <c r="F49" s="31"/>
      <c r="G49" s="25">
        <v>0</v>
      </c>
      <c r="H49" s="31"/>
      <c r="I49" s="23">
        <v>-175000</v>
      </c>
    </row>
    <row r="50" spans="1:9" ht="22.5" hidden="1" customHeight="1">
      <c r="A50" s="40" t="s">
        <v>118</v>
      </c>
      <c r="C50" s="23"/>
      <c r="E50" s="23"/>
      <c r="F50" s="31"/>
      <c r="G50" s="23"/>
      <c r="H50" s="31"/>
      <c r="I50" s="23"/>
    </row>
    <row r="51" spans="1:9" ht="22.5" customHeight="1">
      <c r="A51" s="2" t="s">
        <v>147</v>
      </c>
      <c r="C51" s="106">
        <v>116210</v>
      </c>
      <c r="D51" s="23"/>
      <c r="E51" s="23">
        <v>19047</v>
      </c>
      <c r="F51" s="31"/>
      <c r="G51" s="106">
        <v>116210</v>
      </c>
      <c r="H51" s="31"/>
      <c r="I51" s="23">
        <v>19047</v>
      </c>
    </row>
    <row r="52" spans="1:9" ht="22.5" customHeight="1">
      <c r="A52" s="2" t="s">
        <v>180</v>
      </c>
      <c r="B52" s="1" t="s">
        <v>185</v>
      </c>
      <c r="C52" s="35">
        <v>25491</v>
      </c>
      <c r="D52" s="23"/>
      <c r="E52" s="23">
        <v>25491</v>
      </c>
      <c r="F52" s="31"/>
      <c r="G52" s="35">
        <v>25491</v>
      </c>
      <c r="H52" s="31"/>
      <c r="I52" s="23">
        <v>25491</v>
      </c>
    </row>
    <row r="53" spans="1:9" ht="22.5" customHeight="1">
      <c r="A53" s="2" t="s">
        <v>102</v>
      </c>
      <c r="C53" s="35">
        <v>-764020</v>
      </c>
      <c r="D53" s="23"/>
      <c r="E53" s="23">
        <v>-26226</v>
      </c>
      <c r="F53" s="31"/>
      <c r="G53" s="35">
        <v>-764020</v>
      </c>
      <c r="H53" s="31"/>
      <c r="I53" s="23">
        <v>-26226</v>
      </c>
    </row>
    <row r="54" spans="1:9" ht="22.5" customHeight="1">
      <c r="A54" s="2" t="s">
        <v>110</v>
      </c>
      <c r="C54" s="35">
        <v>-45970</v>
      </c>
      <c r="D54" s="23"/>
      <c r="E54" s="23">
        <v>0</v>
      </c>
      <c r="F54" s="31"/>
      <c r="G54" s="35">
        <v>-45970</v>
      </c>
      <c r="H54" s="31"/>
      <c r="I54" s="23">
        <v>0</v>
      </c>
    </row>
    <row r="55" spans="1:9" ht="22.5" customHeight="1">
      <c r="A55" s="2" t="s">
        <v>111</v>
      </c>
      <c r="C55" s="35">
        <v>167</v>
      </c>
      <c r="D55" s="23"/>
      <c r="E55" s="23">
        <v>502</v>
      </c>
      <c r="F55" s="31"/>
      <c r="G55" s="35">
        <v>167</v>
      </c>
      <c r="H55" s="31"/>
      <c r="I55" s="23">
        <v>502</v>
      </c>
    </row>
    <row r="56" spans="1:9" ht="22.5" hidden="1" customHeight="1">
      <c r="A56" s="2" t="s">
        <v>133</v>
      </c>
      <c r="C56" s="23"/>
      <c r="D56" s="23"/>
      <c r="E56" s="23"/>
      <c r="F56" s="31"/>
      <c r="G56" s="35"/>
      <c r="H56" s="31"/>
      <c r="I56" s="23"/>
    </row>
    <row r="57" spans="1:9" ht="22.5" hidden="1" customHeight="1">
      <c r="A57" s="2" t="s">
        <v>162</v>
      </c>
      <c r="C57" s="35"/>
      <c r="D57" s="23"/>
      <c r="E57" s="23"/>
      <c r="F57" s="31"/>
      <c r="G57" s="35"/>
      <c r="H57" s="31"/>
      <c r="I57" s="23"/>
    </row>
    <row r="58" spans="1:9" ht="22.5" hidden="1" customHeight="1">
      <c r="A58" s="2" t="s">
        <v>12</v>
      </c>
      <c r="B58" s="1">
        <v>3</v>
      </c>
      <c r="C58" s="35"/>
      <c r="D58" s="23"/>
      <c r="E58" s="23"/>
      <c r="F58" s="31"/>
      <c r="G58" s="35"/>
      <c r="H58" s="31"/>
      <c r="I58" s="23"/>
    </row>
    <row r="59" spans="1:9" ht="22.5" customHeight="1">
      <c r="A59" s="3" t="s">
        <v>179</v>
      </c>
      <c r="C59" s="38">
        <f>SUM(C49:C57)</f>
        <v>-668122</v>
      </c>
      <c r="D59" s="39"/>
      <c r="E59" s="38">
        <v>-156186</v>
      </c>
      <c r="F59" s="39"/>
      <c r="G59" s="38">
        <f>SUM(G49:G57)</f>
        <v>-668122</v>
      </c>
      <c r="H59" s="39"/>
      <c r="I59" s="38">
        <v>-156186</v>
      </c>
    </row>
    <row r="60" spans="1:9" ht="10.5" customHeight="1">
      <c r="C60" s="23"/>
      <c r="D60" s="23"/>
      <c r="E60" s="23"/>
      <c r="F60" s="23"/>
      <c r="G60" s="23"/>
      <c r="H60" s="23"/>
      <c r="I60" s="23"/>
    </row>
    <row r="61" spans="1:9" ht="22.5" customHeight="1">
      <c r="A61" s="22" t="s">
        <v>76</v>
      </c>
      <c r="C61" s="23"/>
      <c r="D61" s="23"/>
      <c r="E61" s="23"/>
      <c r="F61" s="23"/>
      <c r="G61" s="23"/>
      <c r="H61" s="23"/>
      <c r="I61" s="23"/>
    </row>
    <row r="62" spans="1:9" ht="22.5" customHeight="1">
      <c r="A62" s="2" t="s">
        <v>148</v>
      </c>
      <c r="C62" s="10">
        <v>-264</v>
      </c>
      <c r="D62" s="23"/>
      <c r="E62" s="10">
        <v>-2</v>
      </c>
      <c r="F62" s="23"/>
      <c r="G62" s="10">
        <v>-264</v>
      </c>
      <c r="H62" s="23"/>
      <c r="I62" s="10">
        <v>-2</v>
      </c>
    </row>
    <row r="63" spans="1:9" ht="22.5" customHeight="1">
      <c r="A63" s="2" t="s">
        <v>103</v>
      </c>
      <c r="B63" s="1">
        <v>7</v>
      </c>
      <c r="C63" s="41">
        <v>-420000</v>
      </c>
      <c r="D63" s="23"/>
      <c r="E63" s="41">
        <v>-496400</v>
      </c>
      <c r="F63" s="23"/>
      <c r="G63" s="41">
        <v>-420000</v>
      </c>
      <c r="H63" s="23"/>
      <c r="I63" s="41">
        <v>-496400</v>
      </c>
    </row>
    <row r="64" spans="1:9" ht="22.5" customHeight="1">
      <c r="A64" s="2" t="s">
        <v>149</v>
      </c>
      <c r="C64" s="41">
        <v>-1641</v>
      </c>
      <c r="D64" s="23"/>
      <c r="E64" s="41">
        <v>0</v>
      </c>
      <c r="F64" s="23"/>
      <c r="G64" s="41">
        <v>-1641</v>
      </c>
      <c r="H64" s="23"/>
      <c r="I64" s="41">
        <v>0</v>
      </c>
    </row>
    <row r="65" spans="1:9" ht="22.5" hidden="1" customHeight="1">
      <c r="A65" s="2" t="s">
        <v>134</v>
      </c>
      <c r="C65" s="41"/>
      <c r="D65" s="23"/>
      <c r="E65" s="23"/>
      <c r="F65" s="23"/>
      <c r="G65" s="41"/>
      <c r="H65" s="23"/>
      <c r="I65" s="23"/>
    </row>
    <row r="66" spans="1:9" ht="22.5" hidden="1" customHeight="1">
      <c r="A66" s="2" t="s">
        <v>104</v>
      </c>
      <c r="C66" s="42"/>
      <c r="D66" s="23"/>
      <c r="E66" s="23"/>
      <c r="F66" s="23"/>
      <c r="G66" s="42"/>
      <c r="H66" s="23"/>
      <c r="I66" s="23"/>
    </row>
    <row r="67" spans="1:9" s="3" customFormat="1" ht="22.5" customHeight="1">
      <c r="A67" s="3" t="s">
        <v>181</v>
      </c>
      <c r="B67" s="43"/>
      <c r="C67" s="38">
        <f>SUM(C62:C66)</f>
        <v>-421905</v>
      </c>
      <c r="D67" s="39"/>
      <c r="E67" s="38">
        <v>-496402</v>
      </c>
      <c r="F67" s="39"/>
      <c r="G67" s="38">
        <f>SUM(G62:G66)</f>
        <v>-421905</v>
      </c>
      <c r="H67" s="39"/>
      <c r="I67" s="38">
        <v>-496402</v>
      </c>
    </row>
    <row r="68" spans="1:9" s="3" customFormat="1" ht="22.5" customHeight="1">
      <c r="B68" s="43"/>
      <c r="C68" s="44"/>
      <c r="D68" s="39"/>
      <c r="E68" s="44"/>
      <c r="F68" s="39"/>
      <c r="G68" s="44"/>
      <c r="H68" s="39"/>
      <c r="I68" s="44"/>
    </row>
    <row r="69" spans="1:9" s="3" customFormat="1" ht="22.5" customHeight="1">
      <c r="A69" s="40" t="s">
        <v>210</v>
      </c>
      <c r="B69" s="43"/>
      <c r="C69" s="44"/>
      <c r="D69" s="39"/>
      <c r="E69" s="44"/>
      <c r="F69" s="39"/>
      <c r="G69" s="44"/>
      <c r="H69" s="39"/>
      <c r="I69" s="44"/>
    </row>
    <row r="70" spans="1:9" s="3" customFormat="1" ht="22.5" customHeight="1">
      <c r="A70" s="40" t="s">
        <v>119</v>
      </c>
      <c r="B70" s="43"/>
      <c r="C70" s="41">
        <v>182245</v>
      </c>
      <c r="D70" s="25"/>
      <c r="E70" s="41">
        <v>-727897</v>
      </c>
      <c r="F70" s="25"/>
      <c r="G70" s="41">
        <v>182245</v>
      </c>
      <c r="H70" s="25"/>
      <c r="I70" s="41">
        <v>-727897</v>
      </c>
    </row>
    <row r="71" spans="1:9" s="3" customFormat="1" ht="22.5" customHeight="1">
      <c r="A71" s="40" t="s">
        <v>120</v>
      </c>
      <c r="B71" s="43"/>
      <c r="C71" s="41"/>
      <c r="D71" s="25"/>
      <c r="E71" s="41"/>
      <c r="F71" s="25"/>
      <c r="G71" s="41"/>
      <c r="H71" s="25"/>
      <c r="I71" s="41"/>
    </row>
    <row r="72" spans="1:9" ht="23.1" customHeight="1">
      <c r="A72" s="2" t="s">
        <v>121</v>
      </c>
      <c r="C72" s="28">
        <v>279978</v>
      </c>
      <c r="D72" s="23"/>
      <c r="E72" s="28">
        <v>204818</v>
      </c>
      <c r="F72" s="23"/>
      <c r="G72" s="28">
        <v>279978</v>
      </c>
      <c r="H72" s="23"/>
      <c r="I72" s="28">
        <v>204818</v>
      </c>
    </row>
    <row r="73" spans="1:9">
      <c r="A73" s="3" t="s">
        <v>210</v>
      </c>
      <c r="C73" s="39">
        <f>SUM(C70:C72)</f>
        <v>462223</v>
      </c>
      <c r="D73" s="39"/>
      <c r="E73" s="39">
        <v>-523079</v>
      </c>
      <c r="F73" s="39"/>
      <c r="G73" s="39">
        <f>SUM(G70:G72)</f>
        <v>462223</v>
      </c>
      <c r="H73" s="39"/>
      <c r="I73" s="39">
        <v>-523079</v>
      </c>
    </row>
    <row r="74" spans="1:9" ht="22.5" customHeight="1">
      <c r="A74" s="2" t="s">
        <v>77</v>
      </c>
      <c r="C74" s="23">
        <v>4999514</v>
      </c>
      <c r="D74" s="23"/>
      <c r="E74" s="23">
        <v>4814661</v>
      </c>
      <c r="F74" s="23"/>
      <c r="G74" s="23">
        <v>4999514</v>
      </c>
      <c r="H74" s="23"/>
      <c r="I74" s="23">
        <v>4814661</v>
      </c>
    </row>
    <row r="75" spans="1:9" ht="23.1" customHeight="1" thickBot="1">
      <c r="A75" s="3" t="s">
        <v>157</v>
      </c>
      <c r="C75" s="45">
        <f>SUM(C73:C74)</f>
        <v>5461737</v>
      </c>
      <c r="D75" s="23"/>
      <c r="E75" s="45">
        <v>4291582</v>
      </c>
      <c r="F75" s="23"/>
      <c r="G75" s="45">
        <f>SUM(G73:G74)</f>
        <v>5461737</v>
      </c>
      <c r="H75" s="23"/>
      <c r="I75" s="45">
        <v>4291582</v>
      </c>
    </row>
    <row r="76" spans="1:9" ht="22.5" customHeight="1" thickTop="1"/>
    <row r="77" spans="1:9" ht="22.5" customHeight="1">
      <c r="A77" s="22" t="s">
        <v>182</v>
      </c>
      <c r="C77" s="23"/>
      <c r="D77" s="23"/>
      <c r="E77" s="23"/>
      <c r="F77" s="23"/>
      <c r="G77" s="23"/>
      <c r="H77" s="23"/>
      <c r="I77" s="23"/>
    </row>
    <row r="78" spans="1:9" ht="22.5" customHeight="1">
      <c r="A78" s="2" t="s">
        <v>170</v>
      </c>
      <c r="C78" s="23"/>
      <c r="D78" s="23"/>
      <c r="E78" s="23"/>
      <c r="F78" s="23"/>
      <c r="G78" s="23"/>
      <c r="H78" s="23"/>
      <c r="I78" s="23"/>
    </row>
    <row r="79" spans="1:9" ht="22.5" customHeight="1">
      <c r="A79" s="2" t="s">
        <v>214</v>
      </c>
      <c r="C79" s="41">
        <v>-36245</v>
      </c>
      <c r="D79" s="23"/>
      <c r="E79" s="41">
        <v>-2671</v>
      </c>
      <c r="F79" s="23"/>
      <c r="G79" s="41">
        <v>-36245</v>
      </c>
      <c r="H79" s="23"/>
      <c r="I79" s="41">
        <v>-2671</v>
      </c>
    </row>
    <row r="80" spans="1:9" ht="22.5" hidden="1" customHeight="1">
      <c r="A80" s="2" t="s">
        <v>91</v>
      </c>
      <c r="C80" s="35"/>
      <c r="D80" s="23"/>
      <c r="E80" s="23"/>
      <c r="F80" s="23"/>
      <c r="G80" s="35"/>
      <c r="H80" s="23"/>
      <c r="I80" s="23"/>
    </row>
    <row r="81" spans="1:9" ht="22.5" hidden="1" customHeight="1">
      <c r="A81" s="2" t="s">
        <v>135</v>
      </c>
      <c r="C81" s="35"/>
      <c r="E81" s="23"/>
      <c r="G81" s="35"/>
      <c r="I81" s="23"/>
    </row>
    <row r="82" spans="1:9" ht="22.5" customHeight="1">
      <c r="B82" s="2"/>
    </row>
    <row r="83" spans="1:9" ht="22.5" customHeight="1">
      <c r="C83" s="47"/>
      <c r="G83" s="31"/>
    </row>
  </sheetData>
  <mergeCells count="14">
    <mergeCell ref="C44:E44"/>
    <mergeCell ref="G44:I44"/>
    <mergeCell ref="C45:E45"/>
    <mergeCell ref="G45:I45"/>
    <mergeCell ref="C47:I47"/>
    <mergeCell ref="C4:E4"/>
    <mergeCell ref="G4:I4"/>
    <mergeCell ref="C8:I8"/>
    <mergeCell ref="C43:E43"/>
    <mergeCell ref="G43:I43"/>
    <mergeCell ref="C5:E5"/>
    <mergeCell ref="G5:I5"/>
    <mergeCell ref="C6:E6"/>
    <mergeCell ref="G6:I6"/>
  </mergeCells>
  <pageMargins left="0.8" right="0.8" top="0.48" bottom="0.5" header="0.5" footer="0.5"/>
  <pageSetup paperSize="9" scale="81" firstPageNumber="1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BS-3-4</vt:lpstr>
      <vt:lpstr>PL-5-8</vt:lpstr>
      <vt:lpstr>SH-9</vt:lpstr>
      <vt:lpstr>SH-10</vt:lpstr>
      <vt:lpstr>SH-11</vt:lpstr>
      <vt:lpstr>SH-12</vt:lpstr>
      <vt:lpstr>CF-13-14</vt:lpstr>
      <vt:lpstr>'CF-13-14'!Print_Area</vt:lpstr>
      <vt:lpstr>'PL-5-8'!Print_Area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Orawan R</cp:lastModifiedBy>
  <cp:lastPrinted>2023-11-07T07:37:48Z</cp:lastPrinted>
  <dcterms:created xsi:type="dcterms:W3CDTF">2015-06-24T12:37:27Z</dcterms:created>
  <dcterms:modified xsi:type="dcterms:W3CDTF">2023-11-09T08:25:06Z</dcterms:modified>
</cp:coreProperties>
</file>