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งบQ3.2566\"/>
    </mc:Choice>
  </mc:AlternateContent>
  <bookViews>
    <workbookView xWindow="0" yWindow="0" windowWidth="24000" windowHeight="9135" tabRatio="577"/>
  </bookViews>
  <sheets>
    <sheet name="งบแสดงฐานะการเงิน " sheetId="22" r:id="rId1"/>
    <sheet name="งบกำไรขาดทุนเบ็ดเสร็จ 3 เดือน" sheetId="32" r:id="rId2"/>
    <sheet name="งบกำไรขาดทุนเบ็ดเสร็จ 9 เดือน" sheetId="33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งบแสดงการเปลี่ยนแปลง!$A$1:$AB$28</definedName>
    <definedName name="_xlnm.Print_Area" localSheetId="3">งบแสดงการเปลี่ยนแปลงรวม!$A$1:$AO$33</definedName>
    <definedName name="_xlnm.Print_Area" localSheetId="0">'งบแสดงฐานะการเงิน '!$A$1:$O$110</definedName>
    <definedName name="_xlnm.Print_Area" localSheetId="5">งบกระแสเงินสด!$A$1:$N$86</definedName>
    <definedName name="_xlnm.Print_Area" localSheetId="1">'งบกำไรขาดทุนเบ็ดเสร็จ 3 เดือน'!$A$1:$M$66</definedName>
  </definedNames>
  <calcPr calcId="181029"/>
</workbook>
</file>

<file path=xl/calcChain.xml><?xml version="1.0" encoding="utf-8"?>
<calcChain xmlns="http://schemas.openxmlformats.org/spreadsheetml/2006/main">
  <c r="H82" i="31" l="1"/>
  <c r="W29" i="29"/>
  <c r="AM32" i="29"/>
  <c r="AI32" i="29"/>
  <c r="AA32" i="29"/>
  <c r="Y32" i="29"/>
  <c r="U32" i="29"/>
  <c r="S32" i="29"/>
  <c r="Q32" i="29"/>
  <c r="M32" i="29"/>
  <c r="K32" i="29"/>
  <c r="I32" i="29"/>
  <c r="G32" i="29"/>
  <c r="AK24" i="29"/>
  <c r="AO24" i="29" s="1"/>
  <c r="AK21" i="29"/>
  <c r="AO21" i="29" s="1"/>
  <c r="AK20" i="29"/>
  <c r="AO20" i="29" s="1"/>
  <c r="AK18" i="29"/>
  <c r="AO18" i="29" s="1"/>
  <c r="AK17" i="29"/>
  <c r="AG31" i="29"/>
  <c r="AK31" i="29" s="1"/>
  <c r="AO31" i="29" s="1"/>
  <c r="O107" i="22"/>
  <c r="O108" i="22" s="1"/>
  <c r="K107" i="22"/>
  <c r="K108" i="22" s="1"/>
  <c r="M55" i="32"/>
  <c r="M57" i="32" s="1"/>
  <c r="I55" i="32"/>
  <c r="I57" i="32" s="1"/>
  <c r="M60" i="32"/>
  <c r="M62" i="32" s="1"/>
  <c r="I60" i="32"/>
  <c r="I62" i="32" s="1"/>
  <c r="G57" i="32"/>
  <c r="M59" i="33"/>
  <c r="M61" i="33" s="1"/>
  <c r="I59" i="33"/>
  <c r="I61" i="33" s="1"/>
  <c r="M54" i="33"/>
  <c r="M56" i="33" s="1"/>
  <c r="I54" i="33"/>
  <c r="I56" i="33" s="1"/>
  <c r="G56" i="33"/>
  <c r="H25" i="31"/>
  <c r="H21" i="31"/>
  <c r="H14" i="31"/>
  <c r="AK22" i="29" l="1"/>
  <c r="AO17" i="29"/>
  <c r="AO22" i="29" s="1"/>
  <c r="H79" i="31"/>
  <c r="L79" i="31"/>
  <c r="H26" i="31"/>
  <c r="H67" i="31" s="1"/>
  <c r="H68" i="31" s="1"/>
  <c r="L21" i="31"/>
  <c r="L26" i="31"/>
  <c r="L67" i="31" s="1"/>
  <c r="L68" i="31" s="1"/>
  <c r="L14" i="31"/>
  <c r="L82" i="31" l="1"/>
  <c r="H29" i="31"/>
  <c r="H28" i="31"/>
  <c r="L29" i="31"/>
  <c r="L28" i="31" l="1"/>
  <c r="AG27" i="29" l="1"/>
  <c r="AK27" i="29" s="1"/>
  <c r="AO27" i="29" s="1"/>
  <c r="AI34" i="29"/>
  <c r="AE30" i="29"/>
  <c r="AE32" i="29" s="1"/>
  <c r="U34" i="29"/>
  <c r="S34" i="29"/>
  <c r="Q34" i="29"/>
  <c r="K34" i="29"/>
  <c r="I34" i="29"/>
  <c r="G34" i="29"/>
  <c r="AC30" i="29"/>
  <c r="AC32" i="29" s="1"/>
  <c r="W25" i="29"/>
  <c r="Y34" i="29"/>
  <c r="G25" i="32"/>
  <c r="AG30" i="29" l="1"/>
  <c r="K39" i="32"/>
  <c r="K40" i="32" s="1"/>
  <c r="G39" i="32"/>
  <c r="G40" i="32" s="1"/>
  <c r="K25" i="32"/>
  <c r="K19" i="32"/>
  <c r="G19" i="32"/>
  <c r="G26" i="32" s="1"/>
  <c r="K40" i="33"/>
  <c r="K41" i="33" s="1"/>
  <c r="I40" i="33"/>
  <c r="G40" i="33"/>
  <c r="G41" i="33" s="1"/>
  <c r="K26" i="33"/>
  <c r="G26" i="33"/>
  <c r="K20" i="33"/>
  <c r="G20" i="33"/>
  <c r="M32" i="22"/>
  <c r="M34" i="22" s="1"/>
  <c r="M103" i="22"/>
  <c r="M105" i="22" s="1"/>
  <c r="M107" i="22" s="1"/>
  <c r="I103" i="22"/>
  <c r="I105" i="22" s="1"/>
  <c r="I107" i="22" s="1"/>
  <c r="M70" i="22"/>
  <c r="I70" i="22"/>
  <c r="M62" i="22"/>
  <c r="I62" i="22"/>
  <c r="V22" i="30"/>
  <c r="I34" i="22"/>
  <c r="M21" i="22"/>
  <c r="I21" i="22"/>
  <c r="AK30" i="29" l="1"/>
  <c r="AO30" i="29" s="1"/>
  <c r="K26" i="32"/>
  <c r="K29" i="32" s="1"/>
  <c r="K31" i="32" s="1"/>
  <c r="G29" i="32"/>
  <c r="G31" i="32" s="1"/>
  <c r="G41" i="32" s="1"/>
  <c r="G62" i="32" s="1"/>
  <c r="G27" i="33"/>
  <c r="G30" i="33" s="1"/>
  <c r="G32" i="33" s="1"/>
  <c r="H11" i="31" s="1"/>
  <c r="H31" i="31" s="1"/>
  <c r="H42" i="31" s="1"/>
  <c r="H44" i="31" s="1"/>
  <c r="H83" i="31" s="1"/>
  <c r="H87" i="31" s="1"/>
  <c r="I71" i="22"/>
  <c r="I108" i="22" s="1"/>
  <c r="I35" i="22"/>
  <c r="K27" i="33"/>
  <c r="M71" i="22"/>
  <c r="M108" i="22" s="1"/>
  <c r="M35" i="22"/>
  <c r="AG29" i="29"/>
  <c r="AG25" i="29"/>
  <c r="AK25" i="29" s="1"/>
  <c r="AO25" i="29" s="1"/>
  <c r="A43" i="22"/>
  <c r="AG32" i="29" l="1"/>
  <c r="AG34" i="29" s="1"/>
  <c r="K41" i="32"/>
  <c r="K60" i="32" s="1"/>
  <c r="K62" i="32" s="1"/>
  <c r="K55" i="32"/>
  <c r="K57" i="32" s="1"/>
  <c r="G42" i="33"/>
  <c r="G61" i="33" s="1"/>
  <c r="K30" i="33"/>
  <c r="K32" i="33" s="1"/>
  <c r="AK29" i="29" l="1"/>
  <c r="W32" i="29"/>
  <c r="W34" i="29" s="1"/>
  <c r="K42" i="33"/>
  <c r="K59" i="33" s="1"/>
  <c r="K61" i="33" s="1"/>
  <c r="K54" i="33"/>
  <c r="K56" i="33" s="1"/>
  <c r="V24" i="30"/>
  <c r="V25" i="30" s="1"/>
  <c r="L11" i="31"/>
  <c r="L31" i="31" s="1"/>
  <c r="L42" i="31" s="1"/>
  <c r="L44" i="31" s="1"/>
  <c r="L83" i="31" s="1"/>
  <c r="L87" i="31" s="1"/>
  <c r="AB22" i="30"/>
  <c r="AK32" i="29" l="1"/>
  <c r="AO29" i="29"/>
  <c r="AO32" i="29" s="1"/>
  <c r="AO34" i="29" s="1"/>
  <c r="M111" i="22"/>
  <c r="I111" i="22"/>
  <c r="O111" i="22" l="1"/>
  <c r="K111" i="22"/>
  <c r="AB24" i="30" l="1"/>
  <c r="AB25" i="30" s="1"/>
  <c r="A6" i="30"/>
  <c r="A6" i="31" s="1"/>
  <c r="A51" i="31" s="1"/>
  <c r="A80" i="22"/>
</calcChain>
</file>

<file path=xl/sharedStrings.xml><?xml version="1.0" encoding="utf-8"?>
<sst xmlns="http://schemas.openxmlformats.org/spreadsheetml/2006/main" count="458" uniqueCount="255">
  <si>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</si>
  <si>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</si>
  <si>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</si>
  <si>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</si>
  <si>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</si>
  <si>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</si>
  <si>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</si>
  <si>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</si>
  <si>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</si>
  <si>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</si>
  <si>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</si>
  <si>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</si>
  <si>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</si>
  <si>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</si>
  <si>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</si>
  <si>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</si>
  <si>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</si>
  <si>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</si>
  <si>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</si>
  <si>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</si>
  <si>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</si>
  <si>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</si>
  <si>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</si>
  <si>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</si>
  <si>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</si>
  <si>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</si>
  <si>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</si>
  <si>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</si>
  <si>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</si>
  <si>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</si>
  <si>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</si>
  <si>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</si>
  <si>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</si>
  <si>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</si>
  <si>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</si>
  <si>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</si>
  <si>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</si>
  <si>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</si>
  <si>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</si>
  <si>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</si>
  <si>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</si>
  <si>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</si>
  <si>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</si>
  <si>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</si>
  <si>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</si>
  <si>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</si>
  <si>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</si>
  <si>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</si>
  <si>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</si>
  <si>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</si>
  <si>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</si>
  <si>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</si>
  <si>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</si>
  <si>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</si>
  <si>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</si>
  <si>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</si>
  <si>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</si>
  <si>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</si>
  <si>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</si>
  <si>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</si>
  <si>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</si>
  <si>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</si>
  <si>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</si>
  <si>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</si>
  <si>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</si>
  <si>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</si>
  <si>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</si>
  <si>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</si>
  <si>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</si>
  <si>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</si>
  <si>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</si>
  <si>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</si>
  <si>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ส่วนเกินมูลค่าหุ้น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</si>
  <si>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</si>
  <si>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</si>
  <si>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</si>
  <si>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</si>
  <si>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</si>
  <si>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</si>
  <si>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</si>
  <si>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</si>
  <si>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</si>
  <si>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</si>
  <si>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</si>
  <si>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</si>
  <si>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</si>
  <si>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</si>
  <si>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</si>
  <si>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</si>
  <si>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</si>
  <si>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</si>
  <si>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</si>
  <si>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</si>
  <si>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</si>
  <si>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</si>
  <si>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</si>
  <si>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งบแสดงการเปลี่ยนแปลงส่วนของผู้ถือหุ้น (ต่อ)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</si>
  <si>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</si>
  <si>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</si>
  <si>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</si>
  <si>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</si>
  <si>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</si>
  <si>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</si>
  <si>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อื่นของส่วนของ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</si>
  <si>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</si>
  <si>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</si>
  <si>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</si>
  <si>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</si>
  <si>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</si>
  <si>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</si>
  <si>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</si>
  <si>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</si>
  <si>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</si>
  <si>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</si>
  <si>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</si>
  <si>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</si>
  <si>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</si>
  <si>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</si>
  <si>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</si>
  <si>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</si>
  <si>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</si>
  <si>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</si>
  <si>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</si>
  <si>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</si>
  <si>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</si>
  <si>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</si>
  <si>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</si>
  <si>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</si>
  <si>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</si>
  <si>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</si>
  <si>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</si>
  <si>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</si>
  <si>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</si>
  <si>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</si>
  <si>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</si>
  <si>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</si>
  <si>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</si>
  <si>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</si>
  <si>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</si>
  <si>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</si>
  <si>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</si>
  <si>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เงินลงทุนในตราสารทุน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</si>
  <si>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</si>
  <si>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</si>
  <si>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</si>
  <si>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</si>
  <si>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</si>
  <si>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</si>
  <si>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</si>
  <si>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</si>
  <si>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</si>
  <si>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</si>
  <si>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</si>
  <si>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</si>
  <si>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</si>
  <si>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</si>
  <si>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</si>
  <si>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</si>
  <si>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</si>
  <si>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</si>
  <si>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</si>
  <si>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</si>
  <si>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</si>
  <si>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</si>
  <si>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</si>
  <si>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</si>
  <si>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</si>
  <si>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</si>
  <si>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</si>
  <si>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ผลกำไร (ขาดทุน) จากเงินลงทุนในตราสารทุนที่กำหนดให้วัด</t>
  </si>
  <si>
    <t>มูลค่ายุติธรรมผ่านกำไรขาดทุนเบ็ดเสร็จอื่น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</si>
  <si>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</si>
  <si>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</si>
  <si>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</si>
  <si>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</si>
  <si>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</si>
  <si>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</si>
  <si>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</si>
  <si>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ยอดคงเหลือต้นงวด ณ วันที่ 1 มกราคม 2565</t>
  </si>
  <si>
    <t>กำไรเบ็ดเสร็จอื่น - สุทธิจากภาษี</t>
  </si>
  <si>
    <t>2565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</si>
  <si>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</si>
  <si>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</si>
  <si>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ขาดทุนจากการด้อยค่าของเงินลงทุนในบริษัทร่วม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</si>
  <si>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</si>
  <si>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</si>
  <si>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</si>
  <si>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8, 10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</si>
  <si>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</si>
  <si>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</si>
  <si>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</si>
  <si>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</si>
  <si>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ธันวาคม 2565</t>
  </si>
  <si>
    <t>หุ้นสามัญ 1,324,994,500 หุ้น มูลค่าหุ้นละ 1.00 บาท</t>
  </si>
  <si>
    <t xml:space="preserve">หุ้นทุนซื้อคืน (จำนวน 50.01 ล้านหุ้น)  </t>
  </si>
  <si>
    <t>ยอดคงเหลือต้นงวด ณ วันที่ 1 มกราคม 2566</t>
  </si>
  <si>
    <t>ยอดคงเหลือต้นงวด ณ  วันที่ 1 มกราคม 2566</t>
  </si>
  <si>
    <t>2566</t>
  </si>
  <si>
    <t>เงินสดรับจากเงินกู้ยืมระยะสั้นจากกิจการที่เกี่ยวข้องกัน</t>
  </si>
  <si>
    <t>หุ้นสามัญ 1,050,000,056 หุ้น มูลค่าหุ้นละ 1.00 บาท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</si>
  <si>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</si>
  <si>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</si>
  <si>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30</t>
  </si>
  <si>
    <t>เงินปันผลรับ</t>
  </si>
  <si>
    <t>เงินปันผลจ่าย</t>
  </si>
  <si>
    <t>เงินสดรับจากการคืนทุนเงินลงทุนบริษัทย่อย</t>
  </si>
  <si>
    <t>รับเงินปันผล</t>
  </si>
  <si>
    <t>เงินสดจ่ายเพื่อชำระคืนเงินกู้ยืมระยะสั้นจากกิจการที่เกี่ยวข้องกัน</t>
  </si>
  <si>
    <t>รายได้จากการขาย-น้ำมัน</t>
  </si>
  <si>
    <t>ต้นทุนขาย-น้ำมัน</t>
  </si>
  <si>
    <t>ต้นทุนขาย-ยานยนต์ไฟฟ้า</t>
  </si>
  <si>
    <t>ส่วนแบ่งกำไร (ขาดทุน) เบ็ดเสร็จอื่นจากเงินลงทุนในบริษัทร่วม</t>
  </si>
  <si>
    <t>รายได้จากการขาย-ยานยนต์ไฟฟ้า</t>
  </si>
  <si>
    <t>ผลต่างจากการเปลี่ยนแปลงสัดส่วนการถือหุ้นในบริษัทย่อย</t>
  </si>
  <si>
    <t>กำไรจากการขายเงินลงทุนในบริษัทย่อย</t>
  </si>
  <si>
    <t>ส่วนแบ่งกำไร (ขาดทุน) ของบริษัทร่วมและการร่วมค้า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</si>
  <si>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</si>
  <si>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</si>
  <si>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</si>
  <si>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</si>
  <si>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</si>
  <si>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 xml:space="preserve"> (ขาดทุน) </t>
  </si>
  <si>
    <t>ของบริษัทร่วม</t>
  </si>
  <si>
    <t>การเปลี่ยนแปลงสัดส่วนการถือหุ้นในบริษัทย่อย</t>
  </si>
  <si>
    <t>ลดทุน</t>
  </si>
  <si>
    <t>ทุนจากการ</t>
  </si>
  <si>
    <t>ทุนหุ้นทุน</t>
  </si>
  <si>
    <t>(กำไร) จากการขายเงินลงทุนในบริษัทย่อย</t>
  </si>
  <si>
    <t>ส่วนแบ่ง (กำไร) ขาดทุนของบริษัทร่วมและการร่วมค้า</t>
  </si>
  <si>
    <t>เงินสดรับจากการจำหน่ายสินทรัพย์ทางการเงิน</t>
  </si>
  <si>
    <t>เงินสดรับจากการขายเงินลงทุนในบริษัทย่อย</t>
  </si>
  <si>
    <t>เงินสดจ่ายเพื่อลงทุนในบริษัทย่อย</t>
  </si>
  <si>
    <t>เงินสดจ่ายเพื่อลงทุนในบริษัทร่วม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</si>
  <si>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</si>
  <si>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</si>
  <si>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</si>
  <si>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</si>
  <si>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ยอดคงเหลือปลายงวด ณ วันที่ 30 กันยายน 2565</t>
  </si>
  <si>
    <t>ยอดคงเหลือปลายงวด ณ วันที่ 30 กันยายน 2566</t>
  </si>
  <si>
    <t>ค่าความนิยม</t>
  </si>
  <si>
    <t>ควบคุม</t>
  </si>
  <si>
    <t>ส่วนของส่วนได้เสียที่ไม่มีอำนาจควบคุม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</si>
  <si>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</si>
  <si>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</si>
  <si>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</si>
  <si>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</si>
  <si>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3.4, 17</t>
  </si>
  <si>
    <t>ส่วนของผู้ถือหุ้นบริษัทใหญ่</t>
  </si>
  <si>
    <t>รวมส่วนของผู้ถือหุ้นบริษัทใหญ่</t>
  </si>
  <si>
    <t>บริษัทใหญ่</t>
  </si>
  <si>
    <t>ส่วนของส่วนได้เสีย</t>
  </si>
  <si>
    <t>ที่ไม่มีอำนาจ</t>
  </si>
  <si>
    <t xml:space="preserve">ส่วนของส่วนได้เสียที่ไม่มีอำนาจควบคุม </t>
  </si>
  <si>
    <t>ณ วันโอนกิจการ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</si>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</sst>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u/>
      <sz val="11"/>
      <name val="Angsana New"/>
      <family val="1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b/>
      <sz val="13"/>
      <color indexed="8"/>
      <name val="Angsana New"/>
      <family val="1"/>
    </font>
    <font>
      <sz val="8.5"/>
      <name val="Angsana New"/>
      <family val="1"/>
    </font>
    <font>
      <u/>
      <sz val="8.5"/>
      <name val="Angsana New"/>
      <family val="1"/>
    </font>
    <font>
      <sz val="8.5"/>
      <color indexed="8"/>
      <name val="Angsana New"/>
      <family val="1"/>
    </font>
    <font>
      <sz val="8.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50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165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49" fontId="12" fillId="0" borderId="0" xfId="8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4" fontId="12" fillId="0" borderId="0" xfId="1" applyFont="1" applyFill="1" applyAlignment="1">
      <alignment vertical="center"/>
    </xf>
    <xf numFmtId="170" fontId="12" fillId="0" borderId="0" xfId="1" applyNumberFormat="1" applyFont="1" applyFill="1" applyAlignment="1">
      <alignment vertical="center"/>
    </xf>
    <xf numFmtId="170" fontId="12" fillId="0" borderId="0" xfId="8" applyNumberFormat="1" applyFont="1" applyFill="1" applyBorder="1" applyAlignment="1">
      <alignment vertical="center"/>
    </xf>
    <xf numFmtId="170" fontId="12" fillId="0" borderId="1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71" fontId="12" fillId="0" borderId="0" xfId="8" applyNumberFormat="1" applyFont="1" applyFill="1" applyBorder="1" applyAlignment="1">
      <alignment vertical="center"/>
    </xf>
    <xf numFmtId="170" fontId="12" fillId="0" borderId="3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11" fillId="0" borderId="0" xfId="6" applyFont="1" applyAlignment="1">
      <alignment horizontal="center" vertical="center"/>
    </xf>
    <xf numFmtId="0" fontId="11" fillId="0" borderId="0" xfId="6" quotePrefix="1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8" fillId="0" borderId="0" xfId="6" applyFont="1" applyAlignment="1">
      <alignment horizontal="center" vertical="center"/>
    </xf>
    <xf numFmtId="0" fontId="28" fillId="0" borderId="0" xfId="6" applyFont="1" applyAlignment="1">
      <alignment horizontal="right" vertical="center"/>
    </xf>
    <xf numFmtId="0" fontId="11" fillId="0" borderId="0" xfId="6" quotePrefix="1" applyFont="1" applyAlignment="1">
      <alignment vertical="center"/>
    </xf>
    <xf numFmtId="0" fontId="11" fillId="0" borderId="1" xfId="6" quotePrefix="1" applyFont="1" applyBorder="1" applyAlignment="1">
      <alignment horizontal="center" vertical="center"/>
    </xf>
    <xf numFmtId="0" fontId="28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vertical="center"/>
    </xf>
    <xf numFmtId="174" fontId="9" fillId="0" borderId="3" xfId="7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7" fontId="12" fillId="0" borderId="0" xfId="1" applyNumberFormat="1" applyFont="1" applyAlignment="1">
      <alignment horizontal="right"/>
    </xf>
    <xf numFmtId="168" fontId="12" fillId="0" borderId="0" xfId="0" applyNumberFormat="1" applyFont="1"/>
    <xf numFmtId="168" fontId="12" fillId="0" borderId="0" xfId="1" applyNumberFormat="1" applyFont="1" applyAlignment="1">
      <alignment horizontal="right"/>
    </xf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Alignment="1">
      <alignment horizontal="right"/>
    </xf>
    <xf numFmtId="164" fontId="12" fillId="0" borderId="0" xfId="1" applyFont="1" applyFill="1" applyAlignment="1">
      <alignment horizontal="right"/>
    </xf>
    <xf numFmtId="0" fontId="12" fillId="0" borderId="0" xfId="0" quotePrefix="1" applyFont="1"/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70" fontId="12" fillId="0" borderId="0" xfId="0" applyNumberFormat="1" applyFont="1"/>
    <xf numFmtId="171" fontId="12" fillId="0" borderId="0" xfId="1" applyNumberFormat="1" applyFont="1" applyFill="1"/>
    <xf numFmtId="171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70" fontId="12" fillId="0" borderId="4" xfId="0" applyNumberFormat="1" applyFont="1" applyBorder="1"/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29" fillId="0" borderId="0" xfId="1" applyNumberFormat="1" applyFont="1" applyFill="1" applyBorder="1"/>
    <xf numFmtId="174" fontId="29" fillId="0" borderId="1" xfId="1" applyNumberFormat="1" applyFont="1" applyFill="1" applyBorder="1"/>
    <xf numFmtId="168" fontId="12" fillId="0" borderId="3" xfId="0" applyNumberFormat="1" applyFont="1" applyBorder="1"/>
    <xf numFmtId="164" fontId="12" fillId="0" borderId="0" xfId="1" applyFont="1" applyFill="1" applyBorder="1"/>
    <xf numFmtId="164" fontId="12" fillId="0" borderId="0" xfId="1" applyFont="1" applyFill="1"/>
    <xf numFmtId="0" fontId="30" fillId="0" borderId="0" xfId="6" applyFont="1" applyAlignment="1">
      <alignment vertical="center"/>
    </xf>
    <xf numFmtId="0" fontId="31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30" fillId="0" borderId="4" xfId="6" applyFont="1" applyBorder="1" applyAlignment="1">
      <alignment horizontal="center" vertical="center"/>
    </xf>
    <xf numFmtId="172" fontId="30" fillId="0" borderId="0" xfId="1" applyNumberFormat="1" applyFont="1" applyFill="1" applyBorder="1" applyAlignment="1">
      <alignment vertical="center"/>
    </xf>
    <xf numFmtId="165" fontId="30" fillId="0" borderId="0" xfId="1" applyNumberFormat="1" applyFont="1" applyFill="1" applyBorder="1" applyAlignment="1">
      <alignment vertical="center"/>
    </xf>
    <xf numFmtId="168" fontId="30" fillId="0" borderId="0" xfId="1" applyNumberFormat="1" applyFont="1" applyFill="1" applyAlignment="1">
      <alignment horizontal="right" vertical="center"/>
    </xf>
    <xf numFmtId="174" fontId="30" fillId="0" borderId="0" xfId="1" applyNumberFormat="1" applyFont="1" applyFill="1" applyBorder="1" applyAlignment="1">
      <alignment vertical="center"/>
    </xf>
    <xf numFmtId="174" fontId="30" fillId="0" borderId="0" xfId="1" applyNumberFormat="1" applyFont="1" applyFill="1" applyAlignment="1">
      <alignment vertical="center"/>
    </xf>
    <xf numFmtId="174" fontId="30" fillId="0" borderId="0" xfId="6" applyNumberFormat="1" applyFont="1" applyAlignment="1">
      <alignment vertical="center"/>
    </xf>
    <xf numFmtId="167" fontId="30" fillId="0" borderId="0" xfId="1" applyNumberFormat="1" applyFont="1" applyFill="1" applyAlignment="1">
      <alignment horizontal="right" vertical="center"/>
    </xf>
    <xf numFmtId="174" fontId="30" fillId="0" borderId="4" xfId="1" applyNumberFormat="1" applyFont="1" applyFill="1" applyBorder="1" applyAlignment="1">
      <alignment vertical="center"/>
    </xf>
    <xf numFmtId="0" fontId="32" fillId="0" borderId="0" xfId="6" applyFont="1" applyAlignment="1">
      <alignment vertical="center"/>
    </xf>
    <xf numFmtId="167" fontId="32" fillId="0" borderId="0" xfId="1" applyNumberFormat="1" applyFont="1" applyFill="1" applyAlignment="1">
      <alignment horizontal="right" vertical="center"/>
    </xf>
    <xf numFmtId="174" fontId="32" fillId="0" borderId="4" xfId="1" applyNumberFormat="1" applyFont="1" applyFill="1" applyBorder="1" applyAlignment="1">
      <alignment vertical="center"/>
    </xf>
    <xf numFmtId="174" fontId="32" fillId="0" borderId="0" xfId="1" applyNumberFormat="1" applyFont="1" applyFill="1" applyBorder="1" applyAlignment="1">
      <alignment vertical="center"/>
    </xf>
    <xf numFmtId="174" fontId="32" fillId="0" borderId="2" xfId="1" applyNumberFormat="1" applyFont="1" applyFill="1" applyBorder="1" applyAlignment="1">
      <alignment vertical="center"/>
    </xf>
    <xf numFmtId="174" fontId="30" fillId="0" borderId="1" xfId="1" applyNumberFormat="1" applyFont="1" applyFill="1" applyBorder="1" applyAlignment="1">
      <alignment vertical="center"/>
    </xf>
    <xf numFmtId="167" fontId="32" fillId="0" borderId="0" xfId="6" applyNumberFormat="1" applyFont="1" applyAlignment="1">
      <alignment vertical="center"/>
    </xf>
    <xf numFmtId="168" fontId="30" fillId="0" borderId="0" xfId="1" applyNumberFormat="1" applyFont="1" applyFill="1" applyAlignment="1">
      <alignment horizontal="right" vertical="top"/>
    </xf>
    <xf numFmtId="168" fontId="30" fillId="0" borderId="0" xfId="1" quotePrefix="1" applyNumberFormat="1" applyFont="1" applyFill="1" applyAlignment="1">
      <alignment horizontal="right" vertical="center"/>
    </xf>
    <xf numFmtId="168" fontId="32" fillId="0" borderId="0" xfId="1" quotePrefix="1" applyNumberFormat="1" applyFont="1" applyFill="1" applyAlignment="1">
      <alignment horizontal="right" vertical="center"/>
    </xf>
    <xf numFmtId="174" fontId="32" fillId="0" borderId="0" xfId="1" applyNumberFormat="1" applyFont="1" applyFill="1" applyAlignment="1">
      <alignment vertical="center"/>
    </xf>
    <xf numFmtId="174" fontId="30" fillId="0" borderId="3" xfId="1" applyNumberFormat="1" applyFont="1" applyFill="1" applyBorder="1" applyAlignment="1">
      <alignment vertical="center"/>
    </xf>
    <xf numFmtId="168" fontId="30" fillId="0" borderId="0" xfId="1" applyNumberFormat="1" applyFont="1" applyFill="1" applyBorder="1" applyAlignment="1">
      <alignment vertical="center"/>
    </xf>
    <xf numFmtId="168" fontId="30" fillId="0" borderId="0" xfId="6" applyNumberFormat="1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1" fillId="0" borderId="0" xfId="6" applyFont="1" applyAlignment="1">
      <alignment horizontal="right" vertical="center"/>
    </xf>
    <xf numFmtId="0" fontId="12" fillId="0" borderId="0" xfId="6" applyFont="1" applyAlignment="1">
      <alignment vertical="center"/>
    </xf>
    <xf numFmtId="170" fontId="12" fillId="0" borderId="0" xfId="6" applyNumberFormat="1" applyFont="1" applyAlignment="1">
      <alignment vertical="center"/>
    </xf>
    <xf numFmtId="17" fontId="12" fillId="0" borderId="0" xfId="6" quotePrefix="1" applyNumberFormat="1" applyFont="1" applyAlignment="1">
      <alignment vertical="center"/>
    </xf>
    <xf numFmtId="0" fontId="12" fillId="0" borderId="0" xfId="6" applyFont="1" applyAlignment="1">
      <alignment horizontal="left" vertical="center"/>
    </xf>
    <xf numFmtId="170" fontId="12" fillId="0" borderId="0" xfId="6" applyNumberFormat="1" applyFont="1" applyAlignment="1">
      <alignment horizontal="center" vertical="center"/>
    </xf>
    <xf numFmtId="0" fontId="14" fillId="0" borderId="0" xfId="6" applyFont="1" applyAlignment="1">
      <alignment vertical="center"/>
    </xf>
    <xf numFmtId="170" fontId="12" fillId="0" borderId="0" xfId="5" applyNumberFormat="1" applyFont="1" applyFill="1" applyAlignment="1">
      <alignment vertical="center"/>
    </xf>
    <xf numFmtId="173" fontId="3" fillId="0" borderId="0" xfId="0" quotePrefix="1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73" fontId="3" fillId="0" borderId="0" xfId="0" quotePrefix="1" applyNumberFormat="1" applyFont="1" applyAlignment="1">
      <alignment horizontal="center" vertical="center"/>
    </xf>
    <xf numFmtId="49" fontId="12" fillId="0" borderId="4" xfId="1" applyNumberFormat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2" fillId="0" borderId="0" xfId="0" applyFont="1" applyAlignment="1">
      <alignment vertical="center"/>
    </xf>
    <xf numFmtId="170" fontId="12" fillId="0" borderId="1" xfId="6" applyNumberFormat="1" applyFont="1" applyBorder="1" applyAlignment="1">
      <alignment vertical="center"/>
    </xf>
    <xf numFmtId="170" fontId="12" fillId="0" borderId="0" xfId="5" applyNumberFormat="1" applyFont="1" applyFill="1" applyBorder="1" applyAlignment="1">
      <alignment vertical="center"/>
    </xf>
    <xf numFmtId="170" fontId="12" fillId="0" borderId="1" xfId="5" applyNumberFormat="1" applyFont="1" applyFill="1" applyBorder="1" applyAlignment="1">
      <alignment vertical="center"/>
    </xf>
    <xf numFmtId="0" fontId="12" fillId="0" borderId="0" xfId="9" applyFont="1" applyAlignment="1">
      <alignment vertical="center"/>
    </xf>
    <xf numFmtId="170" fontId="12" fillId="0" borderId="0" xfId="9" applyNumberFormat="1" applyFont="1" applyAlignment="1">
      <alignment vertical="center"/>
    </xf>
    <xf numFmtId="168" fontId="12" fillId="0" borderId="0" xfId="1" applyNumberFormat="1" applyFont="1" applyFill="1" applyAlignment="1">
      <alignment vertical="center"/>
    </xf>
    <xf numFmtId="170" fontId="3" fillId="0" borderId="0" xfId="6" applyNumberFormat="1" applyFont="1" applyAlignment="1">
      <alignment vertical="center"/>
    </xf>
    <xf numFmtId="173" fontId="3" fillId="0" borderId="0" xfId="6" applyNumberFormat="1" applyFont="1" applyAlignment="1">
      <alignment vertical="center"/>
    </xf>
    <xf numFmtId="0" fontId="15" fillId="0" borderId="0" xfId="0" applyFont="1" applyAlignment="1">
      <alignment horizontal="center" vertical="top"/>
    </xf>
    <xf numFmtId="169" fontId="30" fillId="0" borderId="0" xfId="1" applyNumberFormat="1" applyFont="1" applyFill="1" applyBorder="1" applyAlignment="1">
      <alignment vertical="center"/>
    </xf>
    <xf numFmtId="168" fontId="30" fillId="0" borderId="0" xfId="1" applyNumberFormat="1" applyFont="1" applyFill="1" applyBorder="1" applyAlignment="1">
      <alignment horizontal="right" vertical="center"/>
    </xf>
    <xf numFmtId="0" fontId="29" fillId="0" borderId="0" xfId="6" applyFont="1" applyAlignment="1">
      <alignment vertical="center"/>
    </xf>
    <xf numFmtId="0" fontId="33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168" fontId="12" fillId="0" borderId="0" xfId="1" applyNumberFormat="1" applyFont="1" applyBorder="1" applyAlignment="1">
      <alignment vertical="center"/>
    </xf>
    <xf numFmtId="168" fontId="12" fillId="0" borderId="0" xfId="1" applyNumberFormat="1" applyFont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68" fontId="12" fillId="0" borderId="3" xfId="1" applyNumberFormat="1" applyFont="1" applyBorder="1" applyAlignment="1">
      <alignment vertical="center"/>
    </xf>
    <xf numFmtId="168" fontId="29" fillId="0" borderId="0" xfId="1" quotePrefix="1" applyNumberFormat="1" applyFont="1" applyFill="1" applyAlignment="1">
      <alignment horizontal="right" vertical="center"/>
    </xf>
    <xf numFmtId="174" fontId="29" fillId="0" borderId="0" xfId="1" applyNumberFormat="1" applyFont="1" applyFill="1" applyBorder="1" applyAlignment="1">
      <alignment vertical="center"/>
    </xf>
    <xf numFmtId="168" fontId="29" fillId="0" borderId="0" xfId="1" applyNumberFormat="1" applyFont="1" applyFill="1" applyAlignment="1">
      <alignment vertical="center"/>
    </xf>
    <xf numFmtId="168" fontId="29" fillId="0" borderId="0" xfId="1" applyNumberFormat="1" applyFont="1" applyFill="1" applyBorder="1" applyAlignment="1">
      <alignment vertical="center"/>
    </xf>
    <xf numFmtId="168" fontId="29" fillId="0" borderId="0" xfId="6" applyNumberFormat="1" applyFont="1" applyAlignment="1">
      <alignment vertical="center"/>
    </xf>
    <xf numFmtId="168" fontId="29" fillId="0" borderId="0" xfId="1" applyNumberFormat="1" applyFont="1" applyFill="1" applyAlignment="1">
      <alignment horizontal="right" vertical="center"/>
    </xf>
    <xf numFmtId="169" fontId="29" fillId="0" borderId="5" xfId="1" applyNumberFormat="1" applyFont="1" applyFill="1" applyBorder="1" applyAlignment="1">
      <alignment vertical="center"/>
    </xf>
    <xf numFmtId="164" fontId="12" fillId="0" borderId="5" xfId="1" applyNumberFormat="1" applyFont="1" applyBorder="1" applyAlignment="1">
      <alignment vertical="center"/>
    </xf>
    <xf numFmtId="164" fontId="12" fillId="0" borderId="0" xfId="1" applyFont="1" applyAlignment="1">
      <alignment vertical="center"/>
    </xf>
    <xf numFmtId="0" fontId="34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34" fillId="0" borderId="1" xfId="6" applyFont="1" applyBorder="1" applyAlignment="1">
      <alignment horizontal="center" vertical="center"/>
    </xf>
    <xf numFmtId="0" fontId="34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34" fillId="0" borderId="0" xfId="6" quotePrefix="1" applyFont="1" applyAlignment="1">
      <alignment horizontal="center" vertical="center"/>
    </xf>
    <xf numFmtId="0" fontId="34" fillId="0" borderId="2" xfId="6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65" fontId="34" fillId="0" borderId="0" xfId="7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174" fontId="36" fillId="0" borderId="0" xfId="7" applyNumberFormat="1" applyFont="1" applyFill="1" applyBorder="1" applyAlignment="1">
      <alignment vertical="center"/>
    </xf>
    <xf numFmtId="164" fontId="34" fillId="0" borderId="0" xfId="0" applyNumberFormat="1" applyFont="1" applyAlignment="1">
      <alignment vertical="center"/>
    </xf>
    <xf numFmtId="164" fontId="34" fillId="0" borderId="0" xfId="7" applyNumberFormat="1" applyFont="1" applyFill="1" applyBorder="1" applyAlignment="1">
      <alignment vertical="center"/>
    </xf>
    <xf numFmtId="174" fontId="34" fillId="0" borderId="0" xfId="6" applyNumberFormat="1" applyFont="1" applyAlignment="1">
      <alignment vertical="center"/>
    </xf>
    <xf numFmtId="174" fontId="36" fillId="0" borderId="1" xfId="7" applyNumberFormat="1" applyFont="1" applyFill="1" applyBorder="1" applyAlignment="1">
      <alignment vertical="center"/>
    </xf>
    <xf numFmtId="174" fontId="34" fillId="0" borderId="1" xfId="6" applyNumberFormat="1" applyFont="1" applyBorder="1" applyAlignment="1">
      <alignment vertical="center"/>
    </xf>
    <xf numFmtId="174" fontId="36" fillId="0" borderId="5" xfId="7" applyNumberFormat="1" applyFont="1" applyFill="1" applyBorder="1" applyAlignment="1">
      <alignment vertical="center"/>
    </xf>
    <xf numFmtId="174" fontId="36" fillId="0" borderId="3" xfId="7" applyNumberFormat="1" applyFont="1" applyFill="1" applyBorder="1" applyAlignment="1">
      <alignment vertical="center"/>
    </xf>
    <xf numFmtId="164" fontId="34" fillId="0" borderId="0" xfId="6" applyNumberFormat="1" applyFont="1" applyAlignment="1">
      <alignment vertical="center"/>
    </xf>
    <xf numFmtId="174" fontId="34" fillId="0" borderId="0" xfId="7" applyNumberFormat="1" applyFont="1" applyFill="1" applyBorder="1" applyAlignment="1">
      <alignment vertical="center"/>
    </xf>
    <xf numFmtId="0" fontId="37" fillId="0" borderId="0" xfId="6" applyFont="1" applyAlignment="1">
      <alignment vertical="center"/>
    </xf>
    <xf numFmtId="164" fontId="37" fillId="0" borderId="0" xfId="7" applyNumberFormat="1" applyFont="1" applyFill="1" applyBorder="1" applyAlignment="1">
      <alignment vertical="center"/>
    </xf>
    <xf numFmtId="174" fontId="34" fillId="0" borderId="1" xfId="7" applyNumberFormat="1" applyFont="1" applyFill="1" applyBorder="1" applyAlignment="1">
      <alignment vertic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30" fillId="0" borderId="4" xfId="6" applyFont="1" applyBorder="1" applyAlignment="1">
      <alignment horizontal="center" vertical="center"/>
    </xf>
    <xf numFmtId="168" fontId="30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0" fillId="0" borderId="1" xfId="6" applyFont="1" applyBorder="1" applyAlignment="1">
      <alignment horizontal="center" vertical="center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29" fillId="0" borderId="1" xfId="6" applyFont="1" applyBorder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168" fontId="29" fillId="0" borderId="0" xfId="1" applyNumberFormat="1" applyFont="1" applyFill="1" applyAlignment="1">
      <alignment horizontal="center" vertical="center"/>
    </xf>
    <xf numFmtId="0" fontId="34" fillId="0" borderId="4" xfId="6" applyFont="1" applyBorder="1" applyAlignment="1">
      <alignment horizontal="center" vertical="center"/>
    </xf>
    <xf numFmtId="0" fontId="34" fillId="0" borderId="0" xfId="6" applyFont="1" applyAlignment="1">
      <alignment horizontal="center" vertical="center"/>
    </xf>
    <xf numFmtId="0" fontId="34" fillId="0" borderId="1" xfId="6" applyFont="1" applyBorder="1" applyAlignment="1">
      <alignment horizontal="center" vertical="center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4" fillId="0" borderId="1" xfId="6" quotePrefix="1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4" xfId="6" applyFont="1" applyBorder="1" applyAlignment="1">
      <alignment horizontal="center" vertical="center"/>
    </xf>
    <xf numFmtId="0" fontId="12" fillId="0" borderId="0" xfId="6" applyFont="1" applyAlignment="1">
      <alignment horizontal="left" vertical="center"/>
    </xf>
    <xf numFmtId="0" fontId="12" fillId="0" borderId="1" xfId="6" applyFont="1" applyBorder="1" applyAlignment="1">
      <alignment horizontal="center" vertic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6"/>
  <sheetViews>
    <sheetView tabSelected="1" view="pageBreakPreview" zoomScaleNormal="100" zoomScaleSheetLayoutView="100" workbookViewId="0">
      <selection activeCell="E1" sqref="E1"/>
    </sheetView>
  </sheetViews>
  <sheetFormatPr defaultColWidth="9.140625" defaultRowHeight="19.350000000000001" customHeight="1" x14ac:dyDescent="0.4"/>
  <cols>
    <col min="1" max="2" width="1.140625" style="18" customWidth="1"/>
    <col min="3" max="3" width="1.5703125" style="18" customWidth="1"/>
    <col min="4" max="4" width="8.140625" style="18" customWidth="1"/>
    <col min="5" max="5" width="30.28515625" style="18" customWidth="1"/>
    <col min="6" max="6" width="0.42578125" style="18" hidden="1" customWidth="1"/>
    <col min="7" max="7" width="6.42578125" style="22" customWidth="1"/>
    <col min="8" max="8" width="0.5703125" style="22" customWidth="1"/>
    <col min="9" max="9" width="10.85546875" style="18" customWidth="1"/>
    <col min="10" max="10" width="0.5703125" style="18" customWidth="1"/>
    <col min="11" max="11" width="11.42578125" style="23" customWidth="1"/>
    <col min="12" max="12" width="0.5703125" style="23" customWidth="1"/>
    <col min="13" max="13" width="10.42578125" style="18" customWidth="1"/>
    <col min="14" max="14" width="0.5703125" style="18" customWidth="1"/>
    <col min="15" max="15" width="12.140625" style="18" customWidth="1"/>
    <col min="16" max="16" width="9.140625" style="18"/>
    <col min="17" max="17" width="9.140625" style="21"/>
    <col min="18" max="16384" width="9.140625" style="18"/>
  </cols>
  <sheetData>
    <row r="1" spans="1:21" s="17" customFormat="1" ht="22.35" customHeight="1" x14ac:dyDescent="0.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2" t="s">
        <v>142</v>
      </c>
      <c r="P1" s="15"/>
      <c r="Q1" s="43"/>
    </row>
    <row r="2" spans="1:21" s="17" customFormat="1" ht="22.35" customHeight="1" x14ac:dyDescent="0.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 t="s">
        <v>143</v>
      </c>
      <c r="P2" s="15"/>
      <c r="Q2" s="43"/>
    </row>
    <row r="3" spans="1:21" s="17" customFormat="1" ht="22.35" customHeight="1" x14ac:dyDescent="0.5">
      <c r="A3" s="222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15"/>
      <c r="Q3" s="16"/>
    </row>
    <row r="4" spans="1:21" s="17" customFormat="1" ht="22.35" customHeight="1" x14ac:dyDescent="0.5">
      <c r="A4" s="219" t="s">
        <v>65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Q4" s="16"/>
    </row>
    <row r="5" spans="1:21" s="17" customFormat="1" ht="22.35" customHeight="1" x14ac:dyDescent="0.5">
      <c r="A5" s="219" t="s">
        <v>43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Q5" s="16"/>
    </row>
    <row r="6" spans="1:21" s="17" customFormat="1" ht="22.35" customHeight="1" x14ac:dyDescent="0.5">
      <c r="A6" s="219" t="s">
        <v>233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Q6" s="16"/>
    </row>
    <row r="7" spans="1:21" s="17" customFormat="1" ht="22.3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Q7" s="16"/>
    </row>
    <row r="8" spans="1:21" s="17" customFormat="1" ht="22.35" customHeight="1" x14ac:dyDescent="0.5">
      <c r="A8" s="220" t="s">
        <v>0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Q8" s="16"/>
    </row>
    <row r="9" spans="1:21" s="3" customFormat="1" ht="19.350000000000001" customHeight="1" x14ac:dyDescent="0.4">
      <c r="G9" s="68"/>
      <c r="H9" s="68"/>
      <c r="I9" s="221" t="s">
        <v>66</v>
      </c>
      <c r="J9" s="221"/>
      <c r="K9" s="221"/>
      <c r="L9" s="221"/>
      <c r="M9" s="221"/>
      <c r="N9" s="221"/>
      <c r="O9" s="221"/>
      <c r="Q9" s="69"/>
    </row>
    <row r="10" spans="1:21" s="3" customFormat="1" ht="19.350000000000001" customHeight="1" x14ac:dyDescent="0.4">
      <c r="G10" s="68"/>
      <c r="H10" s="68"/>
      <c r="I10" s="218" t="s">
        <v>39</v>
      </c>
      <c r="J10" s="218"/>
      <c r="K10" s="218"/>
      <c r="L10" s="70"/>
      <c r="M10" s="218" t="s">
        <v>40</v>
      </c>
      <c r="N10" s="218"/>
      <c r="O10" s="218"/>
      <c r="Q10" s="69"/>
    </row>
    <row r="11" spans="1:21" s="3" customFormat="1" ht="19.350000000000001" customHeight="1" x14ac:dyDescent="0.4">
      <c r="G11" s="68"/>
      <c r="H11" s="68"/>
      <c r="I11" s="71" t="s">
        <v>202</v>
      </c>
      <c r="J11" s="71"/>
      <c r="K11" s="71" t="s">
        <v>144</v>
      </c>
      <c r="L11" s="71"/>
      <c r="M11" s="71" t="s">
        <v>202</v>
      </c>
      <c r="N11" s="71"/>
      <c r="O11" s="71" t="s">
        <v>144</v>
      </c>
      <c r="Q11" s="72"/>
    </row>
    <row r="12" spans="1:21" s="3" customFormat="1" ht="19.350000000000001" customHeight="1" x14ac:dyDescent="0.4">
      <c r="G12" s="68" t="s">
        <v>6</v>
      </c>
      <c r="H12" s="68"/>
      <c r="I12" s="73" t="s">
        <v>234</v>
      </c>
      <c r="J12" s="71"/>
      <c r="K12" s="74" t="s">
        <v>192</v>
      </c>
      <c r="L12" s="75"/>
      <c r="M12" s="73" t="s">
        <v>234</v>
      </c>
      <c r="N12" s="71"/>
      <c r="O12" s="74" t="s">
        <v>192</v>
      </c>
      <c r="Q12" s="72"/>
    </row>
    <row r="13" spans="1:21" s="3" customFormat="1" ht="19.350000000000001" customHeight="1" x14ac:dyDescent="0.4">
      <c r="A13" s="3" t="s">
        <v>1</v>
      </c>
      <c r="G13" s="68"/>
      <c r="H13" s="68"/>
      <c r="I13" s="76"/>
      <c r="J13" s="76"/>
      <c r="K13" s="76"/>
      <c r="L13" s="76"/>
      <c r="M13" s="76"/>
      <c r="N13" s="76"/>
      <c r="O13" s="76"/>
      <c r="Q13" s="69"/>
    </row>
    <row r="14" spans="1:21" s="3" customFormat="1" ht="19.350000000000001" customHeight="1" x14ac:dyDescent="0.4">
      <c r="B14" s="3" t="s">
        <v>35</v>
      </c>
      <c r="G14" s="77"/>
      <c r="H14" s="77"/>
      <c r="I14" s="76">
        <v>625315</v>
      </c>
      <c r="J14" s="76"/>
      <c r="K14" s="76">
        <v>942230</v>
      </c>
      <c r="L14" s="76"/>
      <c r="M14" s="76">
        <v>529798</v>
      </c>
      <c r="N14" s="76"/>
      <c r="O14" s="76">
        <v>574493</v>
      </c>
      <c r="Q14" s="69"/>
    </row>
    <row r="15" spans="1:21" s="3" customFormat="1" ht="19.350000000000001" customHeight="1" x14ac:dyDescent="0.4">
      <c r="B15" s="3" t="s">
        <v>153</v>
      </c>
      <c r="G15" s="78">
        <v>3.4</v>
      </c>
      <c r="H15" s="77"/>
      <c r="I15" s="76">
        <v>0</v>
      </c>
      <c r="J15" s="76"/>
      <c r="K15" s="76">
        <v>9000</v>
      </c>
      <c r="L15" s="76"/>
      <c r="M15" s="76">
        <v>0</v>
      </c>
      <c r="N15" s="79"/>
      <c r="O15" s="76">
        <v>9000</v>
      </c>
      <c r="Q15" s="76"/>
      <c r="R15" s="76"/>
      <c r="S15" s="76"/>
      <c r="T15" s="76"/>
      <c r="U15" s="76"/>
    </row>
    <row r="16" spans="1:21" s="3" customFormat="1" ht="19.350000000000001" customHeight="1" x14ac:dyDescent="0.4">
      <c r="B16" s="3" t="s">
        <v>116</v>
      </c>
      <c r="E16" s="80"/>
      <c r="G16" s="80" t="s">
        <v>152</v>
      </c>
      <c r="H16" s="77"/>
      <c r="I16" s="76">
        <v>721875</v>
      </c>
      <c r="J16" s="76"/>
      <c r="K16" s="76">
        <v>1184165</v>
      </c>
      <c r="L16" s="79"/>
      <c r="M16" s="79">
        <v>608935</v>
      </c>
      <c r="N16" s="79"/>
      <c r="O16" s="79">
        <v>441185</v>
      </c>
      <c r="Q16" s="76"/>
      <c r="R16" s="76"/>
      <c r="S16" s="76"/>
      <c r="T16" s="76"/>
      <c r="U16" s="76"/>
    </row>
    <row r="17" spans="1:21" s="3" customFormat="1" ht="19.350000000000001" customHeight="1" x14ac:dyDescent="0.4">
      <c r="B17" s="3" t="s">
        <v>58</v>
      </c>
      <c r="G17" s="80">
        <v>5</v>
      </c>
      <c r="H17" s="77"/>
      <c r="I17" s="76">
        <v>823006</v>
      </c>
      <c r="J17" s="76"/>
      <c r="K17" s="76">
        <v>568409</v>
      </c>
      <c r="L17" s="76"/>
      <c r="M17" s="76">
        <v>285729</v>
      </c>
      <c r="N17" s="79"/>
      <c r="O17" s="76">
        <v>310443</v>
      </c>
      <c r="Q17" s="76"/>
      <c r="R17" s="76"/>
      <c r="S17" s="76"/>
      <c r="T17" s="76"/>
      <c r="U17" s="76"/>
    </row>
    <row r="18" spans="1:21" s="3" customFormat="1" ht="19.350000000000001" customHeight="1" x14ac:dyDescent="0.4">
      <c r="B18" s="3" t="s">
        <v>117</v>
      </c>
      <c r="G18" s="80">
        <v>6</v>
      </c>
      <c r="H18" s="77"/>
      <c r="I18" s="76">
        <v>296185</v>
      </c>
      <c r="J18" s="76"/>
      <c r="K18" s="76">
        <v>70384</v>
      </c>
      <c r="L18" s="76"/>
      <c r="M18" s="76">
        <v>68284</v>
      </c>
      <c r="N18" s="79"/>
      <c r="O18" s="76">
        <v>70384</v>
      </c>
      <c r="Q18" s="76"/>
      <c r="R18" s="76"/>
      <c r="S18" s="76"/>
      <c r="T18" s="76"/>
      <c r="U18" s="76"/>
    </row>
    <row r="19" spans="1:21" s="3" customFormat="1" ht="19.350000000000001" customHeight="1" x14ac:dyDescent="0.4">
      <c r="B19" s="3" t="s">
        <v>159</v>
      </c>
      <c r="G19" s="80"/>
      <c r="H19" s="77"/>
      <c r="I19" s="76">
        <v>181253</v>
      </c>
      <c r="J19" s="76"/>
      <c r="K19" s="76">
        <v>310366</v>
      </c>
      <c r="L19" s="76"/>
      <c r="M19" s="76">
        <v>144576</v>
      </c>
      <c r="N19" s="79"/>
      <c r="O19" s="76">
        <v>227585</v>
      </c>
      <c r="Q19" s="76"/>
      <c r="R19" s="76"/>
      <c r="S19" s="76"/>
      <c r="T19" s="76"/>
      <c r="U19" s="76"/>
    </row>
    <row r="20" spans="1:21" s="3" customFormat="1" ht="19.350000000000001" customHeight="1" x14ac:dyDescent="0.4">
      <c r="B20" s="3" t="s">
        <v>24</v>
      </c>
      <c r="G20" s="80"/>
      <c r="H20" s="81"/>
      <c r="I20" s="82">
        <v>6941</v>
      </c>
      <c r="J20" s="76"/>
      <c r="K20" s="82">
        <v>3857</v>
      </c>
      <c r="L20" s="83"/>
      <c r="M20" s="82">
        <v>2229</v>
      </c>
      <c r="N20" s="79"/>
      <c r="O20" s="82">
        <v>2101</v>
      </c>
      <c r="Q20" s="76"/>
      <c r="R20" s="76"/>
      <c r="S20" s="76"/>
      <c r="T20" s="76"/>
      <c r="U20" s="76"/>
    </row>
    <row r="21" spans="1:21" s="3" customFormat="1" ht="19.350000000000001" customHeight="1" x14ac:dyDescent="0.4">
      <c r="D21" s="3" t="s">
        <v>2</v>
      </c>
      <c r="G21" s="84"/>
      <c r="H21" s="85"/>
      <c r="I21" s="82">
        <f>SUM(I14:I20)</f>
        <v>2654575</v>
      </c>
      <c r="J21" s="83"/>
      <c r="K21" s="82">
        <v>3088411</v>
      </c>
      <c r="L21" s="83"/>
      <c r="M21" s="82">
        <f>SUM(M14:M20)</f>
        <v>1639551</v>
      </c>
      <c r="N21" s="79"/>
      <c r="O21" s="82">
        <v>1635191</v>
      </c>
      <c r="Q21" s="76"/>
      <c r="S21" s="76"/>
      <c r="T21" s="76"/>
      <c r="U21" s="76"/>
    </row>
    <row r="22" spans="1:21" s="3" customFormat="1" ht="19.350000000000001" customHeight="1" x14ac:dyDescent="0.4">
      <c r="A22" s="3" t="s">
        <v>3</v>
      </c>
      <c r="G22" s="84"/>
      <c r="H22" s="85"/>
      <c r="I22" s="76"/>
      <c r="J22" s="76"/>
      <c r="K22" s="76"/>
      <c r="L22" s="76"/>
      <c r="M22" s="79"/>
      <c r="N22" s="79"/>
      <c r="O22" s="79"/>
      <c r="Q22" s="76"/>
      <c r="R22" s="76"/>
      <c r="S22" s="76"/>
      <c r="T22" s="76"/>
      <c r="U22" s="76"/>
    </row>
    <row r="23" spans="1:21" s="3" customFormat="1" ht="19.350000000000001" customHeight="1" x14ac:dyDescent="0.4">
      <c r="B23" s="3" t="s">
        <v>141</v>
      </c>
      <c r="G23" s="80">
        <v>7</v>
      </c>
      <c r="H23" s="85"/>
      <c r="I23" s="76">
        <v>29541</v>
      </c>
      <c r="J23" s="76"/>
      <c r="K23" s="76">
        <v>434437</v>
      </c>
      <c r="L23" s="76"/>
      <c r="M23" s="79">
        <v>29493</v>
      </c>
      <c r="N23" s="79"/>
      <c r="O23" s="79">
        <v>29493</v>
      </c>
      <c r="Q23" s="76"/>
      <c r="R23" s="76"/>
      <c r="S23" s="76"/>
      <c r="T23" s="76"/>
      <c r="U23" s="76"/>
    </row>
    <row r="24" spans="1:21" s="3" customFormat="1" ht="19.350000000000001" customHeight="1" x14ac:dyDescent="0.4">
      <c r="B24" s="3" t="s">
        <v>67</v>
      </c>
      <c r="G24" s="80">
        <v>8</v>
      </c>
      <c r="H24" s="85"/>
      <c r="I24" s="76">
        <v>1059688</v>
      </c>
      <c r="J24" s="76"/>
      <c r="K24" s="76">
        <v>0</v>
      </c>
      <c r="L24" s="76"/>
      <c r="M24" s="79">
        <v>50942</v>
      </c>
      <c r="N24" s="79"/>
      <c r="O24" s="79">
        <v>0</v>
      </c>
      <c r="Q24" s="76"/>
      <c r="R24" s="76"/>
      <c r="S24" s="76"/>
      <c r="T24" s="76"/>
      <c r="U24" s="76"/>
    </row>
    <row r="25" spans="1:21" s="3" customFormat="1" ht="19.350000000000001" customHeight="1" x14ac:dyDescent="0.4">
      <c r="B25" s="3" t="s">
        <v>49</v>
      </c>
      <c r="G25" s="80">
        <v>9</v>
      </c>
      <c r="H25" s="77"/>
      <c r="I25" s="83">
        <v>0</v>
      </c>
      <c r="J25" s="83"/>
      <c r="K25" s="83">
        <v>0</v>
      </c>
      <c r="L25" s="76"/>
      <c r="M25" s="76">
        <v>1168021</v>
      </c>
      <c r="N25" s="79"/>
      <c r="O25" s="76">
        <v>1151126</v>
      </c>
      <c r="Q25" s="76"/>
      <c r="R25" s="76"/>
      <c r="S25" s="76"/>
      <c r="T25" s="76"/>
      <c r="U25" s="76"/>
    </row>
    <row r="26" spans="1:21" s="3" customFormat="1" ht="19.350000000000001" customHeight="1" x14ac:dyDescent="0.4">
      <c r="B26" s="3" t="s">
        <v>97</v>
      </c>
      <c r="G26" s="80">
        <v>10</v>
      </c>
      <c r="H26" s="77"/>
      <c r="I26" s="83">
        <v>257</v>
      </c>
      <c r="J26" s="83"/>
      <c r="K26" s="83">
        <v>222</v>
      </c>
      <c r="L26" s="76"/>
      <c r="M26" s="76">
        <v>0</v>
      </c>
      <c r="N26" s="79"/>
      <c r="O26" s="79">
        <v>0</v>
      </c>
      <c r="Q26" s="76"/>
      <c r="R26" s="76"/>
      <c r="S26" s="76"/>
      <c r="T26" s="76"/>
      <c r="U26" s="76"/>
    </row>
    <row r="27" spans="1:21" s="3" customFormat="1" ht="19.350000000000001" customHeight="1" x14ac:dyDescent="0.4">
      <c r="B27" s="3" t="s">
        <v>68</v>
      </c>
      <c r="G27" s="80">
        <v>11</v>
      </c>
      <c r="H27" s="77"/>
      <c r="I27" s="76">
        <v>898024</v>
      </c>
      <c r="J27" s="76"/>
      <c r="K27" s="76">
        <v>907510</v>
      </c>
      <c r="L27" s="76"/>
      <c r="M27" s="76">
        <v>474961</v>
      </c>
      <c r="N27" s="76"/>
      <c r="O27" s="76">
        <v>409143</v>
      </c>
      <c r="Q27" s="76"/>
      <c r="R27" s="76"/>
      <c r="S27" s="76"/>
      <c r="T27" s="76"/>
      <c r="U27" s="76"/>
    </row>
    <row r="28" spans="1:21" s="3" customFormat="1" ht="19.350000000000001" customHeight="1" x14ac:dyDescent="0.4">
      <c r="B28" s="3" t="s">
        <v>59</v>
      </c>
      <c r="G28" s="80">
        <v>12</v>
      </c>
      <c r="H28" s="77"/>
      <c r="I28" s="76">
        <v>2579921</v>
      </c>
      <c r="J28" s="76"/>
      <c r="K28" s="76">
        <v>2061185</v>
      </c>
      <c r="L28" s="76"/>
      <c r="M28" s="76">
        <v>1952251</v>
      </c>
      <c r="N28" s="79"/>
      <c r="O28" s="76">
        <v>1754130</v>
      </c>
      <c r="Q28" s="76"/>
      <c r="R28" s="76"/>
      <c r="S28" s="76"/>
      <c r="T28" s="76"/>
      <c r="U28" s="76"/>
    </row>
    <row r="29" spans="1:21" s="3" customFormat="1" ht="19.350000000000001" customHeight="1" x14ac:dyDescent="0.4">
      <c r="B29" s="3" t="s">
        <v>113</v>
      </c>
      <c r="G29" s="80">
        <v>13</v>
      </c>
      <c r="H29" s="77"/>
      <c r="I29" s="76">
        <v>1951235</v>
      </c>
      <c r="J29" s="76"/>
      <c r="K29" s="76">
        <v>2111538</v>
      </c>
      <c r="L29" s="76"/>
      <c r="M29" s="76">
        <v>1801346</v>
      </c>
      <c r="N29" s="79"/>
      <c r="O29" s="76">
        <v>1922191</v>
      </c>
      <c r="Q29" s="76"/>
      <c r="R29" s="76"/>
      <c r="S29" s="76"/>
      <c r="T29" s="76"/>
      <c r="U29" s="76"/>
    </row>
    <row r="30" spans="1:21" s="3" customFormat="1" ht="19.350000000000001" customHeight="1" x14ac:dyDescent="0.4">
      <c r="B30" s="3" t="s">
        <v>239</v>
      </c>
      <c r="G30" s="80">
        <v>8</v>
      </c>
      <c r="H30" s="77"/>
      <c r="I30" s="76">
        <v>31078</v>
      </c>
      <c r="J30" s="76"/>
      <c r="K30" s="76">
        <v>0</v>
      </c>
      <c r="L30" s="76"/>
      <c r="M30" s="76">
        <v>0</v>
      </c>
      <c r="N30" s="79"/>
      <c r="O30" s="76">
        <v>0</v>
      </c>
      <c r="Q30" s="76"/>
      <c r="R30" s="76"/>
      <c r="S30" s="76"/>
      <c r="T30" s="76"/>
      <c r="U30" s="76"/>
    </row>
    <row r="31" spans="1:21" s="3" customFormat="1" ht="19.350000000000001" customHeight="1" x14ac:dyDescent="0.4">
      <c r="B31" s="3" t="s">
        <v>69</v>
      </c>
      <c r="G31" s="80">
        <v>14</v>
      </c>
      <c r="H31" s="77"/>
      <c r="I31" s="76">
        <v>46825</v>
      </c>
      <c r="J31" s="76"/>
      <c r="K31" s="76">
        <v>53602</v>
      </c>
      <c r="L31" s="76"/>
      <c r="M31" s="76">
        <v>9335</v>
      </c>
      <c r="N31" s="79"/>
      <c r="O31" s="76">
        <v>11493</v>
      </c>
      <c r="Q31" s="76"/>
      <c r="R31" s="76"/>
      <c r="S31" s="76"/>
      <c r="T31" s="76"/>
      <c r="U31" s="76"/>
    </row>
    <row r="32" spans="1:21" s="3" customFormat="1" ht="19.350000000000001" customHeight="1" x14ac:dyDescent="0.4">
      <c r="B32" s="3" t="s">
        <v>50</v>
      </c>
      <c r="C32" s="86"/>
      <c r="G32" s="80">
        <v>15</v>
      </c>
      <c r="H32" s="77"/>
      <c r="I32" s="76">
        <v>55926</v>
      </c>
      <c r="J32" s="76"/>
      <c r="K32" s="76">
        <v>49263</v>
      </c>
      <c r="L32" s="76"/>
      <c r="M32" s="76">
        <f>43811-220</f>
        <v>43591</v>
      </c>
      <c r="N32" s="79"/>
      <c r="O32" s="76">
        <v>39477</v>
      </c>
      <c r="Q32" s="76"/>
      <c r="R32" s="76"/>
      <c r="S32" s="76"/>
      <c r="T32" s="76"/>
      <c r="U32" s="76"/>
    </row>
    <row r="33" spans="1:21" s="3" customFormat="1" ht="19.350000000000001" customHeight="1" x14ac:dyDescent="0.4">
      <c r="B33" s="3" t="s">
        <v>4</v>
      </c>
      <c r="G33" s="77"/>
      <c r="H33" s="77"/>
      <c r="I33" s="82">
        <v>44830</v>
      </c>
      <c r="J33" s="83"/>
      <c r="K33" s="82">
        <v>37377</v>
      </c>
      <c r="L33" s="83"/>
      <c r="M33" s="83">
        <v>16874</v>
      </c>
      <c r="N33" s="79"/>
      <c r="O33" s="83">
        <v>21455</v>
      </c>
      <c r="Q33" s="76"/>
      <c r="R33" s="76"/>
      <c r="S33" s="76"/>
      <c r="T33" s="76"/>
      <c r="U33" s="76"/>
    </row>
    <row r="34" spans="1:21" s="3" customFormat="1" ht="19.350000000000001" customHeight="1" x14ac:dyDescent="0.4">
      <c r="D34" s="3" t="s">
        <v>7</v>
      </c>
      <c r="G34" s="77"/>
      <c r="H34" s="77"/>
      <c r="I34" s="87">
        <f>SUM(I23:I33)</f>
        <v>6697325</v>
      </c>
      <c r="J34" s="83"/>
      <c r="K34" s="87">
        <v>5655134</v>
      </c>
      <c r="L34" s="83"/>
      <c r="M34" s="87">
        <f>SUM(M23:M33)</f>
        <v>5546814</v>
      </c>
      <c r="N34" s="76"/>
      <c r="O34" s="87">
        <v>5338508</v>
      </c>
      <c r="Q34" s="76"/>
      <c r="R34" s="76"/>
      <c r="S34" s="76"/>
      <c r="T34" s="76"/>
      <c r="U34" s="76"/>
    </row>
    <row r="35" spans="1:21" s="3" customFormat="1" ht="19.350000000000001" customHeight="1" thickBot="1" x14ac:dyDescent="0.45">
      <c r="A35" s="3" t="s">
        <v>5</v>
      </c>
      <c r="G35" s="85"/>
      <c r="H35" s="85"/>
      <c r="I35" s="88">
        <f>SUM(I21+I34)</f>
        <v>9351900</v>
      </c>
      <c r="J35" s="83"/>
      <c r="K35" s="88">
        <v>8743545</v>
      </c>
      <c r="L35" s="83"/>
      <c r="M35" s="88">
        <f>SUM(M21+M34)</f>
        <v>7186365</v>
      </c>
      <c r="N35" s="76"/>
      <c r="O35" s="88">
        <v>6973699</v>
      </c>
      <c r="Q35" s="76"/>
      <c r="R35" s="76"/>
      <c r="S35" s="76"/>
      <c r="T35" s="76"/>
      <c r="U35" s="76"/>
    </row>
    <row r="36" spans="1:21" s="3" customFormat="1" ht="19.350000000000001" customHeight="1" thickTop="1" x14ac:dyDescent="0.4">
      <c r="G36" s="85"/>
      <c r="H36" s="85"/>
      <c r="I36" s="83"/>
      <c r="J36" s="83"/>
      <c r="K36" s="83"/>
      <c r="L36" s="83"/>
      <c r="M36" s="83"/>
      <c r="N36" s="76"/>
      <c r="O36" s="83"/>
      <c r="Q36" s="76"/>
      <c r="R36" s="76"/>
      <c r="S36" s="76"/>
      <c r="T36" s="76"/>
      <c r="U36" s="76"/>
    </row>
    <row r="37" spans="1:21" s="3" customFormat="1" ht="19.350000000000001" customHeight="1" x14ac:dyDescent="0.4">
      <c r="G37" s="85"/>
      <c r="H37" s="85"/>
      <c r="I37" s="83"/>
      <c r="J37" s="83"/>
      <c r="K37" s="83"/>
      <c r="L37" s="83"/>
      <c r="M37" s="83"/>
      <c r="N37" s="76"/>
      <c r="O37" s="83"/>
      <c r="Q37" s="76"/>
      <c r="R37" s="76"/>
      <c r="S37" s="76"/>
      <c r="T37" s="76"/>
      <c r="U37" s="76"/>
    </row>
    <row r="38" spans="1:21" s="17" customFormat="1" ht="22.35" customHeight="1" x14ac:dyDescent="0.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2" t="s">
        <v>142</v>
      </c>
      <c r="P38" s="15"/>
      <c r="Q38" s="43"/>
    </row>
    <row r="39" spans="1:21" s="17" customFormat="1" ht="22.35" customHeight="1" x14ac:dyDescent="0.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2" t="s">
        <v>143</v>
      </c>
      <c r="P39" s="15"/>
      <c r="Q39" s="43"/>
    </row>
    <row r="40" spans="1:21" s="17" customFormat="1" ht="22.35" customHeight="1" x14ac:dyDescent="0.5">
      <c r="A40" s="222">
        <v>3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15"/>
      <c r="Q40" s="26"/>
      <c r="R40" s="26"/>
      <c r="S40" s="26"/>
      <c r="T40" s="26"/>
      <c r="U40" s="26"/>
    </row>
    <row r="41" spans="1:21" s="17" customFormat="1" ht="22.35" customHeight="1" x14ac:dyDescent="0.5">
      <c r="A41" s="219" t="s">
        <v>65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Q41" s="26"/>
      <c r="R41" s="26"/>
      <c r="S41" s="26"/>
      <c r="T41" s="26"/>
      <c r="U41" s="26"/>
    </row>
    <row r="42" spans="1:21" s="17" customFormat="1" ht="22.35" customHeight="1" x14ac:dyDescent="0.5">
      <c r="A42" s="219" t="s">
        <v>44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Q42" s="26"/>
      <c r="R42" s="26"/>
      <c r="S42" s="26"/>
      <c r="T42" s="26"/>
      <c r="U42" s="26"/>
    </row>
    <row r="43" spans="1:21" s="17" customFormat="1" ht="22.35" customHeight="1" x14ac:dyDescent="0.5">
      <c r="A43" s="219" t="str">
        <f>+A6</f>
        <v>ณ วันที่ 30 กันยายน 2566</v>
      </c>
      <c r="B43" s="219"/>
      <c r="C43" s="219"/>
      <c r="D43" s="219"/>
      <c r="E43" s="219"/>
      <c r="F43" s="219"/>
      <c r="G43" s="219"/>
      <c r="H43" s="219"/>
      <c r="I43" s="219"/>
      <c r="J43" s="219"/>
      <c r="K43" s="219"/>
      <c r="L43" s="219"/>
      <c r="M43" s="219"/>
      <c r="N43" s="219"/>
      <c r="O43" s="219"/>
      <c r="Q43" s="16"/>
    </row>
    <row r="44" spans="1:21" s="17" customFormat="1" ht="22.35" customHeight="1" x14ac:dyDescent="0.5">
      <c r="A44" s="219"/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14"/>
      <c r="Q44" s="26"/>
      <c r="R44" s="26"/>
      <c r="S44" s="26"/>
      <c r="T44" s="26"/>
      <c r="U44" s="26"/>
    </row>
    <row r="45" spans="1:21" s="17" customFormat="1" ht="24" customHeight="1" x14ac:dyDescent="0.5">
      <c r="A45" s="220" t="s">
        <v>8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Q45" s="26"/>
      <c r="R45" s="26"/>
      <c r="S45" s="26"/>
      <c r="T45" s="26"/>
      <c r="U45" s="26"/>
    </row>
    <row r="46" spans="1:21" s="3" customFormat="1" ht="19.350000000000001" customHeight="1" x14ac:dyDescent="0.4">
      <c r="G46" s="68"/>
      <c r="H46" s="68"/>
      <c r="I46" s="221" t="s">
        <v>66</v>
      </c>
      <c r="J46" s="221"/>
      <c r="K46" s="221"/>
      <c r="L46" s="221"/>
      <c r="M46" s="221"/>
      <c r="N46" s="221"/>
      <c r="O46" s="221"/>
      <c r="Q46" s="76"/>
      <c r="R46" s="76"/>
      <c r="S46" s="76"/>
      <c r="T46" s="76"/>
      <c r="U46" s="76"/>
    </row>
    <row r="47" spans="1:21" s="3" customFormat="1" ht="19.350000000000001" customHeight="1" x14ac:dyDescent="0.4">
      <c r="G47" s="68"/>
      <c r="H47" s="68"/>
      <c r="I47" s="218" t="s">
        <v>39</v>
      </c>
      <c r="J47" s="218"/>
      <c r="K47" s="218"/>
      <c r="L47" s="70"/>
      <c r="M47" s="218" t="s">
        <v>40</v>
      </c>
      <c r="N47" s="218"/>
      <c r="O47" s="218"/>
      <c r="Q47" s="76"/>
      <c r="R47" s="76"/>
      <c r="S47" s="76"/>
      <c r="T47" s="76"/>
      <c r="U47" s="76"/>
    </row>
    <row r="48" spans="1:21" s="3" customFormat="1" ht="19.350000000000001" customHeight="1" x14ac:dyDescent="0.4">
      <c r="G48" s="68"/>
      <c r="H48" s="68"/>
      <c r="I48" s="71" t="s">
        <v>202</v>
      </c>
      <c r="J48" s="71"/>
      <c r="K48" s="71" t="s">
        <v>144</v>
      </c>
      <c r="L48" s="71"/>
      <c r="M48" s="71" t="s">
        <v>202</v>
      </c>
      <c r="N48" s="71"/>
      <c r="O48" s="71" t="s">
        <v>144</v>
      </c>
      <c r="Q48" s="72"/>
    </row>
    <row r="49" spans="1:21" s="3" customFormat="1" ht="19.350000000000001" customHeight="1" x14ac:dyDescent="0.4">
      <c r="G49" s="68" t="s">
        <v>6</v>
      </c>
      <c r="H49" s="68"/>
      <c r="I49" s="73" t="s">
        <v>234</v>
      </c>
      <c r="J49" s="71"/>
      <c r="K49" s="74" t="s">
        <v>192</v>
      </c>
      <c r="L49" s="75"/>
      <c r="M49" s="73" t="s">
        <v>234</v>
      </c>
      <c r="N49" s="71"/>
      <c r="O49" s="74" t="s">
        <v>192</v>
      </c>
      <c r="Q49" s="72"/>
    </row>
    <row r="50" spans="1:21" s="3" customFormat="1" ht="19.350000000000001" customHeight="1" x14ac:dyDescent="0.4">
      <c r="A50" s="3" t="s">
        <v>9</v>
      </c>
      <c r="G50" s="68"/>
      <c r="H50" s="68"/>
      <c r="I50" s="89"/>
      <c r="J50" s="4"/>
      <c r="K50" s="89"/>
      <c r="L50" s="90"/>
      <c r="Q50" s="76"/>
      <c r="R50" s="76"/>
      <c r="S50" s="76"/>
      <c r="T50" s="76"/>
      <c r="U50" s="76"/>
    </row>
    <row r="51" spans="1:21" s="3" customFormat="1" ht="19.350000000000001" customHeight="1" x14ac:dyDescent="0.4">
      <c r="B51" s="3" t="s">
        <v>166</v>
      </c>
      <c r="Q51" s="76"/>
      <c r="R51" s="76"/>
      <c r="S51" s="76"/>
      <c r="T51" s="76"/>
      <c r="U51" s="76"/>
    </row>
    <row r="52" spans="1:21" s="3" customFormat="1" ht="19.350000000000001" customHeight="1" x14ac:dyDescent="0.4">
      <c r="C52" s="3" t="s">
        <v>167</v>
      </c>
      <c r="G52" s="91">
        <v>16</v>
      </c>
      <c r="I52" s="76">
        <v>489390</v>
      </c>
      <c r="J52" s="76"/>
      <c r="K52" s="76">
        <v>682000</v>
      </c>
      <c r="L52" s="76"/>
      <c r="M52" s="76">
        <v>0</v>
      </c>
      <c r="O52" s="76">
        <v>682000</v>
      </c>
      <c r="Q52" s="76"/>
      <c r="R52" s="76"/>
      <c r="S52" s="76"/>
      <c r="T52" s="76"/>
      <c r="U52" s="76"/>
    </row>
    <row r="53" spans="1:21" s="3" customFormat="1" ht="19.350000000000001" customHeight="1" x14ac:dyDescent="0.4">
      <c r="B53" s="3" t="s">
        <v>70</v>
      </c>
      <c r="G53" s="78">
        <v>3.4</v>
      </c>
      <c r="H53" s="92"/>
      <c r="I53" s="1">
        <v>0</v>
      </c>
      <c r="J53" s="1"/>
      <c r="K53" s="1">
        <v>0</v>
      </c>
      <c r="L53" s="1"/>
      <c r="M53" s="93">
        <v>100000</v>
      </c>
      <c r="N53" s="93"/>
      <c r="O53" s="93">
        <v>240000</v>
      </c>
      <c r="Q53" s="76"/>
      <c r="R53" s="76"/>
      <c r="S53" s="76"/>
      <c r="T53" s="76"/>
      <c r="U53" s="76"/>
    </row>
    <row r="54" spans="1:21" s="3" customFormat="1" ht="19.350000000000001" customHeight="1" x14ac:dyDescent="0.4">
      <c r="B54" s="3" t="s">
        <v>118</v>
      </c>
      <c r="G54" s="91" t="s">
        <v>246</v>
      </c>
      <c r="H54" s="92"/>
      <c r="I54" s="2">
        <v>2196859</v>
      </c>
      <c r="J54" s="2"/>
      <c r="K54" s="2">
        <v>2010214</v>
      </c>
      <c r="L54" s="2"/>
      <c r="M54" s="2">
        <v>1805863</v>
      </c>
      <c r="N54" s="2"/>
      <c r="O54" s="2">
        <v>1416755</v>
      </c>
      <c r="Q54" s="83"/>
      <c r="R54" s="83"/>
      <c r="S54" s="83"/>
      <c r="T54" s="83"/>
      <c r="U54" s="83"/>
    </row>
    <row r="55" spans="1:21" s="3" customFormat="1" ht="19.350000000000001" customHeight="1" x14ac:dyDescent="0.4">
      <c r="B55" s="3" t="s">
        <v>168</v>
      </c>
      <c r="Q55" s="76"/>
      <c r="R55" s="76"/>
      <c r="S55" s="76"/>
      <c r="T55" s="76"/>
      <c r="U55" s="76"/>
    </row>
    <row r="56" spans="1:21" s="3" customFormat="1" ht="19.350000000000001" customHeight="1" x14ac:dyDescent="0.4">
      <c r="C56" s="3" t="s">
        <v>162</v>
      </c>
      <c r="G56" s="91">
        <v>18</v>
      </c>
      <c r="H56" s="92"/>
      <c r="I56" s="2">
        <v>157867</v>
      </c>
      <c r="J56" s="1"/>
      <c r="K56" s="93">
        <v>66047</v>
      </c>
      <c r="L56" s="1"/>
      <c r="M56" s="2">
        <v>54615</v>
      </c>
      <c r="N56" s="93"/>
      <c r="O56" s="2">
        <v>66047</v>
      </c>
      <c r="Q56" s="76"/>
      <c r="R56" s="76"/>
      <c r="S56" s="76"/>
      <c r="T56" s="76"/>
      <c r="U56" s="76"/>
    </row>
    <row r="57" spans="1:21" s="3" customFormat="1" ht="19.350000000000001" customHeight="1" x14ac:dyDescent="0.4">
      <c r="B57" s="3" t="s">
        <v>161</v>
      </c>
      <c r="H57" s="92"/>
      <c r="I57" s="1"/>
      <c r="J57" s="1"/>
      <c r="K57" s="1"/>
      <c r="L57" s="1"/>
      <c r="M57" s="93"/>
      <c r="N57" s="93"/>
      <c r="O57" s="93"/>
      <c r="Q57" s="76"/>
      <c r="R57" s="76"/>
      <c r="S57" s="76"/>
      <c r="T57" s="76"/>
      <c r="U57" s="76"/>
    </row>
    <row r="58" spans="1:21" s="3" customFormat="1" ht="19.350000000000001" customHeight="1" x14ac:dyDescent="0.4">
      <c r="C58" s="3" t="s">
        <v>162</v>
      </c>
      <c r="G58" s="91">
        <v>19</v>
      </c>
      <c r="H58" s="92"/>
      <c r="I58" s="1">
        <v>132961</v>
      </c>
      <c r="J58" s="1"/>
      <c r="K58" s="1">
        <v>145972</v>
      </c>
      <c r="L58" s="1"/>
      <c r="M58" s="93">
        <v>88450</v>
      </c>
      <c r="N58" s="93"/>
      <c r="O58" s="93">
        <v>126270</v>
      </c>
      <c r="Q58" s="76"/>
      <c r="R58" s="76"/>
      <c r="S58" s="76"/>
      <c r="T58" s="76"/>
      <c r="U58" s="76"/>
    </row>
    <row r="59" spans="1:21" s="3" customFormat="1" ht="19.350000000000001" customHeight="1" x14ac:dyDescent="0.4">
      <c r="B59" s="3" t="s">
        <v>119</v>
      </c>
      <c r="G59" s="91"/>
      <c r="H59" s="92"/>
      <c r="I59" s="1">
        <v>17755</v>
      </c>
      <c r="J59" s="1"/>
      <c r="K59" s="1">
        <v>27795</v>
      </c>
      <c r="L59" s="1"/>
      <c r="M59" s="93">
        <v>13827</v>
      </c>
      <c r="N59" s="93"/>
      <c r="O59" s="93">
        <v>0</v>
      </c>
      <c r="Q59" s="76"/>
      <c r="R59" s="76"/>
      <c r="S59" s="76"/>
      <c r="T59" s="76"/>
      <c r="U59" s="76"/>
    </row>
    <row r="60" spans="1:21" s="3" customFormat="1" ht="19.350000000000001" customHeight="1" x14ac:dyDescent="0.4">
      <c r="B60" s="3" t="s">
        <v>120</v>
      </c>
      <c r="G60" s="91"/>
      <c r="H60" s="92"/>
      <c r="I60" s="1">
        <v>0</v>
      </c>
      <c r="J60" s="1"/>
      <c r="K60" s="1">
        <v>649</v>
      </c>
      <c r="L60" s="1"/>
      <c r="M60" s="93">
        <v>0</v>
      </c>
      <c r="N60" s="93"/>
      <c r="O60" s="93">
        <v>649</v>
      </c>
      <c r="Q60" s="76"/>
      <c r="R60" s="76"/>
      <c r="S60" s="76"/>
      <c r="T60" s="76"/>
      <c r="U60" s="76"/>
    </row>
    <row r="61" spans="1:21" s="3" customFormat="1" ht="19.350000000000001" customHeight="1" x14ac:dyDescent="0.4">
      <c r="B61" s="3" t="s">
        <v>60</v>
      </c>
      <c r="G61" s="91"/>
      <c r="H61" s="92"/>
      <c r="I61" s="2">
        <v>46345</v>
      </c>
      <c r="J61" s="1"/>
      <c r="K61" s="2">
        <v>35765</v>
      </c>
      <c r="L61" s="1"/>
      <c r="M61" s="93">
        <v>44134</v>
      </c>
      <c r="N61" s="93"/>
      <c r="O61" s="93">
        <v>27613</v>
      </c>
      <c r="Q61" s="76"/>
      <c r="R61" s="76"/>
      <c r="S61" s="76"/>
      <c r="T61" s="76"/>
      <c r="U61" s="76"/>
    </row>
    <row r="62" spans="1:21" s="3" customFormat="1" ht="19.350000000000001" customHeight="1" x14ac:dyDescent="0.4">
      <c r="D62" s="3" t="s">
        <v>30</v>
      </c>
      <c r="G62" s="91"/>
      <c r="H62" s="92"/>
      <c r="I62" s="87">
        <f>SUM(I52:I61)</f>
        <v>3041177</v>
      </c>
      <c r="J62" s="83"/>
      <c r="K62" s="87">
        <v>2968442</v>
      </c>
      <c r="L62" s="83"/>
      <c r="M62" s="87">
        <f>SUM(M52:M61)</f>
        <v>2106889</v>
      </c>
      <c r="O62" s="87">
        <v>2559334</v>
      </c>
    </row>
    <row r="63" spans="1:21" s="3" customFormat="1" ht="19.350000000000001" customHeight="1" x14ac:dyDescent="0.4">
      <c r="A63" s="3" t="s">
        <v>27</v>
      </c>
      <c r="G63" s="91"/>
      <c r="H63" s="92"/>
      <c r="I63" s="94"/>
      <c r="J63" s="94"/>
      <c r="K63" s="94"/>
      <c r="L63" s="94"/>
      <c r="M63" s="95"/>
      <c r="N63" s="95"/>
      <c r="O63" s="95"/>
      <c r="Q63" s="76"/>
      <c r="R63" s="76"/>
      <c r="S63" s="76"/>
      <c r="T63" s="76"/>
      <c r="U63" s="76"/>
    </row>
    <row r="64" spans="1:21" s="3" customFormat="1" ht="19.350000000000001" customHeight="1" x14ac:dyDescent="0.4">
      <c r="B64" s="3" t="s">
        <v>163</v>
      </c>
      <c r="G64" s="91">
        <v>18</v>
      </c>
      <c r="H64" s="92"/>
      <c r="I64" s="93">
        <v>291539</v>
      </c>
      <c r="J64" s="1"/>
      <c r="K64" s="1">
        <v>360412</v>
      </c>
      <c r="L64" s="1"/>
      <c r="M64" s="93">
        <v>291538</v>
      </c>
      <c r="N64" s="93"/>
      <c r="O64" s="93">
        <v>360412</v>
      </c>
      <c r="Q64" s="76"/>
      <c r="R64" s="76"/>
      <c r="S64" s="76"/>
      <c r="T64" s="76"/>
      <c r="U64" s="76"/>
    </row>
    <row r="65" spans="1:21" s="3" customFormat="1" ht="19.350000000000001" customHeight="1" x14ac:dyDescent="0.4">
      <c r="B65" s="3" t="s">
        <v>114</v>
      </c>
      <c r="G65" s="91">
        <v>19</v>
      </c>
      <c r="H65" s="92"/>
      <c r="I65" s="1">
        <v>1325607</v>
      </c>
      <c r="J65" s="1"/>
      <c r="K65" s="1">
        <v>1361632</v>
      </c>
      <c r="M65" s="93">
        <v>1241062</v>
      </c>
      <c r="O65" s="93">
        <v>1284245</v>
      </c>
      <c r="Q65" s="76"/>
      <c r="R65" s="76"/>
      <c r="S65" s="76"/>
      <c r="T65" s="76"/>
      <c r="U65" s="76"/>
    </row>
    <row r="66" spans="1:21" s="3" customFormat="1" ht="19.350000000000001" customHeight="1" x14ac:dyDescent="0.4">
      <c r="B66" s="3" t="s">
        <v>71</v>
      </c>
      <c r="G66" s="91">
        <v>15</v>
      </c>
      <c r="H66" s="92"/>
      <c r="I66" s="1">
        <v>40700</v>
      </c>
      <c r="J66" s="1"/>
      <c r="K66" s="1">
        <v>91381</v>
      </c>
      <c r="L66" s="1"/>
      <c r="M66" s="93">
        <v>0</v>
      </c>
      <c r="N66" s="93"/>
      <c r="O66" s="93">
        <v>0</v>
      </c>
      <c r="Q66" s="76"/>
      <c r="R66" s="76"/>
      <c r="S66" s="76"/>
      <c r="T66" s="76"/>
      <c r="U66" s="76"/>
    </row>
    <row r="67" spans="1:21" s="3" customFormat="1" ht="19.350000000000001" customHeight="1" x14ac:dyDescent="0.4">
      <c r="B67" s="3" t="s">
        <v>164</v>
      </c>
      <c r="G67" s="92"/>
      <c r="H67" s="92"/>
      <c r="I67" s="2"/>
      <c r="J67" s="1"/>
      <c r="K67" s="2"/>
      <c r="L67" s="2"/>
      <c r="M67" s="2"/>
      <c r="N67" s="1"/>
      <c r="O67" s="2"/>
      <c r="Q67" s="76"/>
      <c r="R67" s="76"/>
      <c r="S67" s="76"/>
      <c r="T67" s="76"/>
      <c r="U67" s="76"/>
    </row>
    <row r="68" spans="1:21" s="3" customFormat="1" ht="19.350000000000001" customHeight="1" x14ac:dyDescent="0.4">
      <c r="C68" s="3" t="s">
        <v>165</v>
      </c>
      <c r="G68" s="92"/>
      <c r="H68" s="92"/>
      <c r="I68" s="2">
        <v>83237</v>
      </c>
      <c r="J68" s="1"/>
      <c r="K68" s="2">
        <v>67453</v>
      </c>
      <c r="L68" s="2"/>
      <c r="M68" s="2">
        <v>73014</v>
      </c>
      <c r="N68" s="1"/>
      <c r="O68" s="2">
        <v>65262</v>
      </c>
      <c r="Q68" s="76"/>
      <c r="R68" s="76"/>
      <c r="S68" s="76"/>
      <c r="T68" s="76"/>
      <c r="U68" s="76"/>
    </row>
    <row r="69" spans="1:21" s="3" customFormat="1" ht="19.350000000000001" customHeight="1" x14ac:dyDescent="0.4">
      <c r="B69" s="3" t="s">
        <v>61</v>
      </c>
      <c r="G69" s="92"/>
      <c r="H69" s="92"/>
      <c r="I69" s="2">
        <v>13226</v>
      </c>
      <c r="J69" s="1"/>
      <c r="K69" s="2">
        <v>86041</v>
      </c>
      <c r="L69" s="2"/>
      <c r="M69" s="2">
        <v>6869</v>
      </c>
      <c r="N69" s="1"/>
      <c r="O69" s="2">
        <v>0</v>
      </c>
      <c r="Q69" s="76"/>
      <c r="R69" s="76"/>
      <c r="S69" s="76"/>
      <c r="T69" s="76"/>
      <c r="U69" s="76"/>
    </row>
    <row r="70" spans="1:21" s="3" customFormat="1" ht="19.350000000000001" customHeight="1" x14ac:dyDescent="0.4">
      <c r="D70" s="3" t="s">
        <v>10</v>
      </c>
      <c r="G70" s="96"/>
      <c r="H70" s="96"/>
      <c r="I70" s="97">
        <f>SUM(I64:I69)</f>
        <v>1754309</v>
      </c>
      <c r="J70" s="93"/>
      <c r="K70" s="97">
        <v>1966919</v>
      </c>
      <c r="L70" s="93"/>
      <c r="M70" s="97">
        <f>SUM(M64:M69)</f>
        <v>1612483</v>
      </c>
      <c r="N70" s="93"/>
      <c r="O70" s="97">
        <v>1709919</v>
      </c>
      <c r="Q70" s="76"/>
      <c r="R70" s="76"/>
      <c r="S70" s="76"/>
      <c r="T70" s="76"/>
      <c r="U70" s="76"/>
    </row>
    <row r="71" spans="1:21" s="3" customFormat="1" ht="19.350000000000001" customHeight="1" x14ac:dyDescent="0.4">
      <c r="A71" s="3" t="s">
        <v>11</v>
      </c>
      <c r="G71" s="96"/>
      <c r="H71" s="96"/>
      <c r="I71" s="98">
        <f>SUM(I62+I70)</f>
        <v>4795486</v>
      </c>
      <c r="J71" s="2"/>
      <c r="K71" s="98">
        <v>4935361</v>
      </c>
      <c r="L71" s="2"/>
      <c r="M71" s="98">
        <f>SUM(M62+M70)</f>
        <v>3719372</v>
      </c>
      <c r="N71" s="1"/>
      <c r="O71" s="98">
        <v>4269253</v>
      </c>
      <c r="Q71" s="76"/>
      <c r="R71" s="76"/>
      <c r="S71" s="76"/>
      <c r="T71" s="76"/>
      <c r="U71" s="76"/>
    </row>
    <row r="72" spans="1:21" s="3" customFormat="1" ht="19.350000000000001" customHeight="1" x14ac:dyDescent="0.4">
      <c r="G72" s="96"/>
      <c r="H72" s="96"/>
      <c r="I72" s="2"/>
      <c r="J72" s="2"/>
      <c r="K72" s="2"/>
      <c r="L72" s="2"/>
      <c r="M72" s="2"/>
      <c r="N72" s="1"/>
      <c r="O72" s="2"/>
      <c r="Q72" s="76"/>
      <c r="R72" s="76"/>
      <c r="S72" s="76"/>
      <c r="T72" s="76"/>
      <c r="U72" s="76"/>
    </row>
    <row r="73" spans="1:21" s="3" customFormat="1" ht="19.350000000000001" customHeight="1" x14ac:dyDescent="0.4">
      <c r="G73" s="96"/>
      <c r="H73" s="96"/>
      <c r="I73" s="2"/>
      <c r="J73" s="2"/>
      <c r="K73" s="2"/>
      <c r="L73" s="2"/>
      <c r="M73" s="2"/>
      <c r="N73" s="1"/>
      <c r="O73" s="2"/>
      <c r="Q73" s="76"/>
      <c r="R73" s="76"/>
      <c r="S73" s="76"/>
      <c r="T73" s="76"/>
      <c r="U73" s="76"/>
    </row>
    <row r="74" spans="1:21" s="3" customFormat="1" ht="19.350000000000001" customHeight="1" x14ac:dyDescent="0.4">
      <c r="G74" s="96"/>
      <c r="H74" s="96"/>
      <c r="I74" s="2"/>
      <c r="J74" s="2"/>
      <c r="K74" s="2"/>
      <c r="L74" s="2"/>
      <c r="M74" s="2"/>
      <c r="N74" s="1"/>
      <c r="O74" s="2"/>
      <c r="Q74" s="76"/>
      <c r="R74" s="76"/>
      <c r="S74" s="76"/>
      <c r="T74" s="76"/>
      <c r="U74" s="76"/>
    </row>
    <row r="75" spans="1:21" s="17" customFormat="1" ht="23.1" customHeight="1" x14ac:dyDescent="0.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2" t="s">
        <v>142</v>
      </c>
      <c r="P75" s="15"/>
      <c r="Q75" s="43"/>
    </row>
    <row r="76" spans="1:21" s="17" customFormat="1" ht="23.1" customHeight="1" x14ac:dyDescent="0.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2" t="s">
        <v>143</v>
      </c>
      <c r="P76" s="15"/>
      <c r="Q76" s="43"/>
    </row>
    <row r="77" spans="1:21" s="17" customFormat="1" ht="23.1" customHeight="1" x14ac:dyDescent="0.5">
      <c r="A77" s="222">
        <v>4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15"/>
      <c r="Q77" s="26"/>
      <c r="R77" s="26"/>
      <c r="S77" s="26"/>
      <c r="T77" s="26"/>
      <c r="U77" s="26"/>
    </row>
    <row r="78" spans="1:21" s="17" customFormat="1" ht="23.1" customHeight="1" x14ac:dyDescent="0.5">
      <c r="A78" s="219" t="s">
        <v>65</v>
      </c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219"/>
      <c r="Q78" s="26"/>
      <c r="R78" s="26"/>
      <c r="S78" s="26"/>
      <c r="T78" s="26"/>
      <c r="U78" s="26"/>
    </row>
    <row r="79" spans="1:21" s="17" customFormat="1" ht="23.1" customHeight="1" x14ac:dyDescent="0.5">
      <c r="A79" s="219" t="s">
        <v>44</v>
      </c>
      <c r="B79" s="219"/>
      <c r="C79" s="219"/>
      <c r="D79" s="219"/>
      <c r="E79" s="219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Q79" s="26"/>
      <c r="R79" s="26"/>
      <c r="S79" s="26"/>
      <c r="T79" s="26"/>
      <c r="U79" s="26"/>
    </row>
    <row r="80" spans="1:21" s="17" customFormat="1" ht="23.1" customHeight="1" x14ac:dyDescent="0.5">
      <c r="A80" s="219" t="str">
        <f>+A6</f>
        <v>ณ วันที่ 30 กันยายน 2566</v>
      </c>
      <c r="B80" s="219"/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Q80" s="16"/>
    </row>
    <row r="81" spans="1:21" s="17" customFormat="1" ht="23.1" customHeight="1" x14ac:dyDescent="0.5">
      <c r="A81" s="219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14"/>
      <c r="Q81" s="26"/>
      <c r="R81" s="26"/>
      <c r="S81" s="26"/>
      <c r="T81" s="26"/>
      <c r="U81" s="26"/>
    </row>
    <row r="82" spans="1:21" s="17" customFormat="1" ht="23.1" customHeight="1" x14ac:dyDescent="0.5">
      <c r="A82" s="220" t="s">
        <v>190</v>
      </c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Q82" s="26"/>
      <c r="R82" s="26"/>
      <c r="S82" s="26"/>
      <c r="T82" s="26"/>
      <c r="U82" s="26"/>
    </row>
    <row r="83" spans="1:21" s="3" customFormat="1" ht="19.350000000000001" customHeight="1" x14ac:dyDescent="0.4">
      <c r="G83" s="68"/>
      <c r="H83" s="68"/>
      <c r="I83" s="221" t="s">
        <v>66</v>
      </c>
      <c r="J83" s="221"/>
      <c r="K83" s="221"/>
      <c r="L83" s="221"/>
      <c r="M83" s="221"/>
      <c r="N83" s="221"/>
      <c r="O83" s="221"/>
      <c r="Q83" s="76"/>
      <c r="R83" s="76"/>
      <c r="S83" s="76"/>
      <c r="T83" s="76"/>
      <c r="U83" s="76"/>
    </row>
    <row r="84" spans="1:21" s="3" customFormat="1" ht="19.350000000000001" customHeight="1" x14ac:dyDescent="0.4">
      <c r="G84" s="68"/>
      <c r="H84" s="68"/>
      <c r="I84" s="218" t="s">
        <v>39</v>
      </c>
      <c r="J84" s="218"/>
      <c r="K84" s="218"/>
      <c r="L84" s="70"/>
      <c r="M84" s="218" t="s">
        <v>40</v>
      </c>
      <c r="N84" s="218"/>
      <c r="O84" s="218"/>
      <c r="Q84" s="76"/>
      <c r="R84" s="76"/>
      <c r="S84" s="76"/>
      <c r="T84" s="76"/>
      <c r="U84" s="76"/>
    </row>
    <row r="85" spans="1:21" s="3" customFormat="1" ht="19.350000000000001" customHeight="1" x14ac:dyDescent="0.4">
      <c r="G85" s="68"/>
      <c r="H85" s="68"/>
      <c r="I85" s="71" t="s">
        <v>202</v>
      </c>
      <c r="J85" s="71"/>
      <c r="K85" s="71" t="s">
        <v>144</v>
      </c>
      <c r="L85" s="71"/>
      <c r="M85" s="71" t="s">
        <v>202</v>
      </c>
      <c r="N85" s="71"/>
      <c r="O85" s="71" t="s">
        <v>144</v>
      </c>
      <c r="Q85" s="72"/>
    </row>
    <row r="86" spans="1:21" s="3" customFormat="1" ht="19.350000000000001" customHeight="1" x14ac:dyDescent="0.4">
      <c r="G86" s="3" t="s">
        <v>6</v>
      </c>
      <c r="H86" s="68"/>
      <c r="I86" s="73" t="s">
        <v>234</v>
      </c>
      <c r="J86" s="71"/>
      <c r="K86" s="74" t="s">
        <v>192</v>
      </c>
      <c r="L86" s="75"/>
      <c r="M86" s="73" t="s">
        <v>234</v>
      </c>
      <c r="N86" s="71"/>
      <c r="O86" s="74" t="s">
        <v>192</v>
      </c>
      <c r="Q86" s="72"/>
    </row>
    <row r="87" spans="1:21" s="3" customFormat="1" ht="19.350000000000001" customHeight="1" x14ac:dyDescent="0.4">
      <c r="A87" s="3" t="s">
        <v>12</v>
      </c>
      <c r="G87" s="68"/>
      <c r="H87" s="68"/>
      <c r="I87" s="89"/>
      <c r="J87" s="4"/>
      <c r="K87" s="89"/>
      <c r="L87" s="90"/>
      <c r="Q87" s="76"/>
      <c r="R87" s="76"/>
      <c r="S87" s="76"/>
      <c r="T87" s="76"/>
      <c r="U87" s="76"/>
    </row>
    <row r="88" spans="1:21" s="3" customFormat="1" ht="19.350000000000001" customHeight="1" x14ac:dyDescent="0.4">
      <c r="B88" s="3" t="s">
        <v>13</v>
      </c>
      <c r="G88" s="92"/>
      <c r="H88" s="92"/>
      <c r="I88" s="4"/>
      <c r="J88" s="4"/>
      <c r="K88" s="4"/>
      <c r="L88" s="99"/>
      <c r="Q88" s="76"/>
      <c r="R88" s="76"/>
      <c r="S88" s="76"/>
      <c r="T88" s="76"/>
      <c r="U88" s="76"/>
    </row>
    <row r="89" spans="1:21" s="3" customFormat="1" ht="19.350000000000001" customHeight="1" x14ac:dyDescent="0.4">
      <c r="C89" s="3" t="s">
        <v>14</v>
      </c>
      <c r="G89" s="100"/>
      <c r="H89" s="100"/>
      <c r="I89" s="4"/>
      <c r="J89" s="4"/>
      <c r="K89" s="4"/>
      <c r="L89" s="99"/>
      <c r="Q89" s="76"/>
      <c r="R89" s="76"/>
      <c r="S89" s="76"/>
      <c r="T89" s="76"/>
      <c r="U89" s="76"/>
    </row>
    <row r="90" spans="1:21" s="3" customFormat="1" ht="19.350000000000001" customHeight="1" thickBot="1" x14ac:dyDescent="0.45">
      <c r="D90" s="3" t="s">
        <v>193</v>
      </c>
      <c r="G90" s="100"/>
      <c r="H90" s="100"/>
      <c r="I90" s="101">
        <v>1324995</v>
      </c>
      <c r="J90" s="76"/>
      <c r="K90" s="101">
        <v>1324995</v>
      </c>
      <c r="L90" s="76"/>
      <c r="M90" s="101">
        <v>1324995</v>
      </c>
      <c r="N90" s="79"/>
      <c r="O90" s="101">
        <v>1324995</v>
      </c>
      <c r="Q90" s="76"/>
      <c r="R90" s="76"/>
      <c r="S90" s="76"/>
      <c r="T90" s="76"/>
      <c r="U90" s="76"/>
    </row>
    <row r="91" spans="1:21" s="3" customFormat="1" ht="19.350000000000001" customHeight="1" thickTop="1" x14ac:dyDescent="0.4">
      <c r="C91" s="3" t="s">
        <v>122</v>
      </c>
      <c r="G91" s="100"/>
      <c r="H91" s="100"/>
      <c r="I91" s="102"/>
      <c r="J91" s="103"/>
      <c r="K91" s="102"/>
      <c r="L91" s="102"/>
      <c r="M91" s="102"/>
      <c r="N91" s="104"/>
      <c r="O91" s="102"/>
      <c r="Q91" s="76"/>
      <c r="R91" s="76"/>
      <c r="S91" s="76"/>
      <c r="T91" s="76"/>
      <c r="U91" s="76"/>
    </row>
    <row r="92" spans="1:21" s="3" customFormat="1" ht="19.350000000000001" customHeight="1" x14ac:dyDescent="0.4">
      <c r="D92" s="3" t="s">
        <v>199</v>
      </c>
      <c r="G92" s="100"/>
      <c r="H92" s="100"/>
      <c r="I92" s="76">
        <v>1050000</v>
      </c>
      <c r="J92" s="76"/>
      <c r="K92" s="76">
        <v>1050000</v>
      </c>
      <c r="L92" s="76"/>
      <c r="M92" s="76">
        <v>1050000</v>
      </c>
      <c r="N92" s="79"/>
      <c r="O92" s="76">
        <v>1050000</v>
      </c>
      <c r="Q92" s="76"/>
      <c r="R92" s="76"/>
      <c r="S92" s="76"/>
      <c r="T92" s="76"/>
      <c r="U92" s="76"/>
    </row>
    <row r="93" spans="1:21" s="3" customFormat="1" ht="19.350000000000001" customHeight="1" x14ac:dyDescent="0.4">
      <c r="C93" s="3" t="s">
        <v>72</v>
      </c>
      <c r="G93" s="100"/>
      <c r="H93" s="100"/>
      <c r="I93" s="76">
        <v>45016</v>
      </c>
      <c r="J93" s="76"/>
      <c r="K93" s="76">
        <v>45016</v>
      </c>
      <c r="L93" s="76"/>
      <c r="M93" s="76">
        <v>45016</v>
      </c>
      <c r="N93" s="79"/>
      <c r="O93" s="76">
        <v>45016</v>
      </c>
      <c r="Q93" s="76"/>
      <c r="R93" s="76"/>
      <c r="S93" s="76"/>
      <c r="T93" s="76"/>
      <c r="U93" s="76"/>
    </row>
    <row r="94" spans="1:21" s="3" customFormat="1" ht="19.350000000000001" customHeight="1" x14ac:dyDescent="0.4">
      <c r="C94" s="3" t="s">
        <v>115</v>
      </c>
      <c r="G94" s="100"/>
      <c r="H94" s="100"/>
      <c r="I94" s="76">
        <v>204339</v>
      </c>
      <c r="J94" s="76"/>
      <c r="K94" s="76">
        <v>204339</v>
      </c>
      <c r="L94" s="76"/>
      <c r="M94" s="76">
        <v>204339</v>
      </c>
      <c r="N94" s="79"/>
      <c r="O94" s="76">
        <v>204339</v>
      </c>
      <c r="Q94" s="76"/>
      <c r="R94" s="76"/>
      <c r="S94" s="76"/>
      <c r="T94" s="76"/>
      <c r="U94" s="76"/>
    </row>
    <row r="95" spans="1:21" s="3" customFormat="1" ht="19.350000000000001" customHeight="1" x14ac:dyDescent="0.4">
      <c r="C95" s="3" t="s">
        <v>98</v>
      </c>
      <c r="G95" s="100"/>
      <c r="H95" s="100"/>
      <c r="I95" s="76">
        <v>27498</v>
      </c>
      <c r="J95" s="76"/>
      <c r="K95" s="76">
        <v>27498</v>
      </c>
      <c r="L95" s="76"/>
      <c r="M95" s="76">
        <v>27498</v>
      </c>
      <c r="N95" s="79"/>
      <c r="O95" s="76">
        <v>27498</v>
      </c>
      <c r="Q95" s="76"/>
      <c r="R95" s="76"/>
      <c r="S95" s="76"/>
      <c r="T95" s="76"/>
      <c r="U95" s="76"/>
    </row>
    <row r="96" spans="1:21" s="3" customFormat="1" ht="19.350000000000001" customHeight="1" x14ac:dyDescent="0.4">
      <c r="B96" s="3" t="s">
        <v>46</v>
      </c>
      <c r="G96" s="92"/>
      <c r="H96" s="92"/>
      <c r="I96" s="104"/>
      <c r="J96" s="104"/>
      <c r="K96" s="104"/>
      <c r="L96" s="103"/>
      <c r="M96" s="104"/>
      <c r="N96" s="104"/>
      <c r="O96" s="103"/>
      <c r="Q96" s="76"/>
      <c r="R96" s="76"/>
      <c r="S96" s="76"/>
      <c r="T96" s="76"/>
      <c r="U96" s="76"/>
    </row>
    <row r="97" spans="1:21" s="3" customFormat="1" ht="19.350000000000001" customHeight="1" x14ac:dyDescent="0.4">
      <c r="C97" s="3" t="s">
        <v>37</v>
      </c>
      <c r="G97" s="105"/>
      <c r="H97" s="105"/>
      <c r="I97" s="103"/>
      <c r="J97" s="104"/>
      <c r="K97" s="103"/>
      <c r="L97" s="103"/>
      <c r="M97" s="103"/>
      <c r="N97" s="104"/>
      <c r="O97" s="103"/>
      <c r="Q97" s="76"/>
      <c r="R97" s="76"/>
      <c r="S97" s="76"/>
      <c r="T97" s="76"/>
      <c r="U97" s="76"/>
    </row>
    <row r="98" spans="1:21" s="3" customFormat="1" ht="19.350000000000001" customHeight="1" x14ac:dyDescent="0.4">
      <c r="D98" s="3" t="s">
        <v>54</v>
      </c>
      <c r="G98" s="106"/>
      <c r="H98" s="106"/>
      <c r="I98" s="76">
        <v>137500</v>
      </c>
      <c r="J98" s="79"/>
      <c r="K98" s="76">
        <v>137500</v>
      </c>
      <c r="L98" s="76"/>
      <c r="M98" s="76">
        <v>137500</v>
      </c>
      <c r="N98" s="79"/>
      <c r="O98" s="76">
        <v>137500</v>
      </c>
      <c r="Q98" s="76"/>
      <c r="R98" s="76"/>
      <c r="S98" s="76"/>
      <c r="T98" s="76"/>
      <c r="U98" s="76"/>
    </row>
    <row r="99" spans="1:21" s="3" customFormat="1" ht="19.350000000000001" customHeight="1" x14ac:dyDescent="0.4">
      <c r="D99" s="3" t="s">
        <v>99</v>
      </c>
      <c r="G99" s="100"/>
      <c r="H99" s="106"/>
      <c r="I99" s="76">
        <v>145300</v>
      </c>
      <c r="J99" s="79"/>
      <c r="K99" s="76">
        <v>145300</v>
      </c>
      <c r="L99" s="76"/>
      <c r="M99" s="76">
        <v>145300</v>
      </c>
      <c r="N99" s="79"/>
      <c r="O99" s="76">
        <v>145300</v>
      </c>
      <c r="Q99" s="76"/>
      <c r="R99" s="76"/>
      <c r="S99" s="76"/>
      <c r="T99" s="76"/>
      <c r="U99" s="76"/>
    </row>
    <row r="100" spans="1:21" s="3" customFormat="1" ht="19.350000000000001" customHeight="1" x14ac:dyDescent="0.4">
      <c r="C100" s="3" t="s">
        <v>36</v>
      </c>
      <c r="G100" s="105"/>
      <c r="H100" s="105"/>
      <c r="I100" s="79">
        <v>2984960</v>
      </c>
      <c r="J100" s="83"/>
      <c r="K100" s="79">
        <v>2200486</v>
      </c>
      <c r="L100" s="79"/>
      <c r="M100" s="79">
        <v>2001760</v>
      </c>
      <c r="N100" s="79"/>
      <c r="O100" s="79">
        <v>1239213</v>
      </c>
      <c r="Q100" s="76"/>
      <c r="R100" s="76"/>
      <c r="S100" s="76"/>
      <c r="T100" s="76"/>
      <c r="U100" s="76"/>
    </row>
    <row r="101" spans="1:21" s="3" customFormat="1" ht="19.350000000000001" customHeight="1" x14ac:dyDescent="0.4">
      <c r="B101" s="3" t="s">
        <v>213</v>
      </c>
      <c r="G101" s="92">
        <v>9</v>
      </c>
      <c r="H101" s="105"/>
      <c r="I101" s="79">
        <v>128819</v>
      </c>
      <c r="J101" s="83"/>
      <c r="K101" s="79">
        <v>0</v>
      </c>
      <c r="L101" s="79"/>
      <c r="M101" s="79">
        <v>0</v>
      </c>
      <c r="N101" s="79"/>
      <c r="O101" s="79">
        <v>0</v>
      </c>
      <c r="Q101" s="76"/>
      <c r="R101" s="76"/>
      <c r="S101" s="76"/>
      <c r="T101" s="76"/>
      <c r="U101" s="76"/>
    </row>
    <row r="102" spans="1:21" s="3" customFormat="1" ht="19.350000000000001" customHeight="1" x14ac:dyDescent="0.4">
      <c r="B102" s="3" t="s">
        <v>51</v>
      </c>
      <c r="G102" s="92"/>
      <c r="H102" s="92"/>
      <c r="I102" s="109">
        <v>-22070</v>
      </c>
      <c r="J102" s="83"/>
      <c r="K102" s="107">
        <v>143345</v>
      </c>
      <c r="L102" s="79"/>
      <c r="M102" s="107">
        <v>880</v>
      </c>
      <c r="N102" s="79"/>
      <c r="O102" s="107">
        <v>880</v>
      </c>
      <c r="Q102" s="76"/>
      <c r="R102" s="76"/>
      <c r="S102" s="76"/>
      <c r="T102" s="76"/>
      <c r="U102" s="76"/>
    </row>
    <row r="103" spans="1:21" s="3" customFormat="1" ht="19.350000000000001" customHeight="1" x14ac:dyDescent="0.4">
      <c r="G103" s="92"/>
      <c r="H103" s="92"/>
      <c r="I103" s="79">
        <f>SUM(I92:I102)</f>
        <v>4701362</v>
      </c>
      <c r="J103" s="83"/>
      <c r="K103" s="79">
        <v>3953484</v>
      </c>
      <c r="L103" s="79"/>
      <c r="M103" s="79">
        <f>SUM(M92:M102)</f>
        <v>3612293</v>
      </c>
      <c r="N103" s="79"/>
      <c r="O103" s="79">
        <v>2849746</v>
      </c>
      <c r="Q103" s="76"/>
      <c r="R103" s="76"/>
      <c r="S103" s="76"/>
      <c r="T103" s="76"/>
      <c r="U103" s="76"/>
    </row>
    <row r="104" spans="1:21" s="3" customFormat="1" ht="19.350000000000001" customHeight="1" x14ac:dyDescent="0.4">
      <c r="B104" s="3" t="s">
        <v>160</v>
      </c>
      <c r="D104" s="3" t="s">
        <v>194</v>
      </c>
      <c r="G104" s="100"/>
      <c r="H104" s="92"/>
      <c r="I104" s="109">
        <v>-145300</v>
      </c>
      <c r="J104" s="83"/>
      <c r="K104" s="109">
        <v>-145300</v>
      </c>
      <c r="L104" s="79"/>
      <c r="M104" s="109">
        <v>-145300</v>
      </c>
      <c r="N104" s="79"/>
      <c r="O104" s="109">
        <v>-145300</v>
      </c>
      <c r="Q104" s="76"/>
      <c r="R104" s="76"/>
      <c r="S104" s="76"/>
      <c r="T104" s="76"/>
      <c r="U104" s="76"/>
    </row>
    <row r="105" spans="1:21" s="3" customFormat="1" ht="19.350000000000001" customHeight="1" x14ac:dyDescent="0.4">
      <c r="A105" s="3" t="s">
        <v>248</v>
      </c>
      <c r="G105" s="100"/>
      <c r="H105" s="100"/>
      <c r="I105" s="79">
        <f>SUM(I103:I104)</f>
        <v>4556062</v>
      </c>
      <c r="J105" s="79"/>
      <c r="K105" s="79">
        <v>3808184</v>
      </c>
      <c r="L105" s="79"/>
      <c r="M105" s="79">
        <f>SUM(M103:M104)</f>
        <v>3466993</v>
      </c>
      <c r="N105" s="83"/>
      <c r="O105" s="79">
        <v>2704446</v>
      </c>
      <c r="Q105" s="76"/>
      <c r="R105" s="76"/>
      <c r="S105" s="76"/>
      <c r="T105" s="76"/>
      <c r="U105" s="76"/>
    </row>
    <row r="106" spans="1:21" s="3" customFormat="1" ht="19.350000000000001" customHeight="1" x14ac:dyDescent="0.4">
      <c r="A106" s="3" t="s">
        <v>241</v>
      </c>
      <c r="G106" s="92"/>
      <c r="H106" s="105"/>
      <c r="I106" s="107">
        <v>352</v>
      </c>
      <c r="J106" s="83"/>
      <c r="K106" s="107">
        <v>0</v>
      </c>
      <c r="L106" s="79"/>
      <c r="M106" s="107">
        <v>0</v>
      </c>
      <c r="N106" s="79"/>
      <c r="O106" s="107">
        <v>0</v>
      </c>
      <c r="Q106" s="76"/>
      <c r="R106" s="76"/>
      <c r="S106" s="76"/>
      <c r="T106" s="76"/>
      <c r="U106" s="76"/>
    </row>
    <row r="107" spans="1:21" s="3" customFormat="1" ht="19.350000000000001" customHeight="1" x14ac:dyDescent="0.4">
      <c r="A107" s="3" t="s">
        <v>33</v>
      </c>
      <c r="G107" s="100"/>
      <c r="H107" s="100"/>
      <c r="I107" s="107">
        <f>SUM(I105:I106)</f>
        <v>4556414</v>
      </c>
      <c r="J107" s="79"/>
      <c r="K107" s="107">
        <f>SUM(K105:K106)</f>
        <v>3808184</v>
      </c>
      <c r="L107" s="79"/>
      <c r="M107" s="107">
        <f>SUM(M105:M106)</f>
        <v>3466993</v>
      </c>
      <c r="N107" s="76"/>
      <c r="O107" s="107">
        <f>SUM(O105:O106)</f>
        <v>2704446</v>
      </c>
      <c r="Q107" s="76"/>
      <c r="R107" s="76"/>
      <c r="S107" s="76"/>
      <c r="T107" s="76"/>
      <c r="U107" s="76"/>
    </row>
    <row r="108" spans="1:21" s="3" customFormat="1" ht="19.350000000000001" customHeight="1" thickBot="1" x14ac:dyDescent="0.45">
      <c r="A108" s="3" t="s">
        <v>15</v>
      </c>
      <c r="G108" s="100"/>
      <c r="H108" s="100"/>
      <c r="I108" s="110">
        <f>SUM(I71+I107)</f>
        <v>9351900</v>
      </c>
      <c r="J108" s="79"/>
      <c r="K108" s="110">
        <f>SUM(K71+K107)</f>
        <v>8743545</v>
      </c>
      <c r="L108" s="79"/>
      <c r="M108" s="110">
        <f>SUM(M71+M107)</f>
        <v>7186365</v>
      </c>
      <c r="N108" s="76"/>
      <c r="O108" s="110">
        <f>SUM(O71+O107)</f>
        <v>6973699</v>
      </c>
      <c r="Q108" s="76"/>
      <c r="R108" s="76"/>
      <c r="S108" s="76"/>
      <c r="T108" s="76"/>
      <c r="U108" s="76"/>
    </row>
    <row r="109" spans="1:21" s="3" customFormat="1" ht="19.350000000000001" customHeight="1" thickTop="1" x14ac:dyDescent="0.4">
      <c r="G109" s="100"/>
      <c r="H109" s="100"/>
      <c r="I109" s="103"/>
      <c r="J109" s="104"/>
      <c r="K109" s="103"/>
      <c r="L109" s="103"/>
      <c r="M109" s="103"/>
      <c r="N109" s="104"/>
      <c r="O109" s="108"/>
      <c r="Q109" s="69"/>
    </row>
    <row r="110" spans="1:21" s="3" customFormat="1" ht="19.350000000000001" customHeight="1" x14ac:dyDescent="0.4">
      <c r="G110" s="100"/>
      <c r="H110" s="100"/>
      <c r="I110" s="111"/>
      <c r="J110" s="112"/>
      <c r="K110" s="111"/>
      <c r="L110" s="111"/>
      <c r="Q110" s="69"/>
    </row>
    <row r="111" spans="1:21" ht="19.350000000000001" customHeight="1" x14ac:dyDescent="0.4">
      <c r="G111" s="24"/>
      <c r="H111" s="24"/>
      <c r="I111" s="20">
        <f>I35-I108</f>
        <v>0</v>
      </c>
      <c r="J111" s="25"/>
      <c r="K111" s="20">
        <f>K35-K108</f>
        <v>0</v>
      </c>
      <c r="L111" s="20"/>
      <c r="M111" s="20">
        <f>M35-M108</f>
        <v>0</v>
      </c>
      <c r="O111" s="20">
        <f>O35-O108</f>
        <v>0</v>
      </c>
    </row>
    <row r="112" spans="1:21" ht="19.350000000000001" customHeight="1" x14ac:dyDescent="0.4">
      <c r="G112" s="24"/>
      <c r="H112" s="24"/>
      <c r="I112" s="20"/>
      <c r="J112" s="25"/>
      <c r="K112" s="20"/>
      <c r="L112" s="20"/>
      <c r="M112" s="20"/>
    </row>
    <row r="113" spans="8:15" ht="19.350000000000001" customHeight="1" x14ac:dyDescent="0.4">
      <c r="H113" s="19"/>
      <c r="I113" s="19"/>
      <c r="J113" s="19"/>
      <c r="K113" s="19"/>
      <c r="L113" s="19"/>
      <c r="M113" s="19"/>
      <c r="N113" s="19"/>
      <c r="O113" s="19"/>
    </row>
    <row r="114" spans="8:15" ht="19.350000000000001" customHeight="1" x14ac:dyDescent="0.4">
      <c r="K114" s="18"/>
      <c r="L114" s="18"/>
    </row>
    <row r="116" spans="8:15" ht="19.350000000000001" customHeight="1" x14ac:dyDescent="0.4">
      <c r="K116" s="18"/>
      <c r="L116" s="18"/>
    </row>
  </sheetData>
  <mergeCells count="26">
    <mergeCell ref="A3:O3"/>
    <mergeCell ref="A77:O77"/>
    <mergeCell ref="I10:K10"/>
    <mergeCell ref="A40:O40"/>
    <mergeCell ref="A41:O41"/>
    <mergeCell ref="A44:K44"/>
    <mergeCell ref="I46:O46"/>
    <mergeCell ref="A42:O42"/>
    <mergeCell ref="I47:K47"/>
    <mergeCell ref="A43:O43"/>
    <mergeCell ref="A4:O4"/>
    <mergeCell ref="A5:O5"/>
    <mergeCell ref="A8:O8"/>
    <mergeCell ref="M47:O47"/>
    <mergeCell ref="I9:O9"/>
    <mergeCell ref="A45:O45"/>
    <mergeCell ref="M10:O10"/>
    <mergeCell ref="A6:O6"/>
    <mergeCell ref="A78:O78"/>
    <mergeCell ref="I84:K84"/>
    <mergeCell ref="M84:O84"/>
    <mergeCell ref="A79:O79"/>
    <mergeCell ref="A82:O82"/>
    <mergeCell ref="I83:O83"/>
    <mergeCell ref="A81:K81"/>
    <mergeCell ref="A80:O80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view="pageBreakPreview" topLeftCell="A46" zoomScale="120" zoomScaleNormal="100" zoomScaleSheetLayoutView="120" workbookViewId="0">
      <selection activeCell="A49" sqref="A49:M49"/>
    </sheetView>
  </sheetViews>
  <sheetFormatPr defaultColWidth="9.140625" defaultRowHeight="19.350000000000001" customHeight="1" x14ac:dyDescent="0.5"/>
  <cols>
    <col min="1" max="2" width="2" style="27" customWidth="1"/>
    <col min="3" max="3" width="1.85546875" style="27" customWidth="1"/>
    <col min="4" max="4" width="40" style="27" customWidth="1"/>
    <col min="5" max="5" width="6.5703125" style="28" customWidth="1"/>
    <col min="6" max="6" width="0.5703125" style="27" customWidth="1"/>
    <col min="7" max="7" width="9.140625" style="27" customWidth="1"/>
    <col min="8" max="8" width="0.5703125" style="27" customWidth="1"/>
    <col min="9" max="9" width="10" style="27" customWidth="1"/>
    <col min="10" max="10" width="0.42578125" style="27" customWidth="1"/>
    <col min="11" max="11" width="10.5703125" style="27" customWidth="1"/>
    <col min="12" max="12" width="0.5703125" style="27" customWidth="1"/>
    <col min="13" max="13" width="10.140625" style="27" customWidth="1"/>
    <col min="14" max="16384" width="9.140625" style="27"/>
  </cols>
  <sheetData>
    <row r="1" spans="1:13" s="44" customFormat="1" ht="22.15" customHeight="1" x14ac:dyDescent="0.5">
      <c r="B1" s="45"/>
      <c r="C1" s="45"/>
      <c r="D1" s="45"/>
      <c r="E1" s="45"/>
      <c r="F1" s="45"/>
      <c r="G1" s="45"/>
      <c r="H1" s="45"/>
      <c r="I1" s="45"/>
      <c r="J1" s="45"/>
      <c r="K1" s="225" t="s">
        <v>145</v>
      </c>
      <c r="L1" s="226"/>
      <c r="M1" s="226"/>
    </row>
    <row r="2" spans="1:13" s="44" customFormat="1" ht="22.15" customHeight="1" x14ac:dyDescent="0.5">
      <c r="A2" s="46"/>
      <c r="B2" s="46"/>
      <c r="C2" s="46"/>
      <c r="D2" s="46"/>
      <c r="E2" s="46"/>
      <c r="F2" s="46"/>
      <c r="G2" s="46"/>
      <c r="H2" s="46"/>
      <c r="I2" s="46"/>
      <c r="J2" s="46"/>
      <c r="M2" s="47" t="s">
        <v>146</v>
      </c>
    </row>
    <row r="3" spans="1:13" s="29" customFormat="1" ht="22.15" customHeight="1" x14ac:dyDescent="0.5">
      <c r="A3" s="228">
        <v>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29" customFormat="1" ht="22.15" customHeight="1" x14ac:dyDescent="0.5">
      <c r="A4" s="229" t="s">
        <v>65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s="29" customFormat="1" ht="22.15" customHeight="1" x14ac:dyDescent="0.5">
      <c r="A5" s="229" t="s">
        <v>53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29" customFormat="1" ht="22.15" customHeight="1" x14ac:dyDescent="0.5">
      <c r="A6" s="230" t="s">
        <v>235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3" s="29" customFormat="1" ht="16.149999999999999" customHeight="1" x14ac:dyDescent="0.5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3" s="113" customFormat="1" ht="16.5" customHeight="1" x14ac:dyDescent="0.5">
      <c r="B8" s="114"/>
      <c r="C8" s="114"/>
      <c r="D8" s="114"/>
      <c r="E8" s="114"/>
      <c r="F8" s="114"/>
      <c r="G8" s="227" t="s">
        <v>66</v>
      </c>
      <c r="H8" s="227"/>
      <c r="I8" s="227"/>
      <c r="J8" s="227"/>
      <c r="K8" s="227"/>
      <c r="L8" s="227"/>
      <c r="M8" s="227"/>
    </row>
    <row r="9" spans="1:13" s="113" customFormat="1" ht="16.5" customHeight="1" x14ac:dyDescent="0.5">
      <c r="A9" s="115"/>
      <c r="B9" s="115"/>
      <c r="C9" s="115"/>
      <c r="D9" s="115"/>
      <c r="E9" s="115"/>
      <c r="F9" s="115"/>
      <c r="G9" s="223" t="s">
        <v>39</v>
      </c>
      <c r="H9" s="223"/>
      <c r="I9" s="223"/>
      <c r="K9" s="223" t="s">
        <v>40</v>
      </c>
      <c r="L9" s="223"/>
      <c r="M9" s="223"/>
    </row>
    <row r="10" spans="1:13" s="113" customFormat="1" ht="16.5" customHeight="1" x14ac:dyDescent="0.5">
      <c r="A10" s="115"/>
      <c r="B10" s="115"/>
      <c r="C10" s="115"/>
      <c r="D10" s="115"/>
      <c r="E10" s="224" t="s">
        <v>6</v>
      </c>
      <c r="F10" s="224"/>
      <c r="G10" s="116">
        <v>2566</v>
      </c>
      <c r="H10" s="115"/>
      <c r="I10" s="116">
        <v>2565</v>
      </c>
      <c r="K10" s="116">
        <v>2566</v>
      </c>
      <c r="L10" s="115"/>
      <c r="M10" s="116">
        <v>2565</v>
      </c>
    </row>
    <row r="11" spans="1:13" s="113" customFormat="1" ht="16.5" customHeight="1" x14ac:dyDescent="0.5">
      <c r="A11" s="113" t="s">
        <v>16</v>
      </c>
      <c r="G11" s="117"/>
      <c r="H11" s="118"/>
      <c r="I11" s="117"/>
      <c r="K11" s="117"/>
      <c r="M11" s="117"/>
    </row>
    <row r="12" spans="1:13" s="113" customFormat="1" ht="16.5" customHeight="1" x14ac:dyDescent="0.5">
      <c r="B12" s="113" t="s">
        <v>208</v>
      </c>
      <c r="E12" s="119"/>
      <c r="G12" s="120">
        <v>6690690</v>
      </c>
      <c r="H12" s="121"/>
      <c r="I12" s="120">
        <v>8689129</v>
      </c>
      <c r="J12" s="122"/>
      <c r="K12" s="120">
        <v>6539096</v>
      </c>
      <c r="L12" s="121"/>
      <c r="M12" s="120">
        <v>6331502</v>
      </c>
    </row>
    <row r="13" spans="1:13" s="113" customFormat="1" ht="16.5" customHeight="1" x14ac:dyDescent="0.5">
      <c r="B13" s="113" t="s">
        <v>212</v>
      </c>
      <c r="E13" s="119"/>
      <c r="G13" s="120">
        <v>738169</v>
      </c>
      <c r="H13" s="121"/>
      <c r="I13" s="120">
        <v>0</v>
      </c>
      <c r="J13" s="122"/>
      <c r="K13" s="120">
        <v>0</v>
      </c>
      <c r="L13" s="121"/>
      <c r="M13" s="120">
        <v>0</v>
      </c>
    </row>
    <row r="14" spans="1:13" s="113" customFormat="1" ht="16.5" customHeight="1" x14ac:dyDescent="0.5">
      <c r="B14" s="113" t="s">
        <v>73</v>
      </c>
      <c r="E14" s="123"/>
      <c r="G14" s="120">
        <v>9020</v>
      </c>
      <c r="H14" s="121"/>
      <c r="I14" s="120">
        <v>11051</v>
      </c>
      <c r="J14" s="122"/>
      <c r="K14" s="120">
        <v>4543</v>
      </c>
      <c r="L14" s="121"/>
      <c r="M14" s="120">
        <v>6519</v>
      </c>
    </row>
    <row r="15" spans="1:13" s="113" customFormat="1" ht="16.5" customHeight="1" x14ac:dyDescent="0.5">
      <c r="B15" s="113" t="s">
        <v>74</v>
      </c>
      <c r="E15" s="123"/>
      <c r="G15" s="120">
        <v>34645</v>
      </c>
      <c r="H15" s="121"/>
      <c r="I15" s="120">
        <v>30176</v>
      </c>
      <c r="J15" s="122"/>
      <c r="K15" s="120">
        <v>32047</v>
      </c>
      <c r="L15" s="121"/>
      <c r="M15" s="120">
        <v>32574</v>
      </c>
    </row>
    <row r="16" spans="1:13" s="113" customFormat="1" ht="16.5" customHeight="1" x14ac:dyDescent="0.5">
      <c r="B16" s="113" t="s">
        <v>75</v>
      </c>
      <c r="E16" s="123"/>
      <c r="G16" s="120">
        <v>4364</v>
      </c>
      <c r="H16" s="121"/>
      <c r="I16" s="120">
        <v>5952</v>
      </c>
      <c r="J16" s="122"/>
      <c r="K16" s="120">
        <v>4364</v>
      </c>
      <c r="L16" s="121"/>
      <c r="M16" s="120">
        <v>612</v>
      </c>
    </row>
    <row r="17" spans="1:14" s="113" customFormat="1" ht="16.5" customHeight="1" x14ac:dyDescent="0.5">
      <c r="B17" s="113" t="s">
        <v>203</v>
      </c>
      <c r="E17" s="123"/>
      <c r="G17" s="120">
        <v>1375</v>
      </c>
      <c r="H17" s="121"/>
      <c r="I17" s="120">
        <v>1900</v>
      </c>
      <c r="J17" s="122"/>
      <c r="K17" s="120">
        <v>250</v>
      </c>
      <c r="L17" s="121"/>
      <c r="M17" s="120">
        <v>1900</v>
      </c>
    </row>
    <row r="18" spans="1:14" s="113" customFormat="1" ht="16.5" customHeight="1" x14ac:dyDescent="0.5">
      <c r="B18" s="113" t="s">
        <v>17</v>
      </c>
      <c r="E18" s="119"/>
      <c r="G18" s="120">
        <v>71377</v>
      </c>
      <c r="H18" s="121"/>
      <c r="I18" s="120">
        <v>37624</v>
      </c>
      <c r="J18" s="122"/>
      <c r="K18" s="120">
        <v>49317</v>
      </c>
      <c r="L18" s="121"/>
      <c r="M18" s="120">
        <v>51776</v>
      </c>
    </row>
    <row r="19" spans="1:14" s="113" customFormat="1" ht="16.5" customHeight="1" x14ac:dyDescent="0.5">
      <c r="D19" s="113" t="s">
        <v>18</v>
      </c>
      <c r="E19" s="123"/>
      <c r="G19" s="124">
        <f>SUM(G12:G18)</f>
        <v>7549640</v>
      </c>
      <c r="H19" s="120"/>
      <c r="I19" s="124">
        <v>8775832</v>
      </c>
      <c r="J19" s="120"/>
      <c r="K19" s="124">
        <f>SUM(K12:K18)</f>
        <v>6629617</v>
      </c>
      <c r="L19" s="121"/>
      <c r="M19" s="124">
        <v>6424883</v>
      </c>
    </row>
    <row r="20" spans="1:14" s="113" customFormat="1" ht="16.5" customHeight="1" x14ac:dyDescent="0.5">
      <c r="A20" s="113" t="s">
        <v>19</v>
      </c>
      <c r="E20" s="123"/>
      <c r="G20" s="120"/>
      <c r="H20" s="121"/>
      <c r="I20" s="120"/>
      <c r="J20" s="122"/>
      <c r="K20" s="120"/>
      <c r="L20" s="121"/>
      <c r="M20" s="120"/>
    </row>
    <row r="21" spans="1:14" s="113" customFormat="1" ht="16.5" customHeight="1" x14ac:dyDescent="0.5">
      <c r="B21" s="113" t="s">
        <v>209</v>
      </c>
      <c r="E21" s="123"/>
      <c r="G21" s="120">
        <v>6291000</v>
      </c>
      <c r="H21" s="121"/>
      <c r="I21" s="120">
        <v>8255441</v>
      </c>
      <c r="J21" s="122"/>
      <c r="K21" s="120">
        <v>6163420</v>
      </c>
      <c r="L21" s="121"/>
      <c r="M21" s="120">
        <v>6036425</v>
      </c>
    </row>
    <row r="22" spans="1:14" s="113" customFormat="1" ht="16.5" customHeight="1" x14ac:dyDescent="0.5">
      <c r="B22" s="113" t="s">
        <v>210</v>
      </c>
      <c r="E22" s="123"/>
      <c r="G22" s="120">
        <v>708649</v>
      </c>
      <c r="H22" s="121"/>
      <c r="I22" s="120">
        <v>0</v>
      </c>
      <c r="J22" s="122"/>
      <c r="K22" s="120">
        <v>0</v>
      </c>
      <c r="L22" s="121"/>
      <c r="M22" s="120">
        <v>0</v>
      </c>
    </row>
    <row r="23" spans="1:14" s="113" customFormat="1" ht="16.5" customHeight="1" x14ac:dyDescent="0.5">
      <c r="B23" s="113" t="s">
        <v>76</v>
      </c>
      <c r="E23" s="119"/>
      <c r="G23" s="120">
        <v>331867</v>
      </c>
      <c r="H23" s="121"/>
      <c r="I23" s="120">
        <v>276960</v>
      </c>
      <c r="J23" s="122"/>
      <c r="K23" s="120">
        <v>273706</v>
      </c>
      <c r="L23" s="121"/>
      <c r="M23" s="120">
        <v>252951</v>
      </c>
    </row>
    <row r="24" spans="1:14" s="113" customFormat="1" ht="16.5" customHeight="1" x14ac:dyDescent="0.5">
      <c r="B24" s="113" t="s">
        <v>41</v>
      </c>
      <c r="E24" s="119"/>
      <c r="G24" s="120">
        <v>111043</v>
      </c>
      <c r="H24" s="120"/>
      <c r="I24" s="120">
        <v>104259</v>
      </c>
      <c r="J24" s="122"/>
      <c r="K24" s="120">
        <v>92076</v>
      </c>
      <c r="L24" s="120"/>
      <c r="M24" s="120">
        <v>89532</v>
      </c>
    </row>
    <row r="25" spans="1:14" s="125" customFormat="1" ht="16.5" customHeight="1" x14ac:dyDescent="0.5">
      <c r="D25" s="125" t="s">
        <v>20</v>
      </c>
      <c r="E25" s="126"/>
      <c r="G25" s="127">
        <f>SUM(G21:G24)</f>
        <v>7442559</v>
      </c>
      <c r="H25" s="128"/>
      <c r="I25" s="127">
        <v>8636660</v>
      </c>
      <c r="J25" s="128"/>
      <c r="K25" s="127">
        <f>SUM(K21:K24)</f>
        <v>6529202</v>
      </c>
      <c r="L25" s="128"/>
      <c r="M25" s="127">
        <v>6378908</v>
      </c>
      <c r="N25" s="128"/>
    </row>
    <row r="26" spans="1:14" s="125" customFormat="1" ht="16.5" customHeight="1" x14ac:dyDescent="0.5">
      <c r="A26" s="125" t="s">
        <v>171</v>
      </c>
      <c r="E26" s="126"/>
      <c r="G26" s="128">
        <f>SUM(G19-G25)</f>
        <v>107081</v>
      </c>
      <c r="H26" s="128"/>
      <c r="I26" s="129">
        <v>139172</v>
      </c>
      <c r="J26" s="128"/>
      <c r="K26" s="128">
        <f>SUM(K19-K25)</f>
        <v>100415</v>
      </c>
      <c r="L26" s="128"/>
      <c r="M26" s="129">
        <v>45975</v>
      </c>
      <c r="N26" s="128"/>
    </row>
    <row r="27" spans="1:14" s="113" customFormat="1" ht="16.5" customHeight="1" x14ac:dyDescent="0.5">
      <c r="A27" s="113" t="s">
        <v>52</v>
      </c>
      <c r="E27" s="119"/>
      <c r="G27" s="120">
        <v>21671</v>
      </c>
      <c r="H27" s="120"/>
      <c r="I27" s="120">
        <v>17735</v>
      </c>
      <c r="J27" s="122"/>
      <c r="K27" s="120">
        <v>17974</v>
      </c>
      <c r="L27" s="120"/>
      <c r="M27" s="120">
        <v>17257</v>
      </c>
    </row>
    <row r="28" spans="1:14" s="113" customFormat="1" ht="16.5" customHeight="1" x14ac:dyDescent="0.5">
      <c r="A28" s="113" t="s">
        <v>215</v>
      </c>
      <c r="E28" s="119" t="s">
        <v>187</v>
      </c>
      <c r="G28" s="130">
        <v>22041</v>
      </c>
      <c r="H28" s="120"/>
      <c r="I28" s="130">
        <v>-138</v>
      </c>
      <c r="J28" s="122"/>
      <c r="K28" s="130">
        <v>0</v>
      </c>
      <c r="L28" s="120"/>
      <c r="M28" s="130">
        <v>0</v>
      </c>
    </row>
    <row r="29" spans="1:14" s="125" customFormat="1" ht="16.5" customHeight="1" x14ac:dyDescent="0.5">
      <c r="A29" s="125" t="s">
        <v>172</v>
      </c>
      <c r="E29" s="131"/>
      <c r="G29" s="128">
        <f>SUM(G26-G27+G28)</f>
        <v>107451</v>
      </c>
      <c r="H29" s="128"/>
      <c r="I29" s="128">
        <v>121299</v>
      </c>
      <c r="J29" s="128"/>
      <c r="K29" s="128">
        <f>SUM(K26-K27-K28)</f>
        <v>82441</v>
      </c>
      <c r="L29" s="128"/>
      <c r="M29" s="128">
        <v>28718</v>
      </c>
    </row>
    <row r="30" spans="1:14" s="113" customFormat="1" ht="16.5" customHeight="1" x14ac:dyDescent="0.5">
      <c r="A30" s="113" t="s">
        <v>173</v>
      </c>
      <c r="E30" s="132">
        <v>22</v>
      </c>
      <c r="G30" s="120">
        <v>22537</v>
      </c>
      <c r="H30" s="121"/>
      <c r="I30" s="120">
        <v>23585</v>
      </c>
      <c r="J30" s="121"/>
      <c r="K30" s="120">
        <v>16993</v>
      </c>
      <c r="L30" s="121"/>
      <c r="M30" s="120">
        <v>4114</v>
      </c>
    </row>
    <row r="31" spans="1:14" s="113" customFormat="1" ht="16.5" customHeight="1" x14ac:dyDescent="0.5">
      <c r="A31" s="113" t="s">
        <v>174</v>
      </c>
      <c r="E31" s="133"/>
      <c r="G31" s="124">
        <f>SUM(G29-G30)</f>
        <v>84914</v>
      </c>
      <c r="H31" s="120"/>
      <c r="I31" s="124">
        <v>97714</v>
      </c>
      <c r="J31" s="120"/>
      <c r="K31" s="124">
        <f>SUM(K29-K30)</f>
        <v>65448</v>
      </c>
      <c r="L31" s="121"/>
      <c r="M31" s="124">
        <v>24604</v>
      </c>
    </row>
    <row r="32" spans="1:14" s="113" customFormat="1" ht="16.5" customHeight="1" x14ac:dyDescent="0.5">
      <c r="A32" s="113" t="s">
        <v>45</v>
      </c>
      <c r="E32" s="133"/>
      <c r="G32" s="120"/>
      <c r="H32" s="120"/>
      <c r="I32" s="120"/>
      <c r="J32" s="122"/>
      <c r="K32" s="120"/>
      <c r="L32" s="120"/>
      <c r="M32" s="120"/>
    </row>
    <row r="33" spans="1:13" s="113" customFormat="1" ht="16.5" customHeight="1" x14ac:dyDescent="0.5">
      <c r="A33" s="113" t="s">
        <v>124</v>
      </c>
      <c r="E33" s="133"/>
      <c r="G33" s="120"/>
      <c r="H33" s="120"/>
      <c r="I33" s="120"/>
      <c r="J33" s="122"/>
      <c r="K33" s="120"/>
      <c r="L33" s="120"/>
      <c r="M33" s="120"/>
    </row>
    <row r="34" spans="1:13" s="113" customFormat="1" ht="16.5" customHeight="1" x14ac:dyDescent="0.5">
      <c r="B34" s="113" t="s">
        <v>169</v>
      </c>
      <c r="E34" s="133"/>
      <c r="G34" s="120"/>
      <c r="H34" s="120"/>
      <c r="I34" s="120"/>
      <c r="J34" s="120"/>
      <c r="K34" s="120"/>
      <c r="L34" s="120"/>
      <c r="M34" s="120"/>
    </row>
    <row r="35" spans="1:13" s="113" customFormat="1" ht="16.5" customHeight="1" x14ac:dyDescent="0.5">
      <c r="C35" s="113" t="s">
        <v>170</v>
      </c>
      <c r="E35" s="133">
        <v>7</v>
      </c>
      <c r="G35" s="120">
        <v>0</v>
      </c>
      <c r="H35" s="120"/>
      <c r="I35" s="120">
        <v>41437</v>
      </c>
      <c r="J35" s="120"/>
      <c r="K35" s="120">
        <v>0</v>
      </c>
      <c r="L35" s="120"/>
      <c r="M35" s="120">
        <v>0</v>
      </c>
    </row>
    <row r="36" spans="1:13" s="113" customFormat="1" ht="16.5" customHeight="1" x14ac:dyDescent="0.5">
      <c r="B36" s="113" t="s">
        <v>211</v>
      </c>
      <c r="E36" s="133">
        <v>8</v>
      </c>
      <c r="G36" s="120">
        <v>-25500</v>
      </c>
      <c r="H36" s="120"/>
      <c r="I36" s="120">
        <v>0</v>
      </c>
      <c r="J36" s="122"/>
      <c r="K36" s="120">
        <v>0</v>
      </c>
      <c r="L36" s="120"/>
      <c r="M36" s="120">
        <v>0</v>
      </c>
    </row>
    <row r="37" spans="1:13" s="125" customFormat="1" ht="16.5" customHeight="1" x14ac:dyDescent="0.5">
      <c r="B37" s="125" t="s">
        <v>125</v>
      </c>
      <c r="E37" s="134"/>
      <c r="G37" s="128"/>
      <c r="H37" s="128"/>
      <c r="I37" s="128"/>
      <c r="J37" s="128"/>
      <c r="K37" s="128"/>
      <c r="L37" s="128"/>
      <c r="M37" s="128"/>
    </row>
    <row r="38" spans="1:13" s="125" customFormat="1" ht="16.5" customHeight="1" x14ac:dyDescent="0.5">
      <c r="C38" s="125" t="s">
        <v>123</v>
      </c>
      <c r="E38" s="134">
        <v>22</v>
      </c>
      <c r="G38" s="128">
        <v>0</v>
      </c>
      <c r="H38" s="128"/>
      <c r="I38" s="128">
        <v>-8287</v>
      </c>
      <c r="J38" s="122"/>
      <c r="K38" s="120">
        <v>0</v>
      </c>
      <c r="L38" s="120"/>
      <c r="M38" s="120">
        <v>0</v>
      </c>
    </row>
    <row r="39" spans="1:13" s="125" customFormat="1" ht="16.5" customHeight="1" x14ac:dyDescent="0.5">
      <c r="A39" s="125" t="s">
        <v>126</v>
      </c>
      <c r="E39" s="134"/>
      <c r="G39" s="127">
        <f>SUM(G35:G38)</f>
        <v>-25500</v>
      </c>
      <c r="H39" s="128"/>
      <c r="I39" s="127">
        <v>33150</v>
      </c>
      <c r="J39" s="128"/>
      <c r="K39" s="127">
        <f>SUM(K35:K38)</f>
        <v>0</v>
      </c>
      <c r="L39" s="135"/>
      <c r="M39" s="127">
        <v>0</v>
      </c>
    </row>
    <row r="40" spans="1:13" s="113" customFormat="1" ht="16.5" customHeight="1" x14ac:dyDescent="0.5">
      <c r="A40" s="113" t="s">
        <v>147</v>
      </c>
      <c r="E40" s="133"/>
      <c r="G40" s="124">
        <f>SUM(G39)</f>
        <v>-25500</v>
      </c>
      <c r="H40" s="120"/>
      <c r="I40" s="124">
        <v>33150</v>
      </c>
      <c r="J40" s="120"/>
      <c r="K40" s="124">
        <f>SUM(K39)</f>
        <v>0</v>
      </c>
      <c r="L40" s="121"/>
      <c r="M40" s="124">
        <v>0</v>
      </c>
    </row>
    <row r="41" spans="1:13" s="113" customFormat="1" ht="16.5" customHeight="1" thickBot="1" x14ac:dyDescent="0.55000000000000004">
      <c r="A41" s="113" t="s">
        <v>175</v>
      </c>
      <c r="E41" s="133"/>
      <c r="G41" s="136">
        <f>SUM(G31,G40)</f>
        <v>59414</v>
      </c>
      <c r="H41" s="120"/>
      <c r="I41" s="136">
        <v>130864</v>
      </c>
      <c r="J41" s="120"/>
      <c r="K41" s="136">
        <f>SUM(K31,K40)</f>
        <v>65448</v>
      </c>
      <c r="L41" s="120"/>
      <c r="M41" s="136">
        <v>24604</v>
      </c>
    </row>
    <row r="42" spans="1:13" s="113" customFormat="1" ht="16.5" customHeight="1" thickTop="1" x14ac:dyDescent="0.5">
      <c r="E42" s="133"/>
      <c r="G42" s="120"/>
      <c r="H42" s="120"/>
      <c r="I42" s="120"/>
      <c r="J42" s="120"/>
      <c r="K42" s="120"/>
      <c r="L42" s="120"/>
      <c r="M42" s="120"/>
    </row>
    <row r="43" spans="1:13" s="113" customFormat="1" ht="16.5" customHeight="1" x14ac:dyDescent="0.5">
      <c r="E43" s="133"/>
      <c r="G43" s="120"/>
      <c r="H43" s="120"/>
      <c r="I43" s="120"/>
      <c r="J43" s="120"/>
      <c r="K43" s="120"/>
      <c r="L43" s="120"/>
      <c r="M43" s="120"/>
    </row>
    <row r="44" spans="1:13" s="44" customFormat="1" ht="22.15" customHeight="1" x14ac:dyDescent="0.5">
      <c r="B44" s="45"/>
      <c r="C44" s="45"/>
      <c r="D44" s="45"/>
      <c r="E44" s="45"/>
      <c r="F44" s="45"/>
      <c r="G44" s="45"/>
      <c r="H44" s="45"/>
      <c r="I44" s="45"/>
      <c r="J44" s="45"/>
      <c r="K44" s="225" t="s">
        <v>145</v>
      </c>
      <c r="L44" s="226"/>
      <c r="M44" s="226"/>
    </row>
    <row r="45" spans="1:13" s="44" customFormat="1" ht="22.15" customHeight="1" x14ac:dyDescent="0.5">
      <c r="A45" s="46"/>
      <c r="B45" s="46"/>
      <c r="C45" s="46"/>
      <c r="D45" s="46"/>
      <c r="E45" s="46"/>
      <c r="F45" s="46"/>
      <c r="G45" s="46"/>
      <c r="H45" s="46"/>
      <c r="I45" s="46"/>
      <c r="J45" s="46"/>
      <c r="M45" s="47" t="s">
        <v>146</v>
      </c>
    </row>
    <row r="46" spans="1:13" s="29" customFormat="1" ht="22.15" customHeight="1" x14ac:dyDescent="0.5">
      <c r="A46" s="228">
        <v>6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3" s="29" customFormat="1" ht="22.15" customHeight="1" x14ac:dyDescent="0.5">
      <c r="A47" s="229" t="s">
        <v>65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s="29" customFormat="1" ht="22.15" customHeight="1" x14ac:dyDescent="0.5">
      <c r="A48" s="229" t="s">
        <v>254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4" s="29" customFormat="1" ht="22.15" customHeight="1" x14ac:dyDescent="0.5">
      <c r="A49" s="230" t="s">
        <v>235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4" s="29" customFormat="1" ht="22.15" customHeight="1" x14ac:dyDescent="0.5">
      <c r="A50" s="173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</row>
    <row r="51" spans="1:14" s="176" customFormat="1" ht="16.5" customHeight="1" x14ac:dyDescent="0.5">
      <c r="B51" s="177"/>
      <c r="C51" s="177"/>
      <c r="D51" s="177"/>
      <c r="E51" s="177"/>
      <c r="F51" s="177"/>
      <c r="G51" s="231" t="s">
        <v>66</v>
      </c>
      <c r="H51" s="231"/>
      <c r="I51" s="231"/>
      <c r="J51" s="231"/>
      <c r="K51" s="231"/>
      <c r="L51" s="231"/>
      <c r="M51" s="231"/>
    </row>
    <row r="52" spans="1:14" s="176" customFormat="1" ht="16.5" customHeight="1" x14ac:dyDescent="0.5">
      <c r="A52" s="178"/>
      <c r="B52" s="178"/>
      <c r="C52" s="178"/>
      <c r="D52" s="178"/>
      <c r="E52" s="178"/>
      <c r="F52" s="178"/>
      <c r="G52" s="232" t="s">
        <v>39</v>
      </c>
      <c r="H52" s="232"/>
      <c r="I52" s="232"/>
      <c r="K52" s="232" t="s">
        <v>40</v>
      </c>
      <c r="L52" s="232"/>
      <c r="M52" s="232"/>
    </row>
    <row r="53" spans="1:14" s="176" customFormat="1" ht="16.5" customHeight="1" x14ac:dyDescent="0.5">
      <c r="A53" s="178"/>
      <c r="B53" s="178"/>
      <c r="C53" s="178"/>
      <c r="D53" s="178"/>
      <c r="E53" s="233" t="s">
        <v>6</v>
      </c>
      <c r="F53" s="233"/>
      <c r="G53" s="179">
        <v>2566</v>
      </c>
      <c r="H53" s="178"/>
      <c r="I53" s="179">
        <v>2565</v>
      </c>
      <c r="K53" s="179">
        <v>2566</v>
      </c>
      <c r="L53" s="178"/>
      <c r="M53" s="179">
        <v>2565</v>
      </c>
    </row>
    <row r="54" spans="1:14" s="164" customFormat="1" ht="20.100000000000001" customHeight="1" x14ac:dyDescent="0.5">
      <c r="A54" s="164" t="s">
        <v>242</v>
      </c>
      <c r="E54" s="180"/>
      <c r="G54" s="181"/>
      <c r="H54" s="181"/>
      <c r="I54" s="181"/>
      <c r="J54" s="181"/>
      <c r="K54" s="181"/>
      <c r="L54" s="181"/>
      <c r="M54" s="181"/>
      <c r="N54" s="182"/>
    </row>
    <row r="55" spans="1:14" s="164" customFormat="1" ht="20.100000000000001" customHeight="1" x14ac:dyDescent="0.5">
      <c r="B55" s="164" t="s">
        <v>243</v>
      </c>
      <c r="E55" s="180"/>
      <c r="G55" s="181">
        <v>85736</v>
      </c>
      <c r="H55" s="181"/>
      <c r="I55" s="181">
        <f>I31</f>
        <v>97714</v>
      </c>
      <c r="J55" s="181"/>
      <c r="K55" s="181">
        <f>K31</f>
        <v>65448</v>
      </c>
      <c r="L55" s="181"/>
      <c r="M55" s="181">
        <f>M31</f>
        <v>24604</v>
      </c>
      <c r="N55" s="182"/>
    </row>
    <row r="56" spans="1:14" s="164" customFormat="1" ht="20.100000000000001" customHeight="1" x14ac:dyDescent="0.5">
      <c r="B56" s="164" t="s">
        <v>244</v>
      </c>
      <c r="E56" s="180"/>
      <c r="G56" s="183">
        <v>-822</v>
      </c>
      <c r="H56" s="181"/>
      <c r="I56" s="181">
        <v>0</v>
      </c>
      <c r="J56" s="181"/>
      <c r="K56" s="181">
        <v>0</v>
      </c>
      <c r="L56" s="181"/>
      <c r="M56" s="181">
        <v>0</v>
      </c>
      <c r="N56" s="182"/>
    </row>
    <row r="57" spans="1:14" s="164" customFormat="1" ht="20.100000000000001" customHeight="1" thickBot="1" x14ac:dyDescent="0.55000000000000004">
      <c r="E57" s="180"/>
      <c r="G57" s="184">
        <f>SUM(G55:G56)</f>
        <v>84914</v>
      </c>
      <c r="H57" s="181"/>
      <c r="I57" s="184">
        <f>SUM(I55:I56)</f>
        <v>97714</v>
      </c>
      <c r="J57" s="181"/>
      <c r="K57" s="184">
        <f>SUM(K55:K56)</f>
        <v>65448</v>
      </c>
      <c r="L57" s="181"/>
      <c r="M57" s="184">
        <f>SUM(M55:M56)</f>
        <v>24604</v>
      </c>
      <c r="N57" s="182"/>
    </row>
    <row r="58" spans="1:14" s="176" customFormat="1" ht="16.5" customHeight="1" thickTop="1" x14ac:dyDescent="0.5">
      <c r="E58" s="185"/>
      <c r="G58" s="186"/>
      <c r="H58" s="186"/>
      <c r="I58" s="186"/>
      <c r="J58" s="186"/>
      <c r="K58" s="186"/>
      <c r="L58" s="186"/>
      <c r="M58" s="186"/>
    </row>
    <row r="59" spans="1:14" s="164" customFormat="1" ht="20.100000000000001" customHeight="1" x14ac:dyDescent="0.5">
      <c r="A59" s="164" t="s">
        <v>245</v>
      </c>
      <c r="E59" s="180"/>
      <c r="G59" s="181"/>
      <c r="H59" s="181"/>
      <c r="I59" s="181"/>
      <c r="J59" s="181"/>
      <c r="K59" s="181"/>
      <c r="L59" s="181"/>
      <c r="M59" s="181"/>
      <c r="N59" s="182"/>
    </row>
    <row r="60" spans="1:14" s="164" customFormat="1" ht="20.100000000000001" customHeight="1" x14ac:dyDescent="0.5">
      <c r="B60" s="164" t="s">
        <v>243</v>
      </c>
      <c r="E60" s="180"/>
      <c r="G60" s="181">
        <v>60236</v>
      </c>
      <c r="H60" s="181"/>
      <c r="I60" s="181">
        <f>I41</f>
        <v>130864</v>
      </c>
      <c r="J60" s="181"/>
      <c r="K60" s="181">
        <f>K41</f>
        <v>65448</v>
      </c>
      <c r="L60" s="181"/>
      <c r="M60" s="181">
        <f>M41</f>
        <v>24604</v>
      </c>
      <c r="N60" s="182"/>
    </row>
    <row r="61" spans="1:14" s="164" customFormat="1" ht="20.100000000000001" customHeight="1" x14ac:dyDescent="0.5">
      <c r="B61" s="164" t="s">
        <v>244</v>
      </c>
      <c r="E61" s="180"/>
      <c r="G61" s="186">
        <v>-822</v>
      </c>
      <c r="H61" s="181"/>
      <c r="I61" s="181">
        <v>0</v>
      </c>
      <c r="J61" s="181"/>
      <c r="K61" s="181">
        <v>0</v>
      </c>
      <c r="L61" s="181"/>
      <c r="M61" s="181">
        <v>0</v>
      </c>
      <c r="N61" s="182"/>
    </row>
    <row r="62" spans="1:14" s="164" customFormat="1" ht="20.100000000000001" customHeight="1" thickBot="1" x14ac:dyDescent="0.55000000000000004">
      <c r="E62" s="180"/>
      <c r="G62" s="184">
        <f>SUM(G60:G61)</f>
        <v>59414</v>
      </c>
      <c r="H62" s="181"/>
      <c r="I62" s="184">
        <f>SUM(I60:I61)</f>
        <v>130864</v>
      </c>
      <c r="J62" s="181"/>
      <c r="K62" s="184">
        <f>SUM(K60:K61)</f>
        <v>65448</v>
      </c>
      <c r="L62" s="181"/>
      <c r="M62" s="184">
        <f>SUM(M60:M61)</f>
        <v>24604</v>
      </c>
      <c r="N62" s="182"/>
    </row>
    <row r="63" spans="1:14" s="176" customFormat="1" ht="16.5" customHeight="1" thickTop="1" x14ac:dyDescent="0.5">
      <c r="E63" s="185"/>
      <c r="G63" s="186"/>
      <c r="H63" s="186"/>
      <c r="I63" s="186"/>
      <c r="J63" s="186"/>
      <c r="K63" s="186"/>
      <c r="L63" s="186"/>
      <c r="M63" s="186"/>
    </row>
    <row r="64" spans="1:14" s="176" customFormat="1" ht="16.5" customHeight="1" x14ac:dyDescent="0.5">
      <c r="A64" s="176" t="s">
        <v>176</v>
      </c>
      <c r="E64" s="185">
        <v>23</v>
      </c>
      <c r="G64" s="187"/>
      <c r="H64" s="188"/>
      <c r="I64" s="187"/>
      <c r="J64" s="189"/>
      <c r="K64" s="187"/>
      <c r="L64" s="188"/>
      <c r="M64" s="187"/>
    </row>
    <row r="65" spans="2:13" s="176" customFormat="1" ht="16.5" customHeight="1" x14ac:dyDescent="0.5">
      <c r="B65" s="176" t="s">
        <v>177</v>
      </c>
      <c r="E65" s="185"/>
      <c r="G65" s="187"/>
      <c r="H65" s="188"/>
      <c r="I65" s="187"/>
      <c r="J65" s="189"/>
      <c r="K65" s="187"/>
      <c r="L65" s="188"/>
      <c r="M65" s="187"/>
    </row>
    <row r="66" spans="2:13" s="176" customFormat="1" ht="16.5" customHeight="1" thickBot="1" x14ac:dyDescent="0.55000000000000004">
      <c r="C66" s="164" t="s">
        <v>243</v>
      </c>
      <c r="E66" s="190"/>
      <c r="G66" s="191">
        <v>0.09</v>
      </c>
      <c r="H66" s="187"/>
      <c r="I66" s="191">
        <v>0.1</v>
      </c>
      <c r="J66" s="189"/>
      <c r="K66" s="191">
        <v>7.0000000000000007E-2</v>
      </c>
      <c r="L66" s="187"/>
      <c r="M66" s="191">
        <v>0.02</v>
      </c>
    </row>
    <row r="67" spans="2:13" ht="19.350000000000001" customHeight="1" thickTop="1" x14ac:dyDescent="0.5">
      <c r="E67" s="27"/>
    </row>
    <row r="68" spans="2:13" ht="19.350000000000001" customHeight="1" x14ac:dyDescent="0.5">
      <c r="E68" s="27"/>
    </row>
  </sheetData>
  <mergeCells count="18">
    <mergeCell ref="G51:M51"/>
    <mergeCell ref="G52:I52"/>
    <mergeCell ref="K52:M52"/>
    <mergeCell ref="E53:F53"/>
    <mergeCell ref="K44:M44"/>
    <mergeCell ref="A46:M46"/>
    <mergeCell ref="A47:M47"/>
    <mergeCell ref="A48:M48"/>
    <mergeCell ref="A49:M49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view="pageBreakPreview" topLeftCell="A39" zoomScaleNormal="100" zoomScaleSheetLayoutView="100" workbookViewId="0">
      <selection activeCell="A49" sqref="A49:M49"/>
    </sheetView>
  </sheetViews>
  <sheetFormatPr defaultColWidth="9.140625" defaultRowHeight="18" x14ac:dyDescent="0.5"/>
  <cols>
    <col min="1" max="2" width="2" style="27" customWidth="1"/>
    <col min="3" max="3" width="1.85546875" style="27" customWidth="1"/>
    <col min="4" max="4" width="40.7109375" style="27" customWidth="1"/>
    <col min="5" max="5" width="6.5703125" style="28" customWidth="1"/>
    <col min="6" max="6" width="0.5703125" style="27" customWidth="1"/>
    <col min="7" max="7" width="9.7109375" style="27" customWidth="1"/>
    <col min="8" max="8" width="0.5703125" style="27" customWidth="1"/>
    <col min="9" max="9" width="10" style="27" customWidth="1"/>
    <col min="10" max="10" width="0.42578125" style="27" customWidth="1"/>
    <col min="11" max="11" width="10" style="27" customWidth="1"/>
    <col min="12" max="12" width="0.5703125" style="27" customWidth="1"/>
    <col min="13" max="13" width="10.140625" style="27" customWidth="1"/>
    <col min="14" max="16384" width="9.140625" style="27"/>
  </cols>
  <sheetData>
    <row r="1" spans="1:13" s="44" customFormat="1" ht="23.1" customHeight="1" x14ac:dyDescent="0.5">
      <c r="B1" s="45"/>
      <c r="C1" s="45"/>
      <c r="D1" s="45"/>
      <c r="E1" s="45"/>
      <c r="F1" s="45"/>
      <c r="G1" s="45"/>
      <c r="H1" s="45"/>
      <c r="I1" s="45"/>
      <c r="J1" s="45"/>
      <c r="K1" s="225" t="s">
        <v>145</v>
      </c>
      <c r="L1" s="226"/>
      <c r="M1" s="226"/>
    </row>
    <row r="2" spans="1:13" s="44" customFormat="1" ht="23.1" customHeight="1" x14ac:dyDescent="0.5">
      <c r="A2" s="46"/>
      <c r="B2" s="46"/>
      <c r="C2" s="46"/>
      <c r="D2" s="46"/>
      <c r="E2" s="46"/>
      <c r="F2" s="46"/>
      <c r="G2" s="46"/>
      <c r="H2" s="46"/>
      <c r="I2" s="46"/>
      <c r="J2" s="46"/>
      <c r="M2" s="47" t="s">
        <v>146</v>
      </c>
    </row>
    <row r="3" spans="1:13" s="29" customFormat="1" ht="20.100000000000001" customHeight="1" x14ac:dyDescent="0.5">
      <c r="A3" s="228">
        <v>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29" customFormat="1" ht="23.1" customHeight="1" x14ac:dyDescent="0.5">
      <c r="A4" s="229" t="s">
        <v>65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3" s="29" customFormat="1" ht="23.1" customHeight="1" x14ac:dyDescent="0.5">
      <c r="A5" s="229" t="s">
        <v>53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29" customFormat="1" ht="23.1" customHeight="1" x14ac:dyDescent="0.5">
      <c r="A6" s="230" t="s">
        <v>236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</row>
    <row r="7" spans="1:13" s="29" customFormat="1" ht="23.1" customHeight="1" x14ac:dyDescent="0.5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8" spans="1:13" s="113" customFormat="1" ht="16.5" customHeight="1" x14ac:dyDescent="0.5">
      <c r="B8" s="114"/>
      <c r="C8" s="114"/>
      <c r="D8" s="114"/>
      <c r="E8" s="114"/>
      <c r="F8" s="114"/>
      <c r="G8" s="227" t="s">
        <v>66</v>
      </c>
      <c r="H8" s="227"/>
      <c r="I8" s="227"/>
      <c r="J8" s="227"/>
      <c r="K8" s="227"/>
      <c r="L8" s="227"/>
      <c r="M8" s="227"/>
    </row>
    <row r="9" spans="1:13" s="113" customFormat="1" ht="16.5" customHeight="1" x14ac:dyDescent="0.5">
      <c r="A9" s="115"/>
      <c r="B9" s="115"/>
      <c r="C9" s="115"/>
      <c r="D9" s="115"/>
      <c r="E9" s="115"/>
      <c r="F9" s="115"/>
      <c r="G9" s="223" t="s">
        <v>39</v>
      </c>
      <c r="H9" s="223"/>
      <c r="I9" s="223"/>
      <c r="K9" s="223" t="s">
        <v>40</v>
      </c>
      <c r="L9" s="223"/>
      <c r="M9" s="223"/>
    </row>
    <row r="10" spans="1:13" s="113" customFormat="1" ht="16.5" customHeight="1" x14ac:dyDescent="0.5">
      <c r="A10" s="115"/>
      <c r="B10" s="115"/>
      <c r="C10" s="115"/>
      <c r="D10" s="115"/>
      <c r="E10" s="224" t="s">
        <v>6</v>
      </c>
      <c r="F10" s="224"/>
      <c r="G10" s="116">
        <v>2566</v>
      </c>
      <c r="H10" s="115"/>
      <c r="I10" s="116">
        <v>2565</v>
      </c>
      <c r="K10" s="116">
        <v>2566</v>
      </c>
      <c r="L10" s="115"/>
      <c r="M10" s="116">
        <v>2565</v>
      </c>
    </row>
    <row r="11" spans="1:13" s="113" customFormat="1" ht="16.5" customHeight="1" x14ac:dyDescent="0.5">
      <c r="A11" s="113" t="s">
        <v>16</v>
      </c>
      <c r="G11" s="117"/>
      <c r="H11" s="118"/>
      <c r="I11" s="117"/>
      <c r="K11" s="117"/>
      <c r="M11" s="117"/>
    </row>
    <row r="12" spans="1:13" s="113" customFormat="1" ht="16.5" customHeight="1" x14ac:dyDescent="0.5">
      <c r="B12" s="113" t="s">
        <v>208</v>
      </c>
      <c r="E12" s="119"/>
      <c r="G12" s="120">
        <v>23453435</v>
      </c>
      <c r="H12" s="121"/>
      <c r="I12" s="120">
        <v>24746559</v>
      </c>
      <c r="J12" s="122"/>
      <c r="K12" s="120">
        <v>19468000</v>
      </c>
      <c r="L12" s="121"/>
      <c r="M12" s="120">
        <v>18922119</v>
      </c>
    </row>
    <row r="13" spans="1:13" s="113" customFormat="1" ht="16.5" customHeight="1" x14ac:dyDescent="0.5">
      <c r="B13" s="113" t="s">
        <v>212</v>
      </c>
      <c r="E13" s="119"/>
      <c r="G13" s="120">
        <v>758283</v>
      </c>
      <c r="H13" s="121"/>
      <c r="I13" s="120">
        <v>0</v>
      </c>
      <c r="J13" s="122"/>
      <c r="K13" s="120">
        <v>0</v>
      </c>
      <c r="L13" s="121"/>
      <c r="M13" s="120">
        <v>0</v>
      </c>
    </row>
    <row r="14" spans="1:13" s="113" customFormat="1" ht="16.5" customHeight="1" x14ac:dyDescent="0.5">
      <c r="B14" s="113" t="s">
        <v>73</v>
      </c>
      <c r="E14" s="123"/>
      <c r="G14" s="120">
        <v>29914</v>
      </c>
      <c r="H14" s="121"/>
      <c r="I14" s="120">
        <v>31269</v>
      </c>
      <c r="J14" s="122"/>
      <c r="K14" s="120">
        <v>16225</v>
      </c>
      <c r="L14" s="121"/>
      <c r="M14" s="120">
        <v>19386</v>
      </c>
    </row>
    <row r="15" spans="1:13" s="113" customFormat="1" ht="16.5" customHeight="1" x14ac:dyDescent="0.5">
      <c r="B15" s="113" t="s">
        <v>74</v>
      </c>
      <c r="E15" s="123"/>
      <c r="G15" s="120">
        <v>100104</v>
      </c>
      <c r="H15" s="121"/>
      <c r="I15" s="120">
        <v>88956</v>
      </c>
      <c r="J15" s="122"/>
      <c r="K15" s="120">
        <v>90693</v>
      </c>
      <c r="L15" s="121"/>
      <c r="M15" s="120">
        <v>94304</v>
      </c>
    </row>
    <row r="16" spans="1:13" s="113" customFormat="1" ht="16.5" customHeight="1" x14ac:dyDescent="0.5">
      <c r="B16" s="113" t="s">
        <v>75</v>
      </c>
      <c r="E16" s="123"/>
      <c r="G16" s="120">
        <v>15127</v>
      </c>
      <c r="H16" s="121"/>
      <c r="I16" s="120">
        <v>18073</v>
      </c>
      <c r="J16" s="122"/>
      <c r="K16" s="120">
        <v>13102</v>
      </c>
      <c r="L16" s="121"/>
      <c r="M16" s="120">
        <v>2177</v>
      </c>
    </row>
    <row r="17" spans="1:14" s="113" customFormat="1" ht="16.5" customHeight="1" x14ac:dyDescent="0.5">
      <c r="B17" s="113" t="s">
        <v>203</v>
      </c>
      <c r="E17" s="123"/>
      <c r="G17" s="120">
        <v>2383</v>
      </c>
      <c r="H17" s="121"/>
      <c r="I17" s="120">
        <v>3721</v>
      </c>
      <c r="J17" s="122"/>
      <c r="K17" s="120">
        <v>41548</v>
      </c>
      <c r="L17" s="121"/>
      <c r="M17" s="120">
        <v>55726</v>
      </c>
    </row>
    <row r="18" spans="1:14" s="113" customFormat="1" ht="16.5" customHeight="1" x14ac:dyDescent="0.5">
      <c r="B18" s="113" t="s">
        <v>214</v>
      </c>
      <c r="E18" s="119">
        <v>9</v>
      </c>
      <c r="G18" s="120">
        <v>1121934</v>
      </c>
      <c r="H18" s="121"/>
      <c r="I18" s="120">
        <v>0</v>
      </c>
      <c r="J18" s="122"/>
      <c r="K18" s="120">
        <v>1135360</v>
      </c>
      <c r="L18" s="121"/>
      <c r="M18" s="120">
        <v>0</v>
      </c>
    </row>
    <row r="19" spans="1:14" s="113" customFormat="1" ht="16.5" customHeight="1" x14ac:dyDescent="0.5">
      <c r="B19" s="113" t="s">
        <v>17</v>
      </c>
      <c r="E19" s="119"/>
      <c r="G19" s="120">
        <v>209219</v>
      </c>
      <c r="H19" s="121"/>
      <c r="I19" s="120">
        <v>106145</v>
      </c>
      <c r="J19" s="122"/>
      <c r="K19" s="120">
        <v>167158</v>
      </c>
      <c r="L19" s="121"/>
      <c r="M19" s="120">
        <v>140825</v>
      </c>
    </row>
    <row r="20" spans="1:14" s="113" customFormat="1" ht="16.5" customHeight="1" x14ac:dyDescent="0.5">
      <c r="D20" s="113" t="s">
        <v>18</v>
      </c>
      <c r="E20" s="123"/>
      <c r="G20" s="124">
        <f>SUM(G12:G19)</f>
        <v>25690399</v>
      </c>
      <c r="H20" s="120"/>
      <c r="I20" s="124">
        <v>24994723</v>
      </c>
      <c r="J20" s="120"/>
      <c r="K20" s="124">
        <f>SUM(K12:K19)</f>
        <v>20932086</v>
      </c>
      <c r="L20" s="121"/>
      <c r="M20" s="124">
        <v>19234537</v>
      </c>
    </row>
    <row r="21" spans="1:14" s="113" customFormat="1" ht="16.5" customHeight="1" x14ac:dyDescent="0.5">
      <c r="A21" s="113" t="s">
        <v>19</v>
      </c>
      <c r="E21" s="123"/>
      <c r="G21" s="120"/>
      <c r="H21" s="121"/>
      <c r="I21" s="120"/>
      <c r="J21" s="122"/>
      <c r="K21" s="120"/>
      <c r="L21" s="121"/>
      <c r="M21" s="120"/>
    </row>
    <row r="22" spans="1:14" s="113" customFormat="1" ht="16.5" customHeight="1" x14ac:dyDescent="0.5">
      <c r="B22" s="113" t="s">
        <v>209</v>
      </c>
      <c r="E22" s="123"/>
      <c r="G22" s="120">
        <v>22163329</v>
      </c>
      <c r="H22" s="121"/>
      <c r="I22" s="120">
        <v>23350905</v>
      </c>
      <c r="J22" s="122"/>
      <c r="K22" s="120">
        <v>18322533</v>
      </c>
      <c r="L22" s="121"/>
      <c r="M22" s="120">
        <v>17911263</v>
      </c>
    </row>
    <row r="23" spans="1:14" s="113" customFormat="1" ht="16.5" customHeight="1" x14ac:dyDescent="0.5">
      <c r="B23" s="113" t="s">
        <v>210</v>
      </c>
      <c r="E23" s="123"/>
      <c r="G23" s="120">
        <v>727951</v>
      </c>
      <c r="H23" s="121"/>
      <c r="I23" s="120">
        <v>0</v>
      </c>
      <c r="J23" s="122"/>
      <c r="K23" s="120">
        <v>0</v>
      </c>
      <c r="L23" s="121"/>
      <c r="M23" s="120">
        <v>0</v>
      </c>
    </row>
    <row r="24" spans="1:14" s="113" customFormat="1" ht="16.5" customHeight="1" x14ac:dyDescent="0.5">
      <c r="B24" s="113" t="s">
        <v>76</v>
      </c>
      <c r="E24" s="119"/>
      <c r="G24" s="120">
        <v>957582</v>
      </c>
      <c r="H24" s="121"/>
      <c r="I24" s="120">
        <v>788151</v>
      </c>
      <c r="J24" s="122"/>
      <c r="K24" s="120">
        <v>842713</v>
      </c>
      <c r="L24" s="121"/>
      <c r="M24" s="120">
        <v>721626</v>
      </c>
    </row>
    <row r="25" spans="1:14" s="113" customFormat="1" ht="16.5" customHeight="1" x14ac:dyDescent="0.5">
      <c r="B25" s="113" t="s">
        <v>41</v>
      </c>
      <c r="E25" s="119"/>
      <c r="G25" s="120">
        <v>316444</v>
      </c>
      <c r="H25" s="120"/>
      <c r="I25" s="120">
        <v>298978</v>
      </c>
      <c r="J25" s="122"/>
      <c r="K25" s="120">
        <v>268394</v>
      </c>
      <c r="L25" s="120"/>
      <c r="M25" s="120">
        <v>260403</v>
      </c>
    </row>
    <row r="26" spans="1:14" s="125" customFormat="1" ht="16.5" customHeight="1" x14ac:dyDescent="0.5">
      <c r="D26" s="125" t="s">
        <v>20</v>
      </c>
      <c r="E26" s="126"/>
      <c r="G26" s="127">
        <f>SUM(G22:G25)</f>
        <v>24165306</v>
      </c>
      <c r="H26" s="128"/>
      <c r="I26" s="127">
        <v>24438034</v>
      </c>
      <c r="J26" s="128"/>
      <c r="K26" s="127">
        <f>SUM(K22:K25)</f>
        <v>19433640</v>
      </c>
      <c r="L26" s="128"/>
      <c r="M26" s="127">
        <v>18893292</v>
      </c>
      <c r="N26" s="128"/>
    </row>
    <row r="27" spans="1:14" s="125" customFormat="1" ht="16.5" customHeight="1" x14ac:dyDescent="0.5">
      <c r="A27" s="125" t="s">
        <v>171</v>
      </c>
      <c r="E27" s="126"/>
      <c r="G27" s="129">
        <f>SUM(G20-G26)</f>
        <v>1525093</v>
      </c>
      <c r="H27" s="128"/>
      <c r="I27" s="129">
        <v>556689</v>
      </c>
      <c r="J27" s="128"/>
      <c r="K27" s="129">
        <f>SUM(K20-K26)</f>
        <v>1498446</v>
      </c>
      <c r="L27" s="128"/>
      <c r="M27" s="129">
        <v>341245</v>
      </c>
      <c r="N27" s="128"/>
    </row>
    <row r="28" spans="1:14" s="113" customFormat="1" ht="16.5" customHeight="1" x14ac:dyDescent="0.5">
      <c r="A28" s="113" t="s">
        <v>52</v>
      </c>
      <c r="E28" s="119"/>
      <c r="G28" s="120">
        <v>62154</v>
      </c>
      <c r="H28" s="120"/>
      <c r="I28" s="120">
        <v>50110</v>
      </c>
      <c r="J28" s="122"/>
      <c r="K28" s="120">
        <v>56346</v>
      </c>
      <c r="L28" s="120"/>
      <c r="M28" s="120">
        <v>50537</v>
      </c>
    </row>
    <row r="29" spans="1:14" s="113" customFormat="1" ht="16.5" customHeight="1" x14ac:dyDescent="0.5">
      <c r="A29" s="113" t="s">
        <v>215</v>
      </c>
      <c r="E29" s="119" t="s">
        <v>187</v>
      </c>
      <c r="G29" s="130">
        <v>23547</v>
      </c>
      <c r="H29" s="120"/>
      <c r="I29" s="130">
        <v>-4642</v>
      </c>
      <c r="J29" s="122"/>
      <c r="K29" s="130">
        <v>0</v>
      </c>
      <c r="L29" s="120"/>
      <c r="M29" s="130">
        <v>0</v>
      </c>
    </row>
    <row r="30" spans="1:14" s="125" customFormat="1" ht="16.5" customHeight="1" x14ac:dyDescent="0.5">
      <c r="A30" s="125" t="s">
        <v>172</v>
      </c>
      <c r="E30" s="131"/>
      <c r="G30" s="128">
        <f>SUM(G27-G28+G29)</f>
        <v>1486486</v>
      </c>
      <c r="H30" s="128"/>
      <c r="I30" s="128">
        <v>501937</v>
      </c>
      <c r="J30" s="128"/>
      <c r="K30" s="128">
        <f>SUM(K27-K28-K29)</f>
        <v>1442100</v>
      </c>
      <c r="L30" s="128"/>
      <c r="M30" s="128">
        <v>290708</v>
      </c>
    </row>
    <row r="31" spans="1:14" s="113" customFormat="1" ht="16.5" customHeight="1" x14ac:dyDescent="0.5">
      <c r="A31" s="113" t="s">
        <v>173</v>
      </c>
      <c r="E31" s="132">
        <v>22</v>
      </c>
      <c r="G31" s="120">
        <v>303035</v>
      </c>
      <c r="H31" s="121"/>
      <c r="I31" s="120">
        <v>115286</v>
      </c>
      <c r="J31" s="121"/>
      <c r="K31" s="120">
        <v>279754</v>
      </c>
      <c r="L31" s="121"/>
      <c r="M31" s="120">
        <v>59565</v>
      </c>
    </row>
    <row r="32" spans="1:14" s="113" customFormat="1" ht="16.5" customHeight="1" x14ac:dyDescent="0.5">
      <c r="A32" s="113" t="s">
        <v>174</v>
      </c>
      <c r="E32" s="133"/>
      <c r="G32" s="124">
        <f>SUM(G30-G31)</f>
        <v>1183451</v>
      </c>
      <c r="H32" s="120"/>
      <c r="I32" s="124">
        <v>386651</v>
      </c>
      <c r="J32" s="120"/>
      <c r="K32" s="124">
        <f>SUM(K30-K31)</f>
        <v>1162346</v>
      </c>
      <c r="L32" s="121"/>
      <c r="M32" s="124">
        <v>231143</v>
      </c>
    </row>
    <row r="33" spans="1:13" s="113" customFormat="1" ht="16.5" customHeight="1" x14ac:dyDescent="0.5">
      <c r="A33" s="113" t="s">
        <v>45</v>
      </c>
      <c r="E33" s="133"/>
      <c r="G33" s="120"/>
      <c r="H33" s="120"/>
      <c r="I33" s="120"/>
      <c r="J33" s="122"/>
      <c r="K33" s="120"/>
      <c r="L33" s="120"/>
      <c r="M33" s="120"/>
    </row>
    <row r="34" spans="1:13" s="113" customFormat="1" ht="16.5" customHeight="1" x14ac:dyDescent="0.5">
      <c r="A34" s="113" t="s">
        <v>124</v>
      </c>
      <c r="E34" s="133"/>
      <c r="G34" s="120"/>
      <c r="H34" s="120"/>
      <c r="I34" s="120"/>
      <c r="J34" s="122"/>
      <c r="K34" s="120"/>
      <c r="L34" s="120"/>
      <c r="M34" s="120"/>
    </row>
    <row r="35" spans="1:13" s="113" customFormat="1" ht="16.5" customHeight="1" x14ac:dyDescent="0.5">
      <c r="B35" s="113" t="s">
        <v>169</v>
      </c>
      <c r="E35" s="133"/>
      <c r="G35" s="120"/>
      <c r="H35" s="120"/>
      <c r="I35" s="120"/>
      <c r="J35" s="120"/>
      <c r="K35" s="120"/>
      <c r="L35" s="120"/>
      <c r="M35" s="120"/>
    </row>
    <row r="36" spans="1:13" s="113" customFormat="1" ht="16.5" customHeight="1" x14ac:dyDescent="0.5">
      <c r="C36" s="113" t="s">
        <v>170</v>
      </c>
      <c r="E36" s="133">
        <v>7</v>
      </c>
      <c r="G36" s="120">
        <v>6375</v>
      </c>
      <c r="H36" s="120"/>
      <c r="I36" s="120">
        <v>82875</v>
      </c>
      <c r="J36" s="120"/>
      <c r="K36" s="120">
        <v>0</v>
      </c>
      <c r="L36" s="120"/>
      <c r="M36" s="120">
        <v>0</v>
      </c>
    </row>
    <row r="37" spans="1:13" s="113" customFormat="1" ht="16.5" customHeight="1" x14ac:dyDescent="0.5">
      <c r="B37" s="113" t="s">
        <v>211</v>
      </c>
      <c r="E37" s="133">
        <v>8</v>
      </c>
      <c r="G37" s="120">
        <v>-22950</v>
      </c>
      <c r="H37" s="120"/>
      <c r="I37" s="120">
        <v>0</v>
      </c>
      <c r="J37" s="122"/>
      <c r="K37" s="120">
        <v>0</v>
      </c>
      <c r="L37" s="120"/>
      <c r="M37" s="120">
        <v>0</v>
      </c>
    </row>
    <row r="38" spans="1:13" s="125" customFormat="1" ht="16.5" customHeight="1" x14ac:dyDescent="0.5">
      <c r="B38" s="125" t="s">
        <v>125</v>
      </c>
      <c r="E38" s="134"/>
      <c r="G38" s="128"/>
      <c r="H38" s="128"/>
      <c r="I38" s="128"/>
      <c r="J38" s="128"/>
      <c r="K38" s="128"/>
      <c r="L38" s="128"/>
      <c r="M38" s="128"/>
    </row>
    <row r="39" spans="1:13" s="125" customFormat="1" ht="16.5" customHeight="1" x14ac:dyDescent="0.5">
      <c r="C39" s="125" t="s">
        <v>123</v>
      </c>
      <c r="E39" s="134">
        <v>22</v>
      </c>
      <c r="G39" s="128">
        <v>-1275</v>
      </c>
      <c r="H39" s="128"/>
      <c r="I39" s="128">
        <v>-16575</v>
      </c>
      <c r="J39" s="122"/>
      <c r="K39" s="120">
        <v>0</v>
      </c>
      <c r="L39" s="120"/>
      <c r="M39" s="120">
        <v>0</v>
      </c>
    </row>
    <row r="40" spans="1:13" s="125" customFormat="1" ht="16.5" customHeight="1" x14ac:dyDescent="0.5">
      <c r="A40" s="125" t="s">
        <v>126</v>
      </c>
      <c r="E40" s="134"/>
      <c r="G40" s="127">
        <f>SUM(G36:G39)</f>
        <v>-17850</v>
      </c>
      <c r="H40" s="128"/>
      <c r="I40" s="127">
        <f>SUM(I36:I39)</f>
        <v>66300</v>
      </c>
      <c r="J40" s="128"/>
      <c r="K40" s="127">
        <f>SUM(K36:K39)</f>
        <v>0</v>
      </c>
      <c r="L40" s="135"/>
      <c r="M40" s="127">
        <v>0</v>
      </c>
    </row>
    <row r="41" spans="1:13" s="113" customFormat="1" ht="16.5" customHeight="1" x14ac:dyDescent="0.5">
      <c r="A41" s="113" t="s">
        <v>147</v>
      </c>
      <c r="E41" s="133"/>
      <c r="G41" s="124">
        <f>SUM(G40)</f>
        <v>-17850</v>
      </c>
      <c r="H41" s="120"/>
      <c r="I41" s="124">
        <v>66300</v>
      </c>
      <c r="J41" s="120"/>
      <c r="K41" s="124">
        <f>SUM(K40)</f>
        <v>0</v>
      </c>
      <c r="L41" s="121"/>
      <c r="M41" s="124">
        <v>0</v>
      </c>
    </row>
    <row r="42" spans="1:13" s="113" customFormat="1" ht="16.5" customHeight="1" thickBot="1" x14ac:dyDescent="0.55000000000000004">
      <c r="A42" s="113" t="s">
        <v>175</v>
      </c>
      <c r="E42" s="133"/>
      <c r="G42" s="136">
        <f>SUM(G32,G41)</f>
        <v>1165601</v>
      </c>
      <c r="H42" s="120"/>
      <c r="I42" s="136">
        <v>452951</v>
      </c>
      <c r="J42" s="120"/>
      <c r="K42" s="136">
        <f>SUM(K32,K41)</f>
        <v>1162346</v>
      </c>
      <c r="L42" s="120"/>
      <c r="M42" s="136">
        <v>231143</v>
      </c>
    </row>
    <row r="43" spans="1:13" s="113" customFormat="1" ht="16.5" customHeight="1" thickTop="1" x14ac:dyDescent="0.5">
      <c r="E43" s="133"/>
      <c r="G43" s="120"/>
      <c r="H43" s="120"/>
      <c r="I43" s="120"/>
      <c r="J43" s="120"/>
      <c r="K43" s="120"/>
      <c r="L43" s="120"/>
      <c r="M43" s="120"/>
    </row>
    <row r="44" spans="1:13" s="44" customFormat="1" ht="23.1" customHeight="1" x14ac:dyDescent="0.5">
      <c r="B44" s="45"/>
      <c r="C44" s="45"/>
      <c r="D44" s="45"/>
      <c r="E44" s="45"/>
      <c r="F44" s="45"/>
      <c r="G44" s="45"/>
      <c r="H44" s="45"/>
      <c r="I44" s="45"/>
      <c r="J44" s="45"/>
      <c r="K44" s="225" t="s">
        <v>145</v>
      </c>
      <c r="L44" s="226"/>
      <c r="M44" s="226"/>
    </row>
    <row r="45" spans="1:13" s="44" customFormat="1" ht="23.1" customHeight="1" x14ac:dyDescent="0.5">
      <c r="A45" s="46"/>
      <c r="B45" s="46"/>
      <c r="C45" s="46"/>
      <c r="D45" s="46"/>
      <c r="E45" s="46"/>
      <c r="F45" s="46"/>
      <c r="G45" s="46"/>
      <c r="H45" s="46"/>
      <c r="I45" s="46"/>
      <c r="J45" s="46"/>
      <c r="M45" s="47" t="s">
        <v>146</v>
      </c>
    </row>
    <row r="46" spans="1:13" s="29" customFormat="1" ht="20.100000000000001" customHeight="1" x14ac:dyDescent="0.5">
      <c r="A46" s="228">
        <v>8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</row>
    <row r="47" spans="1:13" s="29" customFormat="1" ht="23.1" customHeight="1" x14ac:dyDescent="0.5">
      <c r="A47" s="229" t="s">
        <v>65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s="29" customFormat="1" ht="23.1" customHeight="1" x14ac:dyDescent="0.5">
      <c r="A48" s="229" t="s">
        <v>254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</row>
    <row r="49" spans="1:14" s="29" customFormat="1" ht="23.1" customHeight="1" x14ac:dyDescent="0.5">
      <c r="A49" s="230" t="s">
        <v>236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</row>
    <row r="50" spans="1:14" s="113" customFormat="1" ht="16.5" customHeight="1" x14ac:dyDescent="0.5">
      <c r="B50" s="114"/>
      <c r="C50" s="114"/>
      <c r="D50" s="114"/>
      <c r="E50" s="114"/>
      <c r="F50" s="114"/>
      <c r="G50" s="227" t="s">
        <v>66</v>
      </c>
      <c r="H50" s="227"/>
      <c r="I50" s="227"/>
      <c r="J50" s="227"/>
      <c r="K50" s="227"/>
      <c r="L50" s="227"/>
      <c r="M50" s="227"/>
    </row>
    <row r="51" spans="1:14" s="113" customFormat="1" ht="16.5" customHeight="1" x14ac:dyDescent="0.5">
      <c r="A51" s="115"/>
      <c r="B51" s="115"/>
      <c r="C51" s="115"/>
      <c r="D51" s="115"/>
      <c r="E51" s="115"/>
      <c r="F51" s="115"/>
      <c r="G51" s="223" t="s">
        <v>39</v>
      </c>
      <c r="H51" s="223"/>
      <c r="I51" s="223"/>
      <c r="K51" s="223" t="s">
        <v>40</v>
      </c>
      <c r="L51" s="223"/>
      <c r="M51" s="223"/>
    </row>
    <row r="52" spans="1:14" s="113" customFormat="1" ht="16.5" customHeight="1" x14ac:dyDescent="0.5">
      <c r="A52" s="115"/>
      <c r="B52" s="115"/>
      <c r="C52" s="115"/>
      <c r="D52" s="115"/>
      <c r="E52" s="224" t="s">
        <v>6</v>
      </c>
      <c r="F52" s="224"/>
      <c r="G52" s="116">
        <v>2566</v>
      </c>
      <c r="H52" s="115"/>
      <c r="I52" s="116">
        <v>2565</v>
      </c>
      <c r="K52" s="116">
        <v>2566</v>
      </c>
      <c r="L52" s="115"/>
      <c r="M52" s="116">
        <v>2565</v>
      </c>
    </row>
    <row r="53" spans="1:14" s="164" customFormat="1" ht="20.100000000000001" customHeight="1" x14ac:dyDescent="0.5">
      <c r="A53" s="164" t="s">
        <v>242</v>
      </c>
      <c r="E53" s="180"/>
      <c r="G53" s="181"/>
      <c r="H53" s="181"/>
      <c r="I53" s="181"/>
      <c r="J53" s="181"/>
      <c r="K53" s="181"/>
      <c r="L53" s="181"/>
      <c r="M53" s="181"/>
      <c r="N53" s="182"/>
    </row>
    <row r="54" spans="1:14" s="164" customFormat="1" ht="20.100000000000001" customHeight="1" x14ac:dyDescent="0.5">
      <c r="B54" s="164" t="s">
        <v>243</v>
      </c>
      <c r="E54" s="180"/>
      <c r="G54" s="181">
        <v>1184273</v>
      </c>
      <c r="H54" s="181"/>
      <c r="I54" s="181">
        <f>I32</f>
        <v>386651</v>
      </c>
      <c r="J54" s="181"/>
      <c r="K54" s="181">
        <f>K32</f>
        <v>1162346</v>
      </c>
      <c r="L54" s="181"/>
      <c r="M54" s="181">
        <f>M32</f>
        <v>231143</v>
      </c>
      <c r="N54" s="182"/>
    </row>
    <row r="55" spans="1:14" s="164" customFormat="1" ht="20.100000000000001" customHeight="1" x14ac:dyDescent="0.5">
      <c r="B55" s="164" t="s">
        <v>244</v>
      </c>
      <c r="E55" s="180"/>
      <c r="G55" s="183">
        <v>-822</v>
      </c>
      <c r="H55" s="181"/>
      <c r="I55" s="181">
        <v>0</v>
      </c>
      <c r="J55" s="181"/>
      <c r="K55" s="181">
        <v>0</v>
      </c>
      <c r="L55" s="181"/>
      <c r="M55" s="181">
        <v>0</v>
      </c>
      <c r="N55" s="182"/>
    </row>
    <row r="56" spans="1:14" s="164" customFormat="1" ht="20.100000000000001" customHeight="1" thickBot="1" x14ac:dyDescent="0.55000000000000004">
      <c r="E56" s="180"/>
      <c r="G56" s="184">
        <f>SUM(G54:G55)</f>
        <v>1183451</v>
      </c>
      <c r="H56" s="181"/>
      <c r="I56" s="184">
        <f>SUM(I54:I55)</f>
        <v>386651</v>
      </c>
      <c r="J56" s="181"/>
      <c r="K56" s="184">
        <f>SUM(K54:K55)</f>
        <v>1162346</v>
      </c>
      <c r="L56" s="181"/>
      <c r="M56" s="184">
        <f>SUM(M54:M55)</f>
        <v>231143</v>
      </c>
      <c r="N56" s="182"/>
    </row>
    <row r="57" spans="1:14" s="176" customFormat="1" ht="16.5" customHeight="1" thickTop="1" x14ac:dyDescent="0.5">
      <c r="E57" s="185"/>
      <c r="G57" s="186"/>
      <c r="H57" s="186"/>
      <c r="I57" s="186"/>
      <c r="J57" s="186"/>
      <c r="K57" s="186"/>
      <c r="L57" s="186"/>
      <c r="M57" s="186"/>
    </row>
    <row r="58" spans="1:14" s="164" customFormat="1" ht="20.100000000000001" customHeight="1" x14ac:dyDescent="0.5">
      <c r="A58" s="164" t="s">
        <v>245</v>
      </c>
      <c r="E58" s="180"/>
      <c r="G58" s="181"/>
      <c r="H58" s="181"/>
      <c r="I58" s="181"/>
      <c r="J58" s="181"/>
      <c r="K58" s="181"/>
      <c r="L58" s="181"/>
      <c r="M58" s="181"/>
      <c r="N58" s="182"/>
    </row>
    <row r="59" spans="1:14" s="164" customFormat="1" ht="20.100000000000001" customHeight="1" x14ac:dyDescent="0.5">
      <c r="B59" s="164" t="s">
        <v>243</v>
      </c>
      <c r="E59" s="180"/>
      <c r="G59" s="181">
        <v>1166423</v>
      </c>
      <c r="H59" s="181"/>
      <c r="I59" s="181">
        <f>I42</f>
        <v>452951</v>
      </c>
      <c r="J59" s="181"/>
      <c r="K59" s="181">
        <f>K42</f>
        <v>1162346</v>
      </c>
      <c r="L59" s="181"/>
      <c r="M59" s="181">
        <f>M42</f>
        <v>231143</v>
      </c>
      <c r="N59" s="182"/>
    </row>
    <row r="60" spans="1:14" s="164" customFormat="1" ht="20.100000000000001" customHeight="1" x14ac:dyDescent="0.5">
      <c r="B60" s="164" t="s">
        <v>244</v>
      </c>
      <c r="E60" s="180"/>
      <c r="G60" s="183">
        <v>-822</v>
      </c>
      <c r="H60" s="181"/>
      <c r="I60" s="181">
        <v>0</v>
      </c>
      <c r="J60" s="181"/>
      <c r="K60" s="181">
        <v>0</v>
      </c>
      <c r="L60" s="181"/>
      <c r="M60" s="181">
        <v>0</v>
      </c>
      <c r="N60" s="182"/>
    </row>
    <row r="61" spans="1:14" s="164" customFormat="1" ht="20.100000000000001" customHeight="1" thickBot="1" x14ac:dyDescent="0.55000000000000004">
      <c r="E61" s="180"/>
      <c r="G61" s="184">
        <f>SUM(G59:G60)</f>
        <v>1165601</v>
      </c>
      <c r="H61" s="181"/>
      <c r="I61" s="184">
        <f>SUM(I59:I60)</f>
        <v>452951</v>
      </c>
      <c r="J61" s="181"/>
      <c r="K61" s="184">
        <f>SUM(K59:K60)</f>
        <v>1162346</v>
      </c>
      <c r="L61" s="181"/>
      <c r="M61" s="184">
        <f>SUM(M59:M60)</f>
        <v>231143</v>
      </c>
      <c r="N61" s="182"/>
    </row>
    <row r="62" spans="1:14" s="176" customFormat="1" ht="16.5" customHeight="1" thickTop="1" x14ac:dyDescent="0.5">
      <c r="E62" s="185"/>
      <c r="G62" s="186"/>
      <c r="H62" s="186"/>
      <c r="I62" s="186"/>
      <c r="J62" s="186"/>
      <c r="K62" s="186"/>
      <c r="L62" s="186"/>
      <c r="M62" s="186"/>
    </row>
    <row r="63" spans="1:14" s="176" customFormat="1" ht="16.5" customHeight="1" x14ac:dyDescent="0.5">
      <c r="A63" s="176" t="s">
        <v>176</v>
      </c>
      <c r="E63" s="185">
        <v>23</v>
      </c>
      <c r="G63" s="187"/>
      <c r="H63" s="188"/>
      <c r="I63" s="187"/>
      <c r="J63" s="189"/>
      <c r="K63" s="187"/>
      <c r="L63" s="188"/>
      <c r="M63" s="187"/>
    </row>
    <row r="64" spans="1:14" s="176" customFormat="1" ht="16.5" customHeight="1" x14ac:dyDescent="0.5">
      <c r="A64" s="164"/>
      <c r="B64" s="176" t="s">
        <v>177</v>
      </c>
      <c r="E64" s="185"/>
      <c r="G64" s="186"/>
      <c r="H64" s="186"/>
      <c r="I64" s="186"/>
      <c r="J64" s="186"/>
      <c r="K64" s="186"/>
      <c r="L64" s="186"/>
      <c r="M64" s="186"/>
    </row>
    <row r="65" spans="3:14" s="164" customFormat="1" ht="20.100000000000001" customHeight="1" thickBot="1" x14ac:dyDescent="0.55000000000000004">
      <c r="C65" s="164" t="s">
        <v>243</v>
      </c>
      <c r="E65" s="180"/>
      <c r="G65" s="192">
        <v>1.18</v>
      </c>
      <c r="H65" s="193"/>
      <c r="I65" s="192">
        <v>0.39</v>
      </c>
      <c r="J65" s="193"/>
      <c r="K65" s="192">
        <v>1.1599999999999999</v>
      </c>
      <c r="L65" s="193"/>
      <c r="M65" s="192">
        <v>0.23</v>
      </c>
      <c r="N65" s="193"/>
    </row>
    <row r="66" spans="3:14" ht="18.75" thickTop="1" x14ac:dyDescent="0.5"/>
    <row r="67" spans="3:14" s="113" customFormat="1" ht="16.5" customHeight="1" x14ac:dyDescent="0.5">
      <c r="E67" s="175"/>
      <c r="G67" s="174"/>
      <c r="H67" s="137"/>
      <c r="I67" s="174"/>
      <c r="J67" s="138"/>
      <c r="K67" s="174"/>
      <c r="L67" s="137"/>
      <c r="M67" s="174"/>
    </row>
    <row r="68" spans="3:14" ht="19.350000000000001" customHeight="1" x14ac:dyDescent="0.5">
      <c r="E68" s="27"/>
    </row>
    <row r="69" spans="3:14" ht="19.350000000000001" customHeight="1" x14ac:dyDescent="0.5">
      <c r="E69" s="27"/>
    </row>
  </sheetData>
  <mergeCells count="18">
    <mergeCell ref="G9:I9"/>
    <mergeCell ref="K9:M9"/>
    <mergeCell ref="E10:F10"/>
    <mergeCell ref="K1:M1"/>
    <mergeCell ref="A3:M3"/>
    <mergeCell ref="A4:M4"/>
    <mergeCell ref="A5:M5"/>
    <mergeCell ref="A6:M6"/>
    <mergeCell ref="G8:M8"/>
    <mergeCell ref="G50:M50"/>
    <mergeCell ref="G51:I51"/>
    <mergeCell ref="K51:M51"/>
    <mergeCell ref="E52:F52"/>
    <mergeCell ref="K44:M44"/>
    <mergeCell ref="A46:M46"/>
    <mergeCell ref="A47:M47"/>
    <mergeCell ref="A48:M48"/>
    <mergeCell ref="A49:M49"/>
  </mergeCells>
  <pageMargins left="1.1811023622047201" right="0.196850393700787" top="0.511811023622047" bottom="0.98425196850393704" header="0.511811023622047" footer="0.78740157480314998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4"/>
  <sheetViews>
    <sheetView view="pageBreakPreview" topLeftCell="C1" zoomScaleNormal="100" zoomScaleSheetLayoutView="100" workbookViewId="0">
      <selection activeCell="A6" sqref="A6:AO6"/>
    </sheetView>
  </sheetViews>
  <sheetFormatPr defaultColWidth="9.140625" defaultRowHeight="14.25" x14ac:dyDescent="0.5"/>
  <cols>
    <col min="1" max="2" width="1.140625" style="147" customWidth="1"/>
    <col min="3" max="3" width="1.42578125" style="147" customWidth="1"/>
    <col min="4" max="4" width="19.42578125" style="147" customWidth="1"/>
    <col min="5" max="5" width="3.5703125" style="147" customWidth="1"/>
    <col min="6" max="6" width="1.42578125" style="148" customWidth="1"/>
    <col min="7" max="7" width="6" style="147" customWidth="1"/>
    <col min="8" max="8" width="0.5703125" style="147" customWidth="1"/>
    <col min="9" max="9" width="5.140625" style="147" customWidth="1"/>
    <col min="10" max="10" width="0.42578125" style="147" customWidth="1"/>
    <col min="11" max="11" width="5.42578125" style="147" customWidth="1"/>
    <col min="12" max="12" width="0.42578125" style="147" customWidth="1"/>
    <col min="13" max="13" width="6.140625" style="147" customWidth="1"/>
    <col min="14" max="14" width="0.42578125" style="147" customWidth="1"/>
    <col min="15" max="15" width="7.140625" style="147" hidden="1" customWidth="1"/>
    <col min="16" max="16" width="1" style="147" hidden="1" customWidth="1"/>
    <col min="17" max="17" width="5.5703125" style="147" customWidth="1"/>
    <col min="18" max="18" width="0.5703125" style="147" customWidth="1"/>
    <col min="19" max="19" width="6.85546875" style="147" customWidth="1"/>
    <col min="20" max="20" width="0.42578125" style="147" customWidth="1"/>
    <col min="21" max="21" width="7" style="147" customWidth="1"/>
    <col min="22" max="22" width="0.42578125" style="147" customWidth="1"/>
    <col min="23" max="23" width="6.42578125" style="147" customWidth="1"/>
    <col min="24" max="24" width="0.42578125" style="147" customWidth="1"/>
    <col min="25" max="25" width="7.85546875" style="147" customWidth="1"/>
    <col min="26" max="26" width="0.5703125" style="147" customWidth="1"/>
    <col min="27" max="27" width="7.42578125" style="147" customWidth="1"/>
    <col min="28" max="28" width="0.42578125" style="147" customWidth="1"/>
    <col min="29" max="29" width="11.140625" style="147" customWidth="1"/>
    <col min="30" max="30" width="1" style="147" customWidth="1"/>
    <col min="31" max="31" width="7.140625" style="147" customWidth="1"/>
    <col min="32" max="32" width="0.42578125" style="147" customWidth="1"/>
    <col min="33" max="33" width="8.85546875" style="147" customWidth="1"/>
    <col min="34" max="34" width="0.5703125" style="147" customWidth="1"/>
    <col min="35" max="35" width="5.7109375" style="147" customWidth="1"/>
    <col min="36" max="36" width="0.85546875" style="147" customWidth="1"/>
    <col min="37" max="37" width="6.85546875" style="147" customWidth="1"/>
    <col min="38" max="38" width="0.42578125" style="147" customWidth="1"/>
    <col min="39" max="39" width="9.5703125" style="147" customWidth="1"/>
    <col min="40" max="40" width="0.42578125" style="147" customWidth="1"/>
    <col min="41" max="41" width="6.5703125" style="147" customWidth="1"/>
    <col min="42" max="42" width="9.140625" style="147"/>
    <col min="43" max="43" width="15.140625" style="147" bestFit="1" customWidth="1"/>
    <col min="44" max="16384" width="9.140625" style="147"/>
  </cols>
  <sheetData>
    <row r="1" spans="1:41" s="144" customFormat="1" ht="21" customHeight="1" x14ac:dyDescent="0.5">
      <c r="A1" s="141"/>
      <c r="B1" s="141"/>
      <c r="C1" s="141"/>
      <c r="D1" s="141"/>
      <c r="E1" s="142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3"/>
      <c r="AE1" s="141"/>
      <c r="AH1" s="139"/>
      <c r="AK1" s="139" t="s">
        <v>145</v>
      </c>
      <c r="AN1" s="140"/>
      <c r="AO1" s="140"/>
    </row>
    <row r="2" spans="1:41" s="144" customFormat="1" ht="21" customHeight="1" x14ac:dyDescent="0.5">
      <c r="A2" s="143"/>
      <c r="B2" s="143"/>
      <c r="C2" s="143"/>
      <c r="D2" s="143"/>
      <c r="E2" s="142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E2" s="143"/>
      <c r="AH2" s="44"/>
      <c r="AK2" s="47" t="s">
        <v>146</v>
      </c>
      <c r="AN2" s="44"/>
    </row>
    <row r="3" spans="1:41" s="145" customFormat="1" ht="21" customHeight="1" x14ac:dyDescent="0.5">
      <c r="A3" s="237">
        <v>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</row>
    <row r="4" spans="1:41" s="145" customFormat="1" ht="21.75" customHeight="1" x14ac:dyDescent="0.5">
      <c r="A4" s="238" t="s">
        <v>65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38"/>
      <c r="AC4" s="238"/>
      <c r="AD4" s="238"/>
      <c r="AE4" s="238"/>
      <c r="AF4" s="238"/>
      <c r="AG4" s="238"/>
      <c r="AH4" s="238"/>
      <c r="AI4" s="238"/>
      <c r="AJ4" s="238"/>
      <c r="AK4" s="238"/>
      <c r="AL4" s="238"/>
      <c r="AM4" s="238"/>
      <c r="AN4" s="238"/>
      <c r="AO4" s="238"/>
    </row>
    <row r="5" spans="1:41" s="145" customFormat="1" ht="21.75" customHeight="1" x14ac:dyDescent="0.5">
      <c r="A5" s="238" t="s">
        <v>42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8"/>
      <c r="AB5" s="238"/>
      <c r="AC5" s="238"/>
      <c r="AD5" s="238"/>
      <c r="AE5" s="238"/>
      <c r="AF5" s="238"/>
      <c r="AG5" s="238"/>
      <c r="AH5" s="238"/>
      <c r="AI5" s="238"/>
      <c r="AJ5" s="238"/>
      <c r="AK5" s="238"/>
      <c r="AL5" s="238"/>
      <c r="AM5" s="238"/>
      <c r="AN5" s="238"/>
      <c r="AO5" s="238"/>
    </row>
    <row r="6" spans="1:41" s="145" customFormat="1" ht="21.75" customHeight="1" x14ac:dyDescent="0.5">
      <c r="A6" s="239" t="s">
        <v>236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</row>
    <row r="7" spans="1:41" s="145" customFormat="1" ht="21.75" customHeight="1" x14ac:dyDescent="0.5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</row>
    <row r="8" spans="1:41" s="198" customFormat="1" ht="13.9" customHeight="1" x14ac:dyDescent="0.5">
      <c r="A8" s="194"/>
      <c r="B8" s="195"/>
      <c r="C8" s="195"/>
      <c r="D8" s="195"/>
      <c r="E8" s="195"/>
      <c r="F8" s="196"/>
      <c r="G8" s="236" t="s">
        <v>66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6"/>
      <c r="AG8" s="236"/>
      <c r="AH8" s="236"/>
      <c r="AI8" s="236"/>
      <c r="AJ8" s="236"/>
      <c r="AK8" s="236"/>
      <c r="AL8" s="236"/>
      <c r="AM8" s="236"/>
      <c r="AN8" s="236"/>
      <c r="AO8" s="236"/>
    </row>
    <row r="9" spans="1:41" s="198" customFormat="1" ht="13.9" customHeight="1" x14ac:dyDescent="0.5">
      <c r="A9" s="194"/>
      <c r="B9" s="195"/>
      <c r="D9" s="195"/>
      <c r="E9" s="195"/>
      <c r="F9" s="196"/>
      <c r="G9" s="234" t="s">
        <v>39</v>
      </c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</row>
    <row r="10" spans="1:41" s="198" customFormat="1" ht="13.9" customHeight="1" x14ac:dyDescent="0.5">
      <c r="A10" s="194"/>
      <c r="B10" s="195"/>
      <c r="D10" s="195"/>
      <c r="E10" s="195"/>
      <c r="F10" s="196"/>
      <c r="G10" s="234" t="s">
        <v>247</v>
      </c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194"/>
      <c r="AM10" s="194" t="s">
        <v>250</v>
      </c>
      <c r="AN10" s="194"/>
      <c r="AO10" s="194" t="s">
        <v>47</v>
      </c>
    </row>
    <row r="11" spans="1:41" s="198" customFormat="1" ht="13.9" customHeight="1" x14ac:dyDescent="0.5">
      <c r="A11" s="195"/>
      <c r="B11" s="195"/>
      <c r="C11" s="195"/>
      <c r="D11" s="195"/>
      <c r="E11" s="195"/>
      <c r="F11" s="199"/>
      <c r="G11" s="194" t="s">
        <v>13</v>
      </c>
      <c r="H11" s="195"/>
      <c r="I11" s="194" t="s">
        <v>77</v>
      </c>
      <c r="J11" s="195"/>
      <c r="K11" s="194" t="s">
        <v>77</v>
      </c>
      <c r="L11" s="195"/>
      <c r="M11" s="194" t="s">
        <v>77</v>
      </c>
      <c r="N11" s="195"/>
      <c r="O11" s="194" t="s">
        <v>86</v>
      </c>
      <c r="P11" s="194"/>
      <c r="Q11" s="194" t="s">
        <v>86</v>
      </c>
      <c r="R11" s="195"/>
      <c r="S11" s="236" t="s">
        <v>46</v>
      </c>
      <c r="T11" s="236"/>
      <c r="U11" s="236"/>
      <c r="V11" s="236"/>
      <c r="W11" s="236"/>
      <c r="X11" s="194"/>
      <c r="Y11" s="194" t="s">
        <v>216</v>
      </c>
      <c r="Z11" s="194"/>
      <c r="AA11" s="240" t="s">
        <v>51</v>
      </c>
      <c r="AB11" s="240"/>
      <c r="AC11" s="240"/>
      <c r="AD11" s="240"/>
      <c r="AE11" s="240"/>
      <c r="AF11" s="240"/>
      <c r="AG11" s="240"/>
      <c r="AH11" s="200"/>
      <c r="AI11" s="194" t="s">
        <v>130</v>
      </c>
      <c r="AJ11" s="194"/>
      <c r="AK11" s="194" t="s">
        <v>47</v>
      </c>
      <c r="AL11" s="194"/>
      <c r="AM11" s="194" t="s">
        <v>251</v>
      </c>
      <c r="AO11" s="194" t="s">
        <v>48</v>
      </c>
    </row>
    <row r="12" spans="1:41" s="198" customFormat="1" ht="13.9" customHeight="1" x14ac:dyDescent="0.5">
      <c r="A12" s="195"/>
      <c r="B12" s="195"/>
      <c r="C12" s="195"/>
      <c r="D12" s="195"/>
      <c r="E12" s="195"/>
      <c r="F12" s="199"/>
      <c r="G12" s="194" t="s">
        <v>88</v>
      </c>
      <c r="H12" s="195"/>
      <c r="I12" s="194" t="s">
        <v>78</v>
      </c>
      <c r="J12" s="195"/>
      <c r="K12" s="194" t="s">
        <v>226</v>
      </c>
      <c r="L12" s="195"/>
      <c r="M12" s="194" t="s">
        <v>225</v>
      </c>
      <c r="N12" s="195"/>
      <c r="O12" s="194" t="s">
        <v>87</v>
      </c>
      <c r="P12" s="194"/>
      <c r="Q12" s="194" t="s">
        <v>87</v>
      </c>
      <c r="R12" s="195"/>
      <c r="S12" s="234" t="s">
        <v>37</v>
      </c>
      <c r="T12" s="234"/>
      <c r="U12" s="234"/>
      <c r="V12" s="194"/>
      <c r="W12" s="201" t="s">
        <v>92</v>
      </c>
      <c r="X12" s="194"/>
      <c r="Y12" s="194" t="s">
        <v>217</v>
      </c>
      <c r="Z12" s="194"/>
      <c r="AA12" s="200" t="s">
        <v>79</v>
      </c>
      <c r="AB12" s="200"/>
      <c r="AC12" s="200" t="s">
        <v>133</v>
      </c>
      <c r="AD12" s="200"/>
      <c r="AE12" s="194" t="s">
        <v>84</v>
      </c>
      <c r="AF12" s="194"/>
      <c r="AG12" s="200" t="s">
        <v>85</v>
      </c>
      <c r="AH12" s="200"/>
      <c r="AI12" s="200" t="s">
        <v>131</v>
      </c>
      <c r="AJ12" s="200"/>
      <c r="AK12" s="194" t="s">
        <v>48</v>
      </c>
      <c r="AL12" s="200"/>
      <c r="AM12" s="194" t="s">
        <v>240</v>
      </c>
    </row>
    <row r="13" spans="1:41" s="198" customFormat="1" ht="13.9" customHeight="1" x14ac:dyDescent="0.5">
      <c r="A13" s="195"/>
      <c r="B13" s="195"/>
      <c r="C13" s="195"/>
      <c r="D13" s="195"/>
      <c r="E13" s="195"/>
      <c r="F13" s="199"/>
      <c r="G13" s="194" t="s">
        <v>111</v>
      </c>
      <c r="H13" s="195"/>
      <c r="I13" s="195"/>
      <c r="J13" s="195"/>
      <c r="K13" s="194" t="s">
        <v>131</v>
      </c>
      <c r="L13" s="195"/>
      <c r="M13" s="194" t="s">
        <v>224</v>
      </c>
      <c r="N13" s="195"/>
      <c r="O13" s="194" t="s">
        <v>109</v>
      </c>
      <c r="P13" s="194"/>
      <c r="Q13" s="194" t="s">
        <v>108</v>
      </c>
      <c r="R13" s="195"/>
      <c r="S13" s="194" t="s">
        <v>107</v>
      </c>
      <c r="T13" s="194"/>
      <c r="U13" s="194" t="s">
        <v>106</v>
      </c>
      <c r="V13" s="194"/>
      <c r="W13" s="194" t="s">
        <v>105</v>
      </c>
      <c r="X13" s="194"/>
      <c r="Y13" s="194" t="s">
        <v>218</v>
      </c>
      <c r="Z13" s="194"/>
      <c r="AA13" s="194" t="s">
        <v>104</v>
      </c>
      <c r="AB13" s="194"/>
      <c r="AC13" s="194" t="s">
        <v>132</v>
      </c>
      <c r="AD13" s="194"/>
      <c r="AE13" s="194" t="s">
        <v>221</v>
      </c>
      <c r="AF13" s="194"/>
      <c r="AG13" s="194" t="s">
        <v>103</v>
      </c>
      <c r="AH13" s="194"/>
      <c r="AI13" s="194"/>
      <c r="AJ13" s="194"/>
      <c r="AK13" s="194" t="s">
        <v>249</v>
      </c>
      <c r="AL13" s="194"/>
    </row>
    <row r="14" spans="1:41" s="198" customFormat="1" ht="13.9" customHeight="1" x14ac:dyDescent="0.5">
      <c r="A14" s="195"/>
      <c r="B14" s="195"/>
      <c r="C14" s="195"/>
      <c r="D14" s="195"/>
      <c r="G14" s="194"/>
      <c r="I14" s="195"/>
      <c r="J14" s="195"/>
      <c r="K14" s="195"/>
      <c r="L14" s="195"/>
      <c r="M14" s="194" t="s">
        <v>110</v>
      </c>
      <c r="N14" s="195"/>
      <c r="O14" s="197"/>
      <c r="P14" s="194"/>
      <c r="Q14" s="194" t="s">
        <v>100</v>
      </c>
      <c r="R14" s="195"/>
      <c r="S14" s="194" t="s">
        <v>62</v>
      </c>
      <c r="T14" s="194"/>
      <c r="U14" s="194" t="s">
        <v>80</v>
      </c>
      <c r="V14" s="194"/>
      <c r="W14" s="194"/>
      <c r="X14" s="194"/>
      <c r="Y14" s="194" t="s">
        <v>219</v>
      </c>
      <c r="Z14" s="194"/>
      <c r="AA14" s="194" t="s">
        <v>0</v>
      </c>
      <c r="AB14" s="194"/>
      <c r="AC14" s="194" t="s">
        <v>127</v>
      </c>
      <c r="AD14" s="194"/>
      <c r="AE14" s="194" t="s">
        <v>129</v>
      </c>
      <c r="AF14" s="194"/>
      <c r="AG14" s="194" t="s">
        <v>48</v>
      </c>
      <c r="AH14" s="194"/>
      <c r="AI14" s="194"/>
      <c r="AJ14" s="194"/>
      <c r="AK14" s="194"/>
      <c r="AL14" s="194"/>
      <c r="AM14" s="194"/>
      <c r="AN14" s="194"/>
      <c r="AO14" s="194"/>
    </row>
    <row r="15" spans="1:41" s="198" customFormat="1" ht="13.9" customHeight="1" x14ac:dyDescent="0.5">
      <c r="A15" s="195"/>
      <c r="B15" s="195"/>
      <c r="C15" s="195"/>
      <c r="D15" s="195"/>
      <c r="G15" s="194"/>
      <c r="H15" s="195"/>
      <c r="I15" s="195"/>
      <c r="J15" s="195"/>
      <c r="K15" s="195"/>
      <c r="L15" s="195"/>
      <c r="M15" s="194" t="s">
        <v>82</v>
      </c>
      <c r="N15" s="195"/>
      <c r="O15" s="194"/>
      <c r="P15" s="194"/>
      <c r="Q15" s="194"/>
      <c r="R15" s="195"/>
      <c r="S15" s="194"/>
      <c r="T15" s="194"/>
      <c r="U15" s="194"/>
      <c r="V15" s="194"/>
      <c r="W15" s="194"/>
      <c r="X15" s="194"/>
      <c r="Y15" s="194" t="s">
        <v>220</v>
      </c>
      <c r="Z15" s="194"/>
      <c r="AA15" s="194"/>
      <c r="AB15" s="194"/>
      <c r="AC15" s="194" t="s">
        <v>128</v>
      </c>
      <c r="AD15" s="194"/>
      <c r="AE15" s="194" t="s">
        <v>222</v>
      </c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</row>
    <row r="16" spans="1:41" s="198" customFormat="1" ht="13.9" customHeight="1" x14ac:dyDescent="0.5">
      <c r="A16" s="195"/>
      <c r="B16" s="195"/>
      <c r="C16" s="195"/>
      <c r="D16" s="195"/>
      <c r="E16" s="235" t="s">
        <v>6</v>
      </c>
      <c r="F16" s="235"/>
      <c r="G16" s="197"/>
      <c r="H16" s="195"/>
      <c r="I16" s="202"/>
      <c r="J16" s="195"/>
      <c r="K16" s="202"/>
      <c r="L16" s="195"/>
      <c r="M16" s="197"/>
      <c r="N16" s="195"/>
      <c r="O16" s="194"/>
      <c r="P16" s="194"/>
      <c r="Q16" s="197"/>
      <c r="R16" s="195"/>
      <c r="S16" s="197"/>
      <c r="T16" s="194"/>
      <c r="U16" s="197"/>
      <c r="V16" s="194"/>
      <c r="W16" s="197"/>
      <c r="X16" s="194"/>
      <c r="Y16" s="197"/>
      <c r="Z16" s="194"/>
      <c r="AA16" s="197"/>
      <c r="AB16" s="194"/>
      <c r="AC16" s="197" t="s">
        <v>129</v>
      </c>
      <c r="AD16" s="194"/>
      <c r="AE16" s="197"/>
      <c r="AF16" s="194"/>
      <c r="AG16" s="197"/>
      <c r="AH16" s="194"/>
      <c r="AI16" s="197"/>
      <c r="AJ16" s="194"/>
      <c r="AK16" s="197"/>
      <c r="AL16" s="194"/>
      <c r="AM16" s="197"/>
      <c r="AN16" s="194"/>
      <c r="AO16" s="197"/>
    </row>
    <row r="17" spans="1:43" s="204" customFormat="1" ht="13.9" customHeight="1" x14ac:dyDescent="0.5">
      <c r="A17" s="198" t="s">
        <v>178</v>
      </c>
      <c r="B17" s="195"/>
      <c r="C17" s="195"/>
      <c r="D17" s="195"/>
      <c r="E17" s="203"/>
      <c r="G17" s="205">
        <v>1100006</v>
      </c>
      <c r="H17" s="205"/>
      <c r="I17" s="205">
        <v>45016</v>
      </c>
      <c r="J17" s="205"/>
      <c r="K17" s="205">
        <v>204339</v>
      </c>
      <c r="L17" s="205"/>
      <c r="M17" s="205">
        <v>40122</v>
      </c>
      <c r="N17" s="205"/>
      <c r="O17" s="205"/>
      <c r="P17" s="205"/>
      <c r="Q17" s="205">
        <v>27498</v>
      </c>
      <c r="R17" s="205"/>
      <c r="S17" s="205">
        <v>137500</v>
      </c>
      <c r="T17" s="205"/>
      <c r="U17" s="205">
        <v>290316</v>
      </c>
      <c r="V17" s="205"/>
      <c r="W17" s="205">
        <v>1891852</v>
      </c>
      <c r="X17" s="205"/>
      <c r="Y17" s="205">
        <v>0</v>
      </c>
      <c r="Z17" s="205"/>
      <c r="AA17" s="205">
        <v>880</v>
      </c>
      <c r="AB17" s="205"/>
      <c r="AC17" s="205">
        <v>78715</v>
      </c>
      <c r="AD17" s="205"/>
      <c r="AE17" s="205">
        <v>0</v>
      </c>
      <c r="AF17" s="205"/>
      <c r="AG17" s="205">
        <v>79595</v>
      </c>
      <c r="AH17" s="205"/>
      <c r="AI17" s="205">
        <v>-290316</v>
      </c>
      <c r="AJ17" s="205"/>
      <c r="AK17" s="205">
        <f>G17+I17+K17+M17+Q17+S17+U17+W17+Y17+AG17+AI17</f>
        <v>3525928</v>
      </c>
      <c r="AL17" s="205"/>
      <c r="AM17" s="205">
        <v>0</v>
      </c>
      <c r="AN17" s="205"/>
      <c r="AO17" s="205">
        <f>AK17+AM17</f>
        <v>3525928</v>
      </c>
      <c r="AP17" s="206"/>
      <c r="AQ17" s="207"/>
    </row>
    <row r="18" spans="1:43" s="204" customFormat="1" ht="13.9" customHeight="1" x14ac:dyDescent="0.5">
      <c r="A18" s="198" t="s">
        <v>204</v>
      </c>
      <c r="B18" s="195"/>
      <c r="C18" s="195"/>
      <c r="D18" s="195"/>
      <c r="E18" s="203">
        <v>20</v>
      </c>
      <c r="G18" s="205">
        <v>0</v>
      </c>
      <c r="H18" s="205"/>
      <c r="I18" s="205">
        <v>0</v>
      </c>
      <c r="J18" s="205"/>
      <c r="K18" s="205">
        <v>0</v>
      </c>
      <c r="L18" s="205"/>
      <c r="M18" s="205">
        <v>0</v>
      </c>
      <c r="N18" s="205"/>
      <c r="O18" s="205"/>
      <c r="P18" s="205"/>
      <c r="Q18" s="205">
        <v>0</v>
      </c>
      <c r="R18" s="205"/>
      <c r="S18" s="205">
        <v>0</v>
      </c>
      <c r="T18" s="205"/>
      <c r="U18" s="205">
        <v>0</v>
      </c>
      <c r="V18" s="205"/>
      <c r="W18" s="205">
        <v>-219889</v>
      </c>
      <c r="X18" s="205"/>
      <c r="Y18" s="205">
        <v>0</v>
      </c>
      <c r="Z18" s="205"/>
      <c r="AA18" s="205">
        <v>0</v>
      </c>
      <c r="AB18" s="205"/>
      <c r="AC18" s="205">
        <v>0</v>
      </c>
      <c r="AD18" s="205"/>
      <c r="AE18" s="205">
        <v>0</v>
      </c>
      <c r="AF18" s="205"/>
      <c r="AG18" s="205">
        <v>0</v>
      </c>
      <c r="AH18" s="205"/>
      <c r="AI18" s="205">
        <v>0</v>
      </c>
      <c r="AJ18" s="205"/>
      <c r="AK18" s="205">
        <f>G18+I18+K18+M18+Q18+S18+U18+W18+Y18+AG18+AI18</f>
        <v>-219889</v>
      </c>
      <c r="AL18" s="205"/>
      <c r="AM18" s="205">
        <v>0</v>
      </c>
      <c r="AN18" s="205"/>
      <c r="AO18" s="205">
        <f>AK18+AM18</f>
        <v>-219889</v>
      </c>
      <c r="AP18" s="206"/>
      <c r="AQ18" s="207"/>
    </row>
    <row r="19" spans="1:43" s="198" customFormat="1" ht="13.9" customHeight="1" x14ac:dyDescent="0.5">
      <c r="A19" s="198" t="s">
        <v>175</v>
      </c>
      <c r="E19" s="199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5"/>
      <c r="AG19" s="205"/>
      <c r="AH19" s="205"/>
      <c r="AI19" s="205"/>
      <c r="AJ19" s="205"/>
      <c r="AK19" s="205"/>
      <c r="AL19" s="205"/>
      <c r="AM19" s="205"/>
      <c r="AN19" s="205"/>
      <c r="AO19" s="205"/>
      <c r="AQ19" s="207"/>
    </row>
    <row r="20" spans="1:43" s="198" customFormat="1" ht="13.9" customHeight="1" x14ac:dyDescent="0.5">
      <c r="B20" s="198" t="s">
        <v>174</v>
      </c>
      <c r="E20" s="199"/>
      <c r="G20" s="205">
        <v>0</v>
      </c>
      <c r="H20" s="205"/>
      <c r="I20" s="205">
        <v>0</v>
      </c>
      <c r="J20" s="205"/>
      <c r="K20" s="205">
        <v>0</v>
      </c>
      <c r="L20" s="205"/>
      <c r="M20" s="205">
        <v>0</v>
      </c>
      <c r="N20" s="205"/>
      <c r="O20" s="205"/>
      <c r="P20" s="205"/>
      <c r="Q20" s="205">
        <v>0</v>
      </c>
      <c r="R20" s="205"/>
      <c r="S20" s="205">
        <v>0</v>
      </c>
      <c r="T20" s="205"/>
      <c r="U20" s="205">
        <v>0</v>
      </c>
      <c r="V20" s="205"/>
      <c r="W20" s="208">
        <v>386651</v>
      </c>
      <c r="X20" s="205"/>
      <c r="Y20" s="205">
        <v>0</v>
      </c>
      <c r="Z20" s="205"/>
      <c r="AA20" s="205">
        <v>0</v>
      </c>
      <c r="AB20" s="205"/>
      <c r="AC20" s="205">
        <v>0</v>
      </c>
      <c r="AD20" s="205"/>
      <c r="AE20" s="205">
        <v>0</v>
      </c>
      <c r="AF20" s="205"/>
      <c r="AG20" s="205">
        <v>0</v>
      </c>
      <c r="AH20" s="205"/>
      <c r="AI20" s="205">
        <v>0</v>
      </c>
      <c r="AJ20" s="205"/>
      <c r="AK20" s="205">
        <f t="shared" ref="AK20:AK21" si="0">G20+I20+K20+M20+Q20+S20+U20+W20+Y20+AG20+AI20</f>
        <v>386651</v>
      </c>
      <c r="AL20" s="205"/>
      <c r="AM20" s="205">
        <v>0</v>
      </c>
      <c r="AN20" s="205"/>
      <c r="AO20" s="205">
        <f t="shared" ref="AO20:AO21" si="1">AK20+AM20</f>
        <v>386651</v>
      </c>
      <c r="AQ20" s="207"/>
    </row>
    <row r="21" spans="1:43" s="198" customFormat="1" ht="13.9" customHeight="1" x14ac:dyDescent="0.5">
      <c r="B21" s="198" t="s">
        <v>179</v>
      </c>
      <c r="E21" s="199"/>
      <c r="G21" s="209">
        <v>0</v>
      </c>
      <c r="H21" s="205"/>
      <c r="I21" s="209">
        <v>0</v>
      </c>
      <c r="J21" s="205"/>
      <c r="K21" s="209">
        <v>0</v>
      </c>
      <c r="L21" s="205"/>
      <c r="M21" s="209">
        <v>0</v>
      </c>
      <c r="N21" s="205"/>
      <c r="O21" s="209"/>
      <c r="P21" s="205"/>
      <c r="Q21" s="209">
        <v>0</v>
      </c>
      <c r="R21" s="205"/>
      <c r="S21" s="209">
        <v>0</v>
      </c>
      <c r="T21" s="205"/>
      <c r="U21" s="209">
        <v>0</v>
      </c>
      <c r="V21" s="205"/>
      <c r="W21" s="210">
        <v>0</v>
      </c>
      <c r="X21" s="205"/>
      <c r="Y21" s="209">
        <v>0</v>
      </c>
      <c r="Z21" s="205"/>
      <c r="AA21" s="209">
        <v>0</v>
      </c>
      <c r="AB21" s="205"/>
      <c r="AC21" s="209">
        <v>66300</v>
      </c>
      <c r="AD21" s="205"/>
      <c r="AE21" s="209">
        <v>0</v>
      </c>
      <c r="AF21" s="205"/>
      <c r="AG21" s="209">
        <v>66300</v>
      </c>
      <c r="AH21" s="205"/>
      <c r="AI21" s="209">
        <v>0</v>
      </c>
      <c r="AJ21" s="205"/>
      <c r="AK21" s="209">
        <f t="shared" si="0"/>
        <v>66300</v>
      </c>
      <c r="AL21" s="205"/>
      <c r="AM21" s="205">
        <v>0</v>
      </c>
      <c r="AN21" s="205"/>
      <c r="AO21" s="209">
        <f t="shared" si="1"/>
        <v>66300</v>
      </c>
      <c r="AQ21" s="207"/>
    </row>
    <row r="22" spans="1:43" s="198" customFormat="1" ht="13.9" customHeight="1" thickBot="1" x14ac:dyDescent="0.55000000000000004">
      <c r="A22" s="198" t="s">
        <v>237</v>
      </c>
      <c r="E22" s="203"/>
      <c r="G22" s="211">
        <v>1100006</v>
      </c>
      <c r="H22" s="205"/>
      <c r="I22" s="211">
        <v>45016</v>
      </c>
      <c r="J22" s="205"/>
      <c r="K22" s="211">
        <v>204339</v>
      </c>
      <c r="L22" s="205"/>
      <c r="M22" s="211">
        <v>40122</v>
      </c>
      <c r="N22" s="205"/>
      <c r="O22" s="211"/>
      <c r="P22" s="205"/>
      <c r="Q22" s="211">
        <v>27498</v>
      </c>
      <c r="R22" s="205"/>
      <c r="S22" s="211">
        <v>137500</v>
      </c>
      <c r="T22" s="205"/>
      <c r="U22" s="211">
        <v>290316</v>
      </c>
      <c r="V22" s="205"/>
      <c r="W22" s="211">
        <v>2058614</v>
      </c>
      <c r="X22" s="205"/>
      <c r="Y22" s="211">
        <v>0</v>
      </c>
      <c r="Z22" s="205"/>
      <c r="AA22" s="211">
        <v>880</v>
      </c>
      <c r="AB22" s="205"/>
      <c r="AC22" s="211">
        <v>145015</v>
      </c>
      <c r="AD22" s="205"/>
      <c r="AE22" s="211">
        <v>0</v>
      </c>
      <c r="AF22" s="205"/>
      <c r="AG22" s="211">
        <v>145895</v>
      </c>
      <c r="AH22" s="205"/>
      <c r="AI22" s="211">
        <v>-290316</v>
      </c>
      <c r="AJ22" s="205"/>
      <c r="AK22" s="211">
        <f>SUM(AK17:AK21)</f>
        <v>3758990</v>
      </c>
      <c r="AL22" s="205"/>
      <c r="AM22" s="212">
        <v>0</v>
      </c>
      <c r="AN22" s="205"/>
      <c r="AO22" s="211">
        <f>SUM(AO17:AO21)</f>
        <v>3758990</v>
      </c>
      <c r="AQ22" s="207"/>
    </row>
    <row r="23" spans="1:43" s="198" customFormat="1" ht="13.9" customHeight="1" thickTop="1" x14ac:dyDescent="0.5">
      <c r="E23" s="203"/>
      <c r="AP23" s="213"/>
      <c r="AQ23" s="207"/>
    </row>
    <row r="24" spans="1:43" s="198" customFormat="1" ht="13.9" customHeight="1" x14ac:dyDescent="0.5">
      <c r="A24" s="198" t="s">
        <v>195</v>
      </c>
      <c r="B24" s="195"/>
      <c r="C24" s="195"/>
      <c r="D24" s="195"/>
      <c r="E24" s="199"/>
      <c r="F24" s="194"/>
      <c r="G24" s="205">
        <v>1050000</v>
      </c>
      <c r="H24" s="205"/>
      <c r="I24" s="205">
        <v>45016</v>
      </c>
      <c r="J24" s="205"/>
      <c r="K24" s="205">
        <v>204339</v>
      </c>
      <c r="L24" s="205"/>
      <c r="M24" s="205">
        <v>0</v>
      </c>
      <c r="N24" s="205"/>
      <c r="O24" s="205"/>
      <c r="P24" s="205"/>
      <c r="Q24" s="205">
        <v>27498</v>
      </c>
      <c r="R24" s="205"/>
      <c r="S24" s="205">
        <v>137500</v>
      </c>
      <c r="T24" s="205"/>
      <c r="U24" s="205">
        <v>145300</v>
      </c>
      <c r="V24" s="205"/>
      <c r="W24" s="205">
        <v>2200486</v>
      </c>
      <c r="X24" s="205"/>
      <c r="Y24" s="205">
        <v>0</v>
      </c>
      <c r="Z24" s="205"/>
      <c r="AA24" s="205">
        <v>880</v>
      </c>
      <c r="AB24" s="205"/>
      <c r="AC24" s="205">
        <v>142465</v>
      </c>
      <c r="AD24" s="205"/>
      <c r="AE24" s="205">
        <v>0</v>
      </c>
      <c r="AF24" s="205"/>
      <c r="AG24" s="205">
        <v>143345</v>
      </c>
      <c r="AH24" s="205"/>
      <c r="AI24" s="205">
        <v>-145300</v>
      </c>
      <c r="AJ24" s="205"/>
      <c r="AK24" s="205">
        <f t="shared" ref="AK24:AK25" si="2">G24+I24+K24+M24+Q24+S24+U24+W24+Y24+AG24+AI24</f>
        <v>3808184</v>
      </c>
      <c r="AL24" s="205"/>
      <c r="AM24" s="205">
        <v>0</v>
      </c>
      <c r="AN24" s="205"/>
      <c r="AO24" s="205">
        <f t="shared" ref="AO24:AO25" si="3">AK24+AM24</f>
        <v>3808184</v>
      </c>
    </row>
    <row r="25" spans="1:43" s="198" customFormat="1" ht="13.9" customHeight="1" x14ac:dyDescent="0.5">
      <c r="A25" s="198" t="s">
        <v>204</v>
      </c>
      <c r="B25" s="195"/>
      <c r="C25" s="195"/>
      <c r="D25" s="195"/>
      <c r="E25" s="199">
        <v>20</v>
      </c>
      <c r="F25" s="194"/>
      <c r="G25" s="205">
        <v>0</v>
      </c>
      <c r="H25" s="205"/>
      <c r="I25" s="205">
        <v>0</v>
      </c>
      <c r="J25" s="205"/>
      <c r="K25" s="205">
        <v>0</v>
      </c>
      <c r="L25" s="205"/>
      <c r="M25" s="205">
        <v>0</v>
      </c>
      <c r="N25" s="205"/>
      <c r="O25" s="205"/>
      <c r="P25" s="205"/>
      <c r="Q25" s="205">
        <v>0</v>
      </c>
      <c r="R25" s="205"/>
      <c r="S25" s="205">
        <v>0</v>
      </c>
      <c r="T25" s="205"/>
      <c r="U25" s="205">
        <v>0</v>
      </c>
      <c r="V25" s="205"/>
      <c r="W25" s="205">
        <f>-199900-199899</f>
        <v>-399799</v>
      </c>
      <c r="X25" s="205"/>
      <c r="Y25" s="205">
        <v>0</v>
      </c>
      <c r="Z25" s="205"/>
      <c r="AA25" s="205">
        <v>0</v>
      </c>
      <c r="AB25" s="205"/>
      <c r="AC25" s="205">
        <v>0</v>
      </c>
      <c r="AD25" s="205"/>
      <c r="AE25" s="205">
        <v>0</v>
      </c>
      <c r="AF25" s="205"/>
      <c r="AG25" s="214">
        <f>SUM(AA25,AC25,AE25)</f>
        <v>0</v>
      </c>
      <c r="AH25" s="205"/>
      <c r="AI25" s="205">
        <v>0</v>
      </c>
      <c r="AJ25" s="205"/>
      <c r="AK25" s="205">
        <f t="shared" si="2"/>
        <v>-399799</v>
      </c>
      <c r="AL25" s="205"/>
      <c r="AM25" s="205">
        <v>0</v>
      </c>
      <c r="AN25" s="205"/>
      <c r="AO25" s="205">
        <f t="shared" si="3"/>
        <v>-399799</v>
      </c>
    </row>
    <row r="26" spans="1:43" s="198" customFormat="1" ht="13.9" customHeight="1" x14ac:dyDescent="0.5">
      <c r="A26" s="198" t="s">
        <v>252</v>
      </c>
      <c r="B26" s="195"/>
      <c r="C26" s="195"/>
      <c r="D26" s="195"/>
      <c r="E26" s="199"/>
      <c r="F26" s="194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05"/>
      <c r="AG26" s="214"/>
      <c r="AH26" s="205"/>
      <c r="AI26" s="205"/>
      <c r="AJ26" s="205"/>
      <c r="AK26" s="205"/>
      <c r="AL26" s="205"/>
      <c r="AM26" s="205"/>
      <c r="AN26" s="205"/>
      <c r="AO26" s="205"/>
    </row>
    <row r="27" spans="1:43" s="215" customFormat="1" ht="13.9" customHeight="1" x14ac:dyDescent="0.5">
      <c r="B27" s="198" t="s">
        <v>253</v>
      </c>
      <c r="C27" s="198"/>
      <c r="D27" s="198"/>
      <c r="E27" s="203">
        <v>8</v>
      </c>
      <c r="F27" s="198"/>
      <c r="G27" s="214">
        <v>0</v>
      </c>
      <c r="H27" s="214"/>
      <c r="I27" s="214">
        <v>0</v>
      </c>
      <c r="J27" s="214"/>
      <c r="K27" s="214">
        <v>0</v>
      </c>
      <c r="L27" s="214"/>
      <c r="M27" s="214">
        <v>0</v>
      </c>
      <c r="N27" s="214"/>
      <c r="O27" s="214"/>
      <c r="P27" s="214"/>
      <c r="Q27" s="214">
        <v>0</v>
      </c>
      <c r="R27" s="214"/>
      <c r="S27" s="208">
        <v>0</v>
      </c>
      <c r="T27" s="214"/>
      <c r="U27" s="214">
        <v>0</v>
      </c>
      <c r="V27" s="214"/>
      <c r="W27" s="214">
        <v>0</v>
      </c>
      <c r="X27" s="214"/>
      <c r="Y27" s="214">
        <v>0</v>
      </c>
      <c r="Z27" s="214"/>
      <c r="AA27" s="214">
        <v>0</v>
      </c>
      <c r="AB27" s="214"/>
      <c r="AC27" s="214">
        <v>0</v>
      </c>
      <c r="AD27" s="214"/>
      <c r="AE27" s="214">
        <v>0</v>
      </c>
      <c r="AF27" s="214"/>
      <c r="AG27" s="214">
        <f>SUM(AA27,AC27,AE27)</f>
        <v>0</v>
      </c>
      <c r="AH27" s="214"/>
      <c r="AI27" s="214">
        <v>0</v>
      </c>
      <c r="AJ27" s="214"/>
      <c r="AK27" s="205">
        <f>G27+I27+K27+M27+Q27+S27+U27+W27+Y27+AG27+AI27</f>
        <v>0</v>
      </c>
      <c r="AL27" s="214"/>
      <c r="AM27" s="214">
        <v>1174</v>
      </c>
      <c r="AN27" s="214"/>
      <c r="AO27" s="205">
        <f>AK27+AM27</f>
        <v>1174</v>
      </c>
      <c r="AQ27" s="216"/>
    </row>
    <row r="28" spans="1:43" s="198" customFormat="1" ht="13.9" customHeight="1" x14ac:dyDescent="0.5">
      <c r="A28" s="198" t="s">
        <v>175</v>
      </c>
      <c r="E28" s="203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5"/>
      <c r="AM28" s="205"/>
      <c r="AN28" s="205"/>
      <c r="AO28" s="205"/>
      <c r="AQ28" s="205"/>
    </row>
    <row r="29" spans="1:43" s="198" customFormat="1" ht="13.9" customHeight="1" x14ac:dyDescent="0.5">
      <c r="B29" s="198" t="s">
        <v>174</v>
      </c>
      <c r="E29" s="203"/>
      <c r="G29" s="205">
        <v>0</v>
      </c>
      <c r="H29" s="205"/>
      <c r="I29" s="205">
        <v>0</v>
      </c>
      <c r="J29" s="205"/>
      <c r="K29" s="205">
        <v>0</v>
      </c>
      <c r="L29" s="205"/>
      <c r="M29" s="205">
        <v>0</v>
      </c>
      <c r="N29" s="205"/>
      <c r="O29" s="205"/>
      <c r="P29" s="205"/>
      <c r="Q29" s="205">
        <v>0</v>
      </c>
      <c r="R29" s="205"/>
      <c r="S29" s="208">
        <v>0</v>
      </c>
      <c r="T29" s="205"/>
      <c r="U29" s="205">
        <v>0</v>
      </c>
      <c r="V29" s="205"/>
      <c r="W29" s="205">
        <f>'งบกำไรขาดทุนเบ็ดเสร็จ 9 เดือน'!G54</f>
        <v>1184273</v>
      </c>
      <c r="X29" s="205"/>
      <c r="Y29" s="205">
        <v>0</v>
      </c>
      <c r="Z29" s="205"/>
      <c r="AA29" s="205">
        <v>0</v>
      </c>
      <c r="AB29" s="205"/>
      <c r="AC29" s="205">
        <v>0</v>
      </c>
      <c r="AD29" s="205"/>
      <c r="AE29" s="205">
        <v>0</v>
      </c>
      <c r="AF29" s="205"/>
      <c r="AG29" s="214">
        <f>SUM(AA29,AC29,AE29)</f>
        <v>0</v>
      </c>
      <c r="AH29" s="205"/>
      <c r="AI29" s="205">
        <v>0</v>
      </c>
      <c r="AJ29" s="205"/>
      <c r="AK29" s="205">
        <f t="shared" ref="AK29:AK31" si="4">G29+I29+K29+M29+Q29+S29+U29+W29+Y29+AG29+AI29</f>
        <v>1184273</v>
      </c>
      <c r="AL29" s="205"/>
      <c r="AM29" s="205">
        <v>-822</v>
      </c>
      <c r="AN29" s="205"/>
      <c r="AO29" s="205">
        <f t="shared" ref="AO29:AO31" si="5">AK29+AM29</f>
        <v>1183451</v>
      </c>
      <c r="AQ29" s="207"/>
    </row>
    <row r="30" spans="1:43" s="215" customFormat="1" ht="13.9" customHeight="1" x14ac:dyDescent="0.5">
      <c r="B30" s="198" t="s">
        <v>179</v>
      </c>
      <c r="C30" s="198"/>
      <c r="D30" s="198"/>
      <c r="E30" s="203"/>
      <c r="F30" s="198"/>
      <c r="G30" s="214">
        <v>0</v>
      </c>
      <c r="H30" s="214"/>
      <c r="I30" s="214">
        <v>0</v>
      </c>
      <c r="J30" s="214"/>
      <c r="K30" s="214">
        <v>0</v>
      </c>
      <c r="L30" s="214"/>
      <c r="M30" s="214">
        <v>0</v>
      </c>
      <c r="N30" s="214"/>
      <c r="O30" s="214"/>
      <c r="P30" s="214"/>
      <c r="Q30" s="214">
        <v>0</v>
      </c>
      <c r="R30" s="214"/>
      <c r="S30" s="208">
        <v>0</v>
      </c>
      <c r="T30" s="214"/>
      <c r="U30" s="214">
        <v>0</v>
      </c>
      <c r="V30" s="214"/>
      <c r="W30" s="214">
        <v>0</v>
      </c>
      <c r="X30" s="214"/>
      <c r="Y30" s="214">
        <v>0</v>
      </c>
      <c r="Z30" s="214"/>
      <c r="AA30" s="214">
        <v>0</v>
      </c>
      <c r="AB30" s="214"/>
      <c r="AC30" s="214">
        <f>SUM('งบกำไรขาดทุนเบ็ดเสร็จ 9 เดือน'!G36,'งบกำไรขาดทุนเบ็ดเสร็จ 9 เดือน'!G39)</f>
        <v>5100</v>
      </c>
      <c r="AD30" s="214"/>
      <c r="AE30" s="214">
        <f>'งบกำไรขาดทุนเบ็ดเสร็จ 9 เดือน'!G37</f>
        <v>-22950</v>
      </c>
      <c r="AF30" s="214"/>
      <c r="AG30" s="214">
        <f>SUM(AA30,AC30,AE30)</f>
        <v>-17850</v>
      </c>
      <c r="AH30" s="214"/>
      <c r="AI30" s="214">
        <v>0</v>
      </c>
      <c r="AJ30" s="214"/>
      <c r="AK30" s="205">
        <f t="shared" si="4"/>
        <v>-17850</v>
      </c>
      <c r="AL30" s="214"/>
      <c r="AM30" s="214">
        <v>0</v>
      </c>
      <c r="AN30" s="214"/>
      <c r="AO30" s="205">
        <f t="shared" si="5"/>
        <v>-17850</v>
      </c>
      <c r="AQ30" s="216"/>
    </row>
    <row r="31" spans="1:43" s="215" customFormat="1" ht="13.9" customHeight="1" x14ac:dyDescent="0.5">
      <c r="A31" s="198" t="s">
        <v>223</v>
      </c>
      <c r="C31" s="198"/>
      <c r="D31" s="198"/>
      <c r="E31" s="203">
        <v>9</v>
      </c>
      <c r="F31" s="198"/>
      <c r="G31" s="217">
        <v>0</v>
      </c>
      <c r="H31" s="214"/>
      <c r="I31" s="217">
        <v>0</v>
      </c>
      <c r="J31" s="214"/>
      <c r="K31" s="217">
        <v>0</v>
      </c>
      <c r="L31" s="214"/>
      <c r="M31" s="217">
        <v>0</v>
      </c>
      <c r="N31" s="214"/>
      <c r="O31" s="214"/>
      <c r="P31" s="214"/>
      <c r="Q31" s="217">
        <v>0</v>
      </c>
      <c r="R31" s="214"/>
      <c r="S31" s="210">
        <v>0</v>
      </c>
      <c r="T31" s="214"/>
      <c r="U31" s="217">
        <v>0</v>
      </c>
      <c r="V31" s="214"/>
      <c r="W31" s="217">
        <v>0</v>
      </c>
      <c r="X31" s="214"/>
      <c r="Y31" s="217">
        <v>128819</v>
      </c>
      <c r="Z31" s="214"/>
      <c r="AA31" s="217">
        <v>0</v>
      </c>
      <c r="AB31" s="214"/>
      <c r="AC31" s="217">
        <v>-147565</v>
      </c>
      <c r="AD31" s="214"/>
      <c r="AE31" s="217">
        <v>0</v>
      </c>
      <c r="AF31" s="214"/>
      <c r="AG31" s="217">
        <f>SUM(AA31,AC31,AE31)</f>
        <v>-147565</v>
      </c>
      <c r="AH31" s="214"/>
      <c r="AI31" s="217">
        <v>0</v>
      </c>
      <c r="AJ31" s="214"/>
      <c r="AK31" s="209">
        <f t="shared" si="4"/>
        <v>-18746</v>
      </c>
      <c r="AL31" s="214"/>
      <c r="AM31" s="217">
        <v>0</v>
      </c>
      <c r="AN31" s="214"/>
      <c r="AO31" s="209">
        <f t="shared" si="5"/>
        <v>-18746</v>
      </c>
      <c r="AQ31" s="216"/>
    </row>
    <row r="32" spans="1:43" s="198" customFormat="1" ht="13.9" customHeight="1" thickBot="1" x14ac:dyDescent="0.55000000000000004">
      <c r="A32" s="198" t="s">
        <v>238</v>
      </c>
      <c r="E32" s="203"/>
      <c r="G32" s="211">
        <f>SUM(G24:G31)</f>
        <v>1050000</v>
      </c>
      <c r="H32" s="205"/>
      <c r="I32" s="211">
        <f>SUM(I24:I31)</f>
        <v>45016</v>
      </c>
      <c r="J32" s="205"/>
      <c r="K32" s="211">
        <f>SUM(K24:K31)</f>
        <v>204339</v>
      </c>
      <c r="L32" s="205"/>
      <c r="M32" s="211">
        <f>SUM(M24:M31)</f>
        <v>0</v>
      </c>
      <c r="N32" s="205"/>
      <c r="O32" s="211"/>
      <c r="P32" s="205"/>
      <c r="Q32" s="211">
        <f>SUM(Q24:Q31)</f>
        <v>27498</v>
      </c>
      <c r="R32" s="205"/>
      <c r="S32" s="211">
        <f>SUM(S24:S31)</f>
        <v>137500</v>
      </c>
      <c r="T32" s="205"/>
      <c r="U32" s="211">
        <f>SUM(U24:U31)</f>
        <v>145300</v>
      </c>
      <c r="V32" s="205"/>
      <c r="W32" s="211">
        <f>SUM(W24:W31)</f>
        <v>2984960</v>
      </c>
      <c r="X32" s="205"/>
      <c r="Y32" s="211">
        <f>SUM(Y24:Y31)</f>
        <v>128819</v>
      </c>
      <c r="Z32" s="205"/>
      <c r="AA32" s="211">
        <f>SUM(AA24:AA31)</f>
        <v>880</v>
      </c>
      <c r="AB32" s="205"/>
      <c r="AC32" s="211">
        <f>SUM(AC24:AC31)</f>
        <v>0</v>
      </c>
      <c r="AD32" s="205"/>
      <c r="AE32" s="211">
        <f>SUM(AE24:AE31)</f>
        <v>-22950</v>
      </c>
      <c r="AF32" s="205"/>
      <c r="AG32" s="211">
        <f>SUM(AG24:AG31)</f>
        <v>-22070</v>
      </c>
      <c r="AH32" s="205"/>
      <c r="AI32" s="211">
        <f>SUM(AI24:AI31)</f>
        <v>-145300</v>
      </c>
      <c r="AJ32" s="205"/>
      <c r="AK32" s="211">
        <f>SUM(AK24:AK31)</f>
        <v>4556062</v>
      </c>
      <c r="AL32" s="205"/>
      <c r="AM32" s="211">
        <f>SUM(AM24:AM31)</f>
        <v>352</v>
      </c>
      <c r="AN32" s="205"/>
      <c r="AO32" s="211">
        <f>SUM(AO24:AO31)</f>
        <v>4556414</v>
      </c>
      <c r="AQ32" s="207"/>
    </row>
    <row r="33" spans="1:41" s="8" customFormat="1" ht="24" thickTop="1" x14ac:dyDescent="0.5">
      <c r="A33" s="13" t="s">
        <v>201</v>
      </c>
      <c r="E33" s="12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9"/>
    </row>
    <row r="34" spans="1:41" x14ac:dyDescent="0.5">
      <c r="G34" s="149">
        <f>G32-'งบแสดงฐานะการเงิน '!I92</f>
        <v>0</v>
      </c>
      <c r="H34" s="149"/>
      <c r="I34" s="149">
        <f>I32-'งบแสดงฐานะการเงิน '!I93</f>
        <v>0</v>
      </c>
      <c r="J34" s="149"/>
      <c r="K34" s="149">
        <f>K32-'งบแสดงฐานะการเงิน '!I94</f>
        <v>0</v>
      </c>
      <c r="L34" s="149"/>
      <c r="M34" s="149"/>
      <c r="N34" s="149"/>
      <c r="O34" s="149"/>
      <c r="P34" s="149"/>
      <c r="Q34" s="149">
        <f>Q32-'งบแสดงฐานะการเงิน '!I95</f>
        <v>0</v>
      </c>
      <c r="R34" s="149"/>
      <c r="S34" s="149">
        <f>S32-'งบแสดงฐานะการเงิน '!I98</f>
        <v>0</v>
      </c>
      <c r="T34" s="149"/>
      <c r="U34" s="149">
        <f>U32-'งบแสดงฐานะการเงิน '!I99</f>
        <v>0</v>
      </c>
      <c r="V34" s="149"/>
      <c r="W34" s="149">
        <f>W32-'งบแสดงฐานะการเงิน '!I100</f>
        <v>0</v>
      </c>
      <c r="X34" s="149"/>
      <c r="Y34" s="149">
        <f>Y32-'งบแสดงฐานะการเงิน '!I101</f>
        <v>0</v>
      </c>
      <c r="Z34" s="149"/>
      <c r="AA34" s="149"/>
      <c r="AB34" s="149"/>
      <c r="AC34" s="149"/>
      <c r="AD34" s="149"/>
      <c r="AE34" s="149"/>
      <c r="AF34" s="149"/>
      <c r="AG34" s="149">
        <f>AG32-'งบแสดงฐานะการเงิน '!I102</f>
        <v>0</v>
      </c>
      <c r="AH34" s="149"/>
      <c r="AI34" s="149">
        <f>AI32-'งบแสดงฐานะการเงิน '!I104</f>
        <v>0</v>
      </c>
      <c r="AJ34" s="149"/>
      <c r="AK34" s="149"/>
      <c r="AL34" s="149"/>
      <c r="AM34" s="149"/>
      <c r="AN34" s="149"/>
      <c r="AO34" s="149">
        <f>AO32-'งบแสดงฐานะการเงิน '!I107</f>
        <v>0</v>
      </c>
    </row>
  </sheetData>
  <mergeCells count="11">
    <mergeCell ref="A3:AO3"/>
    <mergeCell ref="A4:AO4"/>
    <mergeCell ref="A5:AO5"/>
    <mergeCell ref="A6:AO6"/>
    <mergeCell ref="S11:W11"/>
    <mergeCell ref="AA11:AG11"/>
    <mergeCell ref="S12:U12"/>
    <mergeCell ref="E16:F16"/>
    <mergeCell ref="G8:AO8"/>
    <mergeCell ref="G9:AO9"/>
    <mergeCell ref="G10:AK10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view="pageBreakPreview" zoomScale="80" zoomScaleNormal="100" zoomScaleSheetLayoutView="80" workbookViewId="0">
      <selection activeCell="AD17" sqref="AD17"/>
    </sheetView>
  </sheetViews>
  <sheetFormatPr defaultColWidth="9.140625" defaultRowHeight="21" x14ac:dyDescent="0.5"/>
  <cols>
    <col min="1" max="2" width="1.140625" style="5" customWidth="1"/>
    <col min="3" max="3" width="1.42578125" style="5" customWidth="1"/>
    <col min="4" max="4" width="24.5703125" style="5" customWidth="1"/>
    <col min="5" max="5" width="5" style="5" customWidth="1"/>
    <col min="6" max="6" width="1.85546875" style="6" customWidth="1"/>
    <col min="7" max="7" width="1" style="5" hidden="1" customWidth="1"/>
    <col min="8" max="8" width="9.7109375" style="5" customWidth="1"/>
    <col min="9" max="9" width="0.85546875" style="5" customWidth="1"/>
    <col min="10" max="10" width="9.5703125" style="5" customWidth="1"/>
    <col min="11" max="11" width="0.85546875" style="5" customWidth="1"/>
    <col min="12" max="12" width="8.85546875" style="5" customWidth="1"/>
    <col min="13" max="13" width="0.85546875" style="5" customWidth="1"/>
    <col min="14" max="14" width="10.140625" style="5" customWidth="1"/>
    <col min="15" max="15" width="0.85546875" style="5" customWidth="1"/>
    <col min="16" max="16" width="10.140625" style="5" customWidth="1"/>
    <col min="17" max="17" width="0.85546875" style="5" customWidth="1"/>
    <col min="18" max="18" width="10.140625" style="5" customWidth="1"/>
    <col min="19" max="19" width="0.85546875" style="5" customWidth="1"/>
    <col min="20" max="20" width="9.85546875" style="5" customWidth="1"/>
    <col min="21" max="21" width="0.85546875" style="5" customWidth="1"/>
    <col min="22" max="22" width="9.85546875" style="5" customWidth="1"/>
    <col min="23" max="23" width="0.85546875" style="5" customWidth="1"/>
    <col min="24" max="24" width="12.5703125" style="5" customWidth="1"/>
    <col min="25" max="25" width="1" style="5" customWidth="1"/>
    <col min="26" max="26" width="9.42578125" style="5" customWidth="1"/>
    <col min="27" max="27" width="1.140625" style="5" customWidth="1"/>
    <col min="28" max="28" width="10.7109375" style="5" customWidth="1"/>
    <col min="29" max="29" width="15.140625" style="5" bestFit="1" customWidth="1"/>
    <col min="30" max="16384" width="9.140625" style="5"/>
  </cols>
  <sheetData>
    <row r="1" spans="1:29" s="50" customFormat="1" ht="24" customHeight="1" x14ac:dyDescent="0.5">
      <c r="A1" s="48"/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Y1" s="51"/>
      <c r="Z1" s="52" t="s">
        <v>145</v>
      </c>
      <c r="AA1" s="53"/>
      <c r="AB1" s="53"/>
    </row>
    <row r="2" spans="1:29" s="50" customFormat="1" ht="24" customHeight="1" x14ac:dyDescent="0.5">
      <c r="A2" s="54"/>
      <c r="B2" s="54"/>
      <c r="C2" s="54"/>
      <c r="D2" s="54"/>
      <c r="E2" s="4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5"/>
      <c r="Y2" s="55"/>
      <c r="Z2" s="47" t="s">
        <v>146</v>
      </c>
      <c r="AA2" s="55"/>
    </row>
    <row r="3" spans="1:29" ht="22.35" customHeight="1" x14ac:dyDescent="0.5">
      <c r="A3" s="244">
        <v>10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</row>
    <row r="4" spans="1:29" s="13" customFormat="1" ht="22.35" customHeight="1" x14ac:dyDescent="0.5">
      <c r="A4" s="245" t="s">
        <v>65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</row>
    <row r="5" spans="1:29" s="13" customFormat="1" ht="22.35" customHeight="1" x14ac:dyDescent="0.5">
      <c r="A5" s="245" t="s">
        <v>96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</row>
    <row r="6" spans="1:29" s="13" customFormat="1" ht="22.35" customHeight="1" x14ac:dyDescent="0.5">
      <c r="A6" s="246" t="str">
        <f>+งบแสดงการเปลี่ยนแปลงรวม!A6</f>
        <v>สำหรับงวดเก้าเดือนสิ้นสุดวันที่ 30 กันยายน 2566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</row>
    <row r="7" spans="1:29" s="13" customFormat="1" ht="22.35" customHeight="1" x14ac:dyDescent="0.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29" s="8" customFormat="1" ht="17.25" customHeight="1" x14ac:dyDescent="0.5">
      <c r="A8" s="56"/>
      <c r="B8" s="60"/>
      <c r="C8" s="60"/>
      <c r="D8" s="60"/>
      <c r="E8" s="60"/>
      <c r="F8" s="61"/>
      <c r="G8" s="60"/>
      <c r="H8" s="243" t="s">
        <v>66</v>
      </c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</row>
    <row r="9" spans="1:29" s="8" customFormat="1" ht="17.25" customHeight="1" x14ac:dyDescent="0.5">
      <c r="A9" s="56"/>
      <c r="B9" s="60"/>
      <c r="D9" s="60"/>
      <c r="E9" s="60"/>
      <c r="F9" s="61"/>
      <c r="G9" s="60"/>
      <c r="H9" s="241" t="s">
        <v>40</v>
      </c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</row>
    <row r="10" spans="1:29" s="8" customFormat="1" ht="17.25" customHeight="1" x14ac:dyDescent="0.5">
      <c r="A10" s="60"/>
      <c r="B10" s="60"/>
      <c r="C10" s="60"/>
      <c r="D10" s="60"/>
      <c r="E10" s="60"/>
      <c r="F10" s="150"/>
      <c r="G10" s="60"/>
      <c r="H10" s="56" t="s">
        <v>13</v>
      </c>
      <c r="I10" s="60"/>
      <c r="J10" s="56" t="s">
        <v>77</v>
      </c>
      <c r="K10" s="60"/>
      <c r="L10" s="56" t="s">
        <v>79</v>
      </c>
      <c r="M10" s="60"/>
      <c r="N10" s="56" t="s">
        <v>79</v>
      </c>
      <c r="O10" s="60"/>
      <c r="P10" s="56" t="s">
        <v>86</v>
      </c>
      <c r="Q10" s="60"/>
      <c r="R10" s="241" t="s">
        <v>46</v>
      </c>
      <c r="S10" s="241"/>
      <c r="T10" s="241"/>
      <c r="U10" s="241"/>
      <c r="V10" s="241"/>
      <c r="W10" s="56"/>
      <c r="X10" s="57" t="s">
        <v>89</v>
      </c>
      <c r="Y10" s="62"/>
      <c r="Z10" s="57" t="s">
        <v>80</v>
      </c>
      <c r="AA10" s="62"/>
      <c r="AB10" s="56" t="s">
        <v>47</v>
      </c>
    </row>
    <row r="11" spans="1:29" s="8" customFormat="1" ht="17.25" customHeight="1" x14ac:dyDescent="0.5">
      <c r="A11" s="60"/>
      <c r="B11" s="60"/>
      <c r="C11" s="60"/>
      <c r="D11" s="60"/>
      <c r="E11" s="60"/>
      <c r="F11" s="150"/>
      <c r="G11" s="60"/>
      <c r="H11" s="56" t="s">
        <v>88</v>
      </c>
      <c r="I11" s="60"/>
      <c r="J11" s="56" t="s">
        <v>78</v>
      </c>
      <c r="K11" s="60"/>
      <c r="L11" s="56" t="s">
        <v>80</v>
      </c>
      <c r="M11" s="60"/>
      <c r="N11" s="56" t="s">
        <v>81</v>
      </c>
      <c r="O11" s="60"/>
      <c r="P11" s="56" t="s">
        <v>87</v>
      </c>
      <c r="Q11" s="60"/>
      <c r="R11" s="243" t="s">
        <v>37</v>
      </c>
      <c r="S11" s="243"/>
      <c r="T11" s="243"/>
      <c r="V11" s="56" t="s">
        <v>36</v>
      </c>
      <c r="W11" s="56"/>
      <c r="X11" s="63" t="s">
        <v>12</v>
      </c>
      <c r="Y11" s="62"/>
      <c r="Z11" s="62"/>
      <c r="AA11" s="62"/>
      <c r="AB11" s="56" t="s">
        <v>48</v>
      </c>
    </row>
    <row r="12" spans="1:29" s="8" customFormat="1" ht="17.25" customHeight="1" x14ac:dyDescent="0.5">
      <c r="A12" s="60"/>
      <c r="B12" s="60"/>
      <c r="C12" s="60"/>
      <c r="D12" s="60"/>
      <c r="E12" s="60"/>
      <c r="F12" s="150"/>
      <c r="G12" s="60"/>
      <c r="H12" s="56" t="s">
        <v>111</v>
      </c>
      <c r="I12" s="60"/>
      <c r="K12" s="60"/>
      <c r="M12" s="60"/>
      <c r="N12" s="56" t="s">
        <v>110</v>
      </c>
      <c r="O12" s="60"/>
      <c r="P12" s="56" t="s">
        <v>108</v>
      </c>
      <c r="Q12" s="60"/>
      <c r="R12" s="56" t="s">
        <v>107</v>
      </c>
      <c r="S12" s="56"/>
      <c r="T12" s="56" t="s">
        <v>106</v>
      </c>
      <c r="U12" s="56"/>
      <c r="V12" s="56"/>
      <c r="W12" s="56"/>
      <c r="X12" s="57" t="s">
        <v>112</v>
      </c>
      <c r="Y12" s="57"/>
      <c r="Z12" s="57"/>
      <c r="AA12" s="57"/>
    </row>
    <row r="13" spans="1:29" s="8" customFormat="1" ht="17.25" customHeight="1" x14ac:dyDescent="0.5">
      <c r="A13" s="60"/>
      <c r="B13" s="60"/>
      <c r="C13" s="60"/>
      <c r="D13" s="60"/>
      <c r="E13" s="60"/>
      <c r="F13" s="150"/>
      <c r="G13" s="60"/>
      <c r="I13" s="60"/>
      <c r="J13" s="60"/>
      <c r="K13" s="60"/>
      <c r="L13" s="60"/>
      <c r="M13" s="60"/>
      <c r="N13" s="56" t="s">
        <v>82</v>
      </c>
      <c r="O13" s="60"/>
      <c r="P13" s="56" t="s">
        <v>100</v>
      </c>
      <c r="Q13" s="60"/>
      <c r="R13" s="56" t="s">
        <v>62</v>
      </c>
      <c r="S13" s="56"/>
      <c r="T13" s="56" t="s">
        <v>80</v>
      </c>
      <c r="U13" s="56"/>
      <c r="W13" s="56"/>
      <c r="X13" s="56" t="s">
        <v>83</v>
      </c>
      <c r="Y13" s="56"/>
      <c r="Z13" s="56"/>
      <c r="AA13" s="56"/>
    </row>
    <row r="14" spans="1:29" s="8" customFormat="1" ht="17.25" customHeight="1" x14ac:dyDescent="0.5">
      <c r="A14" s="60"/>
      <c r="B14" s="60"/>
      <c r="C14" s="60"/>
      <c r="D14" s="60"/>
      <c r="E14" s="242" t="s">
        <v>6</v>
      </c>
      <c r="F14" s="242"/>
      <c r="G14" s="56"/>
      <c r="H14" s="58"/>
      <c r="I14" s="60"/>
      <c r="J14" s="64"/>
      <c r="K14" s="60"/>
      <c r="L14" s="64"/>
      <c r="M14" s="60"/>
      <c r="N14" s="65"/>
      <c r="O14" s="60"/>
      <c r="P14" s="58"/>
      <c r="Q14" s="60"/>
      <c r="R14" s="58"/>
      <c r="S14" s="56"/>
      <c r="T14" s="58"/>
      <c r="U14" s="56"/>
      <c r="V14" s="58"/>
      <c r="W14" s="56"/>
      <c r="X14" s="58" t="s">
        <v>0</v>
      </c>
      <c r="Y14" s="56"/>
      <c r="Z14" s="58"/>
      <c r="AA14" s="56"/>
      <c r="AB14" s="58"/>
    </row>
    <row r="15" spans="1:29" s="8" customFormat="1" ht="17.25" customHeight="1" x14ac:dyDescent="0.5">
      <c r="A15" s="8" t="s">
        <v>178</v>
      </c>
      <c r="E15" s="12"/>
      <c r="G15" s="11"/>
      <c r="H15" s="10">
        <v>1100006</v>
      </c>
      <c r="I15" s="10"/>
      <c r="J15" s="10">
        <v>45016</v>
      </c>
      <c r="K15" s="10"/>
      <c r="L15" s="10">
        <v>204339</v>
      </c>
      <c r="M15" s="10"/>
      <c r="N15" s="10">
        <v>40122</v>
      </c>
      <c r="O15" s="10"/>
      <c r="P15" s="10">
        <v>27498</v>
      </c>
      <c r="Q15" s="10"/>
      <c r="R15" s="10">
        <v>137500</v>
      </c>
      <c r="S15" s="10"/>
      <c r="T15" s="10">
        <v>290316</v>
      </c>
      <c r="U15" s="10"/>
      <c r="V15" s="10">
        <v>895253</v>
      </c>
      <c r="W15" s="10"/>
      <c r="X15" s="10">
        <v>880</v>
      </c>
      <c r="Y15" s="10"/>
      <c r="Z15" s="10">
        <v>-290316</v>
      </c>
      <c r="AA15" s="10"/>
      <c r="AB15" s="10">
        <v>2450614</v>
      </c>
      <c r="AC15" s="9"/>
    </row>
    <row r="16" spans="1:29" s="8" customFormat="1" ht="17.25" customHeight="1" x14ac:dyDescent="0.5">
      <c r="A16" s="8" t="s">
        <v>204</v>
      </c>
      <c r="E16" s="12">
        <v>20</v>
      </c>
      <c r="G16" s="11"/>
      <c r="H16" s="10">
        <v>0</v>
      </c>
      <c r="I16" s="10"/>
      <c r="J16" s="10">
        <v>0</v>
      </c>
      <c r="K16" s="10"/>
      <c r="L16" s="10">
        <v>0</v>
      </c>
      <c r="M16" s="10"/>
      <c r="N16" s="10">
        <v>0</v>
      </c>
      <c r="O16" s="10"/>
      <c r="P16" s="10">
        <v>0</v>
      </c>
      <c r="Q16" s="10"/>
      <c r="R16" s="10">
        <v>0</v>
      </c>
      <c r="S16" s="10"/>
      <c r="T16" s="10">
        <v>0</v>
      </c>
      <c r="U16" s="10"/>
      <c r="V16" s="10">
        <v>-219889</v>
      </c>
      <c r="W16" s="10"/>
      <c r="X16" s="10">
        <v>0</v>
      </c>
      <c r="Y16" s="10"/>
      <c r="Z16" s="10">
        <v>0</v>
      </c>
      <c r="AA16" s="10"/>
      <c r="AB16" s="10">
        <v>-219889</v>
      </c>
      <c r="AC16" s="9"/>
    </row>
    <row r="17" spans="1:29" s="8" customFormat="1" ht="17.25" customHeight="1" x14ac:dyDescent="0.5">
      <c r="A17" s="8" t="s">
        <v>175</v>
      </c>
      <c r="E17" s="12"/>
      <c r="G17" s="1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9"/>
    </row>
    <row r="18" spans="1:29" s="8" customFormat="1" ht="17.25" customHeight="1" x14ac:dyDescent="0.5">
      <c r="B18" s="8" t="s">
        <v>174</v>
      </c>
      <c r="E18" s="12"/>
      <c r="G18" s="11"/>
      <c r="H18" s="10">
        <v>0</v>
      </c>
      <c r="I18" s="10"/>
      <c r="J18" s="10">
        <v>0</v>
      </c>
      <c r="K18" s="10"/>
      <c r="L18" s="10">
        <v>0</v>
      </c>
      <c r="M18" s="10"/>
      <c r="N18" s="10">
        <v>0</v>
      </c>
      <c r="O18" s="10"/>
      <c r="P18" s="10">
        <v>0</v>
      </c>
      <c r="Q18" s="10"/>
      <c r="R18" s="10">
        <v>0</v>
      </c>
      <c r="S18" s="10"/>
      <c r="T18" s="10">
        <v>0</v>
      </c>
      <c r="U18" s="10"/>
      <c r="V18" s="10">
        <v>231143</v>
      </c>
      <c r="W18" s="10"/>
      <c r="X18" s="10">
        <v>0</v>
      </c>
      <c r="Y18" s="10"/>
      <c r="Z18" s="10">
        <v>0</v>
      </c>
      <c r="AA18" s="10"/>
      <c r="AB18" s="10">
        <v>231143</v>
      </c>
      <c r="AC18" s="9"/>
    </row>
    <row r="19" spans="1:29" s="8" customFormat="1" ht="17.25" customHeight="1" thickBot="1" x14ac:dyDescent="0.55000000000000004">
      <c r="A19" s="8" t="s">
        <v>237</v>
      </c>
      <c r="E19" s="12"/>
      <c r="G19" s="11"/>
      <c r="H19" s="66">
        <v>1100006</v>
      </c>
      <c r="I19" s="10"/>
      <c r="J19" s="66">
        <v>45016</v>
      </c>
      <c r="K19" s="10"/>
      <c r="L19" s="66">
        <v>204339</v>
      </c>
      <c r="M19" s="10"/>
      <c r="N19" s="66">
        <v>40122</v>
      </c>
      <c r="O19" s="10"/>
      <c r="P19" s="66">
        <v>27498</v>
      </c>
      <c r="Q19" s="10"/>
      <c r="R19" s="66">
        <v>137500</v>
      </c>
      <c r="S19" s="10"/>
      <c r="T19" s="66">
        <v>290316</v>
      </c>
      <c r="U19" s="10"/>
      <c r="V19" s="66">
        <v>906507</v>
      </c>
      <c r="W19" s="10"/>
      <c r="X19" s="66">
        <v>880</v>
      </c>
      <c r="Y19" s="10"/>
      <c r="Z19" s="66">
        <v>-290316</v>
      </c>
      <c r="AA19" s="10"/>
      <c r="AB19" s="66">
        <v>2461868</v>
      </c>
      <c r="AC19" s="9"/>
    </row>
    <row r="20" spans="1:29" s="8" customFormat="1" ht="17.25" customHeight="1" thickTop="1" x14ac:dyDescent="0.5">
      <c r="E20" s="12"/>
      <c r="G20" s="11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9"/>
    </row>
    <row r="21" spans="1:29" s="8" customFormat="1" ht="17.25" customHeight="1" x14ac:dyDescent="0.5">
      <c r="A21" s="8" t="s">
        <v>196</v>
      </c>
      <c r="E21" s="150"/>
      <c r="G21" s="56"/>
      <c r="H21" s="10">
        <v>1050000</v>
      </c>
      <c r="I21" s="10"/>
      <c r="J21" s="10">
        <v>45016</v>
      </c>
      <c r="K21" s="10"/>
      <c r="L21" s="10">
        <v>204339</v>
      </c>
      <c r="M21" s="10"/>
      <c r="N21" s="10">
        <v>0</v>
      </c>
      <c r="O21" s="10"/>
      <c r="P21" s="10">
        <v>27498</v>
      </c>
      <c r="Q21" s="10"/>
      <c r="R21" s="10">
        <v>137500</v>
      </c>
      <c r="S21" s="10"/>
      <c r="T21" s="10">
        <v>145300</v>
      </c>
      <c r="U21" s="10"/>
      <c r="V21" s="10">
        <v>1239213</v>
      </c>
      <c r="W21" s="10"/>
      <c r="X21" s="10">
        <v>880</v>
      </c>
      <c r="Y21" s="10"/>
      <c r="Z21" s="10">
        <v>-145300</v>
      </c>
      <c r="AA21" s="10"/>
      <c r="AB21" s="10">
        <v>2704446</v>
      </c>
    </row>
    <row r="22" spans="1:29" s="8" customFormat="1" ht="17.25" customHeight="1" x14ac:dyDescent="0.5">
      <c r="A22" s="8" t="s">
        <v>204</v>
      </c>
      <c r="E22" s="150">
        <v>20</v>
      </c>
      <c r="G22" s="56"/>
      <c r="H22" s="10">
        <v>0</v>
      </c>
      <c r="I22" s="10"/>
      <c r="J22" s="10">
        <v>0</v>
      </c>
      <c r="K22" s="10"/>
      <c r="L22" s="10">
        <v>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0</v>
      </c>
      <c r="U22" s="10"/>
      <c r="V22" s="10">
        <f>-199900-199899</f>
        <v>-399799</v>
      </c>
      <c r="W22" s="10"/>
      <c r="X22" s="10">
        <v>0</v>
      </c>
      <c r="Y22" s="10"/>
      <c r="Z22" s="10">
        <v>0</v>
      </c>
      <c r="AA22" s="10"/>
      <c r="AB22" s="10">
        <f>SUM(H22,J22,L22,N22,P22,R22,T22,V22,X22,Z22)</f>
        <v>-399799</v>
      </c>
    </row>
    <row r="23" spans="1:29" s="59" customFormat="1" ht="17.25" customHeight="1" x14ac:dyDescent="0.5">
      <c r="A23" s="8" t="s">
        <v>175</v>
      </c>
      <c r="B23" s="8"/>
      <c r="C23" s="8"/>
      <c r="D23" s="8"/>
      <c r="E23" s="12"/>
      <c r="G23" s="11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9"/>
    </row>
    <row r="24" spans="1:29" s="59" customFormat="1" ht="17.25" customHeight="1" x14ac:dyDescent="0.5">
      <c r="A24" s="8"/>
      <c r="B24" s="8" t="s">
        <v>174</v>
      </c>
      <c r="C24" s="8"/>
      <c r="D24" s="8"/>
      <c r="E24" s="12"/>
      <c r="G24" s="11"/>
      <c r="H24" s="10">
        <v>0</v>
      </c>
      <c r="I24" s="10"/>
      <c r="J24" s="10">
        <v>0</v>
      </c>
      <c r="K24" s="10"/>
      <c r="L24" s="10">
        <v>0</v>
      </c>
      <c r="M24" s="10"/>
      <c r="N24" s="10">
        <v>0</v>
      </c>
      <c r="O24" s="10"/>
      <c r="P24" s="10">
        <v>0</v>
      </c>
      <c r="Q24" s="10"/>
      <c r="R24" s="10">
        <v>0</v>
      </c>
      <c r="S24" s="10"/>
      <c r="T24" s="10">
        <v>0</v>
      </c>
      <c r="U24" s="10"/>
      <c r="V24" s="10">
        <f>'งบกำไรขาดทุนเบ็ดเสร็จ 9 เดือน'!K32</f>
        <v>1162346</v>
      </c>
      <c r="W24" s="10"/>
      <c r="X24" s="10">
        <v>0</v>
      </c>
      <c r="Y24" s="10"/>
      <c r="Z24" s="10">
        <v>0</v>
      </c>
      <c r="AA24" s="10"/>
      <c r="AB24" s="10">
        <f t="shared" ref="AB24" si="0">SUM(H24,J24,L24,N24,P24,R24,T24,V24,X24,Z24)</f>
        <v>1162346</v>
      </c>
      <c r="AC24" s="9"/>
    </row>
    <row r="25" spans="1:29" s="8" customFormat="1" ht="17.25" customHeight="1" thickBot="1" x14ac:dyDescent="0.55000000000000004">
      <c r="A25" s="8" t="s">
        <v>238</v>
      </c>
      <c r="E25" s="12"/>
      <c r="G25" s="11"/>
      <c r="H25" s="66">
        <v>1050000</v>
      </c>
      <c r="I25" s="10"/>
      <c r="J25" s="66">
        <v>45016</v>
      </c>
      <c r="K25" s="10"/>
      <c r="L25" s="66">
        <v>204339</v>
      </c>
      <c r="M25" s="10"/>
      <c r="N25" s="66">
        <v>0</v>
      </c>
      <c r="O25" s="10"/>
      <c r="P25" s="66">
        <v>27498</v>
      </c>
      <c r="Q25" s="10"/>
      <c r="R25" s="66">
        <v>137500</v>
      </c>
      <c r="S25" s="10"/>
      <c r="T25" s="66">
        <v>145300</v>
      </c>
      <c r="U25" s="10"/>
      <c r="V25" s="66">
        <f>SUM(V21:V24)</f>
        <v>2001760</v>
      </c>
      <c r="W25" s="10"/>
      <c r="X25" s="66">
        <v>880</v>
      </c>
      <c r="Y25" s="10"/>
      <c r="Z25" s="66">
        <v>-145300</v>
      </c>
      <c r="AA25" s="10"/>
      <c r="AB25" s="66">
        <f>SUM(AB21:AB24)</f>
        <v>3466993</v>
      </c>
      <c r="AC25" s="9"/>
    </row>
    <row r="26" spans="1:29" s="8" customFormat="1" ht="18" customHeight="1" thickTop="1" x14ac:dyDescent="0.5">
      <c r="E26" s="12"/>
      <c r="G26" s="11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9"/>
    </row>
    <row r="27" spans="1:29" s="8" customFormat="1" ht="18" customHeight="1" x14ac:dyDescent="0.5">
      <c r="E27" s="12"/>
      <c r="G27" s="11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9"/>
    </row>
    <row r="28" spans="1:29" s="8" customFormat="1" ht="23.25" x14ac:dyDescent="0.5">
      <c r="A28" s="13" t="s">
        <v>201</v>
      </c>
      <c r="E28" s="12"/>
      <c r="G28" s="1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9"/>
    </row>
    <row r="29" spans="1:29" x14ac:dyDescent="0.5">
      <c r="H29" s="7"/>
      <c r="J29" s="7"/>
      <c r="L29" s="7"/>
      <c r="N29" s="7"/>
      <c r="P29" s="7"/>
      <c r="R29" s="7"/>
      <c r="S29" s="7"/>
      <c r="T29" s="7"/>
      <c r="V29" s="7"/>
      <c r="X29" s="7"/>
      <c r="Z29" s="7"/>
      <c r="AB29" s="7"/>
    </row>
  </sheetData>
  <mergeCells count="9">
    <mergeCell ref="R10:V10"/>
    <mergeCell ref="E14:F14"/>
    <mergeCell ref="R11:T11"/>
    <mergeCell ref="A3:AB3"/>
    <mergeCell ref="A4:AB4"/>
    <mergeCell ref="A5:AB5"/>
    <mergeCell ref="A6:AB6"/>
    <mergeCell ref="H8:AB8"/>
    <mergeCell ref="H9:AB9"/>
  </mergeCells>
  <pageMargins left="0.19685039370078741" right="0.19685039370078741" top="0.51181102362204722" bottom="0.59055118110236227" header="0.51181102362204722" footer="0.59055118110236227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view="pageBreakPreview" topLeftCell="A73" zoomScale="110" zoomScaleNormal="100" zoomScaleSheetLayoutView="110" workbookViewId="0">
      <selection activeCell="Q49" sqref="Q49"/>
    </sheetView>
  </sheetViews>
  <sheetFormatPr defaultColWidth="9.140625" defaultRowHeight="23.65" customHeight="1" x14ac:dyDescent="0.5"/>
  <cols>
    <col min="1" max="1" width="1.42578125" style="13" customWidth="1"/>
    <col min="2" max="2" width="2" style="13" customWidth="1"/>
    <col min="3" max="4" width="1.42578125" style="13" customWidth="1"/>
    <col min="5" max="5" width="46.7109375" style="13" customWidth="1"/>
    <col min="6" max="6" width="0.85546875" style="13" hidden="1" customWidth="1"/>
    <col min="7" max="7" width="1.5703125" style="13" hidden="1" customWidth="1"/>
    <col min="8" max="8" width="10" style="13" customWidth="1"/>
    <col min="9" max="9" width="0.7109375" style="13" customWidth="1"/>
    <col min="10" max="10" width="10" style="13" customWidth="1"/>
    <col min="11" max="11" width="0.7109375" style="13" customWidth="1"/>
    <col min="12" max="12" width="10" style="172" customWidth="1"/>
    <col min="13" max="13" width="0.7109375" style="13" customWidth="1"/>
    <col min="14" max="14" width="10" style="13" customWidth="1"/>
    <col min="15" max="16384" width="9.140625" style="13"/>
  </cols>
  <sheetData>
    <row r="1" spans="1:16" s="160" customFormat="1" ht="23.65" customHeight="1" x14ac:dyDescent="0.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158"/>
      <c r="M1" s="48"/>
      <c r="N1" s="159" t="s">
        <v>148</v>
      </c>
    </row>
    <row r="2" spans="1:16" s="160" customFormat="1" ht="23.65" customHeight="1" x14ac:dyDescent="0.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161"/>
      <c r="M2" s="54"/>
      <c r="N2" s="159" t="s">
        <v>149</v>
      </c>
    </row>
    <row r="3" spans="1:16" ht="23.65" customHeight="1" x14ac:dyDescent="0.5">
      <c r="A3" s="244">
        <v>11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6" ht="22.5" customHeight="1" x14ac:dyDescent="0.5">
      <c r="A4" s="245" t="s">
        <v>65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6" ht="23.65" customHeight="1" x14ac:dyDescent="0.5">
      <c r="A5" s="245" t="s">
        <v>21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6" ht="23.65" customHeight="1" x14ac:dyDescent="0.5">
      <c r="A6" s="246" t="str">
        <f>+งบแสดงการเปลี่ยนแปลง!A6</f>
        <v>สำหรับงวดเก้าเดือนสิ้นสุดวันที่ 30 กันยายน 2566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</row>
    <row r="7" spans="1:16" s="151" customFormat="1" ht="15.6" customHeight="1" x14ac:dyDescent="0.5">
      <c r="H7" s="249" t="s">
        <v>66</v>
      </c>
      <c r="I7" s="249"/>
      <c r="J7" s="249"/>
      <c r="K7" s="249"/>
      <c r="L7" s="249"/>
      <c r="M7" s="249"/>
      <c r="N7" s="249"/>
    </row>
    <row r="8" spans="1:16" s="151" customFormat="1" ht="15.6" customHeight="1" x14ac:dyDescent="0.5">
      <c r="H8" s="247" t="s">
        <v>39</v>
      </c>
      <c r="I8" s="247"/>
      <c r="J8" s="247"/>
      <c r="L8" s="247" t="s">
        <v>40</v>
      </c>
      <c r="M8" s="247"/>
      <c r="N8" s="247"/>
    </row>
    <row r="9" spans="1:16" s="151" customFormat="1" ht="15.6" customHeight="1" x14ac:dyDescent="0.5">
      <c r="F9" s="153"/>
      <c r="H9" s="162" t="s">
        <v>197</v>
      </c>
      <c r="I9" s="163"/>
      <c r="J9" s="162" t="s">
        <v>180</v>
      </c>
      <c r="K9" s="163"/>
      <c r="L9" s="162" t="s">
        <v>197</v>
      </c>
      <c r="M9" s="163"/>
      <c r="N9" s="162" t="s">
        <v>180</v>
      </c>
    </row>
    <row r="10" spans="1:16" s="151" customFormat="1" ht="15.6" customHeight="1" x14ac:dyDescent="0.5">
      <c r="A10" s="151" t="s">
        <v>22</v>
      </c>
      <c r="F10" s="31"/>
      <c r="G10" s="31"/>
      <c r="H10" s="31"/>
      <c r="I10" s="31"/>
      <c r="J10" s="31"/>
      <c r="L10" s="31"/>
      <c r="N10" s="31"/>
    </row>
    <row r="11" spans="1:16" s="151" customFormat="1" ht="15.6" customHeight="1" x14ac:dyDescent="0.5">
      <c r="B11" s="151" t="s">
        <v>174</v>
      </c>
      <c r="F11" s="31"/>
      <c r="G11" s="31"/>
      <c r="H11" s="33">
        <f>'งบกำไรขาดทุนเบ็ดเสร็จ 9 เดือน'!G32</f>
        <v>1183451</v>
      </c>
      <c r="I11" s="33"/>
      <c r="J11" s="33">
        <v>386651</v>
      </c>
      <c r="K11" s="33"/>
      <c r="L11" s="33">
        <f>'งบกำไรขาดทุนเบ็ดเสร็จ 9 เดือน'!K32</f>
        <v>1162346</v>
      </c>
      <c r="M11" s="33"/>
      <c r="N11" s="33">
        <v>231143</v>
      </c>
      <c r="O11" s="157"/>
      <c r="P11" s="157"/>
    </row>
    <row r="12" spans="1:16" s="151" customFormat="1" ht="15.6" customHeight="1" x14ac:dyDescent="0.5">
      <c r="B12" s="151" t="s">
        <v>181</v>
      </c>
      <c r="F12" s="31"/>
      <c r="G12" s="31"/>
      <c r="H12" s="33"/>
      <c r="I12" s="152"/>
      <c r="J12" s="33"/>
      <c r="K12" s="33"/>
      <c r="L12" s="33"/>
      <c r="M12" s="33"/>
      <c r="N12" s="33"/>
      <c r="O12" s="157"/>
      <c r="P12" s="157"/>
    </row>
    <row r="13" spans="1:16" s="151" customFormat="1" ht="15.6" customHeight="1" x14ac:dyDescent="0.5">
      <c r="B13" s="151" t="s">
        <v>31</v>
      </c>
      <c r="F13" s="31"/>
      <c r="G13" s="31"/>
      <c r="H13" s="33"/>
      <c r="I13" s="152"/>
      <c r="J13" s="33"/>
      <c r="K13" s="33"/>
      <c r="L13" s="33"/>
      <c r="M13" s="33"/>
      <c r="N13" s="33"/>
      <c r="O13" s="157"/>
      <c r="P13" s="157"/>
    </row>
    <row r="14" spans="1:16" s="151" customFormat="1" ht="15.6" customHeight="1" x14ac:dyDescent="0.5">
      <c r="C14" s="151" t="s">
        <v>90</v>
      </c>
      <c r="F14" s="31"/>
      <c r="G14" s="31"/>
      <c r="H14" s="33">
        <f>162251+165009</f>
        <v>327260</v>
      </c>
      <c r="I14" s="152"/>
      <c r="J14" s="33">
        <v>293361</v>
      </c>
      <c r="K14" s="33"/>
      <c r="L14" s="33">
        <f>128761+156495</f>
        <v>285256</v>
      </c>
      <c r="M14" s="33"/>
      <c r="N14" s="33">
        <v>269571</v>
      </c>
      <c r="O14" s="157"/>
      <c r="P14" s="157"/>
    </row>
    <row r="15" spans="1:16" s="151" customFormat="1" ht="15.6" customHeight="1" x14ac:dyDescent="0.5">
      <c r="C15" s="151" t="s">
        <v>91</v>
      </c>
      <c r="F15" s="31"/>
      <c r="G15" s="31"/>
      <c r="H15" s="33">
        <v>7715</v>
      </c>
      <c r="I15" s="152"/>
      <c r="J15" s="33">
        <v>7000</v>
      </c>
      <c r="K15" s="33"/>
      <c r="L15" s="33">
        <v>2538</v>
      </c>
      <c r="M15" s="33"/>
      <c r="N15" s="33">
        <v>1893</v>
      </c>
      <c r="O15" s="157"/>
      <c r="P15" s="157"/>
    </row>
    <row r="16" spans="1:16" s="151" customFormat="1" ht="15.6" customHeight="1" x14ac:dyDescent="0.5">
      <c r="C16" s="151" t="s">
        <v>200</v>
      </c>
      <c r="F16" s="31"/>
      <c r="G16" s="31"/>
      <c r="H16" s="33">
        <v>12016</v>
      </c>
      <c r="I16" s="152"/>
      <c r="J16" s="33">
        <v>5946</v>
      </c>
      <c r="K16" s="33"/>
      <c r="L16" s="33">
        <v>1828</v>
      </c>
      <c r="M16" s="33"/>
      <c r="N16" s="33">
        <v>-2773</v>
      </c>
      <c r="O16" s="157"/>
      <c r="P16" s="157"/>
    </row>
    <row r="17" spans="2:16" s="151" customFormat="1" ht="15.6" customHeight="1" x14ac:dyDescent="0.5">
      <c r="C17" s="151" t="s">
        <v>182</v>
      </c>
      <c r="F17" s="31"/>
      <c r="G17" s="31"/>
      <c r="H17" s="33">
        <v>1032</v>
      </c>
      <c r="I17" s="152"/>
      <c r="J17" s="33">
        <v>-5173</v>
      </c>
      <c r="K17" s="33"/>
      <c r="L17" s="33">
        <v>167</v>
      </c>
      <c r="M17" s="33"/>
      <c r="N17" s="33">
        <v>-2157</v>
      </c>
      <c r="O17" s="157"/>
      <c r="P17" s="157"/>
    </row>
    <row r="18" spans="2:16" s="151" customFormat="1" ht="15.6" customHeight="1" x14ac:dyDescent="0.5">
      <c r="C18" s="151" t="s">
        <v>184</v>
      </c>
      <c r="F18" s="31"/>
      <c r="G18" s="31"/>
      <c r="H18" s="33">
        <v>-8992</v>
      </c>
      <c r="I18" s="152"/>
      <c r="J18" s="33">
        <v>-12542</v>
      </c>
      <c r="K18" s="33"/>
      <c r="L18" s="33">
        <v>-8992</v>
      </c>
      <c r="M18" s="33"/>
      <c r="N18" s="33">
        <v>-12542</v>
      </c>
      <c r="O18" s="157"/>
      <c r="P18" s="157"/>
    </row>
    <row r="19" spans="2:16" s="151" customFormat="1" ht="15.6" customHeight="1" x14ac:dyDescent="0.5">
      <c r="C19" s="151" t="s">
        <v>188</v>
      </c>
      <c r="F19" s="31"/>
      <c r="G19" s="31"/>
      <c r="H19" s="33"/>
      <c r="I19" s="152"/>
      <c r="J19" s="33"/>
      <c r="K19" s="33"/>
      <c r="L19" s="33"/>
      <c r="M19" s="33"/>
      <c r="N19" s="33"/>
      <c r="O19" s="157"/>
      <c r="P19" s="157"/>
    </row>
    <row r="20" spans="2:16" s="151" customFormat="1" ht="15.6" customHeight="1" x14ac:dyDescent="0.5">
      <c r="D20" s="151" t="s">
        <v>185</v>
      </c>
      <c r="F20" s="31"/>
      <c r="G20" s="31"/>
      <c r="H20" s="33">
        <v>10868</v>
      </c>
      <c r="I20" s="152"/>
      <c r="J20" s="33">
        <v>10000</v>
      </c>
      <c r="K20" s="33"/>
      <c r="L20" s="33">
        <v>4648</v>
      </c>
      <c r="M20" s="33"/>
      <c r="N20" s="33">
        <v>10000</v>
      </c>
      <c r="O20" s="157"/>
      <c r="P20" s="157"/>
    </row>
    <row r="21" spans="2:16" s="151" customFormat="1" ht="15.6" customHeight="1" x14ac:dyDescent="0.5">
      <c r="C21" s="151" t="s">
        <v>227</v>
      </c>
      <c r="F21" s="31"/>
      <c r="G21" s="31"/>
      <c r="H21" s="33">
        <f>-'งบกำไรขาดทุนเบ็ดเสร็จ 9 เดือน'!G18</f>
        <v>-1121934</v>
      </c>
      <c r="I21" s="152"/>
      <c r="J21" s="33">
        <v>0</v>
      </c>
      <c r="K21" s="33"/>
      <c r="L21" s="33">
        <f>-'งบกำไรขาดทุนเบ็ดเสร็จ 9 เดือน'!K18</f>
        <v>-1135360</v>
      </c>
      <c r="M21" s="33"/>
      <c r="N21" s="33">
        <v>0</v>
      </c>
      <c r="O21" s="157"/>
      <c r="P21" s="157"/>
    </row>
    <row r="22" spans="2:16" s="151" customFormat="1" ht="15.6" customHeight="1" x14ac:dyDescent="0.5">
      <c r="C22" s="151" t="s">
        <v>139</v>
      </c>
      <c r="F22" s="31"/>
      <c r="G22" s="31"/>
      <c r="H22" s="33">
        <v>-41987</v>
      </c>
      <c r="I22" s="152"/>
      <c r="J22" s="33">
        <v>-6447</v>
      </c>
      <c r="K22" s="33"/>
      <c r="L22" s="33">
        <v>-1239</v>
      </c>
      <c r="M22" s="33"/>
      <c r="N22" s="33">
        <v>-11374</v>
      </c>
      <c r="O22" s="157"/>
      <c r="P22" s="157"/>
    </row>
    <row r="23" spans="2:16" s="151" customFormat="1" ht="15.6" customHeight="1" x14ac:dyDescent="0.5">
      <c r="C23" s="151" t="s">
        <v>158</v>
      </c>
      <c r="F23" s="31"/>
      <c r="G23" s="31"/>
      <c r="H23" s="33">
        <v>-1189</v>
      </c>
      <c r="I23" s="152"/>
      <c r="J23" s="33">
        <v>-7601</v>
      </c>
      <c r="K23" s="33"/>
      <c r="L23" s="33">
        <v>-663</v>
      </c>
      <c r="M23" s="33"/>
      <c r="N23" s="33">
        <v>-1290</v>
      </c>
      <c r="O23" s="157"/>
      <c r="P23" s="157"/>
    </row>
    <row r="24" spans="2:16" s="151" customFormat="1" ht="15.6" customHeight="1" x14ac:dyDescent="0.5">
      <c r="C24" s="151" t="s">
        <v>183</v>
      </c>
      <c r="F24" s="31"/>
      <c r="G24" s="31"/>
      <c r="H24" s="33">
        <v>0</v>
      </c>
      <c r="I24" s="152"/>
      <c r="J24" s="33">
        <v>0</v>
      </c>
      <c r="K24" s="33"/>
      <c r="L24" s="33">
        <v>-661</v>
      </c>
      <c r="M24" s="33"/>
      <c r="N24" s="33">
        <v>4179</v>
      </c>
      <c r="O24" s="157"/>
      <c r="P24" s="157"/>
    </row>
    <row r="25" spans="2:16" s="151" customFormat="1" ht="15.6" customHeight="1" x14ac:dyDescent="0.5">
      <c r="C25" s="164" t="s">
        <v>228</v>
      </c>
      <c r="F25" s="31"/>
      <c r="G25" s="31"/>
      <c r="H25" s="33">
        <f>-'งบกำไรขาดทุนเบ็ดเสร็จ 9 เดือน'!G29</f>
        <v>-23547</v>
      </c>
      <c r="I25" s="152"/>
      <c r="J25" s="33">
        <v>4642</v>
      </c>
      <c r="K25" s="33"/>
      <c r="L25" s="33">
        <v>0</v>
      </c>
      <c r="M25" s="33"/>
      <c r="N25" s="33">
        <v>0</v>
      </c>
      <c r="O25" s="157"/>
      <c r="P25" s="157"/>
    </row>
    <row r="26" spans="2:16" s="151" customFormat="1" ht="15.6" customHeight="1" x14ac:dyDescent="0.5">
      <c r="C26" s="151" t="s">
        <v>203</v>
      </c>
      <c r="F26" s="31"/>
      <c r="G26" s="31"/>
      <c r="H26" s="33">
        <f>-'งบกำไรขาดทุนเบ็ดเสร็จ 9 เดือน'!G17</f>
        <v>-2383</v>
      </c>
      <c r="I26" s="152"/>
      <c r="J26" s="33">
        <v>-3721</v>
      </c>
      <c r="K26" s="33"/>
      <c r="L26" s="33">
        <f>-'งบกำไรขาดทุนเบ็ดเสร็จ 9 เดือน'!K17</f>
        <v>-41548</v>
      </c>
      <c r="M26" s="33"/>
      <c r="N26" s="33">
        <v>-55726</v>
      </c>
      <c r="O26" s="157"/>
      <c r="P26" s="157"/>
    </row>
    <row r="27" spans="2:16" s="151" customFormat="1" ht="15.6" customHeight="1" x14ac:dyDescent="0.5">
      <c r="C27" s="151" t="s">
        <v>57</v>
      </c>
      <c r="F27" s="31"/>
      <c r="G27" s="31"/>
      <c r="H27" s="33">
        <v>10408</v>
      </c>
      <c r="I27" s="152"/>
      <c r="J27" s="33">
        <v>11932</v>
      </c>
      <c r="K27" s="152"/>
      <c r="L27" s="33">
        <v>9807</v>
      </c>
      <c r="M27" s="152"/>
      <c r="N27" s="33">
        <v>11116</v>
      </c>
      <c r="O27" s="157"/>
      <c r="P27" s="157"/>
    </row>
    <row r="28" spans="2:16" s="151" customFormat="1" ht="15.6" customHeight="1" x14ac:dyDescent="0.5">
      <c r="C28" s="151" t="s">
        <v>101</v>
      </c>
      <c r="F28" s="31"/>
      <c r="G28" s="31"/>
      <c r="H28" s="157">
        <f>'งบกำไรขาดทุนเบ็ดเสร็จ 9 เดือน'!G28</f>
        <v>62154</v>
      </c>
      <c r="I28" s="157"/>
      <c r="J28" s="157">
        <v>50110</v>
      </c>
      <c r="K28" s="157"/>
      <c r="L28" s="157">
        <f>'งบกำไรขาดทุนเบ็ดเสร็จ 9 เดือน'!K28</f>
        <v>56346</v>
      </c>
      <c r="M28" s="152"/>
      <c r="N28" s="157">
        <v>50537</v>
      </c>
      <c r="O28" s="157"/>
      <c r="P28" s="157"/>
    </row>
    <row r="29" spans="2:16" s="151" customFormat="1" ht="15.6" customHeight="1" x14ac:dyDescent="0.5">
      <c r="C29" s="151" t="s">
        <v>173</v>
      </c>
      <c r="F29" s="31"/>
      <c r="G29" s="31"/>
      <c r="H29" s="165">
        <f>'งบกำไรขาดทุนเบ็ดเสร็จ 9 เดือน'!G31</f>
        <v>303035</v>
      </c>
      <c r="I29" s="166"/>
      <c r="J29" s="165">
        <v>115286</v>
      </c>
      <c r="K29" s="166"/>
      <c r="L29" s="167">
        <f>'งบกำไรขาดทุนเบ็ดเสร็จ 9 เดือน'!K31</f>
        <v>279754</v>
      </c>
      <c r="M29" s="152"/>
      <c r="N29" s="167">
        <v>59565</v>
      </c>
      <c r="O29" s="166"/>
      <c r="P29" s="166"/>
    </row>
    <row r="30" spans="2:16" s="151" customFormat="1" ht="15.6" customHeight="1" x14ac:dyDescent="0.5">
      <c r="B30" s="151" t="s">
        <v>55</v>
      </c>
      <c r="F30" s="31"/>
      <c r="G30" s="31"/>
      <c r="O30" s="168"/>
      <c r="P30" s="168"/>
    </row>
    <row r="31" spans="2:16" s="151" customFormat="1" ht="15.6" customHeight="1" x14ac:dyDescent="0.5">
      <c r="C31" s="151" t="s">
        <v>56</v>
      </c>
      <c r="F31" s="31"/>
      <c r="G31" s="31"/>
      <c r="H31" s="152">
        <f>SUM(H11:H29)</f>
        <v>717907</v>
      </c>
      <c r="I31" s="152"/>
      <c r="J31" s="152">
        <v>849444</v>
      </c>
      <c r="K31" s="152"/>
      <c r="L31" s="152">
        <f>SUM(L11:L29)</f>
        <v>614227</v>
      </c>
      <c r="M31" s="152"/>
      <c r="N31" s="152">
        <v>552142</v>
      </c>
      <c r="O31" s="169"/>
      <c r="P31" s="169"/>
    </row>
    <row r="32" spans="2:16" s="151" customFormat="1" ht="15.6" customHeight="1" x14ac:dyDescent="0.5">
      <c r="B32" s="151" t="s">
        <v>28</v>
      </c>
      <c r="G32" s="31"/>
      <c r="H32" s="33"/>
      <c r="I32" s="152"/>
      <c r="J32" s="33"/>
      <c r="K32" s="152"/>
      <c r="L32" s="33"/>
      <c r="M32" s="152"/>
      <c r="N32" s="33"/>
      <c r="O32" s="157"/>
      <c r="P32" s="157"/>
    </row>
    <row r="33" spans="1:16" s="151" customFormat="1" ht="15.6" customHeight="1" x14ac:dyDescent="0.5">
      <c r="C33" s="151" t="s">
        <v>116</v>
      </c>
      <c r="F33" s="31"/>
      <c r="G33" s="31"/>
      <c r="H33" s="33">
        <v>-346834</v>
      </c>
      <c r="I33" s="152"/>
      <c r="J33" s="33">
        <v>-569904</v>
      </c>
      <c r="K33" s="33"/>
      <c r="L33" s="33">
        <v>-54994</v>
      </c>
      <c r="M33" s="33"/>
      <c r="N33" s="33">
        <v>-181896</v>
      </c>
      <c r="O33" s="157"/>
      <c r="P33" s="157"/>
    </row>
    <row r="34" spans="1:16" s="151" customFormat="1" ht="15.6" customHeight="1" x14ac:dyDescent="0.5">
      <c r="C34" s="151" t="s">
        <v>23</v>
      </c>
      <c r="F34" s="31"/>
      <c r="G34" s="31"/>
      <c r="H34" s="33">
        <v>-444770</v>
      </c>
      <c r="I34" s="152"/>
      <c r="J34" s="33">
        <v>-154451</v>
      </c>
      <c r="K34" s="152"/>
      <c r="L34" s="33">
        <v>24547</v>
      </c>
      <c r="M34" s="152"/>
      <c r="N34" s="33">
        <v>-69520</v>
      </c>
      <c r="O34" s="157"/>
      <c r="P34" s="157"/>
    </row>
    <row r="35" spans="1:16" s="151" customFormat="1" ht="15.6" customHeight="1" x14ac:dyDescent="0.5">
      <c r="C35" s="151" t="s">
        <v>24</v>
      </c>
      <c r="F35" s="31"/>
      <c r="G35" s="31"/>
      <c r="H35" s="33">
        <v>83084</v>
      </c>
      <c r="I35" s="152"/>
      <c r="J35" s="33">
        <v>-59856</v>
      </c>
      <c r="K35" s="152"/>
      <c r="L35" s="33">
        <v>82880</v>
      </c>
      <c r="M35" s="152"/>
      <c r="N35" s="33">
        <v>-44962</v>
      </c>
      <c r="O35" s="157"/>
      <c r="P35" s="157"/>
    </row>
    <row r="36" spans="1:16" s="151" customFormat="1" ht="15.6" customHeight="1" x14ac:dyDescent="0.5">
      <c r="C36" s="151" t="s">
        <v>34</v>
      </c>
      <c r="G36" s="31"/>
      <c r="H36" s="33">
        <v>-5780</v>
      </c>
      <c r="I36" s="152"/>
      <c r="J36" s="33">
        <v>10282</v>
      </c>
      <c r="K36" s="33"/>
      <c r="L36" s="33">
        <v>3441</v>
      </c>
      <c r="M36" s="33"/>
      <c r="N36" s="33">
        <v>10748</v>
      </c>
      <c r="O36" s="157"/>
      <c r="P36" s="157"/>
    </row>
    <row r="37" spans="1:16" s="151" customFormat="1" ht="15.6" customHeight="1" x14ac:dyDescent="0.5">
      <c r="B37" s="151" t="s">
        <v>29</v>
      </c>
      <c r="G37" s="31"/>
      <c r="H37" s="32"/>
      <c r="J37" s="32"/>
      <c r="L37" s="32"/>
      <c r="N37" s="32"/>
      <c r="O37" s="157"/>
      <c r="P37" s="157"/>
    </row>
    <row r="38" spans="1:16" s="151" customFormat="1" ht="15.6" customHeight="1" x14ac:dyDescent="0.5">
      <c r="C38" s="151" t="s">
        <v>118</v>
      </c>
      <c r="G38" s="31"/>
      <c r="H38" s="33">
        <v>434922</v>
      </c>
      <c r="I38" s="152"/>
      <c r="J38" s="33">
        <v>585799</v>
      </c>
      <c r="K38" s="152"/>
      <c r="L38" s="33">
        <v>382276</v>
      </c>
      <c r="M38" s="152"/>
      <c r="N38" s="33">
        <v>-759714</v>
      </c>
      <c r="O38" s="157"/>
      <c r="P38" s="157"/>
    </row>
    <row r="39" spans="1:16" s="151" customFormat="1" ht="15.6" customHeight="1" x14ac:dyDescent="0.5">
      <c r="C39" s="151" t="s">
        <v>60</v>
      </c>
      <c r="F39" s="31"/>
      <c r="G39" s="31"/>
      <c r="H39" s="33">
        <v>3634</v>
      </c>
      <c r="I39" s="152"/>
      <c r="J39" s="33">
        <v>-2747</v>
      </c>
      <c r="K39" s="152"/>
      <c r="L39" s="33">
        <v>-2011</v>
      </c>
      <c r="M39" s="152"/>
      <c r="N39" s="33">
        <v>-2214</v>
      </c>
      <c r="O39" s="157"/>
      <c r="P39" s="157"/>
    </row>
    <row r="40" spans="1:16" s="151" customFormat="1" ht="15.6" customHeight="1" x14ac:dyDescent="0.5">
      <c r="C40" s="151" t="s">
        <v>134</v>
      </c>
      <c r="F40" s="31"/>
      <c r="G40" s="31"/>
      <c r="H40" s="33">
        <v>-2264</v>
      </c>
      <c r="I40" s="152"/>
      <c r="J40" s="33">
        <v>-2618</v>
      </c>
      <c r="K40" s="152"/>
      <c r="L40" s="33">
        <v>-2055</v>
      </c>
      <c r="M40" s="152"/>
      <c r="N40" s="33">
        <v>-2618</v>
      </c>
      <c r="O40" s="157"/>
      <c r="P40" s="157"/>
    </row>
    <row r="41" spans="1:16" s="5" customFormat="1" ht="15.6" customHeight="1" x14ac:dyDescent="0.5">
      <c r="A41" s="151"/>
      <c r="B41" s="151"/>
      <c r="C41" s="151" t="s">
        <v>61</v>
      </c>
      <c r="D41" s="151"/>
      <c r="E41" s="151"/>
      <c r="F41" s="31"/>
      <c r="G41" s="31"/>
      <c r="H41" s="35">
        <v>14691</v>
      </c>
      <c r="I41" s="152"/>
      <c r="J41" s="35">
        <v>24137</v>
      </c>
      <c r="K41" s="152"/>
      <c r="L41" s="35">
        <v>6869</v>
      </c>
      <c r="M41" s="152"/>
      <c r="N41" s="35">
        <v>0</v>
      </c>
    </row>
    <row r="42" spans="1:16" s="5" customFormat="1" ht="15.6" customHeight="1" x14ac:dyDescent="0.5">
      <c r="A42" s="151"/>
      <c r="B42" s="151" t="s">
        <v>63</v>
      </c>
      <c r="C42" s="151"/>
      <c r="D42" s="151"/>
      <c r="E42" s="151"/>
      <c r="F42" s="31"/>
      <c r="G42" s="31"/>
      <c r="H42" s="33">
        <f>SUM(H31:H41)</f>
        <v>454590</v>
      </c>
      <c r="I42" s="33"/>
      <c r="J42" s="33">
        <v>680086</v>
      </c>
      <c r="K42" s="33"/>
      <c r="L42" s="33">
        <f>SUM(L31:L41)</f>
        <v>1055180</v>
      </c>
      <c r="M42" s="152"/>
      <c r="N42" s="33">
        <v>-498034</v>
      </c>
    </row>
    <row r="43" spans="1:16" s="5" customFormat="1" ht="15.6" customHeight="1" x14ac:dyDescent="0.5">
      <c r="A43" s="151"/>
      <c r="B43" s="151" t="s">
        <v>38</v>
      </c>
      <c r="C43" s="151"/>
      <c r="D43" s="151"/>
      <c r="E43" s="151"/>
      <c r="F43" s="31"/>
      <c r="G43" s="31"/>
      <c r="H43" s="35">
        <v>-287931</v>
      </c>
      <c r="I43" s="152"/>
      <c r="J43" s="35">
        <v>-126626</v>
      </c>
      <c r="K43" s="152"/>
      <c r="L43" s="35">
        <v>-268901</v>
      </c>
      <c r="M43" s="152"/>
      <c r="N43" s="35">
        <v>-70374</v>
      </c>
    </row>
    <row r="44" spans="1:16" s="5" customFormat="1" ht="15.6" customHeight="1" x14ac:dyDescent="0.5">
      <c r="A44" s="151"/>
      <c r="B44" s="151"/>
      <c r="C44" s="151"/>
      <c r="D44" s="248" t="s">
        <v>154</v>
      </c>
      <c r="E44" s="248"/>
      <c r="F44" s="248"/>
      <c r="G44" s="31"/>
      <c r="H44" s="36">
        <f>SUM(H42:H43)</f>
        <v>166659</v>
      </c>
      <c r="I44" s="152"/>
      <c r="J44" s="36">
        <v>553460</v>
      </c>
      <c r="K44" s="152"/>
      <c r="L44" s="36">
        <f>SUM(L42:L43)</f>
        <v>786279</v>
      </c>
      <c r="M44" s="152"/>
      <c r="N44" s="36">
        <v>-568408</v>
      </c>
    </row>
    <row r="45" spans="1:16" s="5" customFormat="1" ht="15.4" customHeight="1" x14ac:dyDescent="0.5">
      <c r="A45" s="151"/>
      <c r="B45" s="151"/>
      <c r="C45" s="151"/>
      <c r="D45" s="151"/>
      <c r="E45" s="151"/>
      <c r="F45" s="31"/>
      <c r="G45" s="31"/>
      <c r="H45" s="37"/>
      <c r="I45" s="152"/>
      <c r="J45" s="37"/>
      <c r="K45" s="152"/>
      <c r="L45" s="37"/>
      <c r="M45" s="152"/>
      <c r="N45" s="37"/>
    </row>
    <row r="46" spans="1:16" s="160" customFormat="1" ht="22.15" customHeight="1" x14ac:dyDescent="0.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158"/>
      <c r="M46" s="48"/>
      <c r="N46" s="159" t="s">
        <v>148</v>
      </c>
    </row>
    <row r="47" spans="1:16" s="160" customFormat="1" ht="22.15" customHeight="1" x14ac:dyDescent="0.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161"/>
      <c r="M47" s="54"/>
      <c r="N47" s="159" t="s">
        <v>149</v>
      </c>
    </row>
    <row r="48" spans="1:16" ht="22.15" customHeight="1" x14ac:dyDescent="0.5">
      <c r="A48" s="244">
        <v>12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</row>
    <row r="49" spans="1:15" ht="22.15" customHeight="1" x14ac:dyDescent="0.5">
      <c r="A49" s="245" t="s">
        <v>65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</row>
    <row r="50" spans="1:15" ht="22.15" customHeight="1" x14ac:dyDescent="0.5">
      <c r="A50" s="245" t="s">
        <v>25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</row>
    <row r="51" spans="1:15" ht="22.15" customHeight="1" x14ac:dyDescent="0.5">
      <c r="A51" s="246" t="str">
        <f>+A6</f>
        <v>สำหรับงวดเก้าเดือนสิ้นสุดวันที่ 30 กันยายน 2566</v>
      </c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1:15" s="151" customFormat="1" ht="16.149999999999999" customHeight="1" x14ac:dyDescent="0.5">
      <c r="H52" s="249" t="s">
        <v>66</v>
      </c>
      <c r="I52" s="249"/>
      <c r="J52" s="249"/>
      <c r="K52" s="249"/>
      <c r="L52" s="249"/>
      <c r="M52" s="249"/>
      <c r="N52" s="249"/>
    </row>
    <row r="53" spans="1:15" s="151" customFormat="1" ht="16.149999999999999" customHeight="1" x14ac:dyDescent="0.5">
      <c r="H53" s="247" t="s">
        <v>39</v>
      </c>
      <c r="I53" s="247"/>
      <c r="J53" s="247"/>
      <c r="L53" s="247" t="s">
        <v>40</v>
      </c>
      <c r="M53" s="247"/>
      <c r="N53" s="247"/>
    </row>
    <row r="54" spans="1:15" s="151" customFormat="1" ht="16.149999999999999" customHeight="1" x14ac:dyDescent="0.5">
      <c r="F54" s="153"/>
      <c r="H54" s="162" t="s">
        <v>197</v>
      </c>
      <c r="I54" s="163"/>
      <c r="J54" s="162" t="s">
        <v>180</v>
      </c>
      <c r="K54" s="163"/>
      <c r="L54" s="162" t="s">
        <v>197</v>
      </c>
      <c r="M54" s="163"/>
      <c r="N54" s="162" t="s">
        <v>180</v>
      </c>
      <c r="O54" s="30"/>
    </row>
    <row r="55" spans="1:15" s="151" customFormat="1" ht="16.149999999999999" customHeight="1" x14ac:dyDescent="0.5">
      <c r="A55" s="151" t="s">
        <v>32</v>
      </c>
      <c r="F55" s="153"/>
      <c r="H55" s="33"/>
      <c r="I55" s="155"/>
      <c r="J55" s="33"/>
      <c r="K55" s="152"/>
      <c r="L55" s="33"/>
      <c r="M55" s="155"/>
      <c r="N55" s="33"/>
      <c r="O55" s="34"/>
    </row>
    <row r="56" spans="1:15" s="151" customFormat="1" ht="16.149999999999999" customHeight="1" x14ac:dyDescent="0.5">
      <c r="B56" s="151" t="s">
        <v>191</v>
      </c>
      <c r="F56" s="153"/>
      <c r="H56" s="33">
        <v>-64000</v>
      </c>
      <c r="I56" s="155"/>
      <c r="J56" s="33">
        <v>-5000</v>
      </c>
      <c r="K56" s="152"/>
      <c r="L56" s="33">
        <v>-64000</v>
      </c>
      <c r="M56" s="155"/>
      <c r="N56" s="33">
        <v>-445000</v>
      </c>
      <c r="O56" s="34"/>
    </row>
    <row r="57" spans="1:15" s="151" customFormat="1" ht="16.149999999999999" customHeight="1" x14ac:dyDescent="0.5">
      <c r="B57" s="151" t="s">
        <v>189</v>
      </c>
      <c r="F57" s="153"/>
      <c r="H57" s="33">
        <v>73000</v>
      </c>
      <c r="I57" s="155"/>
      <c r="J57" s="33">
        <v>2500</v>
      </c>
      <c r="K57" s="152"/>
      <c r="L57" s="33">
        <v>73000</v>
      </c>
      <c r="M57" s="155"/>
      <c r="N57" s="33">
        <v>42500</v>
      </c>
      <c r="O57" s="34"/>
    </row>
    <row r="58" spans="1:15" s="151" customFormat="1" ht="16.149999999999999" customHeight="1" x14ac:dyDescent="0.5">
      <c r="B58" s="151" t="s">
        <v>186</v>
      </c>
      <c r="F58" s="153"/>
      <c r="H58" s="33">
        <v>-334121</v>
      </c>
      <c r="I58" s="155"/>
      <c r="J58" s="33">
        <v>-30336</v>
      </c>
      <c r="K58" s="152"/>
      <c r="L58" s="33">
        <v>0</v>
      </c>
      <c r="M58" s="155"/>
      <c r="N58" s="33">
        <v>-30336</v>
      </c>
      <c r="O58" s="34"/>
    </row>
    <row r="59" spans="1:15" s="151" customFormat="1" ht="16.149999999999999" customHeight="1" x14ac:dyDescent="0.5">
      <c r="B59" s="151" t="s">
        <v>229</v>
      </c>
      <c r="F59" s="153"/>
      <c r="H59" s="33">
        <v>100175</v>
      </c>
      <c r="I59" s="155"/>
      <c r="J59" s="33">
        <v>0</v>
      </c>
      <c r="K59" s="152"/>
      <c r="L59" s="33">
        <v>175</v>
      </c>
      <c r="M59" s="155"/>
      <c r="N59" s="37">
        <v>0</v>
      </c>
      <c r="O59" s="34"/>
    </row>
    <row r="60" spans="1:15" s="151" customFormat="1" ht="16.149999999999999" customHeight="1" x14ac:dyDescent="0.5">
      <c r="B60" s="151" t="s">
        <v>93</v>
      </c>
      <c r="F60" s="153"/>
      <c r="H60" s="33">
        <v>-576130</v>
      </c>
      <c r="I60" s="155"/>
      <c r="J60" s="33">
        <v>-335431</v>
      </c>
      <c r="K60" s="152"/>
      <c r="L60" s="33">
        <v>-385290</v>
      </c>
      <c r="M60" s="155"/>
      <c r="N60" s="33">
        <v>-309551</v>
      </c>
      <c r="O60" s="34"/>
    </row>
    <row r="61" spans="1:15" s="151" customFormat="1" ht="16.149999999999999" customHeight="1" x14ac:dyDescent="0.5">
      <c r="B61" s="151" t="s">
        <v>94</v>
      </c>
      <c r="F61" s="31"/>
      <c r="G61" s="31"/>
      <c r="H61" s="33">
        <v>89920</v>
      </c>
      <c r="I61" s="33"/>
      <c r="J61" s="33">
        <v>14756</v>
      </c>
      <c r="K61" s="152"/>
      <c r="L61" s="33">
        <v>3608</v>
      </c>
      <c r="M61" s="33"/>
      <c r="N61" s="33">
        <v>14232</v>
      </c>
      <c r="O61" s="34"/>
    </row>
    <row r="62" spans="1:15" s="151" customFormat="1" ht="16.149999999999999" customHeight="1" x14ac:dyDescent="0.5">
      <c r="B62" s="151" t="s">
        <v>135</v>
      </c>
      <c r="F62" s="31"/>
      <c r="G62" s="31"/>
      <c r="H62" s="37">
        <v>-29771</v>
      </c>
      <c r="I62" s="37"/>
      <c r="J62" s="37">
        <v>-98216</v>
      </c>
      <c r="K62" s="152"/>
      <c r="L62" s="37">
        <v>-14648</v>
      </c>
      <c r="M62" s="37"/>
      <c r="N62" s="37">
        <v>-98216</v>
      </c>
      <c r="O62" s="34"/>
    </row>
    <row r="63" spans="1:15" s="151" customFormat="1" ht="16.149999999999999" customHeight="1" x14ac:dyDescent="0.5">
      <c r="B63" s="151" t="s">
        <v>232</v>
      </c>
      <c r="F63" s="31"/>
      <c r="G63" s="31"/>
      <c r="H63" s="37">
        <v>-11166</v>
      </c>
      <c r="I63" s="37"/>
      <c r="J63" s="37">
        <v>0</v>
      </c>
      <c r="K63" s="152"/>
      <c r="L63" s="37">
        <v>-7166</v>
      </c>
      <c r="M63" s="37"/>
      <c r="N63" s="37">
        <v>0</v>
      </c>
      <c r="O63" s="34"/>
    </row>
    <row r="64" spans="1:15" s="151" customFormat="1" ht="16.149999999999999" customHeight="1" x14ac:dyDescent="0.5">
      <c r="B64" s="151" t="s">
        <v>231</v>
      </c>
      <c r="F64" s="31"/>
      <c r="G64" s="31"/>
      <c r="H64" s="33">
        <v>0</v>
      </c>
      <c r="I64" s="37"/>
      <c r="J64" s="37">
        <v>0</v>
      </c>
      <c r="K64" s="152"/>
      <c r="L64" s="37">
        <v>-115121</v>
      </c>
      <c r="M64" s="37"/>
      <c r="N64" s="37">
        <v>0</v>
      </c>
      <c r="O64" s="34"/>
    </row>
    <row r="65" spans="1:15" s="151" customFormat="1" ht="16.149999999999999" customHeight="1" x14ac:dyDescent="0.5">
      <c r="B65" s="151" t="s">
        <v>205</v>
      </c>
      <c r="F65" s="31"/>
      <c r="G65" s="31"/>
      <c r="H65" s="33">
        <v>0</v>
      </c>
      <c r="I65" s="37"/>
      <c r="J65" s="37">
        <v>0</v>
      </c>
      <c r="K65" s="152"/>
      <c r="L65" s="37">
        <v>0</v>
      </c>
      <c r="M65" s="37"/>
      <c r="N65" s="37">
        <v>1655383</v>
      </c>
      <c r="O65" s="34"/>
    </row>
    <row r="66" spans="1:15" s="151" customFormat="1" ht="16.149999999999999" customHeight="1" x14ac:dyDescent="0.5">
      <c r="B66" s="151" t="s">
        <v>230</v>
      </c>
      <c r="F66" s="31"/>
      <c r="G66" s="31"/>
      <c r="H66" s="37">
        <v>1057793</v>
      </c>
      <c r="I66" s="37"/>
      <c r="J66" s="37">
        <v>0</v>
      </c>
      <c r="K66" s="152"/>
      <c r="L66" s="37">
        <v>1057793</v>
      </c>
      <c r="M66" s="37"/>
      <c r="N66" s="37">
        <v>0</v>
      </c>
      <c r="O66" s="34"/>
    </row>
    <row r="67" spans="1:15" s="151" customFormat="1" ht="16.149999999999999" customHeight="1" x14ac:dyDescent="0.5">
      <c r="B67" s="151" t="s">
        <v>206</v>
      </c>
      <c r="F67" s="31"/>
      <c r="G67" s="31"/>
      <c r="H67" s="37">
        <f>-H26</f>
        <v>2383</v>
      </c>
      <c r="I67" s="37"/>
      <c r="J67" s="37">
        <v>3721</v>
      </c>
      <c r="K67" s="152"/>
      <c r="L67" s="37">
        <f>-L26</f>
        <v>41548</v>
      </c>
      <c r="M67" s="37"/>
      <c r="N67" s="37">
        <v>55726</v>
      </c>
      <c r="O67" s="34"/>
    </row>
    <row r="68" spans="1:15" s="151" customFormat="1" ht="16.149999999999999" customHeight="1" x14ac:dyDescent="0.5">
      <c r="C68" s="151" t="s">
        <v>102</v>
      </c>
      <c r="F68" s="31"/>
      <c r="G68" s="31"/>
      <c r="H68" s="36">
        <f>SUM(H56:H67)</f>
        <v>308083</v>
      </c>
      <c r="I68" s="37"/>
      <c r="J68" s="36">
        <v>-448006</v>
      </c>
      <c r="K68" s="37"/>
      <c r="L68" s="36">
        <f>SUM(L56:L67)</f>
        <v>589899</v>
      </c>
      <c r="M68" s="33"/>
      <c r="N68" s="36">
        <v>884738</v>
      </c>
      <c r="O68" s="34"/>
    </row>
    <row r="69" spans="1:15" s="151" customFormat="1" ht="16.149999999999999" customHeight="1" x14ac:dyDescent="0.5">
      <c r="H69" s="37"/>
      <c r="I69" s="37"/>
      <c r="J69" s="37"/>
      <c r="K69" s="37"/>
      <c r="L69" s="37"/>
      <c r="M69" s="37"/>
      <c r="N69" s="37"/>
      <c r="O69" s="34"/>
    </row>
    <row r="70" spans="1:15" s="151" customFormat="1" ht="16.149999999999999" customHeight="1" x14ac:dyDescent="0.5">
      <c r="A70" s="151" t="s">
        <v>26</v>
      </c>
      <c r="F70" s="31"/>
      <c r="G70" s="31"/>
      <c r="H70" s="33"/>
      <c r="I70" s="33"/>
      <c r="J70" s="33"/>
      <c r="K70" s="152"/>
      <c r="L70" s="33"/>
      <c r="M70" s="33"/>
      <c r="N70" s="33"/>
      <c r="O70" s="34"/>
    </row>
    <row r="71" spans="1:15" s="151" customFormat="1" ht="16.149999999999999" customHeight="1" x14ac:dyDescent="0.5">
      <c r="B71" s="151" t="s">
        <v>155</v>
      </c>
      <c r="F71" s="31"/>
      <c r="G71" s="31"/>
      <c r="H71" s="33">
        <v>-198606</v>
      </c>
      <c r="I71" s="33"/>
      <c r="J71" s="33">
        <v>210000</v>
      </c>
      <c r="K71" s="152"/>
      <c r="L71" s="33">
        <v>-682000</v>
      </c>
      <c r="M71" s="33"/>
      <c r="N71" s="33">
        <v>210000</v>
      </c>
      <c r="O71" s="34"/>
    </row>
    <row r="72" spans="1:15" s="151" customFormat="1" ht="16.149999999999999" customHeight="1" x14ac:dyDescent="0.5">
      <c r="B72" s="151" t="s">
        <v>198</v>
      </c>
      <c r="F72" s="31"/>
      <c r="G72" s="31"/>
      <c r="H72" s="33">
        <v>0</v>
      </c>
      <c r="I72" s="33"/>
      <c r="J72" s="33">
        <v>0</v>
      </c>
      <c r="K72" s="152"/>
      <c r="L72" s="33">
        <v>450000</v>
      </c>
      <c r="M72" s="33"/>
      <c r="N72" s="33">
        <v>0</v>
      </c>
      <c r="O72" s="34"/>
    </row>
    <row r="73" spans="1:15" s="151" customFormat="1" ht="16.149999999999999" customHeight="1" x14ac:dyDescent="0.5">
      <c r="B73" s="151" t="s">
        <v>207</v>
      </c>
      <c r="F73" s="31"/>
      <c r="G73" s="31"/>
      <c r="H73" s="33">
        <v>0</v>
      </c>
      <c r="I73" s="33"/>
      <c r="J73" s="33">
        <v>0</v>
      </c>
      <c r="K73" s="152"/>
      <c r="L73" s="33">
        <v>-590000</v>
      </c>
      <c r="M73" s="33"/>
      <c r="N73" s="33">
        <v>-299000</v>
      </c>
      <c r="O73" s="34"/>
    </row>
    <row r="74" spans="1:15" s="151" customFormat="1" ht="16.149999999999999" customHeight="1" x14ac:dyDescent="0.5">
      <c r="B74" s="151" t="s">
        <v>136</v>
      </c>
      <c r="F74" s="31"/>
      <c r="G74" s="31"/>
      <c r="H74" s="33">
        <v>170966</v>
      </c>
      <c r="I74" s="33"/>
      <c r="J74" s="33">
        <v>220000</v>
      </c>
      <c r="K74" s="152"/>
      <c r="L74" s="33">
        <v>100000</v>
      </c>
      <c r="M74" s="33"/>
      <c r="N74" s="33">
        <v>220000</v>
      </c>
      <c r="O74" s="34"/>
    </row>
    <row r="75" spans="1:15" s="151" customFormat="1" ht="16.149999999999999" customHeight="1" x14ac:dyDescent="0.5">
      <c r="B75" s="151" t="s">
        <v>137</v>
      </c>
      <c r="F75" s="31"/>
      <c r="G75" s="31"/>
      <c r="H75" s="33">
        <v>-253614</v>
      </c>
      <c r="I75" s="33"/>
      <c r="J75" s="33">
        <v>-32308</v>
      </c>
      <c r="K75" s="152"/>
      <c r="L75" s="33">
        <v>-180769</v>
      </c>
      <c r="M75" s="33"/>
      <c r="N75" s="33">
        <v>-32308</v>
      </c>
      <c r="O75" s="34"/>
    </row>
    <row r="76" spans="1:15" s="151" customFormat="1" ht="16.149999999999999" customHeight="1" x14ac:dyDescent="0.5">
      <c r="B76" s="151" t="s">
        <v>121</v>
      </c>
      <c r="F76" s="31"/>
      <c r="G76" s="31"/>
      <c r="H76" s="33">
        <v>-110640</v>
      </c>
      <c r="I76" s="33"/>
      <c r="J76" s="33">
        <v>-103113</v>
      </c>
      <c r="K76" s="152"/>
      <c r="L76" s="33">
        <v>-119453</v>
      </c>
      <c r="M76" s="33"/>
      <c r="N76" s="33">
        <v>-125332</v>
      </c>
      <c r="O76" s="34"/>
    </row>
    <row r="77" spans="1:15" s="151" customFormat="1" ht="16.149999999999999" customHeight="1" x14ac:dyDescent="0.5">
      <c r="B77" s="151" t="s">
        <v>64</v>
      </c>
      <c r="F77" s="31"/>
      <c r="G77" s="31"/>
      <c r="H77" s="33">
        <v>-379528</v>
      </c>
      <c r="I77" s="33"/>
      <c r="J77" s="33">
        <v>-207802</v>
      </c>
      <c r="K77" s="152"/>
      <c r="L77" s="33">
        <v>-379528</v>
      </c>
      <c r="M77" s="33"/>
      <c r="N77" s="33">
        <v>-207802</v>
      </c>
      <c r="O77" s="34"/>
    </row>
    <row r="78" spans="1:15" s="151" customFormat="1" ht="16.149999999999999" customHeight="1" x14ac:dyDescent="0.5">
      <c r="B78" s="151" t="s">
        <v>95</v>
      </c>
      <c r="F78" s="31"/>
      <c r="G78" s="31"/>
      <c r="H78" s="35">
        <v>-20235</v>
      </c>
      <c r="I78" s="33"/>
      <c r="J78" s="35">
        <v>-11415</v>
      </c>
      <c r="K78" s="152"/>
      <c r="L78" s="35">
        <v>-19123</v>
      </c>
      <c r="M78" s="33"/>
      <c r="N78" s="35">
        <v>-15835</v>
      </c>
      <c r="O78" s="34"/>
    </row>
    <row r="79" spans="1:15" s="151" customFormat="1" ht="16.149999999999999" customHeight="1" x14ac:dyDescent="0.5">
      <c r="C79" s="248" t="s">
        <v>156</v>
      </c>
      <c r="D79" s="248"/>
      <c r="E79" s="248"/>
      <c r="F79" s="248"/>
      <c r="G79" s="31"/>
      <c r="H79" s="35">
        <f>SUM(H71:H78)</f>
        <v>-791657</v>
      </c>
      <c r="I79" s="37"/>
      <c r="J79" s="35">
        <v>75362</v>
      </c>
      <c r="K79" s="37"/>
      <c r="L79" s="35">
        <f>SUM(L71:L78)</f>
        <v>-1420873</v>
      </c>
      <c r="M79" s="33"/>
      <c r="N79" s="35">
        <v>-250277</v>
      </c>
      <c r="O79" s="34"/>
    </row>
    <row r="80" spans="1:15" s="151" customFormat="1" ht="11.65" customHeight="1" x14ac:dyDescent="0.5">
      <c r="H80" s="37"/>
      <c r="I80" s="37"/>
      <c r="J80" s="37"/>
      <c r="K80" s="37"/>
      <c r="L80" s="37"/>
      <c r="M80" s="37"/>
      <c r="N80" s="37"/>
      <c r="O80" s="34"/>
    </row>
    <row r="81" spans="1:15" s="151" customFormat="1" ht="16.149999999999999" customHeight="1" x14ac:dyDescent="0.5">
      <c r="A81" s="151" t="s">
        <v>157</v>
      </c>
      <c r="C81" s="154"/>
      <c r="D81" s="154"/>
      <c r="E81" s="154"/>
      <c r="F81" s="154"/>
      <c r="G81" s="31"/>
      <c r="H81" s="33">
        <v>-316915</v>
      </c>
      <c r="I81" s="37"/>
      <c r="J81" s="37">
        <v>180816</v>
      </c>
      <c r="K81" s="37"/>
      <c r="L81" s="33">
        <v>-44695</v>
      </c>
      <c r="M81" s="38"/>
      <c r="N81" s="37">
        <v>66053</v>
      </c>
      <c r="O81" s="39"/>
    </row>
    <row r="82" spans="1:15" s="151" customFormat="1" ht="16.149999999999999" customHeight="1" x14ac:dyDescent="0.5">
      <c r="A82" s="151" t="s">
        <v>150</v>
      </c>
      <c r="C82" s="154"/>
      <c r="D82" s="154"/>
      <c r="E82" s="154"/>
      <c r="F82" s="154"/>
      <c r="G82" s="31"/>
      <c r="H82" s="170">
        <f>'งบแสดงฐานะการเงิน '!K14</f>
        <v>942230</v>
      </c>
      <c r="I82" s="152"/>
      <c r="J82" s="35">
        <v>360077</v>
      </c>
      <c r="K82" s="152"/>
      <c r="L82" s="170">
        <f>'งบแสดงฐานะการเงิน '!O14</f>
        <v>574493</v>
      </c>
      <c r="M82" s="38"/>
      <c r="N82" s="35">
        <v>218171</v>
      </c>
      <c r="O82" s="34"/>
    </row>
    <row r="83" spans="1:15" s="151" customFormat="1" ht="16.149999999999999" customHeight="1" thickBot="1" x14ac:dyDescent="0.55000000000000004">
      <c r="A83" s="151" t="s">
        <v>151</v>
      </c>
      <c r="H83" s="40">
        <f>SUM(H81:H82)</f>
        <v>625315</v>
      </c>
      <c r="I83" s="37"/>
      <c r="J83" s="40">
        <v>540893</v>
      </c>
      <c r="K83" s="37"/>
      <c r="L83" s="40">
        <f>SUM(L81:L82)</f>
        <v>529798</v>
      </c>
      <c r="M83" s="37"/>
      <c r="N83" s="40">
        <v>284224</v>
      </c>
      <c r="O83" s="34"/>
    </row>
    <row r="84" spans="1:15" s="151" customFormat="1" ht="11.65" customHeight="1" thickTop="1" x14ac:dyDescent="0.5">
      <c r="H84" s="37"/>
      <c r="I84" s="37"/>
      <c r="J84" s="37"/>
      <c r="K84" s="37"/>
      <c r="L84" s="37"/>
      <c r="M84" s="37"/>
      <c r="N84" s="37"/>
      <c r="O84" s="34"/>
    </row>
    <row r="85" spans="1:15" s="151" customFormat="1" ht="16.149999999999999" customHeight="1" x14ac:dyDescent="0.5">
      <c r="A85" s="156" t="s">
        <v>138</v>
      </c>
      <c r="H85" s="37"/>
      <c r="I85" s="37"/>
      <c r="J85" s="37"/>
      <c r="K85" s="37"/>
      <c r="L85" s="37"/>
      <c r="M85" s="37"/>
      <c r="N85" s="37"/>
      <c r="O85" s="34"/>
    </row>
    <row r="86" spans="1:15" s="151" customFormat="1" ht="16.149999999999999" customHeight="1" x14ac:dyDescent="0.5">
      <c r="A86" s="156"/>
      <c r="B86" s="151" t="s">
        <v>140</v>
      </c>
      <c r="H86" s="37">
        <v>61604</v>
      </c>
      <c r="I86" s="37"/>
      <c r="J86" s="37">
        <v>194587</v>
      </c>
      <c r="K86" s="37"/>
      <c r="L86" s="37">
        <v>38450</v>
      </c>
      <c r="M86" s="37"/>
      <c r="N86" s="37">
        <v>175833</v>
      </c>
      <c r="O86" s="34"/>
    </row>
    <row r="87" spans="1:15" s="151" customFormat="1" ht="20.100000000000001" customHeight="1" x14ac:dyDescent="0.5">
      <c r="A87" s="156"/>
      <c r="H87" s="37">
        <f>H83-'งบแสดงฐานะการเงิน '!I14</f>
        <v>0</v>
      </c>
      <c r="I87" s="37"/>
      <c r="J87" s="37"/>
      <c r="K87" s="37"/>
      <c r="L87" s="37">
        <f>L83-'งบแสดงฐานะการเงิน '!M14</f>
        <v>0</v>
      </c>
      <c r="M87" s="37"/>
      <c r="N87" s="37"/>
      <c r="O87" s="34"/>
    </row>
    <row r="88" spans="1:15" ht="23.65" customHeight="1" x14ac:dyDescent="0.5">
      <c r="H88" s="171"/>
      <c r="J88" s="171"/>
      <c r="N88" s="171"/>
    </row>
  </sheetData>
  <mergeCells count="16">
    <mergeCell ref="A3:N3"/>
    <mergeCell ref="A48:N48"/>
    <mergeCell ref="A49:N49"/>
    <mergeCell ref="A4:N4"/>
    <mergeCell ref="A6:N6"/>
    <mergeCell ref="H7:N7"/>
    <mergeCell ref="A5:N5"/>
    <mergeCell ref="L8:N8"/>
    <mergeCell ref="A50:N50"/>
    <mergeCell ref="A51:N51"/>
    <mergeCell ref="H8:J8"/>
    <mergeCell ref="C79:F79"/>
    <mergeCell ref="H52:N52"/>
    <mergeCell ref="H53:J53"/>
    <mergeCell ref="L53:N53"/>
    <mergeCell ref="D44:F44"/>
  </mergeCells>
  <pageMargins left="1.1811023622047201" right="0.196850393700787" top="0.511811023622047" bottom="0.98425196850393704" header="0.511811023622047" footer="0.78740157480314998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'งบกำไรขาดทุนเบ็ดเสร็จ 3 เดือน'!Print_Area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2023-11-10T06:44:40Z</cp:lastPrinted>
  <dcterms:created xsi:type="dcterms:W3CDTF">2003-10-16T04:11:37Z</dcterms:created>
  <dcterms:modified xsi:type="dcterms:W3CDTF">2023-11-10T09:50:18Z</dcterms:modified>
</cp:coreProperties>
</file>