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anrak.Wongpin\Downloads\"/>
    </mc:Choice>
  </mc:AlternateContent>
  <xr:revisionPtr revIDLastSave="0" documentId="8_{4359A71C-3210-4A86-B482-DEB523B76A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4" r:id="rId1"/>
    <sheet name=" PL" sheetId="9" r:id="rId2"/>
    <sheet name="Consolidated" sheetId="3" r:id="rId3"/>
    <sheet name="The Company Only" sheetId="8" r:id="rId4"/>
    <sheet name="CF" sheetId="1" r:id="rId5"/>
  </sheets>
  <definedNames>
    <definedName name="_xlnm.Print_Area" localSheetId="1">' PL'!$A$1:$K$144</definedName>
    <definedName name="_xlnm.Print_Area" localSheetId="0">BS!$A$1:$K$74</definedName>
    <definedName name="_xlnm.Print_Area" localSheetId="4">CF!$A$1:$I$74</definedName>
    <definedName name="_xlnm.Print_Area" localSheetId="2">Consolidated!$A$1:$W$35</definedName>
    <definedName name="_xlnm.Print_Area" localSheetId="3">'The Company Only'!$A$1:$M$19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3" l="1"/>
  <c r="S30" i="3" s="1"/>
  <c r="W30" i="3" s="1"/>
  <c r="Q29" i="3"/>
  <c r="S29" i="3" s="1"/>
  <c r="W29" i="3" s="1"/>
  <c r="G67" i="1"/>
  <c r="C67" i="1"/>
  <c r="I63" i="1"/>
  <c r="G63" i="1"/>
  <c r="E63" i="1"/>
  <c r="C63" i="1"/>
  <c r="E17" i="14" l="1"/>
  <c r="G17" i="14"/>
  <c r="I17" i="14"/>
  <c r="K17" i="14"/>
  <c r="E28" i="14"/>
  <c r="G28" i="14"/>
  <c r="I28" i="14"/>
  <c r="K28" i="14"/>
  <c r="K29" i="14" s="1"/>
  <c r="K67" i="14" s="1"/>
  <c r="G29" i="14"/>
  <c r="E47" i="14"/>
  <c r="G47" i="14"/>
  <c r="I47" i="14"/>
  <c r="K47" i="14"/>
  <c r="K53" i="14" s="1"/>
  <c r="K66" i="14" s="1"/>
  <c r="E52" i="14"/>
  <c r="G52" i="14"/>
  <c r="I52" i="14"/>
  <c r="K52" i="14"/>
  <c r="G53" i="14"/>
  <c r="G66" i="14" s="1"/>
  <c r="G63" i="14"/>
  <c r="K63" i="14"/>
  <c r="K65" i="14" s="1"/>
  <c r="G65" i="14"/>
  <c r="I53" i="14" l="1"/>
  <c r="E53" i="14"/>
  <c r="E29" i="14"/>
  <c r="I29" i="14"/>
  <c r="G67" i="14"/>
  <c r="I59" i="1" l="1"/>
  <c r="E59" i="1"/>
  <c r="K117" i="9"/>
  <c r="K109" i="9"/>
  <c r="K95" i="9"/>
  <c r="K85" i="9"/>
  <c r="G117" i="9"/>
  <c r="G109" i="9"/>
  <c r="G118" i="9" s="1"/>
  <c r="G95" i="9"/>
  <c r="G85" i="9"/>
  <c r="K45" i="9"/>
  <c r="K37" i="9"/>
  <c r="K46" i="9" s="1"/>
  <c r="K23" i="9"/>
  <c r="K13" i="9"/>
  <c r="G45" i="9"/>
  <c r="G46" i="9" s="1"/>
  <c r="G37" i="9"/>
  <c r="G23" i="9"/>
  <c r="G13" i="9"/>
  <c r="I95" i="9"/>
  <c r="E95" i="9"/>
  <c r="I23" i="9"/>
  <c r="E23" i="9"/>
  <c r="I13" i="9"/>
  <c r="K13" i="8"/>
  <c r="I13" i="8"/>
  <c r="G13" i="8"/>
  <c r="E13" i="8"/>
  <c r="M12" i="8"/>
  <c r="M11" i="8"/>
  <c r="Q22" i="3"/>
  <c r="S22" i="3" s="1"/>
  <c r="W22" i="3" s="1"/>
  <c r="O20" i="3"/>
  <c r="O23" i="3" s="1"/>
  <c r="I20" i="3"/>
  <c r="I23" i="3" s="1"/>
  <c r="G20" i="3"/>
  <c r="G23" i="3" s="1"/>
  <c r="E20" i="3"/>
  <c r="E23" i="3" s="1"/>
  <c r="Q19" i="3"/>
  <c r="S19" i="3" s="1"/>
  <c r="W19" i="3" s="1"/>
  <c r="U20" i="3"/>
  <c r="U23" i="3" s="1"/>
  <c r="Q18" i="3"/>
  <c r="S18" i="3" s="1"/>
  <c r="W18" i="3" s="1"/>
  <c r="Q17" i="3"/>
  <c r="S17" i="3" s="1"/>
  <c r="G96" i="9" l="1"/>
  <c r="G99" i="9" s="1"/>
  <c r="G101" i="9" s="1"/>
  <c r="G133" i="9" s="1"/>
  <c r="G131" i="9" s="1"/>
  <c r="G142" i="9" s="1"/>
  <c r="G24" i="9"/>
  <c r="G27" i="9" s="1"/>
  <c r="G29" i="9" s="1"/>
  <c r="G61" i="9" s="1"/>
  <c r="G59" i="9" s="1"/>
  <c r="G70" i="9" s="1"/>
  <c r="K24" i="9"/>
  <c r="K27" i="9" s="1"/>
  <c r="K29" i="9" s="1"/>
  <c r="K59" i="9" s="1"/>
  <c r="K70" i="9" s="1"/>
  <c r="K96" i="9"/>
  <c r="K99" i="9" s="1"/>
  <c r="K101" i="9" s="1"/>
  <c r="K118" i="9"/>
  <c r="G120" i="9"/>
  <c r="G138" i="9" s="1"/>
  <c r="G136" i="9" s="1"/>
  <c r="M13" i="8"/>
  <c r="W17" i="3"/>
  <c r="M20" i="3"/>
  <c r="K20" i="3"/>
  <c r="K23" i="3" s="1"/>
  <c r="G59" i="1"/>
  <c r="C59" i="1"/>
  <c r="K120" i="9" l="1"/>
  <c r="G48" i="9"/>
  <c r="G66" i="9" s="1"/>
  <c r="G64" i="9" s="1"/>
  <c r="K48" i="9"/>
  <c r="K64" i="9" s="1"/>
  <c r="M23" i="3"/>
  <c r="Q20" i="3"/>
  <c r="Q23" i="3" l="1"/>
  <c r="S20" i="3"/>
  <c r="M15" i="8"/>
  <c r="W20" i="3" l="1"/>
  <c r="W23" i="3" s="1"/>
  <c r="S23" i="3"/>
  <c r="I117" i="9" l="1"/>
  <c r="I45" i="9"/>
  <c r="U26" i="3"/>
  <c r="U28" i="3" s="1"/>
  <c r="M27" i="3"/>
  <c r="M28" i="3" s="1"/>
  <c r="M33" i="3" s="1"/>
  <c r="Q32" i="3"/>
  <c r="I28" i="3"/>
  <c r="G28" i="3"/>
  <c r="E28" i="3"/>
  <c r="Q26" i="3"/>
  <c r="Q25" i="3"/>
  <c r="S25" i="3" s="1"/>
  <c r="I17" i="8"/>
  <c r="I60" i="14" s="1"/>
  <c r="G17" i="8"/>
  <c r="I58" i="14" s="1"/>
  <c r="E17" i="8"/>
  <c r="I57" i="14" s="1"/>
  <c r="I33" i="3" l="1"/>
  <c r="E60" i="14" s="1"/>
  <c r="E33" i="3"/>
  <c r="E57" i="14" s="1"/>
  <c r="G33" i="3"/>
  <c r="E58" i="14" s="1"/>
  <c r="S32" i="3"/>
  <c r="W32" i="3" s="1"/>
  <c r="U33" i="3"/>
  <c r="E64" i="14" s="1"/>
  <c r="W25" i="3"/>
  <c r="E117" i="9" l="1"/>
  <c r="O27" i="3" s="1"/>
  <c r="E109" i="9"/>
  <c r="I109" i="9"/>
  <c r="I118" i="9" s="1"/>
  <c r="E45" i="9"/>
  <c r="E37" i="9"/>
  <c r="I37" i="9"/>
  <c r="I46" i="9" s="1"/>
  <c r="E46" i="9" l="1"/>
  <c r="O28" i="3"/>
  <c r="O33" i="3" s="1"/>
  <c r="Q27" i="3"/>
  <c r="S27" i="3" s="1"/>
  <c r="W27" i="3" s="1"/>
  <c r="E118" i="9"/>
  <c r="Q28" i="3" l="1"/>
  <c r="Q33" i="3" l="1"/>
  <c r="E62" i="14" s="1"/>
  <c r="K136" i="9"/>
  <c r="E85" i="9"/>
  <c r="K131" i="9" l="1"/>
  <c r="K142" i="9" s="1"/>
  <c r="E9" i="1"/>
  <c r="E24" i="1" s="1"/>
  <c r="E36" i="1" s="1"/>
  <c r="E39" i="1" s="1"/>
  <c r="E96" i="9"/>
  <c r="E99" i="9" s="1"/>
  <c r="I85" i="9"/>
  <c r="E13" i="9"/>
  <c r="E65" i="1" l="1"/>
  <c r="E68" i="1" s="1"/>
  <c r="I9" i="1"/>
  <c r="I24" i="1" s="1"/>
  <c r="I36" i="1" s="1"/>
  <c r="I39" i="1" s="1"/>
  <c r="I24" i="9"/>
  <c r="I96" i="9"/>
  <c r="E101" i="9"/>
  <c r="E120" i="9" s="1"/>
  <c r="E138" i="9" s="1"/>
  <c r="E136" i="9" s="1"/>
  <c r="C9" i="1"/>
  <c r="C24" i="1" s="1"/>
  <c r="C36" i="1" s="1"/>
  <c r="C39" i="1" s="1"/>
  <c r="C65" i="1" s="1"/>
  <c r="E24" i="9"/>
  <c r="I65" i="1" l="1"/>
  <c r="I68" i="1" s="1"/>
  <c r="C68" i="1"/>
  <c r="C69" i="1" s="1"/>
  <c r="I99" i="9"/>
  <c r="I101" i="9" s="1"/>
  <c r="E27" i="9"/>
  <c r="E29" i="9" s="1"/>
  <c r="I27" i="9"/>
  <c r="I29" i="9" s="1"/>
  <c r="E133" i="9"/>
  <c r="I120" i="9" l="1"/>
  <c r="I136" i="9" s="1"/>
  <c r="I131" i="9"/>
  <c r="K16" i="8" s="1"/>
  <c r="G9" i="1"/>
  <c r="G24" i="1" s="1"/>
  <c r="G36" i="1" s="1"/>
  <c r="G39" i="1" s="1"/>
  <c r="G65" i="1" s="1"/>
  <c r="I59" i="9"/>
  <c r="I70" i="9" s="1"/>
  <c r="I48" i="9"/>
  <c r="I64" i="9" s="1"/>
  <c r="E61" i="9"/>
  <c r="E59" i="9" s="1"/>
  <c r="E70" i="9" s="1"/>
  <c r="E48" i="9"/>
  <c r="E66" i="9" s="1"/>
  <c r="E64" i="9" s="1"/>
  <c r="E131" i="9"/>
  <c r="K26" i="3" s="1"/>
  <c r="G68" i="1" l="1"/>
  <c r="G69" i="1" s="1"/>
  <c r="M16" i="8"/>
  <c r="M17" i="8" s="1"/>
  <c r="I142" i="9"/>
  <c r="K17" i="8"/>
  <c r="I61" i="14" s="1"/>
  <c r="I63" i="14" s="1"/>
  <c r="I65" i="14" s="1"/>
  <c r="I66" i="14" s="1"/>
  <c r="I67" i="14" s="1"/>
  <c r="K28" i="3"/>
  <c r="K33" i="3" s="1"/>
  <c r="S26" i="3"/>
  <c r="W26" i="3" s="1"/>
  <c r="E142" i="9"/>
  <c r="M18" i="8" l="1"/>
  <c r="E61" i="14"/>
  <c r="E63" i="14" s="1"/>
  <c r="E65" i="14" s="1"/>
  <c r="E66" i="14" s="1"/>
  <c r="E67" i="14" s="1"/>
  <c r="S28" i="3"/>
  <c r="S33" i="3" s="1"/>
  <c r="W28" i="3" l="1"/>
  <c r="W33" i="3" s="1"/>
  <c r="W34" i="3" s="1"/>
</calcChain>
</file>

<file path=xl/sharedStrings.xml><?xml version="1.0" encoding="utf-8"?>
<sst xmlns="http://schemas.openxmlformats.org/spreadsheetml/2006/main" count="368" uniqueCount="216">
  <si>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</si>
  <si>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</si>
  <si>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</si>
  <si>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</si>
  <si>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</si>
  <si>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</si>
  <si>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</si>
  <si>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</si>
  <si>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</si>
  <si>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</si>
  <si>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</si>
  <si>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</si>
  <si>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</si>
  <si>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</si>
  <si>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</si>
  <si>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</si>
  <si>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</si>
  <si>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</si>
  <si>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</si>
  <si>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</si>
  <si>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</si>
  <si>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</si>
  <si>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</si>
  <si>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</si>
  <si>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</si>
  <si>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</si>
  <si>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</si>
  <si>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</si>
  <si>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</si>
  <si>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</si>
  <si>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Expenses</t>
  </si>
  <si>
    <t>Selling expenses</t>
  </si>
  <si>
    <t>Administrative expenses</t>
  </si>
  <si>
    <t>Total expenses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</si>
  <si>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</si>
  <si>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</si>
  <si>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</si>
  <si>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</si>
  <si>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</si>
  <si>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</si>
  <si>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</si>
  <si>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</si>
  <si>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</si>
  <si>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</si>
  <si>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</si>
  <si>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</si>
  <si>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corporate income tax</t>
  </si>
  <si>
    <t>Cash flows from investing activities</t>
  </si>
  <si>
    <t>Total</t>
  </si>
  <si>
    <t>Issued and</t>
  </si>
  <si>
    <t>Total other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</si>
  <si>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</si>
  <si>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</si>
  <si>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</si>
  <si>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</si>
  <si>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</si>
  <si>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</si>
  <si>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</si>
  <si>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</si>
  <si>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</si>
  <si>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</si>
  <si>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 xml:space="preserve">   financial statements in foreign currency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</si>
  <si>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</si>
  <si>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</si>
  <si>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</si>
  <si>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</si>
  <si>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</si>
  <si>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</si>
  <si>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</si>
  <si>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</si>
  <si>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</si>
  <si>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</si>
  <si>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financial</t>
  </si>
  <si>
    <t>statements in</t>
  </si>
  <si>
    <t>foreign currency</t>
  </si>
  <si>
    <t>Profit or loss: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</si>
  <si>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</si>
  <si>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</si>
  <si>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</si>
  <si>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</si>
  <si>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</si>
  <si>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</si>
  <si>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</si>
  <si>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</si>
  <si>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</si>
  <si>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</si>
  <si>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</si>
  <si>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</si>
  <si>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</si>
  <si>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</si>
  <si>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Shangri-La Hotel Public Company Limited and its subsidiaries</t>
  </si>
  <si>
    <t>(Unaudited</t>
  </si>
  <si>
    <t>but reviewed)</t>
  </si>
  <si>
    <t>(Audited)</t>
  </si>
  <si>
    <t xml:space="preserve">   from related parties</t>
  </si>
  <si>
    <t xml:space="preserve">Intangible assets </t>
  </si>
  <si>
    <t>Deferred tax assets</t>
  </si>
  <si>
    <t xml:space="preserve">      130,000,000 ordinary shares of  Baht 10 each</t>
  </si>
  <si>
    <t>(Unit: Thousand Baht)</t>
  </si>
  <si>
    <t>Revenues from hotel operations</t>
  </si>
  <si>
    <t>Cash and cash equivalents at beginning of period</t>
  </si>
  <si>
    <t>Cash and cash equivalents at end of period</t>
  </si>
  <si>
    <t>Depreciation and amortisation expenses</t>
  </si>
  <si>
    <t>(Unaudited but reviewed)</t>
  </si>
  <si>
    <t>Cost of hotel operations</t>
  </si>
  <si>
    <t>(Unit: Thousand Baht except earnings per share expressed in Baht)</t>
  </si>
  <si>
    <t>Other comprehensive income for the period</t>
  </si>
  <si>
    <t>Total comprehensive income for the period</t>
  </si>
  <si>
    <t>Statement of comprehensive income (continued)</t>
  </si>
  <si>
    <t xml:space="preserve">Statement of changes in shareholders' equity </t>
  </si>
  <si>
    <t>Statement of changes in shareholders' equity (continued)</t>
  </si>
  <si>
    <t>Long-term loans to and interest receivables</t>
  </si>
  <si>
    <t xml:space="preserve">   Other non-current assets</t>
  </si>
  <si>
    <t xml:space="preserve">   Dividend income </t>
  </si>
  <si>
    <t xml:space="preserve">Dividend income </t>
  </si>
  <si>
    <t>Cash received from interest income</t>
  </si>
  <si>
    <t>Non-controlling interests of the subsidiary</t>
  </si>
  <si>
    <t>the subsidiary</t>
  </si>
  <si>
    <t>Income tax payable</t>
  </si>
  <si>
    <t xml:space="preserve">Other comprehensive income to be reclassified </t>
  </si>
  <si>
    <t xml:space="preserve">    to profit or loss in subsequent periods:</t>
  </si>
  <si>
    <t>Acquisitions of intangible assets</t>
  </si>
  <si>
    <t>Other non-current financial assets</t>
  </si>
  <si>
    <t>Other non-current liabilities</t>
  </si>
  <si>
    <t>Exchange gains</t>
  </si>
  <si>
    <t>Exchange losses</t>
  </si>
  <si>
    <t xml:space="preserve">   to profit or loss in subsequent periods</t>
  </si>
  <si>
    <t xml:space="preserve">Other comprehensive income not to be reclassified </t>
  </si>
  <si>
    <r>
      <t xml:space="preserve">   </t>
    </r>
    <r>
      <rPr>
        <i/>
        <sz val="11"/>
        <rFont val="Arial"/>
        <family val="2"/>
      </rPr>
      <t>to profit or loss in subsequent periods:</t>
    </r>
  </si>
  <si>
    <t>Total other comprehensive income for the period</t>
  </si>
  <si>
    <t>Profit (loss) attributable to:</t>
  </si>
  <si>
    <t>Basic earnings (loss) per share</t>
  </si>
  <si>
    <t xml:space="preserve">   Other non-current liabilities</t>
  </si>
  <si>
    <t>Short-term loans from related party</t>
  </si>
  <si>
    <t>Deferred tax liabilities</t>
  </si>
  <si>
    <t xml:space="preserve">   Registered, issued and fully paid up</t>
  </si>
  <si>
    <t xml:space="preserve">   Appropriated-statutory reserve</t>
  </si>
  <si>
    <t>Finance income</t>
  </si>
  <si>
    <t>Share of losses from investments in associates</t>
  </si>
  <si>
    <t xml:space="preserve">   to profit or loss in subsequent periods - net of income tax</t>
  </si>
  <si>
    <t>Profit or loss for the period</t>
  </si>
  <si>
    <t>Transfer gain on changes in fair value of equity</t>
  </si>
  <si>
    <t xml:space="preserve">Fair value reserve - </t>
  </si>
  <si>
    <t xml:space="preserve">net of </t>
  </si>
  <si>
    <t>income tax</t>
  </si>
  <si>
    <t xml:space="preserve">Adjustments to reconcile loss before tax to </t>
  </si>
  <si>
    <t xml:space="preserve">   Share of losses from investments in associates</t>
  </si>
  <si>
    <t>Income tax benefits (expenses)</t>
  </si>
  <si>
    <t xml:space="preserve">   Unrealised loss on exchange</t>
  </si>
  <si>
    <t>Proceeds from sales of other non-current financial assets</t>
  </si>
  <si>
    <t>Net increase (decrease) in cash and cash equivalents</t>
  </si>
  <si>
    <t>Balance as at 1 January 2022</t>
  </si>
  <si>
    <t>Balance as at 30 September 2022</t>
  </si>
  <si>
    <t>Profit (loss) before income tax</t>
  </si>
  <si>
    <t>Profit (loss) for the period</t>
  </si>
  <si>
    <t xml:space="preserve">   Reversal reduction of inventory to net realisable value</t>
  </si>
  <si>
    <t xml:space="preserve">   Reversal allowance for expected credit loss of trade receivables </t>
  </si>
  <si>
    <t>Effects of exchange rate changes on cash and cash equivalents</t>
  </si>
  <si>
    <t>Supplemental cash flows information</t>
  </si>
  <si>
    <t>Non-cash item</t>
  </si>
  <si>
    <t>Operating profit (loss)</t>
  </si>
  <si>
    <t>Loss on changes in value of equity investments designated</t>
  </si>
  <si>
    <t xml:space="preserve">       - net of income tax</t>
  </si>
  <si>
    <t xml:space="preserve">   at fair value through other comprehensive income</t>
  </si>
  <si>
    <t xml:space="preserve">   designated at fair value through other comprehensive income</t>
  </si>
  <si>
    <t>fully paid-up</t>
  </si>
  <si>
    <t xml:space="preserve">   Gain on disposals of machinery and equipment </t>
  </si>
  <si>
    <t xml:space="preserve">   Finance income</t>
  </si>
  <si>
    <t>Increase (decrease) in translation adjustments</t>
  </si>
  <si>
    <t>For the nine-month period ended 30 September 2023</t>
  </si>
  <si>
    <t>Balance as at 1 January 2023</t>
  </si>
  <si>
    <t>Balance as at 30 September 2023</t>
  </si>
  <si>
    <t>For the three-month period ended 30 September 2023</t>
  </si>
  <si>
    <t>The accompanying notes are an integral part of the interim financial statements.</t>
  </si>
  <si>
    <t>31 December 2022</t>
  </si>
  <si>
    <t>3, 4</t>
  </si>
  <si>
    <t xml:space="preserve">   - fixed deposits</t>
  </si>
  <si>
    <t xml:space="preserve">Short-term investments in financial assets </t>
  </si>
  <si>
    <t>As at 30 September 2023</t>
  </si>
  <si>
    <t>30 September 2023</t>
  </si>
  <si>
    <t>Impairment losses on financial assets</t>
  </si>
  <si>
    <t>Profit (loss) before tax</t>
  </si>
  <si>
    <t xml:space="preserve">   Bad debts</t>
  </si>
  <si>
    <t xml:space="preserve">   Impairment losses on financial assets</t>
  </si>
  <si>
    <t xml:space="preserve">   Cash received from refund of corporate income tax</t>
  </si>
  <si>
    <t>Increase in long-term loans to related party</t>
  </si>
  <si>
    <t>Cash flows from financing activities</t>
  </si>
  <si>
    <t>Dividend paid of the subsidiary</t>
  </si>
  <si>
    <t>Net cash flows used in financing activities</t>
  </si>
  <si>
    <t>Profit before income tax</t>
  </si>
  <si>
    <t>Profit for the period</t>
  </si>
  <si>
    <t>Profit attributable to:</t>
  </si>
  <si>
    <t>Basic earnings per share</t>
  </si>
  <si>
    <t xml:space="preserve">   Earning attributable to equity holders of the Company</t>
  </si>
  <si>
    <t xml:space="preserve">Loss on changes in value of equity investments </t>
  </si>
  <si>
    <t xml:space="preserve">   Profit (loss) attributable to equity holders of the Company</t>
  </si>
  <si>
    <t xml:space="preserve">Profit from operating activities before  </t>
  </si>
  <si>
    <t>Net cash flows from operating activities</t>
  </si>
  <si>
    <t>Decrease (increase) in short-term investments in financial assets</t>
  </si>
  <si>
    <t>Acquisitions of property, plant and equipment</t>
  </si>
  <si>
    <t>Proceeds from disposals of building improvement and equipment</t>
  </si>
  <si>
    <t>3, 6</t>
  </si>
  <si>
    <t>Capital reduction paid to non-controlling interests of the subsidiary</t>
  </si>
  <si>
    <t>Operating profit</t>
  </si>
  <si>
    <t xml:space="preserve">   instruments sold to retained earnings (Note 7)</t>
  </si>
  <si>
    <t xml:space="preserve">Reversal allowance for expected credit losses of </t>
  </si>
  <si>
    <t xml:space="preserve">   trade receivables</t>
  </si>
  <si>
    <t>Net cash flows from (used in)  investing activities</t>
  </si>
  <si>
    <t xml:space="preserve">   instruments sold to retained earnings</t>
  </si>
  <si>
    <t>Dividend paid of the subsidiary (Note 5)</t>
  </si>
  <si>
    <t>Decrease in capital of the subsidiary (Note 5)</t>
  </si>
  <si>
    <t>Advances from customers</t>
  </si>
  <si>
    <t>Revenue</t>
  </si>
  <si>
    <t>Total revenue</t>
  </si>
  <si>
    <t xml:space="preserve">   Advances from customers</t>
  </si>
  <si>
    <t xml:space="preserve">   Payables on acquisition of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</si>
</sst>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0"/>
      <name val="ApFont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146">
    <xf numFmtId="0" fontId="0" fillId="0" borderId="0" xfId="0"/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2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 applyProtection="1">
      <alignment horizontal="center"/>
    </xf>
    <xf numFmtId="39" fontId="4" fillId="0" borderId="0" xfId="0" applyNumberFormat="1" applyFont="1" applyFill="1" applyAlignment="1" applyProtection="1">
      <alignment horizontal="center"/>
    </xf>
    <xf numFmtId="39" fontId="3" fillId="0" borderId="0" xfId="0" applyNumberFormat="1" applyFont="1" applyFill="1" applyAlignment="1"/>
    <xf numFmtId="0" fontId="3" fillId="0" borderId="0" xfId="1" quotePrefix="1" applyNumberFormat="1" applyFont="1" applyFill="1" applyAlignment="1" applyProtection="1">
      <alignment horizontal="center"/>
    </xf>
    <xf numFmtId="39" fontId="2" fillId="0" borderId="0" xfId="0" applyNumberFormat="1" applyFont="1" applyFill="1" applyAlignment="1" applyProtection="1">
      <alignment horizontal="left"/>
    </xf>
    <xf numFmtId="49" fontId="2" fillId="0" borderId="0" xfId="0" applyNumberFormat="1" applyFont="1" applyFill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/>
    <xf numFmtId="49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164" fontId="3" fillId="0" borderId="6" xfId="0" applyNumberFormat="1" applyFont="1" applyFill="1" applyBorder="1" applyAlignment="1"/>
    <xf numFmtId="41" fontId="3" fillId="0" borderId="4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Continuous"/>
    </xf>
    <xf numFmtId="0" fontId="4" fillId="0" borderId="0" xfId="0" applyNumberFormat="1" applyFont="1" applyFill="1" applyBorder="1" applyAlignment="1">
      <alignment horizontal="right"/>
    </xf>
    <xf numFmtId="39" fontId="3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/>
    <xf numFmtId="41" fontId="2" fillId="0" borderId="0" xfId="0" applyNumberFormat="1" applyFont="1" applyFill="1" applyAlignment="1"/>
    <xf numFmtId="164" fontId="3" fillId="0" borderId="2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/>
    <xf numFmtId="49" fontId="5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0" fontId="5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41" fontId="3" fillId="0" borderId="1" xfId="0" applyNumberFormat="1" applyFont="1" applyBorder="1"/>
    <xf numFmtId="49" fontId="5" fillId="0" borderId="0" xfId="0" applyNumberFormat="1" applyFont="1"/>
    <xf numFmtId="41" fontId="2" fillId="0" borderId="0" xfId="0" applyNumberFormat="1" applyFont="1"/>
    <xf numFmtId="41" fontId="2" fillId="0" borderId="0" xfId="0" applyNumberFormat="1" applyFont="1" applyAlignment="1">
      <alignment horizontal="right"/>
    </xf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9" fontId="2" fillId="0" borderId="0" xfId="0" applyNumberFormat="1" applyFont="1"/>
    <xf numFmtId="41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41" fontId="7" fillId="0" borderId="1" xfId="0" applyNumberFormat="1" applyFont="1" applyBorder="1" applyAlignment="1">
      <alignment horizontal="right" vertical="top"/>
    </xf>
    <xf numFmtId="0" fontId="2" fillId="0" borderId="0" xfId="0" applyFont="1"/>
    <xf numFmtId="41" fontId="3" fillId="0" borderId="3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64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7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/>
    <xf numFmtId="0" fontId="5" fillId="2" borderId="0" xfId="0" applyFont="1" applyFill="1" applyAlignment="1">
      <alignment horizontal="center"/>
    </xf>
    <xf numFmtId="41" fontId="3" fillId="2" borderId="0" xfId="0" applyNumberFormat="1" applyFont="1" applyFill="1" applyAlignment="1">
      <alignment horizontal="right"/>
    </xf>
    <xf numFmtId="37" fontId="2" fillId="0" borderId="0" xfId="2" applyNumberFormat="1" applyFont="1" applyAlignment="1">
      <alignment horizontal="left"/>
    </xf>
    <xf numFmtId="41" fontId="5" fillId="2" borderId="0" xfId="0" applyNumberFormat="1" applyFont="1" applyFill="1" applyAlignment="1">
      <alignment horizontal="right"/>
    </xf>
    <xf numFmtId="164" fontId="5" fillId="2" borderId="0" xfId="0" applyNumberFormat="1" applyFont="1" applyFill="1" applyAlignment="1">
      <alignment horizontal="center"/>
    </xf>
    <xf numFmtId="0" fontId="9" fillId="0" borderId="0" xfId="0" applyFont="1"/>
    <xf numFmtId="41" fontId="3" fillId="0" borderId="6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BS - E" xfId="2" xr:uid="{E8E5D5BE-6C38-41DE-B157-2ACAADFEF238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D2BA1-7F75-4867-9872-5EC57C9F60F8}">
  <dimension ref="A1:K74"/>
  <sheetViews>
    <sheetView showGridLines="0" tabSelected="1" view="pageBreakPreview" topLeftCell="A31" zoomScale="90" zoomScaleNormal="100" zoomScaleSheetLayoutView="90" workbookViewId="0">
      <selection activeCell="A68" sqref="A68"/>
    </sheetView>
  </sheetViews>
  <sheetFormatPr defaultColWidth="10.7109375" defaultRowHeight="24" customHeight="1"/>
  <cols>
    <col min="1" max="1" width="45.42578125" style="97" customWidth="1"/>
    <col min="2" max="2" width="1.7109375" style="81" customWidth="1"/>
    <col min="3" max="3" width="5.28515625" style="97" customWidth="1"/>
    <col min="4" max="4" width="1.28515625" style="81" customWidth="1"/>
    <col min="5" max="5" width="16.7109375" style="81" customWidth="1"/>
    <col min="6" max="6" width="1.28515625" style="81" customWidth="1"/>
    <col min="7" max="7" width="16.7109375" style="81" customWidth="1"/>
    <col min="8" max="8" width="1.28515625" style="81" customWidth="1"/>
    <col min="9" max="9" width="16.7109375" style="81" customWidth="1"/>
    <col min="10" max="10" width="1.28515625" style="81" customWidth="1"/>
    <col min="11" max="11" width="16.7109375" style="81" customWidth="1"/>
    <col min="12" max="12" width="1.42578125" style="81" customWidth="1"/>
    <col min="13" max="16384" width="10.7109375" style="81"/>
  </cols>
  <sheetData>
    <row r="1" spans="1:11" s="113" customFormat="1" ht="24" customHeight="1">
      <c r="A1" s="99" t="s">
        <v>90</v>
      </c>
      <c r="B1" s="110"/>
      <c r="C1" s="111"/>
      <c r="D1" s="112"/>
      <c r="E1" s="112"/>
      <c r="F1" s="112"/>
      <c r="G1" s="112"/>
      <c r="H1" s="112"/>
      <c r="I1" s="112"/>
      <c r="J1" s="112"/>
      <c r="K1" s="112"/>
    </row>
    <row r="2" spans="1:11" s="113" customFormat="1" ht="24" customHeight="1">
      <c r="A2" s="99" t="s">
        <v>85</v>
      </c>
      <c r="B2" s="112"/>
      <c r="C2" s="111"/>
      <c r="D2" s="112"/>
      <c r="E2" s="112"/>
      <c r="F2" s="112"/>
      <c r="G2" s="112"/>
      <c r="H2" s="112"/>
      <c r="I2" s="112"/>
      <c r="J2" s="112"/>
      <c r="K2" s="112"/>
    </row>
    <row r="3" spans="1:11" s="113" customFormat="1" ht="24" customHeight="1">
      <c r="A3" s="133" t="s">
        <v>178</v>
      </c>
      <c r="B3" s="112"/>
      <c r="C3" s="111"/>
      <c r="D3" s="112"/>
      <c r="E3" s="112"/>
      <c r="F3" s="112"/>
      <c r="G3" s="112"/>
      <c r="H3" s="112"/>
      <c r="I3" s="112"/>
      <c r="J3" s="112"/>
      <c r="K3" s="112"/>
    </row>
    <row r="4" spans="1:11" s="113" customFormat="1" ht="24" customHeight="1">
      <c r="B4" s="112"/>
      <c r="C4" s="111"/>
      <c r="D4" s="112"/>
      <c r="E4" s="112"/>
      <c r="F4" s="112"/>
      <c r="G4" s="112"/>
      <c r="H4" s="112"/>
      <c r="I4" s="112"/>
      <c r="J4" s="112"/>
      <c r="K4" s="96" t="s">
        <v>98</v>
      </c>
    </row>
    <row r="5" spans="1:11" ht="24" customHeight="1">
      <c r="E5" s="141" t="s">
        <v>0</v>
      </c>
      <c r="F5" s="141"/>
      <c r="G5" s="141"/>
      <c r="H5" s="103"/>
      <c r="I5" s="141" t="s">
        <v>1</v>
      </c>
      <c r="J5" s="141"/>
      <c r="K5" s="141"/>
    </row>
    <row r="6" spans="1:11" ht="24" customHeight="1">
      <c r="C6" s="104" t="s">
        <v>2</v>
      </c>
      <c r="E6" s="105" t="s">
        <v>179</v>
      </c>
      <c r="F6" s="106"/>
      <c r="G6" s="105" t="s">
        <v>174</v>
      </c>
      <c r="H6" s="106"/>
      <c r="I6" s="105" t="s">
        <v>179</v>
      </c>
      <c r="J6" s="106"/>
      <c r="K6" s="105" t="s">
        <v>174</v>
      </c>
    </row>
    <row r="7" spans="1:11" ht="24" customHeight="1">
      <c r="C7" s="82"/>
      <c r="E7" s="101" t="s">
        <v>91</v>
      </c>
      <c r="G7" s="101" t="s">
        <v>93</v>
      </c>
      <c r="I7" s="101" t="s">
        <v>91</v>
      </c>
      <c r="K7" s="101" t="s">
        <v>93</v>
      </c>
    </row>
    <row r="8" spans="1:11" ht="24" customHeight="1">
      <c r="A8" s="81"/>
      <c r="C8" s="82"/>
      <c r="E8" s="101" t="s">
        <v>92</v>
      </c>
      <c r="I8" s="101" t="s">
        <v>92</v>
      </c>
    </row>
    <row r="9" spans="1:11" ht="24" customHeight="1">
      <c r="A9" s="99" t="s">
        <v>3</v>
      </c>
      <c r="C9" s="82"/>
    </row>
    <row r="10" spans="1:11" ht="24" customHeight="1">
      <c r="A10" s="99" t="s">
        <v>4</v>
      </c>
      <c r="C10" s="82"/>
    </row>
    <row r="11" spans="1:11" ht="24" customHeight="1">
      <c r="A11" s="97" t="s">
        <v>5</v>
      </c>
      <c r="B11" s="114"/>
      <c r="C11" s="131"/>
      <c r="D11" s="130"/>
      <c r="E11" s="132">
        <v>1229123</v>
      </c>
      <c r="F11" s="132"/>
      <c r="G11" s="132">
        <v>2745216</v>
      </c>
      <c r="H11" s="132"/>
      <c r="I11" s="132">
        <v>892939</v>
      </c>
      <c r="J11" s="115"/>
      <c r="K11" s="132">
        <v>1246629</v>
      </c>
    </row>
    <row r="12" spans="1:11" ht="24" customHeight="1">
      <c r="A12" s="97" t="s">
        <v>177</v>
      </c>
      <c r="B12" s="114"/>
      <c r="C12" s="131"/>
      <c r="D12" s="130"/>
    </row>
    <row r="13" spans="1:11" ht="24" customHeight="1">
      <c r="A13" s="97" t="s">
        <v>176</v>
      </c>
      <c r="B13" s="114"/>
      <c r="C13" s="131"/>
      <c r="D13" s="130"/>
      <c r="E13" s="132">
        <v>1977094</v>
      </c>
      <c r="F13" s="132"/>
      <c r="G13" s="132">
        <v>60000</v>
      </c>
      <c r="H13" s="132"/>
      <c r="I13" s="132">
        <v>850000</v>
      </c>
      <c r="J13" s="115"/>
      <c r="K13" s="132">
        <v>60000</v>
      </c>
    </row>
    <row r="14" spans="1:11" ht="24" customHeight="1">
      <c r="A14" s="97" t="s">
        <v>79</v>
      </c>
      <c r="C14" s="131" t="s">
        <v>175</v>
      </c>
      <c r="D14" s="135"/>
      <c r="E14" s="132">
        <v>74082</v>
      </c>
      <c r="F14" s="134"/>
      <c r="G14" s="132">
        <v>88569</v>
      </c>
      <c r="H14" s="134"/>
      <c r="I14" s="132">
        <v>55232</v>
      </c>
      <c r="J14" s="115"/>
      <c r="K14" s="132">
        <v>74871</v>
      </c>
    </row>
    <row r="15" spans="1:11" ht="24" customHeight="1">
      <c r="A15" s="97" t="s">
        <v>81</v>
      </c>
      <c r="B15" s="113"/>
      <c r="C15" s="131"/>
      <c r="D15" s="130"/>
      <c r="E15" s="132">
        <v>24112</v>
      </c>
      <c r="F15" s="132"/>
      <c r="G15" s="132">
        <v>24184</v>
      </c>
      <c r="H15" s="132"/>
      <c r="I15" s="132">
        <v>24112</v>
      </c>
      <c r="J15" s="115"/>
      <c r="K15" s="132">
        <v>24184</v>
      </c>
    </row>
    <row r="16" spans="1:11" ht="24" customHeight="1">
      <c r="A16" s="97" t="s">
        <v>6</v>
      </c>
      <c r="C16" s="131"/>
      <c r="D16" s="130"/>
      <c r="E16" s="132">
        <v>45870</v>
      </c>
      <c r="F16" s="132"/>
      <c r="G16" s="132">
        <v>27058</v>
      </c>
      <c r="H16" s="132"/>
      <c r="I16" s="132">
        <v>44657</v>
      </c>
      <c r="J16" s="115"/>
      <c r="K16" s="132">
        <v>25840</v>
      </c>
    </row>
    <row r="17" spans="1:11" ht="24" customHeight="1">
      <c r="A17" s="99" t="s">
        <v>7</v>
      </c>
      <c r="C17" s="82"/>
      <c r="E17" s="116">
        <f>SUM(E11:E16)</f>
        <v>3350281</v>
      </c>
      <c r="F17" s="115"/>
      <c r="G17" s="116">
        <f>SUM(G11:G16)</f>
        <v>2945027</v>
      </c>
      <c r="H17" s="115"/>
      <c r="I17" s="116">
        <f>SUM(I11:I16)</f>
        <v>1866940</v>
      </c>
      <c r="J17" s="115"/>
      <c r="K17" s="116">
        <f>SUM(K11:K16)</f>
        <v>1431524</v>
      </c>
    </row>
    <row r="18" spans="1:11" ht="24" customHeight="1">
      <c r="A18" s="99" t="s">
        <v>8</v>
      </c>
      <c r="C18" s="82"/>
      <c r="E18" s="115"/>
      <c r="F18" s="115"/>
      <c r="G18" s="115"/>
      <c r="H18" s="115"/>
      <c r="I18" s="115"/>
      <c r="J18" s="115"/>
      <c r="K18" s="115"/>
    </row>
    <row r="19" spans="1:11" ht="24" customHeight="1">
      <c r="A19" s="97" t="s">
        <v>122</v>
      </c>
      <c r="C19" s="131">
        <v>7</v>
      </c>
      <c r="D19" s="130"/>
      <c r="E19" s="132">
        <v>261941</v>
      </c>
      <c r="F19" s="132"/>
      <c r="G19" s="132">
        <v>335177</v>
      </c>
      <c r="H19" s="132"/>
      <c r="I19" s="132">
        <v>0</v>
      </c>
      <c r="J19" s="115"/>
      <c r="K19" s="132">
        <v>0</v>
      </c>
    </row>
    <row r="20" spans="1:11" ht="24" customHeight="1">
      <c r="A20" s="97" t="s">
        <v>9</v>
      </c>
      <c r="C20" s="131">
        <v>5</v>
      </c>
      <c r="D20" s="130"/>
      <c r="E20" s="132">
        <v>0</v>
      </c>
      <c r="F20" s="132"/>
      <c r="G20" s="132">
        <v>0</v>
      </c>
      <c r="H20" s="132"/>
      <c r="I20" s="132">
        <v>1303000</v>
      </c>
      <c r="J20" s="115"/>
      <c r="K20" s="132">
        <v>1303000</v>
      </c>
    </row>
    <row r="21" spans="1:11" ht="24" customHeight="1">
      <c r="A21" s="97" t="s">
        <v>10</v>
      </c>
      <c r="C21" s="131">
        <v>6</v>
      </c>
      <c r="D21" s="130"/>
      <c r="E21" s="132">
        <v>0</v>
      </c>
      <c r="F21" s="132"/>
      <c r="G21" s="132">
        <v>0</v>
      </c>
      <c r="H21" s="132"/>
      <c r="I21" s="132">
        <v>0</v>
      </c>
      <c r="J21" s="115"/>
      <c r="K21" s="132">
        <v>0</v>
      </c>
    </row>
    <row r="22" spans="1:11" ht="24" customHeight="1">
      <c r="A22" s="97" t="s">
        <v>111</v>
      </c>
      <c r="C22" s="131"/>
      <c r="D22" s="130"/>
      <c r="E22" s="132"/>
      <c r="F22" s="132"/>
      <c r="G22" s="132"/>
      <c r="H22" s="132"/>
      <c r="I22" s="132"/>
      <c r="J22" s="117"/>
      <c r="K22" s="132"/>
    </row>
    <row r="23" spans="1:11" ht="24" customHeight="1">
      <c r="A23" s="97" t="s">
        <v>94</v>
      </c>
      <c r="B23" s="114"/>
      <c r="C23" s="131" t="s">
        <v>201</v>
      </c>
      <c r="D23" s="130"/>
      <c r="E23" s="132">
        <v>1075054</v>
      </c>
      <c r="F23" s="132"/>
      <c r="G23" s="132">
        <v>1038189</v>
      </c>
      <c r="H23" s="132"/>
      <c r="I23" s="132">
        <v>0</v>
      </c>
      <c r="J23" s="115"/>
      <c r="K23" s="132">
        <v>0</v>
      </c>
    </row>
    <row r="24" spans="1:11" ht="24" customHeight="1">
      <c r="A24" s="97" t="s">
        <v>82</v>
      </c>
      <c r="B24" s="113"/>
      <c r="C24" s="131">
        <v>8</v>
      </c>
      <c r="D24" s="130"/>
      <c r="E24" s="132">
        <v>3225219</v>
      </c>
      <c r="F24" s="132"/>
      <c r="G24" s="132">
        <v>3280291</v>
      </c>
      <c r="H24" s="132"/>
      <c r="I24" s="132">
        <v>3223365</v>
      </c>
      <c r="J24" s="115"/>
      <c r="K24" s="132">
        <v>3278437</v>
      </c>
    </row>
    <row r="25" spans="1:11" ht="24" customHeight="1">
      <c r="A25" s="97" t="s">
        <v>95</v>
      </c>
      <c r="B25" s="113"/>
      <c r="C25" s="131"/>
      <c r="D25" s="130"/>
      <c r="E25" s="132">
        <v>494</v>
      </c>
      <c r="F25" s="132"/>
      <c r="G25" s="132">
        <v>313</v>
      </c>
      <c r="H25" s="132"/>
      <c r="I25" s="132">
        <v>494</v>
      </c>
      <c r="J25" s="115"/>
      <c r="K25" s="132">
        <v>313</v>
      </c>
    </row>
    <row r="26" spans="1:11" ht="24" customHeight="1">
      <c r="A26" s="97" t="s">
        <v>96</v>
      </c>
      <c r="B26" s="113"/>
      <c r="C26" s="131"/>
      <c r="D26" s="130"/>
      <c r="E26" s="132">
        <v>104662</v>
      </c>
      <c r="F26" s="132"/>
      <c r="G26" s="132">
        <v>203274</v>
      </c>
      <c r="H26" s="132"/>
      <c r="I26" s="132">
        <v>104662</v>
      </c>
      <c r="J26" s="115"/>
      <c r="K26" s="132">
        <v>190110</v>
      </c>
    </row>
    <row r="27" spans="1:11" ht="24" customHeight="1">
      <c r="A27" s="97" t="s">
        <v>11</v>
      </c>
      <c r="B27" s="113"/>
      <c r="C27" s="131"/>
      <c r="D27" s="130"/>
      <c r="E27" s="128">
        <v>10490</v>
      </c>
      <c r="F27" s="132"/>
      <c r="G27" s="128">
        <v>6771</v>
      </c>
      <c r="H27" s="132"/>
      <c r="I27" s="128">
        <v>10490</v>
      </c>
      <c r="J27" s="115"/>
      <c r="K27" s="128">
        <v>6771</v>
      </c>
    </row>
    <row r="28" spans="1:11" ht="24" customHeight="1">
      <c r="A28" s="99" t="s">
        <v>12</v>
      </c>
      <c r="C28" s="82"/>
      <c r="E28" s="115">
        <f>SUM(E19:E27)</f>
        <v>4677860</v>
      </c>
      <c r="F28" s="115"/>
      <c r="G28" s="115">
        <f>SUM(G19:G27)</f>
        <v>4864015</v>
      </c>
      <c r="H28" s="115"/>
      <c r="I28" s="115">
        <f>SUM(I19:I27)</f>
        <v>4642011</v>
      </c>
      <c r="J28" s="115"/>
      <c r="K28" s="115">
        <f>SUM(K19:K27)</f>
        <v>4778631</v>
      </c>
    </row>
    <row r="29" spans="1:11" ht="24" customHeight="1" thickBot="1">
      <c r="A29" s="99" t="s">
        <v>13</v>
      </c>
      <c r="E29" s="100">
        <f>SUM(E17,E28)</f>
        <v>8028141</v>
      </c>
      <c r="F29" s="115"/>
      <c r="G29" s="100">
        <f>SUM(G17,G28)</f>
        <v>7809042</v>
      </c>
      <c r="H29" s="115"/>
      <c r="I29" s="100">
        <f>SUM(I17,I28)</f>
        <v>6508951</v>
      </c>
      <c r="J29" s="115"/>
      <c r="K29" s="100">
        <f>SUM(K17,K28)</f>
        <v>6210155</v>
      </c>
    </row>
    <row r="30" spans="1:11" ht="24" customHeight="1" thickTop="1">
      <c r="E30" s="102"/>
      <c r="G30" s="102"/>
      <c r="I30" s="102"/>
      <c r="J30" s="102"/>
      <c r="K30" s="102"/>
    </row>
    <row r="31" spans="1:11" ht="24" customHeight="1">
      <c r="A31" s="119" t="s">
        <v>173</v>
      </c>
      <c r="B31" s="114"/>
      <c r="E31" s="102"/>
      <c r="G31" s="102"/>
      <c r="I31" s="102"/>
      <c r="J31" s="102"/>
      <c r="K31" s="102"/>
    </row>
    <row r="32" spans="1:11" s="113" customFormat="1" ht="24" customHeight="1">
      <c r="A32" s="99" t="s">
        <v>90</v>
      </c>
      <c r="B32" s="110"/>
      <c r="C32" s="111"/>
      <c r="D32" s="112"/>
      <c r="E32" s="112"/>
      <c r="F32" s="112"/>
      <c r="G32" s="112"/>
      <c r="H32" s="112"/>
      <c r="I32" s="112"/>
      <c r="J32" s="112"/>
      <c r="K32" s="112"/>
    </row>
    <row r="33" spans="1:11" s="113" customFormat="1" ht="24" customHeight="1">
      <c r="A33" s="99" t="s">
        <v>86</v>
      </c>
      <c r="B33" s="112"/>
      <c r="C33" s="111"/>
      <c r="D33" s="112"/>
      <c r="E33" s="112"/>
      <c r="F33" s="112"/>
      <c r="G33" s="112"/>
      <c r="H33" s="112"/>
      <c r="I33" s="112"/>
      <c r="J33" s="112"/>
      <c r="K33" s="112"/>
    </row>
    <row r="34" spans="1:11" s="113" customFormat="1" ht="24" customHeight="1">
      <c r="A34" s="133" t="s">
        <v>178</v>
      </c>
      <c r="B34" s="112"/>
      <c r="C34" s="111"/>
      <c r="D34" s="112"/>
      <c r="E34" s="112"/>
      <c r="F34" s="112"/>
      <c r="G34" s="112"/>
      <c r="H34" s="112"/>
      <c r="I34" s="112"/>
      <c r="J34" s="112"/>
      <c r="K34" s="112"/>
    </row>
    <row r="35" spans="1:11" s="113" customFormat="1" ht="24" customHeight="1">
      <c r="B35" s="112"/>
      <c r="C35" s="111"/>
      <c r="D35" s="112"/>
      <c r="E35" s="112"/>
      <c r="F35" s="112"/>
      <c r="G35" s="112"/>
      <c r="H35" s="112"/>
      <c r="I35" s="112"/>
      <c r="J35" s="112"/>
      <c r="K35" s="96" t="s">
        <v>98</v>
      </c>
    </row>
    <row r="36" spans="1:11" ht="24" customHeight="1">
      <c r="E36" s="141" t="s">
        <v>0</v>
      </c>
      <c r="F36" s="141"/>
      <c r="G36" s="141"/>
      <c r="H36" s="103"/>
      <c r="I36" s="141" t="s">
        <v>1</v>
      </c>
      <c r="J36" s="141"/>
      <c r="K36" s="141"/>
    </row>
    <row r="37" spans="1:11" ht="24" customHeight="1">
      <c r="C37" s="104" t="s">
        <v>2</v>
      </c>
      <c r="E37" s="105" t="s">
        <v>179</v>
      </c>
      <c r="F37" s="106"/>
      <c r="G37" s="105" t="s">
        <v>174</v>
      </c>
      <c r="H37" s="106"/>
      <c r="I37" s="105" t="s">
        <v>179</v>
      </c>
      <c r="J37" s="106"/>
      <c r="K37" s="105" t="s">
        <v>174</v>
      </c>
    </row>
    <row r="38" spans="1:11" ht="24" customHeight="1">
      <c r="C38" s="82"/>
      <c r="E38" s="101" t="s">
        <v>91</v>
      </c>
      <c r="G38" s="101" t="s">
        <v>93</v>
      </c>
      <c r="I38" s="101" t="s">
        <v>91</v>
      </c>
      <c r="K38" s="101" t="s">
        <v>93</v>
      </c>
    </row>
    <row r="39" spans="1:11" ht="24" customHeight="1">
      <c r="A39" s="81"/>
      <c r="C39" s="82"/>
      <c r="E39" s="101" t="s">
        <v>92</v>
      </c>
      <c r="I39" s="101" t="s">
        <v>92</v>
      </c>
    </row>
    <row r="40" spans="1:11" ht="24" customHeight="1">
      <c r="A40" s="99" t="s">
        <v>14</v>
      </c>
      <c r="C40" s="82"/>
    </row>
    <row r="41" spans="1:11" ht="24" customHeight="1">
      <c r="A41" s="99" t="s">
        <v>15</v>
      </c>
      <c r="C41" s="82"/>
    </row>
    <row r="42" spans="1:11" ht="24" customHeight="1">
      <c r="A42" s="97" t="s">
        <v>80</v>
      </c>
      <c r="C42" s="131">
        <v>3</v>
      </c>
      <c r="D42" s="130"/>
      <c r="E42" s="132">
        <v>156461</v>
      </c>
      <c r="F42" s="129"/>
      <c r="G42" s="132">
        <v>192481</v>
      </c>
      <c r="H42" s="129"/>
      <c r="I42" s="132">
        <v>154526</v>
      </c>
      <c r="J42" s="115"/>
      <c r="K42" s="132">
        <v>190646</v>
      </c>
    </row>
    <row r="43" spans="1:11" ht="24" customHeight="1">
      <c r="A43" s="97" t="s">
        <v>133</v>
      </c>
      <c r="B43" s="113"/>
      <c r="C43" s="131">
        <v>3</v>
      </c>
      <c r="D43" s="130"/>
      <c r="E43" s="132">
        <v>0</v>
      </c>
      <c r="F43" s="132"/>
      <c r="G43" s="132">
        <v>0</v>
      </c>
      <c r="H43" s="132"/>
      <c r="I43" s="132">
        <v>550833</v>
      </c>
      <c r="J43" s="115"/>
      <c r="K43" s="132">
        <v>521003</v>
      </c>
    </row>
    <row r="44" spans="1:11" ht="24" customHeight="1">
      <c r="A44" s="97" t="s">
        <v>118</v>
      </c>
      <c r="B44" s="113"/>
      <c r="C44" s="131"/>
      <c r="D44" s="130"/>
      <c r="E44" s="132">
        <v>888</v>
      </c>
      <c r="F44" s="132"/>
      <c r="G44" s="132">
        <v>3000</v>
      </c>
      <c r="H44" s="132"/>
      <c r="I44" s="132">
        <v>0</v>
      </c>
      <c r="J44" s="115"/>
      <c r="K44" s="132">
        <v>0</v>
      </c>
    </row>
    <row r="45" spans="1:11" ht="24" customHeight="1">
      <c r="A45" s="97" t="s">
        <v>211</v>
      </c>
      <c r="B45" s="113"/>
      <c r="C45" s="131"/>
      <c r="D45" s="130"/>
      <c r="E45" s="132">
        <v>148466</v>
      </c>
      <c r="F45" s="132"/>
      <c r="G45" s="132">
        <v>170702</v>
      </c>
      <c r="H45" s="132"/>
      <c r="I45" s="132">
        <v>148466</v>
      </c>
      <c r="J45" s="115"/>
      <c r="K45" s="132">
        <v>170702</v>
      </c>
    </row>
    <row r="46" spans="1:11" ht="24" customHeight="1">
      <c r="A46" s="97" t="s">
        <v>16</v>
      </c>
      <c r="C46" s="131"/>
      <c r="D46" s="130"/>
      <c r="E46" s="132">
        <v>18987</v>
      </c>
      <c r="F46" s="129"/>
      <c r="G46" s="132">
        <v>28484</v>
      </c>
      <c r="H46" s="129"/>
      <c r="I46" s="132">
        <v>18987</v>
      </c>
      <c r="J46" s="115"/>
      <c r="K46" s="132">
        <v>28480</v>
      </c>
    </row>
    <row r="47" spans="1:11" ht="24" customHeight="1">
      <c r="A47" s="99" t="s">
        <v>17</v>
      </c>
      <c r="C47" s="82"/>
      <c r="E47" s="116">
        <f>SUM(E42:E46)</f>
        <v>324802</v>
      </c>
      <c r="F47" s="115"/>
      <c r="G47" s="116">
        <f>SUM(G42:G46)</f>
        <v>394667</v>
      </c>
      <c r="H47" s="115"/>
      <c r="I47" s="116">
        <f>SUM(I42:I46)</f>
        <v>872812</v>
      </c>
      <c r="J47" s="115"/>
      <c r="K47" s="116">
        <f>SUM(K42:K46)</f>
        <v>910831</v>
      </c>
    </row>
    <row r="48" spans="1:11" ht="24" customHeight="1">
      <c r="A48" s="99" t="s">
        <v>18</v>
      </c>
      <c r="C48" s="82"/>
      <c r="E48" s="115"/>
      <c r="F48" s="115"/>
      <c r="G48" s="115"/>
      <c r="H48" s="115"/>
      <c r="I48" s="115"/>
      <c r="J48" s="115"/>
      <c r="K48" s="115"/>
    </row>
    <row r="49" spans="1:11" ht="24" customHeight="1">
      <c r="A49" s="97" t="s">
        <v>76</v>
      </c>
      <c r="C49" s="131"/>
      <c r="D49" s="130"/>
      <c r="E49" s="132">
        <v>86189</v>
      </c>
      <c r="F49" s="129"/>
      <c r="G49" s="132">
        <v>88070</v>
      </c>
      <c r="H49" s="129"/>
      <c r="I49" s="132">
        <v>86189</v>
      </c>
      <c r="J49" s="115"/>
      <c r="K49" s="132">
        <v>88070</v>
      </c>
    </row>
    <row r="50" spans="1:11" ht="24" customHeight="1">
      <c r="A50" s="97" t="s">
        <v>134</v>
      </c>
      <c r="C50" s="131"/>
      <c r="D50" s="130"/>
      <c r="E50" s="132">
        <v>19309</v>
      </c>
      <c r="F50" s="129"/>
      <c r="G50" s="132">
        <v>12222</v>
      </c>
      <c r="H50" s="129"/>
      <c r="I50" s="132">
        <v>0</v>
      </c>
      <c r="J50" s="115"/>
      <c r="K50" s="132">
        <v>0</v>
      </c>
    </row>
    <row r="51" spans="1:11" ht="24" customHeight="1">
      <c r="A51" s="97" t="s">
        <v>123</v>
      </c>
      <c r="C51" s="131"/>
      <c r="D51" s="130"/>
      <c r="E51" s="128">
        <v>22747</v>
      </c>
      <c r="F51" s="129"/>
      <c r="G51" s="128">
        <v>21452</v>
      </c>
      <c r="H51" s="129"/>
      <c r="I51" s="128">
        <v>22747</v>
      </c>
      <c r="J51" s="118"/>
      <c r="K51" s="128">
        <v>21452</v>
      </c>
    </row>
    <row r="52" spans="1:11" ht="24" customHeight="1">
      <c r="A52" s="99" t="s">
        <v>19</v>
      </c>
      <c r="C52" s="82"/>
      <c r="E52" s="115">
        <f>SUM(E49:E51)</f>
        <v>128245</v>
      </c>
      <c r="F52" s="115"/>
      <c r="G52" s="115">
        <f>SUM(G49:G51)</f>
        <v>121744</v>
      </c>
      <c r="H52" s="115"/>
      <c r="I52" s="115">
        <f>SUM(I49:I51)</f>
        <v>108936</v>
      </c>
      <c r="J52" s="115"/>
      <c r="K52" s="115">
        <f>SUM(K49:K51)</f>
        <v>109522</v>
      </c>
    </row>
    <row r="53" spans="1:11" ht="24" customHeight="1">
      <c r="A53" s="99" t="s">
        <v>20</v>
      </c>
      <c r="E53" s="116">
        <f>SUM(E47,E52)</f>
        <v>453047</v>
      </c>
      <c r="F53" s="115"/>
      <c r="G53" s="116">
        <f>SUM(G47,G52)</f>
        <v>516411</v>
      </c>
      <c r="H53" s="115"/>
      <c r="I53" s="116">
        <f>SUM(I47,I52)</f>
        <v>981748</v>
      </c>
      <c r="J53" s="115"/>
      <c r="K53" s="116">
        <f>SUM(K47,K52)</f>
        <v>1020353</v>
      </c>
    </row>
    <row r="54" spans="1:11" ht="24" customHeight="1">
      <c r="A54" s="99" t="s">
        <v>21</v>
      </c>
      <c r="E54" s="83"/>
      <c r="F54" s="83"/>
      <c r="G54" s="83"/>
      <c r="H54" s="83"/>
      <c r="I54" s="83"/>
      <c r="J54" s="83"/>
      <c r="K54" s="83"/>
    </row>
    <row r="55" spans="1:11" ht="24" customHeight="1">
      <c r="A55" s="97" t="s">
        <v>22</v>
      </c>
      <c r="E55" s="83"/>
      <c r="F55" s="83"/>
      <c r="G55" s="83"/>
      <c r="H55" s="83"/>
      <c r="I55" s="83"/>
      <c r="J55" s="83"/>
      <c r="K55" s="83"/>
    </row>
    <row r="56" spans="1:11" ht="24" customHeight="1">
      <c r="A56" s="97" t="s">
        <v>135</v>
      </c>
      <c r="B56" s="114"/>
      <c r="C56" s="82"/>
      <c r="E56" s="84"/>
      <c r="F56" s="84"/>
      <c r="G56" s="84"/>
      <c r="H56" s="84"/>
      <c r="I56" s="84"/>
      <c r="J56" s="84"/>
      <c r="K56" s="84"/>
    </row>
    <row r="57" spans="1:11" ht="24" customHeight="1">
      <c r="A57" s="97" t="s">
        <v>97</v>
      </c>
      <c r="B57" s="113"/>
      <c r="E57" s="83">
        <f>SUM(Consolidated!E33)</f>
        <v>1299999.9999999998</v>
      </c>
      <c r="F57" s="83"/>
      <c r="G57" s="83">
        <v>1299999.9999999998</v>
      </c>
      <c r="H57" s="83"/>
      <c r="I57" s="83">
        <f>SUM('The Company Only'!E17)</f>
        <v>1300000</v>
      </c>
      <c r="J57" s="83"/>
      <c r="K57" s="83">
        <v>1300000</v>
      </c>
    </row>
    <row r="58" spans="1:11" ht="24" customHeight="1">
      <c r="A58" s="97" t="s">
        <v>23</v>
      </c>
      <c r="E58" s="83">
        <f>SUM(Consolidated!G33)</f>
        <v>1590400</v>
      </c>
      <c r="F58" s="83"/>
      <c r="G58" s="83">
        <v>1590400</v>
      </c>
      <c r="H58" s="83"/>
      <c r="I58" s="83">
        <f>SUM('The Company Only'!G17)</f>
        <v>1590400</v>
      </c>
      <c r="J58" s="83"/>
      <c r="K58" s="83">
        <v>1590400</v>
      </c>
    </row>
    <row r="59" spans="1:11" ht="24" customHeight="1">
      <c r="A59" s="97" t="s">
        <v>24</v>
      </c>
      <c r="B59" s="114"/>
      <c r="C59" s="82"/>
      <c r="E59" s="83"/>
      <c r="F59" s="83"/>
      <c r="G59" s="83"/>
      <c r="H59" s="83"/>
      <c r="I59" s="83"/>
      <c r="J59" s="83"/>
      <c r="K59" s="83"/>
    </row>
    <row r="60" spans="1:11" ht="24" customHeight="1">
      <c r="A60" s="97" t="s">
        <v>136</v>
      </c>
      <c r="B60" s="113"/>
      <c r="C60" s="82"/>
      <c r="E60" s="83">
        <f>SUM(Consolidated!I33)</f>
        <v>130000</v>
      </c>
      <c r="F60" s="83"/>
      <c r="G60" s="83">
        <v>130000</v>
      </c>
      <c r="H60" s="83"/>
      <c r="I60" s="83">
        <f>SUM('The Company Only'!I17)</f>
        <v>130000</v>
      </c>
      <c r="J60" s="83"/>
      <c r="K60" s="83">
        <v>130000</v>
      </c>
    </row>
    <row r="61" spans="1:11" ht="24" customHeight="1">
      <c r="A61" s="97" t="s">
        <v>25</v>
      </c>
      <c r="B61" s="113"/>
      <c r="E61" s="83">
        <f>SUM(Consolidated!K33)</f>
        <v>3606793</v>
      </c>
      <c r="F61" s="83"/>
      <c r="G61" s="83">
        <v>3312921</v>
      </c>
      <c r="H61" s="83"/>
      <c r="I61" s="83">
        <f>SUM('The Company Only'!K17)</f>
        <v>2506803</v>
      </c>
      <c r="J61" s="83"/>
      <c r="K61" s="83">
        <v>2169402</v>
      </c>
    </row>
    <row r="62" spans="1:11" ht="24" customHeight="1">
      <c r="A62" s="97" t="s">
        <v>55</v>
      </c>
      <c r="B62" s="113"/>
      <c r="E62" s="93">
        <f>SUM(Consolidated!Q33)</f>
        <v>921897</v>
      </c>
      <c r="F62" s="83"/>
      <c r="G62" s="93">
        <v>843733</v>
      </c>
      <c r="H62" s="83"/>
      <c r="I62" s="93"/>
      <c r="J62" s="83"/>
      <c r="K62" s="93">
        <v>0</v>
      </c>
    </row>
    <row r="63" spans="1:11" ht="24" customHeight="1">
      <c r="A63" s="97" t="s">
        <v>56</v>
      </c>
      <c r="B63" s="113"/>
      <c r="E63" s="83">
        <f>SUM(E57:E62)</f>
        <v>7549090</v>
      </c>
      <c r="F63" s="83"/>
      <c r="G63" s="83">
        <f>SUM(G57:G62)</f>
        <v>7177054</v>
      </c>
      <c r="H63" s="83"/>
      <c r="I63" s="83">
        <f>SUM(I57:I62)</f>
        <v>5527203</v>
      </c>
      <c r="J63" s="83"/>
      <c r="K63" s="83">
        <f>SUM(K57:K62)</f>
        <v>5189802</v>
      </c>
    </row>
    <row r="64" spans="1:11" ht="24" customHeight="1">
      <c r="A64" s="97" t="s">
        <v>116</v>
      </c>
      <c r="B64" s="113"/>
      <c r="C64" s="82"/>
      <c r="E64" s="93">
        <f>SUM(Consolidated!U33)</f>
        <v>26004</v>
      </c>
      <c r="F64" s="83"/>
      <c r="G64" s="93">
        <v>115577</v>
      </c>
      <c r="H64" s="83"/>
      <c r="I64" s="93"/>
      <c r="J64" s="83"/>
      <c r="K64" s="93"/>
    </row>
    <row r="65" spans="1:11" ht="24" customHeight="1">
      <c r="A65" s="99" t="s">
        <v>26</v>
      </c>
      <c r="B65" s="114"/>
      <c r="E65" s="93">
        <f>SUM(E63:E64)</f>
        <v>7575094</v>
      </c>
      <c r="F65" s="83"/>
      <c r="G65" s="93">
        <f>SUM(G63:G64)</f>
        <v>7292631</v>
      </c>
      <c r="H65" s="83"/>
      <c r="I65" s="93">
        <f>SUM(I63:I64)</f>
        <v>5527203</v>
      </c>
      <c r="J65" s="83"/>
      <c r="K65" s="93">
        <f>SUM(K63:K64)</f>
        <v>5189802</v>
      </c>
    </row>
    <row r="66" spans="1:11" ht="24" customHeight="1" thickBot="1">
      <c r="A66" s="99" t="s">
        <v>27</v>
      </c>
      <c r="E66" s="95">
        <f>SUM(E53,E65)</f>
        <v>8028141</v>
      </c>
      <c r="F66" s="83"/>
      <c r="G66" s="95">
        <f>SUM(G53,G65)</f>
        <v>7809042</v>
      </c>
      <c r="H66" s="83"/>
      <c r="I66" s="95">
        <f>SUM(I53,I65)</f>
        <v>6508951</v>
      </c>
      <c r="J66" s="83"/>
      <c r="K66" s="95">
        <f>SUM(K53,K65)</f>
        <v>6210155</v>
      </c>
    </row>
    <row r="67" spans="1:11" ht="24" customHeight="1" thickTop="1">
      <c r="E67" s="120">
        <f>SUM(E66-E29)</f>
        <v>0</v>
      </c>
      <c r="F67" s="84"/>
      <c r="G67" s="120">
        <f>G29-G66</f>
        <v>0</v>
      </c>
      <c r="H67" s="84"/>
      <c r="I67" s="120">
        <f>SUM(I66-I29)</f>
        <v>0</v>
      </c>
      <c r="J67" s="84"/>
      <c r="K67" s="120">
        <f>K29-K66</f>
        <v>0</v>
      </c>
    </row>
    <row r="68" spans="1:11" ht="24" customHeight="1">
      <c r="A68" s="119" t="s">
        <v>173</v>
      </c>
      <c r="B68" s="114"/>
      <c r="C68" s="121"/>
    </row>
    <row r="69" spans="1:11" ht="24" customHeight="1">
      <c r="A69" s="119"/>
      <c r="B69" s="114"/>
      <c r="C69" s="121"/>
      <c r="E69" s="102"/>
      <c r="G69" s="102"/>
      <c r="I69" s="102"/>
      <c r="K69" s="102"/>
    </row>
    <row r="70" spans="1:11" ht="24" customHeight="1">
      <c r="A70" s="122"/>
      <c r="C70" s="121"/>
    </row>
    <row r="71" spans="1:11" ht="24" customHeight="1">
      <c r="A71" s="119"/>
      <c r="B71" s="114"/>
      <c r="C71" s="121"/>
    </row>
    <row r="72" spans="1:11" ht="24" customHeight="1">
      <c r="A72" s="119"/>
      <c r="B72" s="123" t="s">
        <v>28</v>
      </c>
      <c r="C72" s="81"/>
    </row>
    <row r="73" spans="1:11" ht="24" customHeight="1">
      <c r="A73" s="122"/>
      <c r="C73" s="124"/>
    </row>
    <row r="74" spans="1:11" ht="24" customHeight="1">
      <c r="C74" s="124"/>
    </row>
  </sheetData>
  <mergeCells count="4">
    <mergeCell ref="E5:G5"/>
    <mergeCell ref="I5:K5"/>
    <mergeCell ref="E36:G36"/>
    <mergeCell ref="I36:K36"/>
  </mergeCells>
  <printOptions horizontalCentered="1"/>
  <pageMargins left="0.68" right="0.27559055118110237" top="0.78740157480314965" bottom="0.19685039370078741" header="0.31496062992125984" footer="0.31496062992125984"/>
  <pageSetup paperSize="9" scale="75" fitToHeight="7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4"/>
  <sheetViews>
    <sheetView showGridLines="0" view="pageBreakPreview" topLeftCell="A106" zoomScale="90" zoomScaleNormal="100" zoomScaleSheetLayoutView="90" workbookViewId="0">
      <selection activeCell="E126" sqref="E126"/>
    </sheetView>
  </sheetViews>
  <sheetFormatPr defaultColWidth="10.7109375" defaultRowHeight="22.5" customHeight="1"/>
  <cols>
    <col min="1" max="1" width="50.28515625" style="20" customWidth="1"/>
    <col min="2" max="2" width="3.7109375" style="5" customWidth="1"/>
    <col min="3" max="3" width="5.42578125" style="20" customWidth="1"/>
    <col min="4" max="4" width="1.42578125" style="5" customWidth="1"/>
    <col min="5" max="5" width="16.5703125" style="5" customWidth="1"/>
    <col min="6" max="6" width="1" style="5" customWidth="1"/>
    <col min="7" max="7" width="16.5703125" style="5" customWidth="1"/>
    <col min="8" max="8" width="1" style="11" customWidth="1"/>
    <col min="9" max="9" width="16.5703125" style="5" customWidth="1"/>
    <col min="10" max="10" width="1" style="5" customWidth="1"/>
    <col min="11" max="11" width="16.5703125" style="5" customWidth="1"/>
    <col min="12" max="12" width="1.42578125" style="5" customWidth="1"/>
    <col min="13" max="13" width="12.7109375" style="5" customWidth="1"/>
    <col min="14" max="14" width="14.5703125" style="5" customWidth="1"/>
    <col min="15" max="16384" width="10.7109375" style="5"/>
  </cols>
  <sheetData>
    <row r="1" spans="1:11" s="3" customFormat="1" ht="22.5" customHeight="1">
      <c r="B1" s="18"/>
      <c r="C1" s="1"/>
      <c r="D1" s="2"/>
      <c r="E1" s="2"/>
      <c r="F1" s="2"/>
      <c r="G1" s="2"/>
      <c r="H1" s="51"/>
      <c r="I1" s="2"/>
      <c r="J1" s="2"/>
      <c r="K1" s="16" t="s">
        <v>103</v>
      </c>
    </row>
    <row r="2" spans="1:11" s="3" customFormat="1" ht="22.5" customHeight="1">
      <c r="A2" s="17" t="s">
        <v>90</v>
      </c>
      <c r="B2" s="18"/>
      <c r="C2" s="1"/>
      <c r="D2" s="2"/>
      <c r="E2" s="2"/>
      <c r="F2" s="2"/>
      <c r="G2" s="2"/>
      <c r="H2" s="51"/>
      <c r="I2" s="2"/>
      <c r="J2" s="2"/>
      <c r="K2" s="2"/>
    </row>
    <row r="3" spans="1:11" s="3" customFormat="1" ht="22.5" customHeight="1">
      <c r="A3" s="17" t="s">
        <v>87</v>
      </c>
      <c r="B3" s="2"/>
      <c r="C3" s="1"/>
      <c r="D3" s="2"/>
      <c r="E3" s="2"/>
      <c r="F3" s="2"/>
      <c r="G3" s="2"/>
      <c r="H3" s="51"/>
      <c r="I3" s="2"/>
      <c r="J3" s="2"/>
      <c r="K3" s="2"/>
    </row>
    <row r="4" spans="1:11" s="3" customFormat="1" ht="22.5" customHeight="1">
      <c r="A4" s="17" t="s">
        <v>172</v>
      </c>
      <c r="B4" s="2"/>
      <c r="C4" s="1"/>
      <c r="D4" s="2"/>
      <c r="E4" s="2"/>
      <c r="F4" s="2"/>
      <c r="G4" s="2"/>
      <c r="H4" s="51"/>
      <c r="I4" s="2"/>
      <c r="J4" s="2"/>
      <c r="K4" s="2"/>
    </row>
    <row r="5" spans="1:11" s="3" customFormat="1" ht="22.5" customHeight="1">
      <c r="B5" s="2"/>
      <c r="C5" s="1"/>
      <c r="D5" s="2"/>
      <c r="E5" s="2"/>
      <c r="F5" s="2"/>
      <c r="G5" s="2"/>
      <c r="H5" s="51"/>
      <c r="I5" s="2"/>
      <c r="J5" s="2"/>
      <c r="K5" s="19" t="s">
        <v>105</v>
      </c>
    </row>
    <row r="6" spans="1:11" ht="22.5" customHeight="1">
      <c r="E6" s="142" t="s">
        <v>0</v>
      </c>
      <c r="F6" s="142"/>
      <c r="G6" s="142"/>
      <c r="H6" s="32"/>
      <c r="I6" s="142" t="s">
        <v>1</v>
      </c>
      <c r="J6" s="142"/>
      <c r="K6" s="142"/>
    </row>
    <row r="7" spans="1:11" ht="22.5" customHeight="1">
      <c r="C7" s="27" t="s">
        <v>2</v>
      </c>
      <c r="E7" s="28">
        <v>2023</v>
      </c>
      <c r="F7" s="29"/>
      <c r="G7" s="28">
        <v>2022</v>
      </c>
      <c r="H7" s="52"/>
      <c r="I7" s="28">
        <v>2023</v>
      </c>
      <c r="J7" s="29"/>
      <c r="K7" s="28">
        <v>2022</v>
      </c>
    </row>
    <row r="8" spans="1:11" s="35" customFormat="1" ht="22.5" customHeight="1">
      <c r="A8" s="37" t="s">
        <v>75</v>
      </c>
      <c r="B8" s="34"/>
      <c r="C8" s="33"/>
      <c r="E8" s="36"/>
      <c r="G8" s="36"/>
      <c r="H8" s="53"/>
      <c r="I8" s="36"/>
      <c r="K8" s="36"/>
    </row>
    <row r="9" spans="1:11" ht="22.5" customHeight="1">
      <c r="A9" s="17" t="s">
        <v>212</v>
      </c>
      <c r="H9" s="54"/>
    </row>
    <row r="10" spans="1:11" ht="22.5" customHeight="1">
      <c r="A10" s="23" t="s">
        <v>99</v>
      </c>
      <c r="B10" s="3"/>
      <c r="C10" s="22"/>
      <c r="E10" s="60">
        <v>496621</v>
      </c>
      <c r="F10" s="60"/>
      <c r="G10" s="60">
        <v>352721</v>
      </c>
      <c r="H10" s="61"/>
      <c r="I10" s="60">
        <v>496621</v>
      </c>
      <c r="J10" s="60"/>
      <c r="K10" s="60">
        <v>352721</v>
      </c>
    </row>
    <row r="11" spans="1:11" ht="22.5" customHeight="1">
      <c r="A11" s="23" t="s">
        <v>124</v>
      </c>
      <c r="B11" s="3"/>
      <c r="C11" s="22"/>
      <c r="E11" s="60">
        <v>0</v>
      </c>
      <c r="F11" s="60"/>
      <c r="G11" s="60">
        <v>9565</v>
      </c>
      <c r="H11" s="61"/>
      <c r="I11" s="60">
        <v>0</v>
      </c>
      <c r="J11" s="60"/>
      <c r="K11" s="60">
        <v>0</v>
      </c>
    </row>
    <row r="12" spans="1:11" ht="22.5" customHeight="1">
      <c r="A12" s="23" t="s">
        <v>29</v>
      </c>
      <c r="B12" s="3"/>
      <c r="C12" s="22"/>
      <c r="E12" s="60">
        <v>11840</v>
      </c>
      <c r="F12" s="60"/>
      <c r="G12" s="60">
        <v>2227</v>
      </c>
      <c r="H12" s="61"/>
      <c r="I12" s="60">
        <v>11840</v>
      </c>
      <c r="J12" s="60"/>
      <c r="K12" s="60">
        <v>831</v>
      </c>
    </row>
    <row r="13" spans="1:11" ht="22.5" customHeight="1">
      <c r="A13" s="17" t="s">
        <v>213</v>
      </c>
      <c r="E13" s="62">
        <f>SUM(E10:E12)</f>
        <v>508461</v>
      </c>
      <c r="F13" s="60"/>
      <c r="G13" s="62">
        <f>SUM(G10:G12)</f>
        <v>364513</v>
      </c>
      <c r="H13" s="61"/>
      <c r="I13" s="62">
        <f>SUM(I10:I12)</f>
        <v>508461</v>
      </c>
      <c r="J13" s="60"/>
      <c r="K13" s="62">
        <f>SUM(K10:K12)</f>
        <v>353552</v>
      </c>
    </row>
    <row r="14" spans="1:11" ht="22.5" customHeight="1">
      <c r="A14" s="17" t="s">
        <v>30</v>
      </c>
      <c r="E14" s="60"/>
      <c r="F14" s="60"/>
      <c r="G14" s="60"/>
      <c r="H14" s="61"/>
      <c r="I14" s="60"/>
      <c r="J14" s="60"/>
      <c r="K14" s="60"/>
    </row>
    <row r="15" spans="1:11" ht="22.5" customHeight="1">
      <c r="A15" s="23" t="s">
        <v>104</v>
      </c>
      <c r="B15" s="3"/>
      <c r="E15" s="60">
        <v>176621</v>
      </c>
      <c r="F15" s="60"/>
      <c r="G15" s="60">
        <v>128473</v>
      </c>
      <c r="H15" s="61"/>
      <c r="I15" s="60">
        <v>176621</v>
      </c>
      <c r="J15" s="60"/>
      <c r="K15" s="60">
        <v>128473</v>
      </c>
    </row>
    <row r="16" spans="1:11" ht="22.5" customHeight="1">
      <c r="A16" s="23" t="s">
        <v>31</v>
      </c>
      <c r="B16" s="24"/>
      <c r="C16" s="22"/>
      <c r="E16" s="60">
        <v>32533</v>
      </c>
      <c r="F16" s="60"/>
      <c r="G16" s="60">
        <v>25783</v>
      </c>
      <c r="H16" s="61"/>
      <c r="I16" s="60">
        <v>32533</v>
      </c>
      <c r="J16" s="60"/>
      <c r="K16" s="60">
        <v>25783</v>
      </c>
    </row>
    <row r="17" spans="1:11" ht="22.5" customHeight="1">
      <c r="A17" s="23" t="s">
        <v>32</v>
      </c>
      <c r="B17" s="24"/>
      <c r="C17" s="22"/>
      <c r="E17" s="60">
        <v>134950</v>
      </c>
      <c r="F17" s="60"/>
      <c r="G17" s="60">
        <v>110308</v>
      </c>
      <c r="H17" s="61"/>
      <c r="I17" s="60">
        <v>134524</v>
      </c>
      <c r="J17" s="60"/>
      <c r="K17" s="60">
        <v>109812</v>
      </c>
    </row>
    <row r="18" spans="1:11" ht="22.5" customHeight="1">
      <c r="A18" s="23" t="s">
        <v>102</v>
      </c>
      <c r="B18" s="24"/>
      <c r="C18" s="22"/>
      <c r="E18" s="60">
        <v>41686</v>
      </c>
      <c r="F18" s="60"/>
      <c r="G18" s="60">
        <v>43293</v>
      </c>
      <c r="H18" s="61"/>
      <c r="I18" s="60">
        <v>41686</v>
      </c>
      <c r="J18" s="60"/>
      <c r="K18" s="60">
        <v>43293</v>
      </c>
    </row>
    <row r="19" spans="1:11" ht="22.5" customHeight="1">
      <c r="A19" s="23" t="s">
        <v>125</v>
      </c>
      <c r="B19" s="24"/>
      <c r="C19" s="22"/>
      <c r="E19" s="61">
        <v>2979</v>
      </c>
      <c r="F19" s="61"/>
      <c r="G19" s="61">
        <v>0</v>
      </c>
      <c r="H19" s="61"/>
      <c r="I19" s="61">
        <v>14599</v>
      </c>
      <c r="J19" s="61"/>
      <c r="K19" s="61">
        <v>39062</v>
      </c>
    </row>
    <row r="20" spans="1:11" ht="22.5" customHeight="1">
      <c r="A20" s="23" t="s">
        <v>205</v>
      </c>
      <c r="B20" s="24"/>
      <c r="C20" s="22"/>
      <c r="H20" s="5"/>
    </row>
    <row r="21" spans="1:11" ht="22.5" customHeight="1">
      <c r="A21" s="23" t="s">
        <v>206</v>
      </c>
      <c r="B21" s="24"/>
      <c r="C21" s="22"/>
      <c r="E21" s="61">
        <v>-626</v>
      </c>
      <c r="F21" s="61"/>
      <c r="G21" s="61">
        <v>-488</v>
      </c>
      <c r="H21" s="61"/>
      <c r="I21" s="61">
        <v>-626</v>
      </c>
      <c r="J21" s="61"/>
      <c r="K21" s="61">
        <v>-488</v>
      </c>
    </row>
    <row r="22" spans="1:11" ht="22.5" customHeight="1">
      <c r="A22" s="23" t="s">
        <v>180</v>
      </c>
      <c r="B22" s="24"/>
      <c r="C22" s="22"/>
      <c r="E22" s="63">
        <v>40916</v>
      </c>
      <c r="F22" s="61"/>
      <c r="G22" s="63">
        <v>0</v>
      </c>
      <c r="H22" s="61"/>
      <c r="I22" s="63">
        <v>0</v>
      </c>
      <c r="J22" s="61"/>
      <c r="K22" s="63">
        <v>0</v>
      </c>
    </row>
    <row r="23" spans="1:11" ht="22.5" customHeight="1">
      <c r="A23" s="17" t="s">
        <v>33</v>
      </c>
      <c r="E23" s="63">
        <f>SUM(E15:E22)</f>
        <v>429059</v>
      </c>
      <c r="F23" s="60"/>
      <c r="G23" s="63">
        <f>SUM(G15:G22)</f>
        <v>307369</v>
      </c>
      <c r="H23" s="61"/>
      <c r="I23" s="63">
        <f>SUM(I15:I22)</f>
        <v>399337</v>
      </c>
      <c r="J23" s="60"/>
      <c r="K23" s="63">
        <f>SUM(K15:K22)</f>
        <v>345935</v>
      </c>
    </row>
    <row r="24" spans="1:11" ht="22.5" customHeight="1">
      <c r="A24" s="17" t="s">
        <v>203</v>
      </c>
      <c r="E24" s="61">
        <f>SUM(E13-E23)</f>
        <v>79402</v>
      </c>
      <c r="F24" s="60"/>
      <c r="G24" s="61">
        <f>SUM(G13-G23)</f>
        <v>57144</v>
      </c>
      <c r="H24" s="61"/>
      <c r="I24" s="61">
        <f>SUM(I13-I23)</f>
        <v>109124</v>
      </c>
      <c r="J24" s="60"/>
      <c r="K24" s="61">
        <f>SUM(K13-K23)</f>
        <v>7617</v>
      </c>
    </row>
    <row r="25" spans="1:11" ht="22.5" customHeight="1">
      <c r="A25" s="23" t="s">
        <v>138</v>
      </c>
      <c r="C25" s="22">
        <v>3</v>
      </c>
      <c r="E25" s="61">
        <v>-11753</v>
      </c>
      <c r="F25" s="60"/>
      <c r="G25" s="61">
        <v>-10473</v>
      </c>
      <c r="H25" s="61"/>
      <c r="I25" s="61">
        <v>0</v>
      </c>
      <c r="J25" s="60"/>
      <c r="K25" s="61">
        <v>0</v>
      </c>
    </row>
    <row r="26" spans="1:11" ht="22.5" customHeight="1">
      <c r="A26" s="23" t="s">
        <v>137</v>
      </c>
      <c r="C26" s="22"/>
      <c r="E26" s="63">
        <v>23906</v>
      </c>
      <c r="F26" s="60"/>
      <c r="G26" s="63">
        <v>13183</v>
      </c>
      <c r="H26" s="61"/>
      <c r="I26" s="63">
        <v>5387</v>
      </c>
      <c r="J26" s="60"/>
      <c r="K26" s="63">
        <v>1392</v>
      </c>
    </row>
    <row r="27" spans="1:11" ht="22.5" customHeight="1">
      <c r="A27" s="17" t="s">
        <v>189</v>
      </c>
      <c r="E27" s="61">
        <f>SUM(E24:E26)</f>
        <v>91555</v>
      </c>
      <c r="F27" s="60"/>
      <c r="G27" s="61">
        <f>SUM(G24:G26)</f>
        <v>59854</v>
      </c>
      <c r="H27" s="61"/>
      <c r="I27" s="61">
        <f>SUM(I24:I26)</f>
        <v>114511</v>
      </c>
      <c r="J27" s="60"/>
      <c r="K27" s="61">
        <f>SUM(K24:K26)</f>
        <v>9009</v>
      </c>
    </row>
    <row r="28" spans="1:11" ht="22.5" customHeight="1">
      <c r="A28" s="23" t="s">
        <v>147</v>
      </c>
      <c r="C28" s="22"/>
      <c r="E28" s="63">
        <v>-25309</v>
      </c>
      <c r="F28" s="60"/>
      <c r="G28" s="63">
        <v>2510</v>
      </c>
      <c r="H28" s="61"/>
      <c r="I28" s="63">
        <v>-22902</v>
      </c>
      <c r="J28" s="60"/>
      <c r="K28" s="63">
        <v>0</v>
      </c>
    </row>
    <row r="29" spans="1:11" ht="22.5" customHeight="1">
      <c r="A29" s="17" t="s">
        <v>190</v>
      </c>
      <c r="B29" s="3"/>
      <c r="C29" s="22"/>
      <c r="E29" s="63">
        <f>SUM(E27:E28)</f>
        <v>66246</v>
      </c>
      <c r="F29" s="60"/>
      <c r="G29" s="63">
        <f>SUM(G27:G28)</f>
        <v>62364</v>
      </c>
      <c r="H29" s="61"/>
      <c r="I29" s="63">
        <f>SUM(I27:I28)</f>
        <v>91609</v>
      </c>
      <c r="J29" s="60"/>
      <c r="K29" s="63">
        <f>SUM(K27:K28)</f>
        <v>9009</v>
      </c>
    </row>
    <row r="30" spans="1:11" ht="22.5" customHeight="1">
      <c r="A30" s="23"/>
      <c r="C30" s="22"/>
      <c r="E30" s="44"/>
      <c r="F30" s="64"/>
      <c r="G30" s="44"/>
      <c r="H30" s="47"/>
      <c r="I30" s="44"/>
      <c r="J30" s="44"/>
      <c r="K30" s="44"/>
    </row>
    <row r="31" spans="1:11" ht="22.5" customHeight="1">
      <c r="A31" s="38" t="s">
        <v>62</v>
      </c>
      <c r="C31" s="39"/>
      <c r="D31" s="40"/>
      <c r="E31" s="65"/>
      <c r="F31" s="45"/>
      <c r="G31" s="65"/>
      <c r="H31" s="55"/>
      <c r="I31" s="45"/>
      <c r="J31" s="64"/>
      <c r="K31" s="45"/>
    </row>
    <row r="32" spans="1:11" ht="22.5" customHeight="1">
      <c r="A32" s="77" t="s">
        <v>119</v>
      </c>
      <c r="C32" s="39"/>
      <c r="D32" s="40"/>
      <c r="E32" s="65"/>
      <c r="F32" s="45"/>
      <c r="G32" s="65"/>
      <c r="H32" s="55"/>
      <c r="I32" s="45"/>
      <c r="J32" s="64"/>
      <c r="K32" s="45"/>
    </row>
    <row r="33" spans="1:11" ht="22.5" customHeight="1">
      <c r="A33" s="77" t="s">
        <v>120</v>
      </c>
      <c r="C33" s="39"/>
      <c r="D33" s="40"/>
      <c r="E33" s="65"/>
      <c r="F33" s="45"/>
      <c r="G33" s="65"/>
      <c r="H33" s="55"/>
      <c r="I33" s="45"/>
      <c r="J33" s="64"/>
      <c r="K33" s="45"/>
    </row>
    <row r="34" spans="1:11" ht="22.5" customHeight="1">
      <c r="A34" s="42" t="s">
        <v>36</v>
      </c>
      <c r="C34" s="41"/>
      <c r="D34" s="43"/>
      <c r="E34" s="64"/>
      <c r="F34" s="44"/>
      <c r="G34" s="64"/>
      <c r="H34" s="47"/>
      <c r="I34" s="64"/>
      <c r="J34" s="64"/>
      <c r="K34" s="64"/>
    </row>
    <row r="35" spans="1:11" ht="22.5" customHeight="1">
      <c r="A35" s="42" t="s">
        <v>61</v>
      </c>
      <c r="C35" s="41"/>
      <c r="D35" s="43"/>
      <c r="E35" s="48">
        <v>69202</v>
      </c>
      <c r="F35" s="44"/>
      <c r="G35" s="48">
        <v>163483</v>
      </c>
      <c r="H35" s="55"/>
      <c r="I35" s="46">
        <v>0</v>
      </c>
      <c r="J35" s="64"/>
      <c r="K35" s="46">
        <v>0</v>
      </c>
    </row>
    <row r="36" spans="1:11" ht="22.5" customHeight="1">
      <c r="A36" s="80" t="s">
        <v>119</v>
      </c>
      <c r="B36" s="81"/>
      <c r="C36" s="82"/>
      <c r="D36" s="81"/>
      <c r="E36" s="83"/>
      <c r="F36" s="84"/>
      <c r="G36" s="83"/>
      <c r="H36" s="84"/>
      <c r="I36" s="83"/>
      <c r="J36" s="83"/>
      <c r="K36" s="83"/>
    </row>
    <row r="37" spans="1:11" ht="22.5" customHeight="1">
      <c r="A37" s="80" t="s">
        <v>126</v>
      </c>
      <c r="B37" s="81"/>
      <c r="C37" s="85"/>
      <c r="D37" s="86"/>
      <c r="E37" s="87">
        <f>SUM(E35:E35)</f>
        <v>69202</v>
      </c>
      <c r="F37" s="83"/>
      <c r="G37" s="87">
        <f>SUM(G35:G35)</f>
        <v>163483</v>
      </c>
      <c r="H37" s="84"/>
      <c r="I37" s="87">
        <f>SUM(I35:I35)</f>
        <v>0</v>
      </c>
      <c r="J37" s="84"/>
      <c r="K37" s="87">
        <f>SUM(K35:K35)</f>
        <v>0</v>
      </c>
    </row>
    <row r="38" spans="1:11" ht="22.5" customHeight="1">
      <c r="A38" s="80"/>
      <c r="B38" s="81"/>
      <c r="C38" s="85"/>
      <c r="D38" s="86"/>
      <c r="E38" s="140"/>
      <c r="F38" s="83"/>
      <c r="G38" s="140"/>
      <c r="H38" s="84"/>
      <c r="I38" s="140"/>
      <c r="J38" s="84"/>
      <c r="K38" s="140"/>
    </row>
    <row r="39" spans="1:11" s="81" customFormat="1" ht="22.5" customHeight="1">
      <c r="A39" s="88" t="s">
        <v>127</v>
      </c>
      <c r="C39" s="85"/>
      <c r="D39" s="86"/>
      <c r="E39" s="89"/>
      <c r="F39" s="90"/>
      <c r="G39" s="89"/>
      <c r="H39" s="89"/>
      <c r="I39" s="90"/>
      <c r="J39" s="84"/>
      <c r="K39" s="90"/>
    </row>
    <row r="40" spans="1:11" s="81" customFormat="1" ht="22.5" customHeight="1">
      <c r="A40" s="80" t="s">
        <v>128</v>
      </c>
      <c r="C40" s="85"/>
      <c r="D40" s="86"/>
      <c r="E40" s="89"/>
      <c r="F40" s="90"/>
      <c r="G40" s="89"/>
      <c r="H40" s="89"/>
      <c r="I40" s="90"/>
      <c r="J40" s="84"/>
      <c r="K40" s="90"/>
    </row>
    <row r="41" spans="1:11" s="81" customFormat="1" ht="22.5" customHeight="1">
      <c r="A41" s="80" t="s">
        <v>161</v>
      </c>
      <c r="C41" s="91"/>
      <c r="D41" s="92"/>
      <c r="E41" s="84"/>
      <c r="F41" s="83"/>
      <c r="G41" s="84"/>
      <c r="H41" s="84"/>
      <c r="I41" s="84"/>
      <c r="J41" s="84"/>
      <c r="K41" s="84"/>
    </row>
    <row r="42" spans="1:11" s="81" customFormat="1" ht="22.5" customHeight="1">
      <c r="A42" s="80" t="s">
        <v>163</v>
      </c>
      <c r="C42" s="91"/>
      <c r="D42" s="92"/>
      <c r="E42" s="84"/>
      <c r="F42" s="83"/>
      <c r="G42" s="84"/>
      <c r="H42" s="84"/>
      <c r="I42" s="84"/>
      <c r="J42" s="84"/>
      <c r="K42" s="84"/>
    </row>
    <row r="43" spans="1:11" s="81" customFormat="1" ht="22.5" customHeight="1">
      <c r="A43" s="80" t="s">
        <v>162</v>
      </c>
      <c r="C43" s="91"/>
      <c r="D43" s="92"/>
      <c r="E43" s="87">
        <v>-34575</v>
      </c>
      <c r="F43" s="83"/>
      <c r="G43" s="87">
        <v>-53659</v>
      </c>
      <c r="H43" s="89"/>
      <c r="I43" s="93">
        <v>0</v>
      </c>
      <c r="J43" s="84"/>
      <c r="K43" s="93">
        <v>0</v>
      </c>
    </row>
    <row r="44" spans="1:11" s="81" customFormat="1" ht="22.5" customHeight="1">
      <c r="A44" s="80" t="s">
        <v>127</v>
      </c>
      <c r="C44" s="91"/>
      <c r="D44" s="92"/>
      <c r="E44" s="84"/>
      <c r="F44" s="84"/>
      <c r="G44" s="84"/>
      <c r="H44" s="84"/>
      <c r="I44" s="84"/>
      <c r="J44" s="84"/>
      <c r="K44" s="84"/>
    </row>
    <row r="45" spans="1:11" s="81" customFormat="1" ht="22.5" customHeight="1">
      <c r="A45" s="80" t="s">
        <v>139</v>
      </c>
      <c r="C45" s="91"/>
      <c r="D45" s="92"/>
      <c r="E45" s="87">
        <f>SUM(E43)</f>
        <v>-34575</v>
      </c>
      <c r="F45" s="83"/>
      <c r="G45" s="87">
        <f>SUM(G43)</f>
        <v>-53659</v>
      </c>
      <c r="H45" s="84"/>
      <c r="I45" s="87">
        <f>SUM(I43)</f>
        <v>0</v>
      </c>
      <c r="J45" s="84"/>
      <c r="K45" s="87">
        <f>SUM(K43)</f>
        <v>0</v>
      </c>
    </row>
    <row r="46" spans="1:11" s="81" customFormat="1" ht="22.5" customHeight="1">
      <c r="A46" s="94" t="s">
        <v>129</v>
      </c>
      <c r="C46" s="91"/>
      <c r="D46" s="92"/>
      <c r="E46" s="93">
        <f>SUM(E37,E45)</f>
        <v>34627</v>
      </c>
      <c r="F46" s="83"/>
      <c r="G46" s="93">
        <f>SUM(G37,G45)</f>
        <v>109824</v>
      </c>
      <c r="H46" s="84"/>
      <c r="I46" s="93">
        <f>SUM(I37,I45)</f>
        <v>0</v>
      </c>
      <c r="J46" s="84"/>
      <c r="K46" s="93">
        <f>SUM(K37,K45)</f>
        <v>0</v>
      </c>
    </row>
    <row r="47" spans="1:11" s="81" customFormat="1" ht="22.5" customHeight="1">
      <c r="A47" s="80"/>
      <c r="C47" s="91"/>
      <c r="D47" s="92"/>
      <c r="E47" s="84"/>
      <c r="F47" s="83"/>
      <c r="G47" s="84"/>
      <c r="H47" s="84"/>
      <c r="I47" s="83"/>
      <c r="J47" s="84"/>
      <c r="K47" s="83"/>
    </row>
    <row r="48" spans="1:11" s="81" customFormat="1" ht="22.5" customHeight="1" thickBot="1">
      <c r="A48" s="94" t="s">
        <v>107</v>
      </c>
      <c r="C48" s="85"/>
      <c r="D48" s="86"/>
      <c r="E48" s="95">
        <f>SUM(E46,E29)</f>
        <v>100873</v>
      </c>
      <c r="F48" s="83"/>
      <c r="G48" s="95">
        <f>SUM(G46,G29)</f>
        <v>172188</v>
      </c>
      <c r="H48" s="84"/>
      <c r="I48" s="95">
        <f>SUM(I46,I29)</f>
        <v>91609</v>
      </c>
      <c r="J48" s="84"/>
      <c r="K48" s="95">
        <f>SUM(K46,K29)</f>
        <v>9009</v>
      </c>
    </row>
    <row r="49" spans="1:11" s="81" customFormat="1" ht="22.5" customHeight="1" thickTop="1">
      <c r="A49" s="80"/>
      <c r="C49" s="91"/>
      <c r="D49" s="92"/>
      <c r="E49" s="91"/>
      <c r="F49" s="96"/>
      <c r="G49" s="91"/>
      <c r="H49" s="84"/>
      <c r="I49" s="83"/>
      <c r="J49" s="91"/>
      <c r="K49" s="83"/>
    </row>
    <row r="50" spans="1:11" ht="22.5" customHeight="1">
      <c r="A50" s="119" t="s">
        <v>173</v>
      </c>
      <c r="C50" s="41"/>
      <c r="D50" s="43"/>
      <c r="E50" s="41"/>
      <c r="F50" s="19"/>
      <c r="G50" s="44"/>
      <c r="H50" s="47"/>
      <c r="I50" s="44"/>
      <c r="J50" s="41"/>
      <c r="K50" s="41"/>
    </row>
    <row r="51" spans="1:11" s="3" customFormat="1" ht="22.5" customHeight="1">
      <c r="B51" s="18"/>
      <c r="C51" s="1"/>
      <c r="D51" s="2"/>
      <c r="E51" s="2"/>
      <c r="F51" s="2"/>
      <c r="G51" s="2"/>
      <c r="H51" s="51"/>
      <c r="I51" s="2"/>
      <c r="J51" s="2"/>
      <c r="K51" s="16" t="s">
        <v>103</v>
      </c>
    </row>
    <row r="52" spans="1:11" s="3" customFormat="1" ht="22.5" customHeight="1">
      <c r="A52" s="17" t="s">
        <v>90</v>
      </c>
      <c r="B52" s="18"/>
      <c r="C52" s="1"/>
      <c r="D52" s="2"/>
      <c r="E52" s="2"/>
      <c r="F52" s="2"/>
      <c r="G52" s="2"/>
      <c r="H52" s="51"/>
      <c r="I52" s="2"/>
      <c r="J52" s="2"/>
      <c r="K52" s="2"/>
    </row>
    <row r="53" spans="1:11" s="3" customFormat="1" ht="22.5" customHeight="1">
      <c r="A53" s="17" t="s">
        <v>108</v>
      </c>
      <c r="B53" s="2"/>
      <c r="C53" s="1"/>
      <c r="D53" s="2"/>
      <c r="E53" s="2"/>
      <c r="F53" s="2"/>
      <c r="G53" s="2"/>
      <c r="H53" s="51"/>
      <c r="I53" s="2"/>
      <c r="J53" s="2"/>
      <c r="K53" s="2"/>
    </row>
    <row r="54" spans="1:11" s="3" customFormat="1" ht="22.5" customHeight="1">
      <c r="A54" s="17" t="s">
        <v>172</v>
      </c>
      <c r="B54" s="2"/>
      <c r="C54" s="1"/>
      <c r="D54" s="2"/>
      <c r="E54" s="2"/>
      <c r="F54" s="2"/>
      <c r="G54" s="2"/>
      <c r="H54" s="51"/>
      <c r="I54" s="2"/>
      <c r="J54" s="2"/>
      <c r="K54" s="2"/>
    </row>
    <row r="55" spans="1:11" s="3" customFormat="1" ht="22.5" customHeight="1">
      <c r="B55" s="2"/>
      <c r="C55" s="1"/>
      <c r="D55" s="2"/>
      <c r="E55" s="2"/>
      <c r="F55" s="2"/>
      <c r="G55" s="2"/>
      <c r="H55" s="51"/>
      <c r="I55" s="2"/>
      <c r="J55" s="2"/>
      <c r="K55" s="19" t="s">
        <v>105</v>
      </c>
    </row>
    <row r="56" spans="1:11" ht="22.5" customHeight="1">
      <c r="E56" s="142" t="s">
        <v>0</v>
      </c>
      <c r="F56" s="142"/>
      <c r="G56" s="142"/>
      <c r="H56" s="32"/>
      <c r="I56" s="142" t="s">
        <v>1</v>
      </c>
      <c r="J56" s="142"/>
      <c r="K56" s="142"/>
    </row>
    <row r="57" spans="1:11" ht="22.5" customHeight="1">
      <c r="C57" s="27" t="s">
        <v>2</v>
      </c>
      <c r="E57" s="28">
        <v>2023</v>
      </c>
      <c r="F57" s="29"/>
      <c r="G57" s="28">
        <v>2022</v>
      </c>
      <c r="H57" s="52"/>
      <c r="I57" s="28">
        <v>2023</v>
      </c>
      <c r="J57" s="29"/>
      <c r="K57" s="28">
        <v>2022</v>
      </c>
    </row>
    <row r="58" spans="1:11" ht="22.5" customHeight="1">
      <c r="A58" s="17" t="s">
        <v>191</v>
      </c>
      <c r="C58" s="22"/>
      <c r="E58" s="9"/>
      <c r="G58" s="9"/>
      <c r="I58" s="9"/>
      <c r="J58" s="9"/>
      <c r="K58" s="9"/>
    </row>
    <row r="59" spans="1:11" ht="22.5" customHeight="1" thickBot="1">
      <c r="A59" s="23" t="s">
        <v>57</v>
      </c>
      <c r="C59" s="22"/>
      <c r="E59" s="44">
        <f>E61-E60</f>
        <v>66148</v>
      </c>
      <c r="F59" s="64"/>
      <c r="G59" s="44">
        <f>G61-G60</f>
        <v>60434</v>
      </c>
      <c r="H59" s="47"/>
      <c r="I59" s="50">
        <f>I29</f>
        <v>91609</v>
      </c>
      <c r="J59" s="44"/>
      <c r="K59" s="50">
        <f>K29</f>
        <v>9009</v>
      </c>
    </row>
    <row r="60" spans="1:11" ht="22.5" customHeight="1" thickTop="1">
      <c r="A60" s="23" t="s">
        <v>116</v>
      </c>
      <c r="C60" s="22"/>
      <c r="E60" s="44">
        <v>98</v>
      </c>
      <c r="F60" s="64"/>
      <c r="G60" s="44">
        <v>1930</v>
      </c>
      <c r="H60" s="47"/>
      <c r="I60" s="44"/>
      <c r="J60" s="44"/>
      <c r="K60" s="44"/>
    </row>
    <row r="61" spans="1:11" ht="22.5" customHeight="1" thickBot="1">
      <c r="A61" s="23"/>
      <c r="C61" s="22"/>
      <c r="E61" s="67">
        <f>E29</f>
        <v>66246</v>
      </c>
      <c r="F61" s="61"/>
      <c r="G61" s="67">
        <f>G29</f>
        <v>62364</v>
      </c>
      <c r="H61" s="61"/>
      <c r="I61" s="61"/>
      <c r="J61" s="61"/>
      <c r="K61" s="61"/>
    </row>
    <row r="62" spans="1:11" ht="22.5" customHeight="1" thickTop="1">
      <c r="A62" s="23"/>
      <c r="C62" s="22"/>
      <c r="E62" s="44"/>
      <c r="F62" s="64"/>
      <c r="G62" s="44"/>
      <c r="H62" s="47"/>
      <c r="I62" s="44"/>
      <c r="J62" s="44"/>
      <c r="K62" s="44"/>
    </row>
    <row r="63" spans="1:11" ht="22.5" customHeight="1">
      <c r="A63" s="17" t="s">
        <v>54</v>
      </c>
      <c r="C63" s="22"/>
      <c r="E63" s="44"/>
      <c r="F63" s="64"/>
      <c r="G63" s="44"/>
      <c r="H63" s="47"/>
      <c r="I63" s="44"/>
      <c r="J63" s="44"/>
      <c r="K63" s="44"/>
    </row>
    <row r="64" spans="1:11" ht="22.5" customHeight="1" thickBot="1">
      <c r="A64" s="23" t="s">
        <v>57</v>
      </c>
      <c r="C64" s="22"/>
      <c r="E64" s="44">
        <f>E66-E65</f>
        <v>100775</v>
      </c>
      <c r="F64" s="64"/>
      <c r="G64" s="44">
        <f>G66-G65</f>
        <v>171057</v>
      </c>
      <c r="H64" s="47"/>
      <c r="I64" s="50">
        <f>I48</f>
        <v>91609</v>
      </c>
      <c r="J64" s="44"/>
      <c r="K64" s="50">
        <f>K48</f>
        <v>9009</v>
      </c>
    </row>
    <row r="65" spans="1:11" ht="22.5" customHeight="1" thickTop="1">
      <c r="A65" s="23" t="s">
        <v>116</v>
      </c>
      <c r="C65" s="22"/>
      <c r="E65" s="44">
        <v>98</v>
      </c>
      <c r="F65" s="64"/>
      <c r="G65" s="44">
        <v>1131</v>
      </c>
      <c r="H65" s="47"/>
      <c r="I65" s="44"/>
      <c r="J65" s="44"/>
      <c r="K65" s="44"/>
    </row>
    <row r="66" spans="1:11" ht="22.5" customHeight="1" thickBot="1">
      <c r="A66" s="23"/>
      <c r="C66" s="22"/>
      <c r="E66" s="67">
        <f>E48</f>
        <v>100873</v>
      </c>
      <c r="F66" s="61"/>
      <c r="G66" s="67">
        <f>G48</f>
        <v>172188</v>
      </c>
      <c r="H66" s="61"/>
      <c r="I66" s="61"/>
      <c r="J66" s="61"/>
      <c r="K66" s="61"/>
    </row>
    <row r="67" spans="1:11" ht="22.5" customHeight="1" thickTop="1">
      <c r="A67" s="23"/>
      <c r="C67" s="22"/>
      <c r="E67" s="61"/>
      <c r="F67" s="61"/>
      <c r="G67" s="61"/>
      <c r="H67" s="61"/>
      <c r="I67" s="61"/>
      <c r="J67" s="61"/>
      <c r="K67" s="61"/>
    </row>
    <row r="68" spans="1:11" ht="22.5" customHeight="1">
      <c r="A68" s="17" t="s">
        <v>34</v>
      </c>
      <c r="C68" s="22"/>
      <c r="E68" s="44"/>
      <c r="F68" s="64"/>
      <c r="G68" s="44"/>
      <c r="H68" s="47"/>
      <c r="I68" s="44"/>
      <c r="J68" s="44"/>
      <c r="K68" s="44"/>
    </row>
    <row r="69" spans="1:11" ht="22.5" customHeight="1">
      <c r="A69" s="23" t="s">
        <v>192</v>
      </c>
      <c r="B69" s="3"/>
      <c r="C69" s="82">
        <v>9</v>
      </c>
      <c r="E69" s="44"/>
      <c r="F69" s="64"/>
      <c r="G69" s="44"/>
      <c r="H69" s="58"/>
      <c r="I69" s="44"/>
      <c r="J69" s="44"/>
      <c r="K69" s="44"/>
    </row>
    <row r="70" spans="1:11" ht="22.5" customHeight="1" thickBot="1">
      <c r="A70" s="23" t="s">
        <v>193</v>
      </c>
      <c r="B70" s="3"/>
      <c r="C70" s="22"/>
      <c r="E70" s="76">
        <f>E59/130000</f>
        <v>0.5088307692307692</v>
      </c>
      <c r="F70" s="64"/>
      <c r="G70" s="76">
        <f>G59/130000</f>
        <v>0.46487692307692308</v>
      </c>
      <c r="H70" s="47"/>
      <c r="I70" s="76">
        <f>I59/130000</f>
        <v>0.70468461538461535</v>
      </c>
      <c r="J70" s="44"/>
      <c r="K70" s="76">
        <f>K59/130000</f>
        <v>6.93E-2</v>
      </c>
    </row>
    <row r="71" spans="1:11" ht="22.5" customHeight="1" thickTop="1">
      <c r="A71" s="23"/>
      <c r="C71" s="22"/>
      <c r="E71" s="6"/>
      <c r="G71" s="6"/>
      <c r="I71" s="6"/>
      <c r="J71" s="9"/>
      <c r="K71" s="6"/>
    </row>
    <row r="72" spans="1:11" ht="22.5" customHeight="1">
      <c r="A72" s="119" t="s">
        <v>173</v>
      </c>
      <c r="C72" s="25"/>
      <c r="E72" s="10"/>
      <c r="F72" s="11"/>
      <c r="G72" s="10"/>
      <c r="I72" s="10"/>
      <c r="J72" s="10"/>
      <c r="K72" s="10"/>
    </row>
    <row r="73" spans="1:11" s="3" customFormat="1" ht="22.5" customHeight="1">
      <c r="B73" s="18"/>
      <c r="C73" s="1"/>
      <c r="D73" s="2"/>
      <c r="E73" s="2"/>
      <c r="F73" s="2"/>
      <c r="G73" s="2"/>
      <c r="H73" s="51"/>
      <c r="I73" s="2"/>
      <c r="J73" s="2"/>
      <c r="K73" s="16" t="s">
        <v>103</v>
      </c>
    </row>
    <row r="74" spans="1:11" s="3" customFormat="1" ht="22.5" customHeight="1">
      <c r="A74" s="17" t="s">
        <v>90</v>
      </c>
      <c r="B74" s="18"/>
      <c r="C74" s="1"/>
      <c r="D74" s="2"/>
      <c r="E74" s="2"/>
      <c r="F74" s="2"/>
      <c r="G74" s="2"/>
      <c r="H74" s="51"/>
      <c r="I74" s="2"/>
      <c r="J74" s="2"/>
      <c r="K74" s="2"/>
    </row>
    <row r="75" spans="1:11" s="3" customFormat="1" ht="22.5" customHeight="1">
      <c r="A75" s="17" t="s">
        <v>87</v>
      </c>
      <c r="B75" s="2"/>
      <c r="C75" s="1"/>
      <c r="D75" s="2"/>
      <c r="E75" s="2"/>
      <c r="F75" s="2"/>
      <c r="G75" s="2"/>
      <c r="H75" s="51"/>
      <c r="I75" s="2"/>
      <c r="J75" s="2"/>
      <c r="K75" s="2"/>
    </row>
    <row r="76" spans="1:11" s="3" customFormat="1" ht="22.5" customHeight="1">
      <c r="A76" s="17" t="s">
        <v>169</v>
      </c>
      <c r="B76" s="2"/>
      <c r="C76" s="1"/>
      <c r="D76" s="2"/>
      <c r="E76" s="2"/>
      <c r="F76" s="2"/>
      <c r="G76" s="2"/>
      <c r="H76" s="51"/>
      <c r="I76" s="2"/>
      <c r="J76" s="2"/>
      <c r="K76" s="2"/>
    </row>
    <row r="77" spans="1:11" s="3" customFormat="1" ht="22.5" customHeight="1">
      <c r="B77" s="2"/>
      <c r="C77" s="1"/>
      <c r="D77" s="2"/>
      <c r="E77" s="2"/>
      <c r="F77" s="2"/>
      <c r="G77" s="2"/>
      <c r="H77" s="51"/>
      <c r="I77" s="2"/>
      <c r="J77" s="2"/>
      <c r="K77" s="19" t="s">
        <v>105</v>
      </c>
    </row>
    <row r="78" spans="1:11" ht="22.5" customHeight="1">
      <c r="E78" s="142" t="s">
        <v>0</v>
      </c>
      <c r="F78" s="142"/>
      <c r="G78" s="142"/>
      <c r="H78" s="32"/>
      <c r="I78" s="142" t="s">
        <v>1</v>
      </c>
      <c r="J78" s="142"/>
      <c r="K78" s="142"/>
    </row>
    <row r="79" spans="1:11" ht="22.5" customHeight="1">
      <c r="C79" s="27" t="s">
        <v>2</v>
      </c>
      <c r="E79" s="28">
        <v>2023</v>
      </c>
      <c r="F79" s="29"/>
      <c r="G79" s="28">
        <v>2022</v>
      </c>
      <c r="H79" s="52"/>
      <c r="I79" s="28">
        <v>2023</v>
      </c>
      <c r="J79" s="29"/>
      <c r="K79" s="28">
        <v>2022</v>
      </c>
    </row>
    <row r="80" spans="1:11" s="35" customFormat="1" ht="22.5" customHeight="1">
      <c r="A80" s="37" t="s">
        <v>75</v>
      </c>
      <c r="B80" s="34"/>
      <c r="C80" s="33"/>
      <c r="E80" s="36"/>
      <c r="G80" s="36"/>
      <c r="H80" s="53"/>
      <c r="I80" s="36"/>
      <c r="K80" s="36"/>
    </row>
    <row r="81" spans="1:11" ht="22.5" customHeight="1">
      <c r="A81" s="17" t="s">
        <v>212</v>
      </c>
      <c r="H81" s="54"/>
    </row>
    <row r="82" spans="1:11" ht="22.5" customHeight="1">
      <c r="A82" s="23" t="s">
        <v>99</v>
      </c>
      <c r="B82" s="3"/>
      <c r="C82" s="22"/>
      <c r="E82" s="60">
        <v>1523950</v>
      </c>
      <c r="F82" s="60"/>
      <c r="G82" s="60">
        <v>657416</v>
      </c>
      <c r="H82" s="61"/>
      <c r="I82" s="60">
        <v>1523950</v>
      </c>
      <c r="J82" s="60"/>
      <c r="K82" s="60">
        <v>657416</v>
      </c>
    </row>
    <row r="83" spans="1:11" ht="22.5" customHeight="1">
      <c r="A83" s="23" t="s">
        <v>124</v>
      </c>
      <c r="B83" s="3"/>
      <c r="C83" s="22"/>
      <c r="E83" s="60">
        <v>0</v>
      </c>
      <c r="F83" s="60"/>
      <c r="G83" s="60">
        <v>22597</v>
      </c>
      <c r="H83" s="61"/>
      <c r="I83" s="60">
        <v>0</v>
      </c>
      <c r="J83" s="60"/>
      <c r="K83" s="60">
        <v>0</v>
      </c>
    </row>
    <row r="84" spans="1:11" ht="22.5" customHeight="1">
      <c r="A84" s="23" t="s">
        <v>29</v>
      </c>
      <c r="B84" s="3"/>
      <c r="C84" s="22"/>
      <c r="E84" s="60">
        <v>19638</v>
      </c>
      <c r="F84" s="60"/>
      <c r="G84" s="60">
        <v>10458</v>
      </c>
      <c r="H84" s="61"/>
      <c r="I84" s="60">
        <v>19638</v>
      </c>
      <c r="J84" s="60"/>
      <c r="K84" s="60">
        <v>5265</v>
      </c>
    </row>
    <row r="85" spans="1:11" ht="22.5" customHeight="1">
      <c r="A85" s="17" t="s">
        <v>213</v>
      </c>
      <c r="E85" s="62">
        <f>SUM(E82:E84)</f>
        <v>1543588</v>
      </c>
      <c r="F85" s="60"/>
      <c r="G85" s="62">
        <f>SUM(G82:G84)</f>
        <v>690471</v>
      </c>
      <c r="H85" s="61"/>
      <c r="I85" s="62">
        <f>SUM(I82:I84)</f>
        <v>1543588</v>
      </c>
      <c r="J85" s="60"/>
      <c r="K85" s="62">
        <f>SUM(K82:K84)</f>
        <v>662681</v>
      </c>
    </row>
    <row r="86" spans="1:11" ht="22.5" customHeight="1">
      <c r="A86" s="17" t="s">
        <v>30</v>
      </c>
      <c r="E86" s="60"/>
      <c r="F86" s="60"/>
      <c r="G86" s="60"/>
      <c r="H86" s="61"/>
      <c r="I86" s="60"/>
      <c r="J86" s="60"/>
      <c r="K86" s="60"/>
    </row>
    <row r="87" spans="1:11" ht="22.5" customHeight="1">
      <c r="A87" s="23" t="s">
        <v>104</v>
      </c>
      <c r="B87" s="3"/>
      <c r="E87" s="60">
        <v>481503</v>
      </c>
      <c r="F87" s="60"/>
      <c r="G87" s="60">
        <v>278570</v>
      </c>
      <c r="H87" s="61"/>
      <c r="I87" s="60">
        <v>481503</v>
      </c>
      <c r="J87" s="60"/>
      <c r="K87" s="60">
        <v>278570</v>
      </c>
    </row>
    <row r="88" spans="1:11" ht="22.5" customHeight="1">
      <c r="A88" s="23" t="s">
        <v>31</v>
      </c>
      <c r="B88" s="24"/>
      <c r="C88" s="22"/>
      <c r="E88" s="60">
        <v>97601</v>
      </c>
      <c r="F88" s="60"/>
      <c r="G88" s="60">
        <v>64798</v>
      </c>
      <c r="H88" s="61"/>
      <c r="I88" s="60">
        <v>97601</v>
      </c>
      <c r="J88" s="60"/>
      <c r="K88" s="60">
        <v>64798</v>
      </c>
    </row>
    <row r="89" spans="1:11" ht="22.5" customHeight="1">
      <c r="A89" s="23" t="s">
        <v>32</v>
      </c>
      <c r="B89" s="24"/>
      <c r="C89" s="22"/>
      <c r="E89" s="60">
        <v>405553</v>
      </c>
      <c r="F89" s="60"/>
      <c r="G89" s="60">
        <v>281344</v>
      </c>
      <c r="H89" s="61"/>
      <c r="I89" s="60">
        <v>404361</v>
      </c>
      <c r="J89" s="60"/>
      <c r="K89" s="60">
        <v>280205</v>
      </c>
    </row>
    <row r="90" spans="1:11" ht="22.5" customHeight="1">
      <c r="A90" s="23" t="s">
        <v>102</v>
      </c>
      <c r="B90" s="24"/>
      <c r="C90" s="22"/>
      <c r="E90" s="61">
        <v>121211</v>
      </c>
      <c r="F90" s="61"/>
      <c r="G90" s="61">
        <v>132010</v>
      </c>
      <c r="H90" s="61"/>
      <c r="I90" s="61">
        <v>121211</v>
      </c>
      <c r="J90" s="61"/>
      <c r="K90" s="61">
        <v>132010</v>
      </c>
    </row>
    <row r="91" spans="1:11" ht="22.5" customHeight="1">
      <c r="A91" s="23" t="s">
        <v>125</v>
      </c>
      <c r="B91" s="24"/>
      <c r="C91" s="22"/>
      <c r="E91" s="61">
        <v>8074</v>
      </c>
      <c r="F91" s="61"/>
      <c r="G91" s="61">
        <v>0</v>
      </c>
      <c r="H91" s="61"/>
      <c r="I91" s="61">
        <v>29830</v>
      </c>
      <c r="J91" s="61"/>
      <c r="K91" s="61">
        <v>67125</v>
      </c>
    </row>
    <row r="92" spans="1:11" ht="22.5" customHeight="1">
      <c r="A92" s="23" t="s">
        <v>205</v>
      </c>
      <c r="B92" s="24"/>
      <c r="C92" s="22"/>
      <c r="H92" s="5"/>
    </row>
    <row r="93" spans="1:11" ht="22.5" customHeight="1">
      <c r="A93" s="23" t="s">
        <v>206</v>
      </c>
      <c r="B93" s="24"/>
      <c r="C93" s="22"/>
      <c r="E93" s="61">
        <v>-1232</v>
      </c>
      <c r="F93" s="61"/>
      <c r="G93" s="61">
        <v>-601</v>
      </c>
      <c r="H93" s="61"/>
      <c r="I93" s="61">
        <v>-1232</v>
      </c>
      <c r="J93" s="61"/>
      <c r="K93" s="61">
        <v>-601</v>
      </c>
    </row>
    <row r="94" spans="1:11" ht="22.5" customHeight="1">
      <c r="A94" s="23" t="s">
        <v>180</v>
      </c>
      <c r="B94" s="24"/>
      <c r="C94" s="22">
        <v>3</v>
      </c>
      <c r="E94" s="63">
        <v>73101</v>
      </c>
      <c r="F94" s="61"/>
      <c r="G94" s="63">
        <v>0</v>
      </c>
      <c r="H94" s="61"/>
      <c r="I94" s="63">
        <v>0</v>
      </c>
      <c r="J94" s="61"/>
      <c r="K94" s="63">
        <v>0</v>
      </c>
    </row>
    <row r="95" spans="1:11" ht="22.5" customHeight="1">
      <c r="A95" s="17" t="s">
        <v>33</v>
      </c>
      <c r="E95" s="63">
        <f>SUM(E87:E94)</f>
        <v>1185811</v>
      </c>
      <c r="F95" s="60"/>
      <c r="G95" s="63">
        <f>SUM(G87:G94)</f>
        <v>756121</v>
      </c>
      <c r="H95" s="61"/>
      <c r="I95" s="63">
        <f>SUM(I87:I94)</f>
        <v>1133274</v>
      </c>
      <c r="J95" s="60"/>
      <c r="K95" s="63">
        <f>SUM(K87:K94)</f>
        <v>822107</v>
      </c>
    </row>
    <row r="96" spans="1:11" ht="22.5" customHeight="1">
      <c r="A96" s="17" t="s">
        <v>160</v>
      </c>
      <c r="E96" s="61">
        <f>SUM(E85-E95)</f>
        <v>357777</v>
      </c>
      <c r="F96" s="60"/>
      <c r="G96" s="61">
        <f>SUM(G85-G95)</f>
        <v>-65650</v>
      </c>
      <c r="H96" s="61"/>
      <c r="I96" s="61">
        <f>SUM(I85-I95)</f>
        <v>410314</v>
      </c>
      <c r="J96" s="60"/>
      <c r="K96" s="61">
        <f>SUM(K85-K95)</f>
        <v>-159426</v>
      </c>
    </row>
    <row r="97" spans="1:11" ht="22.5" customHeight="1">
      <c r="A97" s="23" t="s">
        <v>138</v>
      </c>
      <c r="C97" s="22">
        <v>3</v>
      </c>
      <c r="E97" s="61">
        <v>-36026</v>
      </c>
      <c r="F97" s="60"/>
      <c r="G97" s="61">
        <v>-30629</v>
      </c>
      <c r="H97" s="61"/>
      <c r="I97" s="61">
        <v>0</v>
      </c>
      <c r="J97" s="60"/>
      <c r="K97" s="61">
        <v>0</v>
      </c>
    </row>
    <row r="98" spans="1:11" ht="22.5" customHeight="1">
      <c r="A98" s="23" t="s">
        <v>137</v>
      </c>
      <c r="C98" s="22"/>
      <c r="E98" s="63">
        <v>66743</v>
      </c>
      <c r="F98" s="60"/>
      <c r="G98" s="63">
        <v>29564</v>
      </c>
      <c r="H98" s="61"/>
      <c r="I98" s="63">
        <v>12535</v>
      </c>
      <c r="J98" s="60"/>
      <c r="K98" s="63">
        <v>3945</v>
      </c>
    </row>
    <row r="99" spans="1:11" ht="22.5" customHeight="1">
      <c r="A99" s="17" t="s">
        <v>153</v>
      </c>
      <c r="E99" s="61">
        <f>SUM(E96:E98)</f>
        <v>388494</v>
      </c>
      <c r="F99" s="60"/>
      <c r="G99" s="61">
        <f>SUM(G96:G98)</f>
        <v>-66715</v>
      </c>
      <c r="H99" s="61"/>
      <c r="I99" s="61">
        <f>SUM(I96:I98)</f>
        <v>422849</v>
      </c>
      <c r="J99" s="60"/>
      <c r="K99" s="61">
        <f>SUM(K96:K98)</f>
        <v>-155481</v>
      </c>
    </row>
    <row r="100" spans="1:11" ht="22.5" customHeight="1">
      <c r="A100" s="23" t="s">
        <v>147</v>
      </c>
      <c r="C100" s="22"/>
      <c r="E100" s="63">
        <v>-102829</v>
      </c>
      <c r="F100" s="60"/>
      <c r="G100" s="63">
        <v>1080</v>
      </c>
      <c r="H100" s="61"/>
      <c r="I100" s="63">
        <v>-85448</v>
      </c>
      <c r="J100" s="60"/>
      <c r="K100" s="63">
        <v>0</v>
      </c>
    </row>
    <row r="101" spans="1:11" ht="22.5" customHeight="1">
      <c r="A101" s="17" t="s">
        <v>154</v>
      </c>
      <c r="B101" s="3"/>
      <c r="C101" s="22"/>
      <c r="E101" s="63">
        <f>SUM(E99:E100)</f>
        <v>285665</v>
      </c>
      <c r="F101" s="60"/>
      <c r="G101" s="63">
        <f>SUM(G99:G100)</f>
        <v>-65635</v>
      </c>
      <c r="H101" s="61"/>
      <c r="I101" s="63">
        <f>SUM(I99:I100)</f>
        <v>337401</v>
      </c>
      <c r="J101" s="60"/>
      <c r="K101" s="63">
        <f>SUM(K99:K100)</f>
        <v>-155481</v>
      </c>
    </row>
    <row r="102" spans="1:11" ht="22.5" customHeight="1">
      <c r="A102" s="23"/>
      <c r="C102" s="22"/>
      <c r="E102" s="44"/>
      <c r="F102" s="64"/>
      <c r="G102" s="44"/>
      <c r="H102" s="47"/>
      <c r="I102" s="44"/>
      <c r="J102" s="44"/>
      <c r="K102" s="44"/>
    </row>
    <row r="103" spans="1:11" ht="22.5" customHeight="1">
      <c r="A103" s="38" t="s">
        <v>62</v>
      </c>
      <c r="C103" s="39"/>
      <c r="D103" s="40"/>
      <c r="E103" s="65"/>
      <c r="F103" s="45"/>
      <c r="G103" s="65"/>
      <c r="H103" s="55"/>
      <c r="I103" s="45"/>
      <c r="J103" s="64"/>
      <c r="K103" s="45"/>
    </row>
    <row r="104" spans="1:11" ht="22.5" customHeight="1">
      <c r="A104" s="77" t="s">
        <v>119</v>
      </c>
      <c r="C104" s="39"/>
      <c r="D104" s="40"/>
      <c r="E104" s="65"/>
      <c r="F104" s="45"/>
      <c r="G104" s="65"/>
      <c r="H104" s="55"/>
      <c r="I104" s="45"/>
      <c r="J104" s="64"/>
      <c r="K104" s="45"/>
    </row>
    <row r="105" spans="1:11" ht="22.5" customHeight="1">
      <c r="A105" s="77" t="s">
        <v>120</v>
      </c>
      <c r="C105" s="39"/>
      <c r="D105" s="40"/>
      <c r="E105" s="65"/>
      <c r="F105" s="45"/>
      <c r="G105" s="65"/>
      <c r="H105" s="55"/>
      <c r="I105" s="45"/>
      <c r="J105" s="64"/>
      <c r="K105" s="45"/>
    </row>
    <row r="106" spans="1:11" ht="22.5" customHeight="1">
      <c r="A106" s="42" t="s">
        <v>36</v>
      </c>
      <c r="C106" s="41"/>
      <c r="D106" s="43"/>
      <c r="E106" s="64"/>
      <c r="F106" s="44"/>
      <c r="G106" s="64"/>
      <c r="H106" s="47"/>
      <c r="I106" s="64"/>
      <c r="J106" s="64"/>
      <c r="K106" s="64"/>
    </row>
    <row r="107" spans="1:11" ht="22.5" customHeight="1">
      <c r="A107" s="42" t="s">
        <v>61</v>
      </c>
      <c r="C107" s="41"/>
      <c r="D107" s="43"/>
      <c r="E107" s="48">
        <v>141498</v>
      </c>
      <c r="F107" s="44"/>
      <c r="G107" s="48">
        <v>265471</v>
      </c>
      <c r="H107" s="55"/>
      <c r="I107" s="46">
        <v>0</v>
      </c>
      <c r="J107" s="64"/>
      <c r="K107" s="46">
        <v>0</v>
      </c>
    </row>
    <row r="108" spans="1:11" ht="22.5" customHeight="1">
      <c r="A108" s="80" t="s">
        <v>119</v>
      </c>
      <c r="C108" s="41"/>
      <c r="D108" s="43"/>
      <c r="E108" s="83"/>
      <c r="F108" s="84"/>
      <c r="G108" s="83"/>
      <c r="H108" s="84"/>
      <c r="I108" s="83"/>
      <c r="J108" s="83"/>
      <c r="K108" s="83"/>
    </row>
    <row r="109" spans="1:11" ht="22.5" customHeight="1">
      <c r="A109" s="80" t="s">
        <v>126</v>
      </c>
      <c r="C109" s="41"/>
      <c r="D109" s="43"/>
      <c r="E109" s="87">
        <f>SUM(E107:E107)</f>
        <v>141498</v>
      </c>
      <c r="F109" s="83"/>
      <c r="G109" s="87">
        <f>SUM(G107:G107)</f>
        <v>265471</v>
      </c>
      <c r="H109" s="84"/>
      <c r="I109" s="87">
        <f>SUM(I107:I107)</f>
        <v>0</v>
      </c>
      <c r="J109" s="84"/>
      <c r="K109" s="87">
        <f>SUM(K107:K107)</f>
        <v>0</v>
      </c>
    </row>
    <row r="110" spans="1:11" ht="22.5" customHeight="1">
      <c r="A110" s="80"/>
      <c r="C110" s="41"/>
      <c r="D110" s="43"/>
      <c r="E110" s="140"/>
      <c r="F110" s="83"/>
      <c r="G110" s="140"/>
      <c r="H110" s="84"/>
      <c r="I110" s="140"/>
      <c r="J110" s="84"/>
      <c r="K110" s="140"/>
    </row>
    <row r="111" spans="1:11" s="81" customFormat="1" ht="23.65" customHeight="1">
      <c r="A111" s="88" t="s">
        <v>127</v>
      </c>
      <c r="C111" s="85"/>
      <c r="D111" s="86"/>
      <c r="E111" s="89"/>
      <c r="F111" s="90"/>
      <c r="G111" s="89"/>
      <c r="H111" s="89"/>
      <c r="I111" s="90"/>
      <c r="J111" s="84"/>
      <c r="K111" s="90"/>
    </row>
    <row r="112" spans="1:11" s="81" customFormat="1" ht="23.65" customHeight="1">
      <c r="A112" s="80" t="s">
        <v>128</v>
      </c>
      <c r="C112" s="85"/>
      <c r="D112" s="86"/>
      <c r="E112" s="89"/>
      <c r="F112" s="90"/>
      <c r="G112" s="89"/>
      <c r="H112" s="89"/>
      <c r="I112" s="90"/>
      <c r="J112" s="84"/>
      <c r="K112" s="90"/>
    </row>
    <row r="113" spans="1:11" s="81" customFormat="1" ht="23.65" customHeight="1">
      <c r="A113" s="80" t="s">
        <v>194</v>
      </c>
      <c r="C113" s="91"/>
      <c r="D113" s="92"/>
      <c r="E113" s="84"/>
      <c r="F113" s="83"/>
      <c r="G113" s="84"/>
      <c r="H113" s="84"/>
      <c r="I113" s="84"/>
      <c r="J113" s="84"/>
      <c r="K113" s="84"/>
    </row>
    <row r="114" spans="1:11" s="81" customFormat="1" ht="23.65" customHeight="1">
      <c r="A114" s="80" t="s">
        <v>164</v>
      </c>
      <c r="C114" s="91"/>
      <c r="D114" s="92"/>
      <c r="E114" s="84"/>
      <c r="F114" s="83"/>
      <c r="G114" s="84"/>
      <c r="H114" s="84"/>
      <c r="I114" s="84"/>
      <c r="J114" s="84"/>
      <c r="K114" s="84"/>
    </row>
    <row r="115" spans="1:11" s="81" customFormat="1" ht="23.65" customHeight="1">
      <c r="A115" s="80" t="s">
        <v>162</v>
      </c>
      <c r="C115" s="91"/>
      <c r="D115" s="92"/>
      <c r="E115" s="87">
        <v>-52003</v>
      </c>
      <c r="F115" s="83"/>
      <c r="G115" s="87">
        <v>-71908</v>
      </c>
      <c r="H115" s="84"/>
      <c r="I115" s="98">
        <v>0</v>
      </c>
      <c r="J115" s="84"/>
      <c r="K115" s="98">
        <v>0</v>
      </c>
    </row>
    <row r="116" spans="1:11" s="81" customFormat="1" ht="23.65" customHeight="1">
      <c r="A116" s="80" t="s">
        <v>127</v>
      </c>
      <c r="C116" s="91"/>
      <c r="D116" s="92"/>
      <c r="E116" s="84"/>
      <c r="F116" s="84"/>
      <c r="G116" s="84"/>
      <c r="H116" s="84"/>
      <c r="I116" s="84"/>
      <c r="J116" s="84"/>
      <c r="K116" s="84"/>
    </row>
    <row r="117" spans="1:11" s="81" customFormat="1" ht="23.65" customHeight="1">
      <c r="A117" s="80" t="s">
        <v>139</v>
      </c>
      <c r="C117" s="91"/>
      <c r="D117" s="92"/>
      <c r="E117" s="87">
        <f>SUM(E115)</f>
        <v>-52003</v>
      </c>
      <c r="F117" s="83"/>
      <c r="G117" s="87">
        <f>SUM(G115)</f>
        <v>-71908</v>
      </c>
      <c r="H117" s="84"/>
      <c r="I117" s="87">
        <f>SUM(I115)</f>
        <v>0</v>
      </c>
      <c r="J117" s="84"/>
      <c r="K117" s="87">
        <f>SUM(K115)</f>
        <v>0</v>
      </c>
    </row>
    <row r="118" spans="1:11" s="81" customFormat="1" ht="23.65" customHeight="1">
      <c r="A118" s="94" t="s">
        <v>129</v>
      </c>
      <c r="C118" s="91"/>
      <c r="D118" s="92"/>
      <c r="E118" s="93">
        <f>SUM(E109,E117)</f>
        <v>89495</v>
      </c>
      <c r="F118" s="83"/>
      <c r="G118" s="93">
        <f>SUM(G109,G117)</f>
        <v>193563</v>
      </c>
      <c r="H118" s="84"/>
      <c r="I118" s="93">
        <f>SUM(I109,I117)</f>
        <v>0</v>
      </c>
      <c r="J118" s="84"/>
      <c r="K118" s="93">
        <f>SUM(K109,K117)</f>
        <v>0</v>
      </c>
    </row>
    <row r="119" spans="1:11" s="81" customFormat="1" ht="23.65" customHeight="1">
      <c r="A119" s="80"/>
      <c r="C119" s="91"/>
      <c r="D119" s="92"/>
      <c r="E119" s="84"/>
      <c r="F119" s="83"/>
      <c r="G119" s="84"/>
      <c r="H119" s="84"/>
      <c r="I119" s="83"/>
      <c r="J119" s="84"/>
      <c r="K119" s="83"/>
    </row>
    <row r="120" spans="1:11" s="81" customFormat="1" ht="23.65" customHeight="1" thickBot="1">
      <c r="A120" s="94" t="s">
        <v>107</v>
      </c>
      <c r="C120" s="85"/>
      <c r="D120" s="86"/>
      <c r="E120" s="95">
        <f>SUM(E118,E101)</f>
        <v>375160</v>
      </c>
      <c r="F120" s="83"/>
      <c r="G120" s="95">
        <f>SUM(G118,G101)</f>
        <v>127928</v>
      </c>
      <c r="H120" s="84"/>
      <c r="I120" s="95">
        <f>SUM(I118,I101)</f>
        <v>337401</v>
      </c>
      <c r="J120" s="84"/>
      <c r="K120" s="95">
        <f>SUM(K118,K101)</f>
        <v>-155481</v>
      </c>
    </row>
    <row r="121" spans="1:11" s="81" customFormat="1" ht="23.65" customHeight="1" thickTop="1">
      <c r="A121" s="80"/>
      <c r="C121" s="91"/>
      <c r="D121" s="92"/>
      <c r="E121" s="91"/>
      <c r="F121" s="96"/>
      <c r="G121" s="83"/>
      <c r="H121" s="84"/>
      <c r="I121" s="83"/>
      <c r="J121" s="91"/>
      <c r="K121" s="83"/>
    </row>
    <row r="122" spans="1:11" ht="22.5" customHeight="1">
      <c r="A122" s="119" t="s">
        <v>173</v>
      </c>
      <c r="C122" s="41"/>
      <c r="D122" s="43"/>
      <c r="E122" s="41"/>
      <c r="F122" s="19"/>
      <c r="G122" s="44"/>
      <c r="H122" s="47"/>
      <c r="I122" s="44"/>
      <c r="J122" s="41"/>
      <c r="K122" s="41"/>
    </row>
    <row r="123" spans="1:11" s="3" customFormat="1" ht="22.5" customHeight="1">
      <c r="B123" s="18"/>
      <c r="C123" s="1"/>
      <c r="D123" s="2"/>
      <c r="E123" s="2"/>
      <c r="F123" s="2"/>
      <c r="G123" s="2"/>
      <c r="H123" s="51"/>
      <c r="I123" s="2"/>
      <c r="J123" s="2"/>
      <c r="K123" s="16" t="s">
        <v>103</v>
      </c>
    </row>
    <row r="124" spans="1:11" s="3" customFormat="1" ht="22.5" customHeight="1">
      <c r="A124" s="17" t="s">
        <v>90</v>
      </c>
      <c r="B124" s="18"/>
      <c r="C124" s="1"/>
      <c r="D124" s="2"/>
      <c r="E124" s="2"/>
      <c r="F124" s="2"/>
      <c r="G124" s="2"/>
      <c r="H124" s="51"/>
      <c r="I124" s="2"/>
      <c r="J124" s="2"/>
      <c r="K124" s="2"/>
    </row>
    <row r="125" spans="1:11" s="3" customFormat="1" ht="22.5" customHeight="1">
      <c r="A125" s="17" t="s">
        <v>108</v>
      </c>
      <c r="B125" s="2"/>
      <c r="C125" s="1"/>
      <c r="D125" s="2"/>
      <c r="E125" s="2"/>
      <c r="F125" s="2"/>
      <c r="G125" s="2"/>
      <c r="H125" s="51"/>
      <c r="I125" s="2"/>
      <c r="J125" s="2"/>
      <c r="K125" s="2"/>
    </row>
    <row r="126" spans="1:11" s="3" customFormat="1" ht="22.5" customHeight="1">
      <c r="A126" s="17" t="s">
        <v>169</v>
      </c>
      <c r="B126" s="2"/>
      <c r="C126" s="1"/>
      <c r="D126" s="2"/>
      <c r="E126" s="2"/>
      <c r="F126" s="2"/>
      <c r="G126" s="2"/>
      <c r="H126" s="51"/>
      <c r="I126" s="2"/>
      <c r="J126" s="2"/>
      <c r="K126" s="2"/>
    </row>
    <row r="127" spans="1:11" s="3" customFormat="1" ht="22.5" customHeight="1">
      <c r="B127" s="2"/>
      <c r="C127" s="1"/>
      <c r="D127" s="2"/>
      <c r="E127" s="2"/>
      <c r="F127" s="2"/>
      <c r="G127" s="2"/>
      <c r="H127" s="51"/>
      <c r="I127" s="2"/>
      <c r="J127" s="2"/>
      <c r="K127" s="19" t="s">
        <v>105</v>
      </c>
    </row>
    <row r="128" spans="1:11" ht="22.5" customHeight="1">
      <c r="E128" s="142" t="s">
        <v>0</v>
      </c>
      <c r="F128" s="142"/>
      <c r="G128" s="142"/>
      <c r="H128" s="32"/>
      <c r="I128" s="142" t="s">
        <v>1</v>
      </c>
      <c r="J128" s="142"/>
      <c r="K128" s="142"/>
    </row>
    <row r="129" spans="1:11" ht="22.5" customHeight="1">
      <c r="C129" s="27" t="s">
        <v>2</v>
      </c>
      <c r="E129" s="28">
        <v>2023</v>
      </c>
      <c r="F129" s="29"/>
      <c r="G129" s="28">
        <v>2022</v>
      </c>
      <c r="H129" s="52"/>
      <c r="I129" s="28">
        <v>2023</v>
      </c>
      <c r="J129" s="29"/>
      <c r="K129" s="28">
        <v>2022</v>
      </c>
    </row>
    <row r="130" spans="1:11" ht="22.5" customHeight="1">
      <c r="A130" s="99" t="s">
        <v>130</v>
      </c>
      <c r="C130" s="22"/>
      <c r="E130" s="9"/>
      <c r="G130" s="9"/>
      <c r="I130" s="9"/>
      <c r="J130" s="9"/>
      <c r="K130" s="9"/>
    </row>
    <row r="131" spans="1:11" ht="22.5" customHeight="1" thickBot="1">
      <c r="A131" s="23" t="s">
        <v>57</v>
      </c>
      <c r="C131" s="22"/>
      <c r="E131" s="44">
        <f>E133-E132</f>
        <v>284207</v>
      </c>
      <c r="F131" s="64"/>
      <c r="G131" s="44">
        <f>G133-G132</f>
        <v>-69054</v>
      </c>
      <c r="H131" s="47"/>
      <c r="I131" s="50">
        <f>I101</f>
        <v>337401</v>
      </c>
      <c r="J131" s="44"/>
      <c r="K131" s="50">
        <f>K101</f>
        <v>-155481</v>
      </c>
    </row>
    <row r="132" spans="1:11" ht="22.5" customHeight="1" thickTop="1">
      <c r="A132" s="23" t="s">
        <v>116</v>
      </c>
      <c r="C132" s="22"/>
      <c r="E132" s="44">
        <v>1458</v>
      </c>
      <c r="F132" s="64"/>
      <c r="G132" s="44">
        <v>3419</v>
      </c>
      <c r="H132" s="47"/>
      <c r="I132" s="44"/>
      <c r="J132" s="44"/>
      <c r="K132" s="44"/>
    </row>
    <row r="133" spans="1:11" ht="22.5" customHeight="1" thickBot="1">
      <c r="A133" s="23"/>
      <c r="C133" s="22"/>
      <c r="E133" s="67">
        <f>E101</f>
        <v>285665</v>
      </c>
      <c r="F133" s="61"/>
      <c r="G133" s="67">
        <f>G101</f>
        <v>-65635</v>
      </c>
      <c r="H133" s="61"/>
      <c r="I133" s="61"/>
      <c r="J133" s="61"/>
      <c r="K133" s="61"/>
    </row>
    <row r="134" spans="1:11" ht="22.5" customHeight="1" thickTop="1">
      <c r="A134" s="23"/>
      <c r="C134" s="22"/>
      <c r="E134" s="44"/>
      <c r="F134" s="64"/>
      <c r="G134" s="44"/>
      <c r="H134" s="47"/>
      <c r="I134" s="44"/>
      <c r="J134" s="44"/>
      <c r="K134" s="44"/>
    </row>
    <row r="135" spans="1:11" ht="22.5" customHeight="1">
      <c r="A135" s="17" t="s">
        <v>54</v>
      </c>
      <c r="C135" s="22"/>
      <c r="E135" s="44"/>
      <c r="F135" s="64"/>
      <c r="G135" s="44"/>
      <c r="H135" s="47"/>
      <c r="I135" s="44"/>
      <c r="J135" s="44"/>
      <c r="K135" s="44"/>
    </row>
    <row r="136" spans="1:11" ht="22.5" customHeight="1" thickBot="1">
      <c r="A136" s="23" t="s">
        <v>57</v>
      </c>
      <c r="C136" s="22"/>
      <c r="E136" s="83">
        <f>E138-E137</f>
        <v>372036</v>
      </c>
      <c r="F136" s="64"/>
      <c r="G136" s="83">
        <f>G138-G137</f>
        <v>129457</v>
      </c>
      <c r="H136" s="47"/>
      <c r="I136" s="95">
        <f>I120</f>
        <v>337401</v>
      </c>
      <c r="J136" s="102"/>
      <c r="K136" s="95">
        <f>K120</f>
        <v>-155481</v>
      </c>
    </row>
    <row r="137" spans="1:11" ht="22.5" customHeight="1" thickTop="1">
      <c r="A137" s="23" t="s">
        <v>116</v>
      </c>
      <c r="C137" s="22"/>
      <c r="E137" s="44">
        <v>3124</v>
      </c>
      <c r="F137" s="64"/>
      <c r="G137" s="44">
        <v>-1529</v>
      </c>
      <c r="H137" s="47"/>
      <c r="I137" s="44"/>
      <c r="J137" s="44"/>
      <c r="K137" s="44"/>
    </row>
    <row r="138" spans="1:11" ht="22.5" customHeight="1" thickBot="1">
      <c r="A138" s="23"/>
      <c r="C138" s="22"/>
      <c r="E138" s="100">
        <f>E120</f>
        <v>375160</v>
      </c>
      <c r="F138" s="101"/>
      <c r="G138" s="100">
        <f>G120</f>
        <v>127928</v>
      </c>
      <c r="H138" s="61"/>
      <c r="I138" s="61"/>
      <c r="J138" s="61"/>
      <c r="K138" s="61"/>
    </row>
    <row r="139" spans="1:11" ht="22.5" customHeight="1" thickTop="1">
      <c r="A139" s="23"/>
      <c r="C139" s="22"/>
      <c r="E139" s="61"/>
      <c r="F139" s="61"/>
      <c r="G139" s="61"/>
      <c r="H139" s="61"/>
      <c r="I139" s="61"/>
      <c r="J139" s="61"/>
      <c r="K139" s="61"/>
    </row>
    <row r="140" spans="1:11" ht="22.5" customHeight="1">
      <c r="A140" s="17" t="s">
        <v>34</v>
      </c>
      <c r="C140" s="22"/>
      <c r="E140" s="44"/>
      <c r="F140" s="64"/>
      <c r="G140" s="44"/>
      <c r="H140" s="47"/>
      <c r="I140" s="44"/>
      <c r="J140" s="44"/>
      <c r="K140" s="44"/>
    </row>
    <row r="141" spans="1:11" ht="22.5" customHeight="1">
      <c r="A141" s="97" t="s">
        <v>131</v>
      </c>
      <c r="C141" s="22">
        <v>9</v>
      </c>
      <c r="E141" s="44"/>
      <c r="F141" s="64"/>
      <c r="G141" s="44"/>
      <c r="H141" s="58"/>
      <c r="I141" s="44"/>
      <c r="J141" s="44"/>
      <c r="K141" s="44"/>
    </row>
    <row r="142" spans="1:11" ht="22.5" customHeight="1" thickBot="1">
      <c r="A142" s="97" t="s">
        <v>195</v>
      </c>
      <c r="B142" s="3"/>
      <c r="C142" s="22"/>
      <c r="E142" s="76">
        <f>E131/130000</f>
        <v>2.1862076923076925</v>
      </c>
      <c r="F142" s="64"/>
      <c r="G142" s="76">
        <f>G131/130000</f>
        <v>-0.53118461538461537</v>
      </c>
      <c r="H142" s="47"/>
      <c r="I142" s="76">
        <f>I131/130000</f>
        <v>2.5953923076923076</v>
      </c>
      <c r="J142" s="44"/>
      <c r="K142" s="76">
        <f>K131/130000</f>
        <v>-1.1960076923076923</v>
      </c>
    </row>
    <row r="143" spans="1:11" ht="22.5" customHeight="1" thickTop="1">
      <c r="A143" s="23"/>
      <c r="C143" s="22"/>
      <c r="E143" s="6"/>
      <c r="G143" s="6"/>
      <c r="I143" s="6"/>
      <c r="J143" s="9"/>
      <c r="K143" s="6"/>
    </row>
    <row r="144" spans="1:11" ht="22.5" customHeight="1">
      <c r="A144" s="119" t="s">
        <v>173</v>
      </c>
      <c r="C144" s="25"/>
      <c r="E144" s="10"/>
      <c r="F144" s="11"/>
      <c r="G144" s="10"/>
      <c r="I144" s="10"/>
      <c r="J144" s="10"/>
      <c r="K144" s="10"/>
    </row>
  </sheetData>
  <mergeCells count="8">
    <mergeCell ref="E128:G128"/>
    <mergeCell ref="I128:K128"/>
    <mergeCell ref="E6:G6"/>
    <mergeCell ref="I6:K6"/>
    <mergeCell ref="E56:G56"/>
    <mergeCell ref="I56:K56"/>
    <mergeCell ref="E78:G78"/>
    <mergeCell ref="I78:K78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68" fitToHeight="7" orientation="portrait" r:id="rId1"/>
  <rowBreaks count="3" manualBreakCount="3">
    <brk id="50" max="10" man="1"/>
    <brk id="72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5"/>
  <sheetViews>
    <sheetView showGridLines="0" view="pageBreakPreview" topLeftCell="A16" zoomScale="85" zoomScaleNormal="85" zoomScaleSheetLayoutView="85" workbookViewId="0">
      <selection activeCell="A35" sqref="A35"/>
    </sheetView>
  </sheetViews>
  <sheetFormatPr defaultColWidth="9.28515625" defaultRowHeight="24" customHeight="1"/>
  <cols>
    <col min="1" max="1" width="11.28515625" style="5" customWidth="1"/>
    <col min="2" max="2" width="13.7109375" style="5" customWidth="1"/>
    <col min="3" max="3" width="28.7109375" style="5" customWidth="1"/>
    <col min="4" max="4" width="1.28515625" style="11" hidden="1" customWidth="1"/>
    <col min="5" max="5" width="15.7109375" style="5" customWidth="1"/>
    <col min="6" max="6" width="1.28515625" style="5" customWidth="1"/>
    <col min="7" max="7" width="15.7109375" style="5" customWidth="1"/>
    <col min="8" max="8" width="1.28515625" style="5" customWidth="1"/>
    <col min="9" max="9" width="15.7109375" style="5" customWidth="1"/>
    <col min="10" max="10" width="1.28515625" style="5" customWidth="1"/>
    <col min="11" max="11" width="15.7109375" style="5" customWidth="1"/>
    <col min="12" max="12" width="1.28515625" style="5" customWidth="1"/>
    <col min="13" max="13" width="17.7109375" style="5" customWidth="1"/>
    <col min="14" max="14" width="1.28515625" style="5" customWidth="1"/>
    <col min="15" max="15" width="17.7109375" style="5" customWidth="1"/>
    <col min="16" max="16" width="1.28515625" style="5" customWidth="1"/>
    <col min="17" max="17" width="15.7109375" style="5" customWidth="1"/>
    <col min="18" max="18" width="1.28515625" style="5" customWidth="1"/>
    <col min="19" max="19" width="15.7109375" style="5" customWidth="1"/>
    <col min="20" max="20" width="1.28515625" style="5" customWidth="1"/>
    <col min="21" max="21" width="16.7109375" style="5" customWidth="1"/>
    <col min="22" max="22" width="1.28515625" style="5" customWidth="1"/>
    <col min="23" max="23" width="15.7109375" style="5" customWidth="1"/>
    <col min="24" max="24" width="3.42578125" style="5" customWidth="1"/>
    <col min="25" max="25" width="12.5703125" style="5" customWidth="1"/>
    <col min="26" max="16384" width="9.28515625" style="5"/>
  </cols>
  <sheetData>
    <row r="1" spans="1:23" ht="24" customHeight="1">
      <c r="B1" s="12"/>
      <c r="C1" s="12"/>
      <c r="D1" s="13"/>
      <c r="E1" s="12"/>
      <c r="F1" s="12"/>
      <c r="G1" s="12"/>
      <c r="H1" s="12"/>
      <c r="I1" s="12"/>
      <c r="J1" s="12"/>
      <c r="K1" s="12"/>
      <c r="L1" s="12"/>
      <c r="M1" s="69"/>
      <c r="N1" s="12"/>
      <c r="O1" s="12"/>
      <c r="P1" s="12"/>
      <c r="Q1" s="12"/>
      <c r="R1" s="12"/>
      <c r="S1" s="12"/>
      <c r="T1" s="12"/>
      <c r="U1" s="12"/>
      <c r="V1" s="12"/>
      <c r="W1" s="16" t="s">
        <v>103</v>
      </c>
    </row>
    <row r="2" spans="1:23" ht="24" customHeight="1">
      <c r="A2" s="56" t="s">
        <v>90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69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24" customHeight="1">
      <c r="A3" s="56" t="s">
        <v>109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69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24" customHeight="1">
      <c r="A4" s="17" t="s">
        <v>169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3" ht="24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 t="s">
        <v>98</v>
      </c>
    </row>
    <row r="6" spans="1:23" s="21" customFormat="1" ht="24" customHeight="1">
      <c r="A6" s="4"/>
      <c r="B6" s="4"/>
      <c r="C6" s="4"/>
      <c r="D6" s="31"/>
      <c r="E6" s="142" t="s">
        <v>0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</row>
    <row r="7" spans="1:23" s="21" customFormat="1" ht="24" customHeight="1">
      <c r="A7" s="4"/>
      <c r="B7" s="4"/>
      <c r="C7" s="4"/>
      <c r="D7" s="31"/>
      <c r="E7" s="145" t="s">
        <v>56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66"/>
      <c r="U7" s="49"/>
      <c r="V7" s="32"/>
      <c r="W7" s="32"/>
    </row>
    <row r="8" spans="1:23" s="21" customFormat="1" ht="24" customHeight="1">
      <c r="A8" s="4"/>
      <c r="B8" s="4"/>
      <c r="C8" s="4"/>
      <c r="D8" s="11"/>
      <c r="E8" s="11"/>
      <c r="F8" s="11"/>
      <c r="G8" s="11"/>
      <c r="H8" s="11"/>
      <c r="I8" s="11"/>
      <c r="J8" s="11"/>
      <c r="K8" s="11"/>
      <c r="L8" s="11"/>
      <c r="M8" s="145" t="s">
        <v>55</v>
      </c>
      <c r="N8" s="145"/>
      <c r="O8" s="145"/>
      <c r="P8" s="145"/>
      <c r="Q8" s="145"/>
      <c r="R8" s="6"/>
      <c r="S8" s="11"/>
      <c r="T8" s="11"/>
      <c r="U8" s="11"/>
      <c r="V8" s="11"/>
      <c r="W8" s="32"/>
    </row>
    <row r="9" spans="1:23" s="21" customFormat="1" ht="24" customHeight="1">
      <c r="A9" s="4"/>
      <c r="B9" s="4"/>
      <c r="C9" s="4"/>
      <c r="D9" s="11"/>
      <c r="E9" s="11"/>
      <c r="F9" s="11"/>
      <c r="G9" s="11"/>
      <c r="H9" s="11"/>
      <c r="I9" s="11"/>
      <c r="J9" s="11"/>
      <c r="K9" s="11"/>
      <c r="L9" s="11"/>
      <c r="M9" s="145" t="s">
        <v>35</v>
      </c>
      <c r="N9" s="145"/>
      <c r="O9" s="145"/>
      <c r="P9" s="145"/>
      <c r="Q9" s="11"/>
      <c r="R9" s="11"/>
      <c r="S9" s="11"/>
      <c r="T9" s="11"/>
      <c r="U9" s="11"/>
      <c r="V9" s="11"/>
      <c r="W9" s="32"/>
    </row>
    <row r="10" spans="1:23" s="21" customFormat="1" ht="24" customHeight="1">
      <c r="A10" s="4"/>
      <c r="B10" s="4"/>
      <c r="C10" s="4"/>
      <c r="D10" s="11"/>
      <c r="E10" s="11"/>
      <c r="F10" s="11"/>
      <c r="G10" s="11"/>
      <c r="H10" s="11"/>
      <c r="I10" s="11"/>
      <c r="J10" s="11"/>
      <c r="K10" s="11"/>
      <c r="L10" s="11"/>
      <c r="M10" s="6" t="s">
        <v>63</v>
      </c>
      <c r="N10" s="69"/>
      <c r="O10" s="74"/>
      <c r="P10" s="69"/>
      <c r="Q10" s="126"/>
      <c r="R10" s="11"/>
      <c r="S10" s="11"/>
      <c r="T10" s="11"/>
      <c r="U10" s="11"/>
      <c r="V10" s="11"/>
      <c r="W10" s="32"/>
    </row>
    <row r="11" spans="1:23" s="21" customFormat="1" ht="24" customHeight="1">
      <c r="A11" s="4"/>
      <c r="B11" s="4"/>
      <c r="C11" s="4"/>
      <c r="D11" s="11"/>
      <c r="E11" s="11"/>
      <c r="F11" s="11"/>
      <c r="G11" s="11"/>
      <c r="H11" s="11"/>
      <c r="I11" s="11"/>
      <c r="J11" s="11"/>
      <c r="K11" s="11"/>
      <c r="L11" s="11"/>
      <c r="M11" s="6" t="s">
        <v>64</v>
      </c>
      <c r="N11" s="6"/>
      <c r="O11" s="6"/>
      <c r="P11" s="69"/>
      <c r="Q11" s="126"/>
      <c r="R11" s="11"/>
      <c r="S11" s="11"/>
      <c r="T11" s="11"/>
      <c r="U11" s="11"/>
      <c r="V11" s="11"/>
      <c r="W11" s="32"/>
    </row>
    <row r="12" spans="1:23" s="6" customFormat="1" ht="24" customHeight="1">
      <c r="D12" s="143"/>
      <c r="E12" s="143"/>
      <c r="L12" s="69"/>
      <c r="M12" s="6" t="s">
        <v>65</v>
      </c>
      <c r="Q12" s="6" t="s">
        <v>50</v>
      </c>
      <c r="S12" s="6" t="s">
        <v>69</v>
      </c>
      <c r="U12" s="6" t="s">
        <v>59</v>
      </c>
    </row>
    <row r="13" spans="1:23" s="6" customFormat="1" ht="24" customHeight="1">
      <c r="D13" s="69"/>
      <c r="E13" s="69" t="s">
        <v>49</v>
      </c>
      <c r="L13" s="69"/>
      <c r="M13" s="6" t="s">
        <v>72</v>
      </c>
      <c r="O13" s="72" t="s">
        <v>142</v>
      </c>
      <c r="Q13" s="6" t="s">
        <v>58</v>
      </c>
      <c r="S13" s="6" t="s">
        <v>68</v>
      </c>
      <c r="U13" s="6" t="s">
        <v>60</v>
      </c>
      <c r="W13" s="6" t="s">
        <v>48</v>
      </c>
    </row>
    <row r="14" spans="1:23" s="6" customFormat="1" ht="24" customHeight="1">
      <c r="D14" s="69"/>
      <c r="E14" s="69" t="s">
        <v>165</v>
      </c>
      <c r="I14" s="144" t="s">
        <v>24</v>
      </c>
      <c r="J14" s="144"/>
      <c r="K14" s="144"/>
      <c r="L14" s="69"/>
      <c r="M14" s="6" t="s">
        <v>73</v>
      </c>
      <c r="O14" s="72" t="s">
        <v>143</v>
      </c>
      <c r="Q14" s="6" t="s">
        <v>66</v>
      </c>
      <c r="S14" s="6" t="s">
        <v>78</v>
      </c>
      <c r="U14" s="6" t="s">
        <v>71</v>
      </c>
      <c r="W14" s="6" t="s">
        <v>66</v>
      </c>
    </row>
    <row r="15" spans="1:23" s="6" customFormat="1" ht="24" customHeight="1">
      <c r="D15" s="69"/>
      <c r="E15" s="70" t="s">
        <v>51</v>
      </c>
      <c r="G15" s="70" t="s">
        <v>23</v>
      </c>
      <c r="I15" s="70" t="s">
        <v>52</v>
      </c>
      <c r="K15" s="70" t="s">
        <v>53</v>
      </c>
      <c r="L15" s="69"/>
      <c r="M15" s="70" t="s">
        <v>74</v>
      </c>
      <c r="O15" s="73" t="s">
        <v>144</v>
      </c>
      <c r="Q15" s="127" t="s">
        <v>67</v>
      </c>
      <c r="S15" s="127" t="s">
        <v>70</v>
      </c>
      <c r="T15" s="126"/>
      <c r="U15" s="127" t="s">
        <v>117</v>
      </c>
      <c r="V15" s="126"/>
      <c r="W15" s="127" t="s">
        <v>67</v>
      </c>
    </row>
    <row r="16" spans="1:23" s="6" customFormat="1" ht="24" customHeight="1">
      <c r="D16" s="69"/>
      <c r="E16" s="69"/>
      <c r="G16" s="69"/>
      <c r="I16" s="69"/>
      <c r="K16" s="69"/>
      <c r="L16" s="69"/>
      <c r="M16" s="69"/>
      <c r="O16" s="69"/>
      <c r="Q16" s="126"/>
      <c r="S16" s="126"/>
      <c r="T16" s="126"/>
      <c r="U16" s="126"/>
      <c r="V16" s="126"/>
      <c r="W16" s="126"/>
    </row>
    <row r="17" spans="1:27" s="11" customFormat="1" ht="24" customHeight="1">
      <c r="A17" s="56" t="s">
        <v>151</v>
      </c>
      <c r="B17" s="5"/>
      <c r="C17" s="5"/>
      <c r="D17" s="125"/>
      <c r="E17" s="58">
        <v>1300000</v>
      </c>
      <c r="F17" s="58"/>
      <c r="G17" s="58">
        <v>1590400</v>
      </c>
      <c r="H17" s="58"/>
      <c r="I17" s="58">
        <v>130000</v>
      </c>
      <c r="J17" s="58"/>
      <c r="K17" s="58">
        <v>3362751</v>
      </c>
      <c r="L17" s="58"/>
      <c r="M17" s="58">
        <v>784658</v>
      </c>
      <c r="N17" s="58"/>
      <c r="O17" s="58">
        <v>-30289</v>
      </c>
      <c r="P17" s="58"/>
      <c r="Q17" s="58">
        <f>SUM(M17:P17)</f>
        <v>754369</v>
      </c>
      <c r="R17" s="58"/>
      <c r="S17" s="58">
        <f>SUM(E17:K17,Q17)</f>
        <v>7137520</v>
      </c>
      <c r="T17" s="58"/>
      <c r="U17" s="58">
        <v>113646</v>
      </c>
      <c r="V17" s="58"/>
      <c r="W17" s="58">
        <f>SUM(S17:U17)</f>
        <v>7251166</v>
      </c>
      <c r="X17" s="75"/>
      <c r="Y17" s="75"/>
      <c r="Z17" s="75"/>
      <c r="AA17" s="75"/>
    </row>
    <row r="18" spans="1:27" s="11" customFormat="1" ht="24" customHeight="1">
      <c r="A18" s="57" t="s">
        <v>140</v>
      </c>
      <c r="B18" s="5"/>
      <c r="C18" s="5"/>
      <c r="D18" s="125"/>
      <c r="E18" s="58">
        <v>0</v>
      </c>
      <c r="F18" s="58"/>
      <c r="G18" s="58">
        <v>0</v>
      </c>
      <c r="H18" s="58"/>
      <c r="I18" s="58">
        <v>0</v>
      </c>
      <c r="J18" s="58"/>
      <c r="K18" s="58">
        <v>-69054</v>
      </c>
      <c r="L18" s="58"/>
      <c r="M18" s="58">
        <v>0</v>
      </c>
      <c r="N18" s="58"/>
      <c r="O18" s="58">
        <v>0</v>
      </c>
      <c r="P18" s="58"/>
      <c r="Q18" s="58">
        <f>SUM(M18:P18)</f>
        <v>0</v>
      </c>
      <c r="R18" s="58"/>
      <c r="S18" s="58">
        <f>SUM(E18:K18,Q18)</f>
        <v>-69054</v>
      </c>
      <c r="T18" s="58"/>
      <c r="U18" s="58">
        <v>3419</v>
      </c>
      <c r="V18" s="58"/>
      <c r="W18" s="58">
        <f t="shared" ref="W18:W20" si="0">SUM(S18:U18)</f>
        <v>-65635</v>
      </c>
      <c r="X18" s="75"/>
      <c r="Y18" s="75"/>
      <c r="Z18" s="75"/>
      <c r="AA18" s="75"/>
    </row>
    <row r="19" spans="1:27" s="11" customFormat="1" ht="24" customHeight="1">
      <c r="A19" s="57" t="s">
        <v>106</v>
      </c>
      <c r="B19" s="5"/>
      <c r="C19" s="5"/>
      <c r="D19" s="125"/>
      <c r="E19" s="46">
        <v>0</v>
      </c>
      <c r="F19" s="58"/>
      <c r="G19" s="46">
        <v>0</v>
      </c>
      <c r="H19" s="58"/>
      <c r="I19" s="46">
        <v>0</v>
      </c>
      <c r="J19" s="58"/>
      <c r="K19" s="46">
        <v>0</v>
      </c>
      <c r="L19" s="58"/>
      <c r="M19" s="46">
        <v>265471</v>
      </c>
      <c r="N19" s="58"/>
      <c r="O19" s="46">
        <v>-66960</v>
      </c>
      <c r="P19" s="58"/>
      <c r="Q19" s="46">
        <f>SUM(M19:P19)</f>
        <v>198511</v>
      </c>
      <c r="R19" s="58"/>
      <c r="S19" s="46">
        <f>SUM(E19:K19,Q19)</f>
        <v>198511</v>
      </c>
      <c r="T19" s="58"/>
      <c r="U19" s="46">
        <v>-4948</v>
      </c>
      <c r="V19" s="58"/>
      <c r="W19" s="46">
        <f t="shared" si="0"/>
        <v>193563</v>
      </c>
      <c r="X19" s="75"/>
      <c r="Y19" s="75"/>
      <c r="Z19" s="75"/>
      <c r="AA19" s="75"/>
    </row>
    <row r="20" spans="1:27" ht="24" customHeight="1">
      <c r="A20" s="57" t="s">
        <v>107</v>
      </c>
      <c r="D20" s="125"/>
      <c r="E20" s="44">
        <f>SUM(E18:E19)</f>
        <v>0</v>
      </c>
      <c r="F20" s="44"/>
      <c r="G20" s="44">
        <f>SUM(G18:G19)</f>
        <v>0</v>
      </c>
      <c r="H20" s="44"/>
      <c r="I20" s="44">
        <f>SUM(I18:I19)</f>
        <v>0</v>
      </c>
      <c r="J20" s="44"/>
      <c r="K20" s="44">
        <f>SUM(K18:K19)</f>
        <v>-69054</v>
      </c>
      <c r="L20" s="44"/>
      <c r="M20" s="44">
        <f>SUM(M18:M19)</f>
        <v>265471</v>
      </c>
      <c r="N20" s="58"/>
      <c r="O20" s="44">
        <f>SUM(O18:O19)</f>
        <v>-66960</v>
      </c>
      <c r="P20" s="58"/>
      <c r="Q20" s="44">
        <f>SUM(M20:P20)</f>
        <v>198511</v>
      </c>
      <c r="R20" s="44"/>
      <c r="S20" s="44">
        <f>SUM(E20:K20,Q20)</f>
        <v>129457</v>
      </c>
      <c r="T20" s="44"/>
      <c r="U20" s="44">
        <f>SUM(U18:U19)</f>
        <v>-1529</v>
      </c>
      <c r="V20" s="44"/>
      <c r="W20" s="44">
        <f t="shared" si="0"/>
        <v>127928</v>
      </c>
    </row>
    <row r="21" spans="1:27" ht="24" customHeight="1">
      <c r="A21" s="57" t="s">
        <v>141</v>
      </c>
      <c r="D21" s="125"/>
      <c r="E21" s="44"/>
      <c r="F21" s="44"/>
      <c r="G21" s="44"/>
      <c r="H21" s="44"/>
      <c r="I21" s="44"/>
      <c r="J21" s="44"/>
      <c r="K21" s="44"/>
      <c r="L21" s="44"/>
      <c r="M21" s="44"/>
      <c r="N21" s="58"/>
      <c r="O21" s="44"/>
      <c r="P21" s="58"/>
      <c r="Q21" s="44"/>
      <c r="R21" s="44"/>
      <c r="S21" s="44"/>
      <c r="T21" s="44"/>
      <c r="U21" s="44"/>
      <c r="V21" s="44"/>
      <c r="W21" s="44"/>
    </row>
    <row r="22" spans="1:27" ht="24" customHeight="1">
      <c r="A22" s="57" t="s">
        <v>208</v>
      </c>
      <c r="D22" s="125"/>
      <c r="E22" s="46">
        <v>0</v>
      </c>
      <c r="F22" s="58"/>
      <c r="G22" s="46">
        <v>0</v>
      </c>
      <c r="H22" s="44"/>
      <c r="I22" s="46">
        <v>0</v>
      </c>
      <c r="J22" s="44"/>
      <c r="K22" s="44">
        <v>8945</v>
      </c>
      <c r="L22" s="44"/>
      <c r="M22" s="46">
        <v>0</v>
      </c>
      <c r="N22" s="58"/>
      <c r="O22" s="46">
        <v>-8945</v>
      </c>
      <c r="P22" s="58"/>
      <c r="Q22" s="44">
        <f>SUM(M22:P22)</f>
        <v>-8945</v>
      </c>
      <c r="R22" s="44"/>
      <c r="S22" s="44">
        <f>SUM(E22:K22,Q22)</f>
        <v>0</v>
      </c>
      <c r="T22" s="44"/>
      <c r="U22" s="46">
        <v>0</v>
      </c>
      <c r="V22" s="44"/>
      <c r="W22" s="44">
        <f t="shared" ref="W22" si="1">SUM(S22:U22)</f>
        <v>0</v>
      </c>
    </row>
    <row r="23" spans="1:27" ht="24" customHeight="1" thickBot="1">
      <c r="A23" s="56" t="s">
        <v>152</v>
      </c>
      <c r="D23" s="125"/>
      <c r="E23" s="59">
        <f>SUM(E17,E20,E22)</f>
        <v>1300000</v>
      </c>
      <c r="F23" s="58"/>
      <c r="G23" s="59">
        <f>SUM(G17,G20,G22)</f>
        <v>1590400</v>
      </c>
      <c r="H23" s="58"/>
      <c r="I23" s="59">
        <f>SUM(I17,I20,I22)</f>
        <v>130000</v>
      </c>
      <c r="J23" s="58"/>
      <c r="K23" s="59">
        <f>SUM(K17,K20,K22)</f>
        <v>3302642</v>
      </c>
      <c r="L23" s="58"/>
      <c r="M23" s="59">
        <f>SUM(M17,M20,M22)</f>
        <v>1050129</v>
      </c>
      <c r="N23" s="58"/>
      <c r="O23" s="59">
        <f>SUM(O17,O20,O22)</f>
        <v>-106194</v>
      </c>
      <c r="P23" s="58"/>
      <c r="Q23" s="59">
        <f>SUM(Q17,Q20,Q22)</f>
        <v>943935</v>
      </c>
      <c r="R23" s="58"/>
      <c r="S23" s="59">
        <f>SUM(S17,S20,S22)</f>
        <v>7266977</v>
      </c>
      <c r="T23" s="58"/>
      <c r="U23" s="59">
        <f>SUM(U17,U20,U22)</f>
        <v>112117</v>
      </c>
      <c r="V23" s="58"/>
      <c r="W23" s="59">
        <f>SUM(W17,W20,W22)</f>
        <v>7379094</v>
      </c>
    </row>
    <row r="24" spans="1:27" ht="24" customHeight="1" thickTop="1">
      <c r="A24" s="56"/>
      <c r="D24" s="75"/>
      <c r="E24" s="58"/>
      <c r="F24" s="58"/>
      <c r="G24" s="58"/>
      <c r="H24" s="58"/>
      <c r="I24" s="58"/>
      <c r="J24" s="58"/>
      <c r="K24" s="71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</row>
    <row r="25" spans="1:27" s="11" customFormat="1" ht="24" customHeight="1">
      <c r="A25" s="56" t="s">
        <v>170</v>
      </c>
      <c r="B25" s="5"/>
      <c r="C25" s="5"/>
      <c r="D25" s="108"/>
      <c r="E25" s="58">
        <v>1299999.9999999998</v>
      </c>
      <c r="F25" s="58"/>
      <c r="G25" s="58">
        <v>1590400</v>
      </c>
      <c r="H25" s="58"/>
      <c r="I25" s="58">
        <v>130000</v>
      </c>
      <c r="J25" s="58"/>
      <c r="K25" s="58">
        <v>3312921</v>
      </c>
      <c r="L25" s="58"/>
      <c r="M25" s="58">
        <v>909407</v>
      </c>
      <c r="N25" s="58"/>
      <c r="O25" s="58">
        <v>-65674</v>
      </c>
      <c r="P25" s="58"/>
      <c r="Q25" s="58">
        <f>SUM(M25:P25)</f>
        <v>843733</v>
      </c>
      <c r="R25" s="58"/>
      <c r="S25" s="58">
        <f t="shared" ref="S25:S28" si="2">SUM(E25:K25,Q25)</f>
        <v>7177054</v>
      </c>
      <c r="T25" s="58"/>
      <c r="U25" s="58">
        <v>115577</v>
      </c>
      <c r="V25" s="58"/>
      <c r="W25" s="58">
        <f>SUM(S25:U25)</f>
        <v>7292631</v>
      </c>
      <c r="X25" s="108"/>
      <c r="Y25" s="108"/>
      <c r="Z25" s="108"/>
      <c r="AA25" s="108"/>
    </row>
    <row r="26" spans="1:27" s="11" customFormat="1" ht="24" customHeight="1">
      <c r="A26" s="57" t="s">
        <v>190</v>
      </c>
      <c r="B26" s="5"/>
      <c r="C26" s="5"/>
      <c r="D26" s="108"/>
      <c r="E26" s="58">
        <v>0</v>
      </c>
      <c r="F26" s="58"/>
      <c r="G26" s="58">
        <v>0</v>
      </c>
      <c r="H26" s="58"/>
      <c r="I26" s="58">
        <v>0</v>
      </c>
      <c r="J26" s="58"/>
      <c r="K26" s="58">
        <f>SUM(' PL'!E131)</f>
        <v>284207</v>
      </c>
      <c r="L26" s="58"/>
      <c r="M26" s="58">
        <v>0</v>
      </c>
      <c r="N26" s="58"/>
      <c r="O26" s="58">
        <v>0</v>
      </c>
      <c r="P26" s="58"/>
      <c r="Q26" s="58">
        <f>SUM(M26:P26)</f>
        <v>0</v>
      </c>
      <c r="R26" s="58"/>
      <c r="S26" s="58">
        <f t="shared" si="2"/>
        <v>284207</v>
      </c>
      <c r="T26" s="58"/>
      <c r="U26" s="58">
        <f>' PL'!E132</f>
        <v>1458</v>
      </c>
      <c r="V26" s="58"/>
      <c r="W26" s="58">
        <f t="shared" ref="W26:W32" si="3">SUM(S26:U26)</f>
        <v>285665</v>
      </c>
      <c r="X26" s="108"/>
      <c r="Y26" s="108"/>
      <c r="Z26" s="108"/>
      <c r="AA26" s="108"/>
    </row>
    <row r="27" spans="1:27" s="11" customFormat="1" ht="24" customHeight="1">
      <c r="A27" s="57" t="s">
        <v>106</v>
      </c>
      <c r="B27" s="5"/>
      <c r="C27" s="5"/>
      <c r="D27" s="108"/>
      <c r="E27" s="46">
        <v>0</v>
      </c>
      <c r="F27" s="58"/>
      <c r="G27" s="46">
        <v>0</v>
      </c>
      <c r="H27" s="58"/>
      <c r="I27" s="46">
        <v>0</v>
      </c>
      <c r="J27" s="58"/>
      <c r="K27" s="46">
        <v>0</v>
      </c>
      <c r="L27" s="58"/>
      <c r="M27" s="46">
        <f>' PL'!E107</f>
        <v>141498</v>
      </c>
      <c r="N27" s="58"/>
      <c r="O27" s="46">
        <f>' PL'!E117-Consolidated!U27</f>
        <v>-53669</v>
      </c>
      <c r="P27" s="58"/>
      <c r="Q27" s="46">
        <f>SUM(M27:P27)</f>
        <v>87829</v>
      </c>
      <c r="R27" s="58"/>
      <c r="S27" s="46">
        <f t="shared" si="2"/>
        <v>87829</v>
      </c>
      <c r="T27" s="58"/>
      <c r="U27" s="46">
        <v>1666</v>
      </c>
      <c r="V27" s="58"/>
      <c r="W27" s="46">
        <f t="shared" si="3"/>
        <v>89495</v>
      </c>
      <c r="X27" s="108"/>
      <c r="Y27" s="108"/>
      <c r="Z27" s="108"/>
      <c r="AA27" s="108"/>
    </row>
    <row r="28" spans="1:27" ht="24" customHeight="1">
      <c r="A28" s="57" t="s">
        <v>107</v>
      </c>
      <c r="D28" s="108"/>
      <c r="E28" s="44">
        <f>SUM(E26:E27)</f>
        <v>0</v>
      </c>
      <c r="F28" s="44"/>
      <c r="G28" s="44">
        <f>SUM(G26:G27)</f>
        <v>0</v>
      </c>
      <c r="H28" s="44"/>
      <c r="I28" s="44">
        <f>SUM(I26:I27)</f>
        <v>0</v>
      </c>
      <c r="J28" s="44"/>
      <c r="K28" s="44">
        <f>SUM(K26:K27)</f>
        <v>284207</v>
      </c>
      <c r="L28" s="44"/>
      <c r="M28" s="44">
        <f>SUM(M26:M27)</f>
        <v>141498</v>
      </c>
      <c r="N28" s="58"/>
      <c r="O28" s="44">
        <f>SUM(O26:O27)</f>
        <v>-53669</v>
      </c>
      <c r="P28" s="58"/>
      <c r="Q28" s="44">
        <f>SUM(M28:P28)</f>
        <v>87829</v>
      </c>
      <c r="R28" s="44"/>
      <c r="S28" s="44">
        <f t="shared" si="2"/>
        <v>372036</v>
      </c>
      <c r="T28" s="44"/>
      <c r="U28" s="44">
        <f>SUM(U26:U27)</f>
        <v>3124</v>
      </c>
      <c r="V28" s="44"/>
      <c r="W28" s="44">
        <f t="shared" si="3"/>
        <v>375160</v>
      </c>
    </row>
    <row r="29" spans="1:27" ht="24" customHeight="1">
      <c r="A29" s="123" t="s">
        <v>209</v>
      </c>
      <c r="D29" s="139"/>
      <c r="E29" s="44">
        <v>0</v>
      </c>
      <c r="F29" s="44"/>
      <c r="G29" s="44">
        <v>0</v>
      </c>
      <c r="H29" s="44"/>
      <c r="I29" s="44">
        <v>0</v>
      </c>
      <c r="J29" s="44"/>
      <c r="K29" s="44">
        <v>0</v>
      </c>
      <c r="L29" s="44"/>
      <c r="M29" s="44">
        <v>0</v>
      </c>
      <c r="N29" s="58"/>
      <c r="O29" s="44">
        <v>0</v>
      </c>
      <c r="P29" s="58"/>
      <c r="Q29" s="44">
        <f>SUM(M29:O29)</f>
        <v>0</v>
      </c>
      <c r="R29" s="44"/>
      <c r="S29" s="44">
        <f>SUM(E29:K29,Q29)</f>
        <v>0</v>
      </c>
      <c r="T29" s="44"/>
      <c r="U29" s="44">
        <v>-18774</v>
      </c>
      <c r="V29" s="44"/>
      <c r="W29" s="44">
        <f>SUM(S29:U29)</f>
        <v>-18774</v>
      </c>
    </row>
    <row r="30" spans="1:27" ht="24" customHeight="1">
      <c r="A30" s="123" t="s">
        <v>210</v>
      </c>
      <c r="D30" s="139"/>
      <c r="E30" s="44">
        <v>0</v>
      </c>
      <c r="F30" s="44"/>
      <c r="G30" s="44">
        <v>0</v>
      </c>
      <c r="H30" s="44"/>
      <c r="I30" s="44">
        <v>0</v>
      </c>
      <c r="J30" s="44"/>
      <c r="K30" s="44">
        <v>0</v>
      </c>
      <c r="L30" s="44"/>
      <c r="M30" s="44">
        <v>0</v>
      </c>
      <c r="N30" s="58"/>
      <c r="O30" s="44">
        <v>0</v>
      </c>
      <c r="P30" s="58"/>
      <c r="Q30" s="44">
        <f>SUM(M30:O30)</f>
        <v>0</v>
      </c>
      <c r="R30" s="44"/>
      <c r="S30" s="44">
        <f>SUM(E30:K30,Q30)</f>
        <v>0</v>
      </c>
      <c r="T30" s="44"/>
      <c r="U30" s="44">
        <v>-73923</v>
      </c>
      <c r="V30" s="44"/>
      <c r="W30" s="44">
        <f>SUM(S30:U30)</f>
        <v>-73923</v>
      </c>
    </row>
    <row r="31" spans="1:27" ht="24" customHeight="1">
      <c r="A31" s="57" t="s">
        <v>141</v>
      </c>
      <c r="D31" s="109"/>
      <c r="E31" s="44"/>
      <c r="F31" s="44"/>
      <c r="G31" s="44"/>
      <c r="H31" s="44"/>
      <c r="I31" s="44"/>
      <c r="J31" s="44"/>
      <c r="K31" s="44"/>
      <c r="L31" s="44"/>
      <c r="M31" s="44"/>
      <c r="N31" s="58"/>
      <c r="O31" s="44"/>
      <c r="P31" s="58"/>
      <c r="Q31" s="44"/>
      <c r="R31" s="44"/>
      <c r="S31" s="44"/>
      <c r="T31" s="44"/>
      <c r="U31" s="44"/>
      <c r="V31" s="44"/>
      <c r="W31" s="44"/>
    </row>
    <row r="32" spans="1:27" ht="24" customHeight="1">
      <c r="A32" s="57" t="s">
        <v>204</v>
      </c>
      <c r="D32" s="108"/>
      <c r="E32" s="46">
        <v>0</v>
      </c>
      <c r="F32" s="58"/>
      <c r="G32" s="46">
        <v>0</v>
      </c>
      <c r="H32" s="44"/>
      <c r="I32" s="46">
        <v>0</v>
      </c>
      <c r="J32" s="44"/>
      <c r="K32" s="44">
        <v>9665</v>
      </c>
      <c r="L32" s="44"/>
      <c r="M32" s="46">
        <v>0</v>
      </c>
      <c r="N32" s="58"/>
      <c r="O32" s="46">
        <v>-9665</v>
      </c>
      <c r="P32" s="58"/>
      <c r="Q32" s="44">
        <f>SUM(M32:P32)</f>
        <v>-9665</v>
      </c>
      <c r="R32" s="44"/>
      <c r="S32" s="44">
        <f>SUM(E32:K32,Q32)</f>
        <v>0</v>
      </c>
      <c r="T32" s="44"/>
      <c r="U32" s="46">
        <v>0</v>
      </c>
      <c r="V32" s="44"/>
      <c r="W32" s="44">
        <f t="shared" si="3"/>
        <v>0</v>
      </c>
    </row>
    <row r="33" spans="1:23" ht="24" customHeight="1" thickBot="1">
      <c r="A33" s="56" t="s">
        <v>171</v>
      </c>
      <c r="D33" s="108"/>
      <c r="E33" s="59">
        <f>SUM(E25,E28:E32)</f>
        <v>1299999.9999999998</v>
      </c>
      <c r="F33" s="58"/>
      <c r="G33" s="59">
        <f>SUM(G25,G28:G32)</f>
        <v>1590400</v>
      </c>
      <c r="H33" s="58"/>
      <c r="I33" s="59">
        <f>SUM(I25,I28:I32)</f>
        <v>130000</v>
      </c>
      <c r="J33" s="58"/>
      <c r="K33" s="59">
        <f>SUM(K25,K28:K32)</f>
        <v>3606793</v>
      </c>
      <c r="L33" s="58"/>
      <c r="M33" s="59">
        <f>SUM(M25,M28:M32)</f>
        <v>1050905</v>
      </c>
      <c r="N33" s="58"/>
      <c r="O33" s="59">
        <f>SUM(O25,O28:O32)</f>
        <v>-129008</v>
      </c>
      <c r="P33" s="58"/>
      <c r="Q33" s="59">
        <f>SUM(Q25,Q28:Q32)</f>
        <v>921897</v>
      </c>
      <c r="R33" s="58"/>
      <c r="S33" s="59">
        <f>SUM(S25,S28:S32)</f>
        <v>7549090</v>
      </c>
      <c r="T33" s="58"/>
      <c r="U33" s="59">
        <f>SUM(U25,U28:U32)</f>
        <v>26004</v>
      </c>
      <c r="V33" s="58"/>
      <c r="W33" s="59">
        <f>SUM(W25,W28:W32)</f>
        <v>7575094</v>
      </c>
    </row>
    <row r="34" spans="1:23" ht="24" customHeight="1" thickTop="1">
      <c r="A34" s="56"/>
      <c r="D34" s="108"/>
      <c r="E34" s="58"/>
      <c r="F34" s="58"/>
      <c r="G34" s="58"/>
      <c r="H34" s="58"/>
      <c r="I34" s="58"/>
      <c r="J34" s="58"/>
      <c r="K34" s="71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>
        <f>SUM(W33-BS!E65)</f>
        <v>0</v>
      </c>
    </row>
    <row r="35" spans="1:23" ht="24" customHeight="1">
      <c r="A35" s="119" t="s">
        <v>173</v>
      </c>
    </row>
  </sheetData>
  <mergeCells count="6">
    <mergeCell ref="E6:W6"/>
    <mergeCell ref="D12:E12"/>
    <mergeCell ref="I14:K14"/>
    <mergeCell ref="E7:S7"/>
    <mergeCell ref="M9:P9"/>
    <mergeCell ref="M8:Q8"/>
  </mergeCells>
  <printOptions horizontalCentered="1"/>
  <pageMargins left="0.28000000000000003" right="0.19685039370078741" top="0.78740157480314965" bottom="0.31496062992125984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9"/>
  <sheetViews>
    <sheetView showGridLines="0" view="pageBreakPreview" zoomScale="85" zoomScaleNormal="85" zoomScaleSheetLayoutView="85" workbookViewId="0">
      <selection activeCell="A19" sqref="A19"/>
    </sheetView>
  </sheetViews>
  <sheetFormatPr defaultColWidth="9.28515625" defaultRowHeight="24" customHeight="1"/>
  <cols>
    <col min="1" max="2" width="11.28515625" style="5" customWidth="1"/>
    <col min="3" max="3" width="21.28515625" style="5" customWidth="1"/>
    <col min="4" max="4" width="1.28515625" style="11" customWidth="1"/>
    <col min="5" max="5" width="16.7109375" style="5" customWidth="1"/>
    <col min="6" max="6" width="1.42578125" style="5" customWidth="1"/>
    <col min="7" max="7" width="16.7109375" style="5" customWidth="1"/>
    <col min="8" max="8" width="1.42578125" style="5" customWidth="1"/>
    <col min="9" max="9" width="16.7109375" style="5" customWidth="1"/>
    <col min="10" max="10" width="1.42578125" style="5" customWidth="1"/>
    <col min="11" max="11" width="16.7109375" style="5" customWidth="1"/>
    <col min="12" max="12" width="1.42578125" style="5" customWidth="1"/>
    <col min="13" max="13" width="16.7109375" style="5" customWidth="1"/>
    <col min="14" max="14" width="5.28515625" style="5" customWidth="1"/>
    <col min="15" max="15" width="19.7109375" style="5" customWidth="1"/>
    <col min="16" max="16384" width="9.28515625" style="5"/>
  </cols>
  <sheetData>
    <row r="1" spans="1:17" ht="24" customHeight="1">
      <c r="B1" s="12"/>
      <c r="C1" s="12"/>
      <c r="D1" s="13"/>
      <c r="E1" s="12"/>
      <c r="F1" s="12"/>
      <c r="G1" s="12"/>
      <c r="H1" s="12"/>
      <c r="I1" s="12"/>
      <c r="J1" s="12"/>
      <c r="K1" s="12"/>
      <c r="L1" s="12"/>
      <c r="M1" s="16" t="s">
        <v>103</v>
      </c>
    </row>
    <row r="2" spans="1:17" ht="24" customHeight="1">
      <c r="A2" s="17" t="s">
        <v>90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12"/>
    </row>
    <row r="3" spans="1:17" ht="24" customHeight="1">
      <c r="A3" s="17" t="s">
        <v>110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12"/>
    </row>
    <row r="4" spans="1:17" ht="24" customHeight="1">
      <c r="A4" s="17" t="s">
        <v>169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2"/>
    </row>
    <row r="5" spans="1:17" ht="24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6" t="s">
        <v>98</v>
      </c>
    </row>
    <row r="6" spans="1:17" s="21" customFormat="1" ht="24" customHeight="1">
      <c r="A6" s="4"/>
      <c r="B6" s="4"/>
      <c r="C6" s="4"/>
      <c r="D6" s="31"/>
      <c r="E6" s="142" t="s">
        <v>1</v>
      </c>
      <c r="F6" s="142"/>
      <c r="G6" s="142"/>
      <c r="H6" s="142"/>
      <c r="I6" s="142"/>
      <c r="J6" s="142"/>
      <c r="K6" s="142"/>
      <c r="L6" s="142"/>
      <c r="M6" s="142"/>
    </row>
    <row r="7" spans="1:17" s="6" customFormat="1" ht="24" customHeight="1">
      <c r="D7" s="69"/>
      <c r="E7" s="69" t="s">
        <v>49</v>
      </c>
      <c r="L7" s="69"/>
      <c r="M7" s="6" t="s">
        <v>48</v>
      </c>
    </row>
    <row r="8" spans="1:17" s="6" customFormat="1" ht="24" customHeight="1">
      <c r="D8" s="69"/>
      <c r="E8" s="69" t="s">
        <v>165</v>
      </c>
      <c r="I8" s="144" t="s">
        <v>24</v>
      </c>
      <c r="J8" s="144"/>
      <c r="K8" s="144"/>
      <c r="L8" s="69"/>
      <c r="M8" s="6" t="s">
        <v>66</v>
      </c>
    </row>
    <row r="9" spans="1:17" s="6" customFormat="1" ht="24" customHeight="1">
      <c r="D9" s="69"/>
      <c r="E9" s="70" t="s">
        <v>51</v>
      </c>
      <c r="G9" s="70" t="s">
        <v>23</v>
      </c>
      <c r="I9" s="70" t="s">
        <v>52</v>
      </c>
      <c r="K9" s="70" t="s">
        <v>53</v>
      </c>
      <c r="L9" s="69"/>
      <c r="M9" s="79" t="s">
        <v>67</v>
      </c>
    </row>
    <row r="10" spans="1:17" s="6" customFormat="1" ht="24" customHeight="1">
      <c r="D10" s="69"/>
      <c r="E10" s="69"/>
      <c r="G10" s="69"/>
      <c r="I10" s="69"/>
      <c r="K10" s="69"/>
      <c r="L10" s="69"/>
      <c r="M10" s="78"/>
      <c r="O10" s="5"/>
    </row>
    <row r="11" spans="1:17" s="11" customFormat="1" ht="24" customHeight="1">
      <c r="A11" s="17" t="s">
        <v>151</v>
      </c>
      <c r="B11" s="5"/>
      <c r="C11" s="5"/>
      <c r="D11" s="125"/>
      <c r="E11" s="61">
        <v>1300000</v>
      </c>
      <c r="F11" s="61"/>
      <c r="G11" s="61">
        <v>1590400</v>
      </c>
      <c r="H11" s="61"/>
      <c r="I11" s="61">
        <v>130000</v>
      </c>
      <c r="J11" s="61"/>
      <c r="K11" s="61">
        <v>2137428</v>
      </c>
      <c r="L11" s="61"/>
      <c r="M11" s="61">
        <f>SUM(E11:K11)</f>
        <v>5157828</v>
      </c>
      <c r="N11" s="75"/>
      <c r="O11" s="5"/>
      <c r="P11" s="75"/>
      <c r="Q11" s="75"/>
    </row>
    <row r="12" spans="1:17" s="11" customFormat="1" ht="24" customHeight="1">
      <c r="A12" s="23" t="s">
        <v>107</v>
      </c>
      <c r="B12" s="5"/>
      <c r="C12" s="5"/>
      <c r="D12" s="125"/>
      <c r="E12" s="64">
        <v>0</v>
      </c>
      <c r="F12" s="60"/>
      <c r="G12" s="64">
        <v>0</v>
      </c>
      <c r="H12" s="60"/>
      <c r="I12" s="64">
        <v>0</v>
      </c>
      <c r="J12" s="61"/>
      <c r="K12" s="61">
        <v>-155481</v>
      </c>
      <c r="L12" s="61"/>
      <c r="M12" s="61">
        <f>SUM(E12:K12)</f>
        <v>-155481</v>
      </c>
      <c r="N12" s="75"/>
      <c r="O12" s="5"/>
      <c r="P12" s="75"/>
      <c r="Q12" s="75"/>
    </row>
    <row r="13" spans="1:17" ht="24" customHeight="1" thickBot="1">
      <c r="A13" s="17" t="s">
        <v>152</v>
      </c>
      <c r="D13" s="125"/>
      <c r="E13" s="67">
        <f>SUM(E11:E12)</f>
        <v>1300000</v>
      </c>
      <c r="F13" s="61"/>
      <c r="G13" s="67">
        <f>SUM(G11:G12)</f>
        <v>1590400</v>
      </c>
      <c r="H13" s="61"/>
      <c r="I13" s="67">
        <f>SUM(I11:I12)</f>
        <v>130000</v>
      </c>
      <c r="J13" s="61"/>
      <c r="K13" s="67">
        <f>SUM(K11:K12)</f>
        <v>1981947</v>
      </c>
      <c r="L13" s="61"/>
      <c r="M13" s="67">
        <f>SUM(M11:M12)</f>
        <v>5002347</v>
      </c>
    </row>
    <row r="14" spans="1:17" ht="24" customHeight="1" thickTop="1">
      <c r="A14" s="17"/>
      <c r="D14" s="75"/>
      <c r="E14" s="61"/>
      <c r="F14" s="61"/>
      <c r="G14" s="61"/>
      <c r="H14" s="61"/>
      <c r="I14" s="61"/>
      <c r="J14" s="61"/>
      <c r="K14" s="61"/>
      <c r="L14" s="61"/>
      <c r="M14" s="61"/>
    </row>
    <row r="15" spans="1:17" s="11" customFormat="1" ht="24" customHeight="1">
      <c r="A15" s="17" t="s">
        <v>170</v>
      </c>
      <c r="B15" s="5"/>
      <c r="C15" s="5"/>
      <c r="D15" s="108"/>
      <c r="E15" s="61">
        <v>1300000</v>
      </c>
      <c r="F15" s="61"/>
      <c r="G15" s="61">
        <v>1590400</v>
      </c>
      <c r="H15" s="61"/>
      <c r="I15" s="61">
        <v>130000</v>
      </c>
      <c r="J15" s="61"/>
      <c r="K15" s="61">
        <v>2169402</v>
      </c>
      <c r="L15" s="61"/>
      <c r="M15" s="61">
        <f>SUM(E15:K15)</f>
        <v>5189802</v>
      </c>
      <c r="N15" s="108"/>
      <c r="O15" s="5"/>
      <c r="P15" s="108"/>
      <c r="Q15" s="108"/>
    </row>
    <row r="16" spans="1:17" s="11" customFormat="1" ht="24" customHeight="1">
      <c r="A16" s="23" t="s">
        <v>107</v>
      </c>
      <c r="B16" s="5"/>
      <c r="C16" s="5"/>
      <c r="D16" s="108"/>
      <c r="E16" s="64">
        <v>0</v>
      </c>
      <c r="F16" s="60"/>
      <c r="G16" s="64">
        <v>0</v>
      </c>
      <c r="H16" s="60"/>
      <c r="I16" s="64">
        <v>0</v>
      </c>
      <c r="J16" s="61"/>
      <c r="K16" s="61">
        <f>SUM(' PL'!I131)</f>
        <v>337401</v>
      </c>
      <c r="L16" s="61"/>
      <c r="M16" s="61">
        <f>SUM(E16:K16)</f>
        <v>337401</v>
      </c>
      <c r="N16" s="108"/>
      <c r="O16" s="5"/>
      <c r="P16" s="108"/>
      <c r="Q16" s="108"/>
    </row>
    <row r="17" spans="1:13" ht="24" customHeight="1" thickBot="1">
      <c r="A17" s="17" t="s">
        <v>171</v>
      </c>
      <c r="D17" s="108"/>
      <c r="E17" s="67">
        <f>SUM(E15:E16)</f>
        <v>1300000</v>
      </c>
      <c r="F17" s="61"/>
      <c r="G17" s="67">
        <f>SUM(G15:G16)</f>
        <v>1590400</v>
      </c>
      <c r="H17" s="61"/>
      <c r="I17" s="67">
        <f>SUM(I15:I16)</f>
        <v>130000</v>
      </c>
      <c r="J17" s="61"/>
      <c r="K17" s="67">
        <f>SUM(K15:K16)</f>
        <v>2506803</v>
      </c>
      <c r="L17" s="61"/>
      <c r="M17" s="67">
        <f>SUM(M15:M16)</f>
        <v>5527203</v>
      </c>
    </row>
    <row r="18" spans="1:13" ht="24" customHeight="1" thickTop="1">
      <c r="A18" s="17"/>
      <c r="D18" s="108"/>
      <c r="E18" s="61"/>
      <c r="F18" s="61"/>
      <c r="G18" s="61"/>
      <c r="H18" s="61"/>
      <c r="I18" s="61"/>
      <c r="J18" s="61"/>
      <c r="K18" s="61"/>
      <c r="L18" s="61"/>
      <c r="M18" s="61">
        <f>SUM(M17-BS!I65)</f>
        <v>0</v>
      </c>
    </row>
    <row r="19" spans="1:13" ht="24" customHeight="1">
      <c r="A19" s="119" t="s">
        <v>173</v>
      </c>
    </row>
  </sheetData>
  <mergeCells count="2">
    <mergeCell ref="I8:K8"/>
    <mergeCell ref="E6:M6"/>
  </mergeCells>
  <printOptions horizontalCentered="1"/>
  <pageMargins left="0.31496062992126" right="0.31496062992126" top="0.78740157480314998" bottom="0.31496062992126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4"/>
  <sheetViews>
    <sheetView showGridLines="0" view="pageBreakPreview" zoomScale="80" zoomScaleNormal="100" zoomScaleSheetLayoutView="80" workbookViewId="0">
      <selection activeCell="C60" sqref="C60"/>
    </sheetView>
  </sheetViews>
  <sheetFormatPr defaultColWidth="10.7109375" defaultRowHeight="22.5" customHeight="1"/>
  <cols>
    <col min="1" max="1" width="61.7109375" style="20" customWidth="1"/>
    <col min="2" max="2" width="2.5703125" style="5" customWidth="1"/>
    <col min="3" max="3" width="16.5703125" style="5" customWidth="1"/>
    <col min="4" max="4" width="1.28515625" style="5" customWidth="1"/>
    <col min="5" max="5" width="15.5703125" style="5" customWidth="1"/>
    <col min="6" max="6" width="1.28515625" style="11" customWidth="1"/>
    <col min="7" max="7" width="15.5703125" style="5" customWidth="1"/>
    <col min="8" max="8" width="1.28515625" style="5" customWidth="1"/>
    <col min="9" max="9" width="15.5703125" style="5" customWidth="1"/>
    <col min="10" max="10" width="1.42578125" style="5" customWidth="1"/>
    <col min="11" max="11" width="12.7109375" style="5" customWidth="1"/>
    <col min="12" max="12" width="14.5703125" style="5" customWidth="1"/>
    <col min="13" max="16384" width="10.7109375" style="5"/>
  </cols>
  <sheetData>
    <row r="1" spans="1:9" s="3" customFormat="1" ht="22.5" customHeight="1">
      <c r="B1" s="2"/>
      <c r="C1" s="2"/>
      <c r="D1" s="2"/>
      <c r="E1" s="2"/>
      <c r="F1" s="51"/>
      <c r="G1" s="2"/>
      <c r="H1" s="2"/>
      <c r="I1" s="16" t="s">
        <v>103</v>
      </c>
    </row>
    <row r="2" spans="1:9" s="3" customFormat="1" ht="22.5" customHeight="1">
      <c r="A2" s="17" t="s">
        <v>90</v>
      </c>
      <c r="B2" s="2"/>
      <c r="C2" s="2"/>
      <c r="D2" s="2"/>
      <c r="E2" s="2"/>
      <c r="F2" s="51"/>
      <c r="G2" s="2"/>
      <c r="H2" s="2"/>
      <c r="I2" s="2"/>
    </row>
    <row r="3" spans="1:9" s="3" customFormat="1" ht="22.5" customHeight="1">
      <c r="A3" s="17" t="s">
        <v>88</v>
      </c>
      <c r="B3" s="2"/>
      <c r="C3" s="2"/>
      <c r="D3" s="2"/>
      <c r="E3" s="2"/>
      <c r="F3" s="51"/>
      <c r="G3" s="2"/>
      <c r="H3" s="2"/>
      <c r="I3" s="2"/>
    </row>
    <row r="4" spans="1:9" s="3" customFormat="1" ht="22.5" customHeight="1">
      <c r="A4" s="17" t="s">
        <v>169</v>
      </c>
      <c r="B4" s="2"/>
      <c r="C4" s="2"/>
      <c r="D4" s="2"/>
      <c r="E4" s="2"/>
      <c r="F4" s="51"/>
      <c r="G4" s="2"/>
      <c r="H4" s="2"/>
      <c r="I4" s="2"/>
    </row>
    <row r="5" spans="1:9" s="3" customFormat="1" ht="22.5" customHeight="1">
      <c r="B5" s="2"/>
      <c r="C5" s="2"/>
      <c r="D5" s="2"/>
      <c r="E5" s="2"/>
      <c r="F5" s="51"/>
      <c r="G5" s="2"/>
      <c r="H5" s="2"/>
      <c r="I5" s="19" t="s">
        <v>98</v>
      </c>
    </row>
    <row r="6" spans="1:9" ht="22.5" customHeight="1">
      <c r="C6" s="142" t="s">
        <v>0</v>
      </c>
      <c r="D6" s="142"/>
      <c r="E6" s="142"/>
      <c r="F6" s="32"/>
      <c r="G6" s="142" t="s">
        <v>1</v>
      </c>
      <c r="H6" s="142"/>
      <c r="I6" s="142"/>
    </row>
    <row r="7" spans="1:9" ht="22.5" customHeight="1">
      <c r="C7" s="28">
        <v>2023</v>
      </c>
      <c r="D7" s="29"/>
      <c r="E7" s="28">
        <v>2022</v>
      </c>
      <c r="F7" s="52"/>
      <c r="G7" s="28">
        <v>2023</v>
      </c>
      <c r="H7" s="29"/>
      <c r="I7" s="28">
        <v>2022</v>
      </c>
    </row>
    <row r="8" spans="1:9" s="21" customFormat="1" ht="22.5" customHeight="1">
      <c r="A8" s="30" t="s">
        <v>37</v>
      </c>
      <c r="C8" s="4"/>
      <c r="D8" s="4"/>
      <c r="E8" s="4"/>
      <c r="F8" s="31"/>
      <c r="G8" s="4"/>
      <c r="H8" s="4"/>
      <c r="I8" s="4"/>
    </row>
    <row r="9" spans="1:9" ht="22.5" customHeight="1">
      <c r="A9" s="97" t="s">
        <v>181</v>
      </c>
      <c r="C9" s="61">
        <f>SUM(' PL'!E99)</f>
        <v>388494</v>
      </c>
      <c r="D9" s="61"/>
      <c r="E9" s="61">
        <f>SUM(' PL'!G99)</f>
        <v>-66715</v>
      </c>
      <c r="F9" s="61"/>
      <c r="G9" s="61">
        <f>SUM(' PL'!I99)</f>
        <v>422849</v>
      </c>
      <c r="H9" s="61"/>
      <c r="I9" s="61">
        <f>SUM(' PL'!K99)</f>
        <v>-155481</v>
      </c>
    </row>
    <row r="10" spans="1:9" ht="22.5" customHeight="1">
      <c r="A10" s="97" t="s">
        <v>145</v>
      </c>
      <c r="C10" s="60"/>
      <c r="D10" s="60"/>
      <c r="E10" s="60"/>
      <c r="F10" s="61"/>
      <c r="G10" s="60"/>
      <c r="H10" s="60"/>
      <c r="I10" s="60"/>
    </row>
    <row r="11" spans="1:9" ht="22.5" customHeight="1">
      <c r="A11" s="20" t="s">
        <v>38</v>
      </c>
      <c r="C11" s="60"/>
      <c r="D11" s="60"/>
      <c r="E11" s="60"/>
      <c r="F11" s="61"/>
      <c r="G11" s="60"/>
      <c r="H11" s="60"/>
      <c r="I11" s="60"/>
    </row>
    <row r="12" spans="1:9" ht="22.5" customHeight="1">
      <c r="A12" s="7" t="s">
        <v>39</v>
      </c>
      <c r="C12" s="60">
        <v>121211</v>
      </c>
      <c r="D12" s="60"/>
      <c r="E12" s="60">
        <v>132010</v>
      </c>
      <c r="F12" s="61"/>
      <c r="G12" s="60">
        <v>121211</v>
      </c>
      <c r="H12" s="60"/>
      <c r="I12" s="60">
        <v>132010</v>
      </c>
    </row>
    <row r="13" spans="1:9" ht="22.5" customHeight="1">
      <c r="A13" s="7" t="s">
        <v>156</v>
      </c>
      <c r="C13" s="60">
        <v>-1292</v>
      </c>
      <c r="D13" s="60"/>
      <c r="E13" s="60">
        <v>-601</v>
      </c>
      <c r="F13" s="61"/>
      <c r="G13" s="60">
        <v>-1292</v>
      </c>
      <c r="H13" s="60"/>
      <c r="I13" s="60">
        <v>-601</v>
      </c>
    </row>
    <row r="14" spans="1:9" ht="22.5" customHeight="1">
      <c r="A14" s="123" t="s">
        <v>182</v>
      </c>
      <c r="C14" s="60">
        <v>60</v>
      </c>
      <c r="D14" s="60"/>
      <c r="E14" s="60">
        <v>0</v>
      </c>
      <c r="F14" s="61"/>
      <c r="G14" s="60">
        <v>60</v>
      </c>
      <c r="H14" s="60"/>
      <c r="I14" s="60">
        <v>0</v>
      </c>
    </row>
    <row r="15" spans="1:9" ht="22.5" customHeight="1">
      <c r="A15" s="7" t="s">
        <v>155</v>
      </c>
      <c r="C15" s="60">
        <v>-58</v>
      </c>
      <c r="D15" s="60"/>
      <c r="E15" s="60">
        <v>-304</v>
      </c>
      <c r="F15" s="61"/>
      <c r="G15" s="60">
        <v>-58</v>
      </c>
      <c r="H15" s="60"/>
      <c r="I15" s="60">
        <v>-304</v>
      </c>
    </row>
    <row r="16" spans="1:9" ht="22.5" customHeight="1">
      <c r="A16" s="123" t="s">
        <v>183</v>
      </c>
      <c r="C16" s="60">
        <v>73101</v>
      </c>
      <c r="D16" s="60"/>
      <c r="E16" s="60">
        <v>0</v>
      </c>
      <c r="F16" s="61"/>
      <c r="G16" s="60">
        <v>0</v>
      </c>
      <c r="H16" s="60"/>
      <c r="I16" s="60">
        <v>0</v>
      </c>
    </row>
    <row r="17" spans="1:9" ht="22.5" customHeight="1">
      <c r="A17" s="20" t="s">
        <v>166</v>
      </c>
      <c r="C17" s="60">
        <v>-619</v>
      </c>
      <c r="D17" s="60"/>
      <c r="E17" s="60">
        <v>-189</v>
      </c>
      <c r="F17" s="61"/>
      <c r="G17" s="60">
        <v>-619</v>
      </c>
      <c r="H17" s="60"/>
      <c r="I17" s="60">
        <v>-189</v>
      </c>
    </row>
    <row r="18" spans="1:9" ht="22.5" customHeight="1">
      <c r="A18" s="7" t="s">
        <v>146</v>
      </c>
      <c r="C18" s="60">
        <v>36026</v>
      </c>
      <c r="D18" s="60"/>
      <c r="E18" s="60">
        <v>30629</v>
      </c>
      <c r="F18" s="61"/>
      <c r="G18" s="60">
        <v>0</v>
      </c>
      <c r="H18" s="60"/>
      <c r="I18" s="60">
        <v>0</v>
      </c>
    </row>
    <row r="19" spans="1:9" ht="22.5" customHeight="1">
      <c r="A19" s="23" t="s">
        <v>77</v>
      </c>
      <c r="C19" s="60">
        <v>7873</v>
      </c>
      <c r="D19" s="60"/>
      <c r="E19" s="60">
        <v>6207</v>
      </c>
      <c r="F19" s="61"/>
      <c r="G19" s="60">
        <v>7873</v>
      </c>
      <c r="H19" s="60"/>
      <c r="I19" s="60">
        <v>6207</v>
      </c>
    </row>
    <row r="20" spans="1:9" ht="22.5" customHeight="1">
      <c r="A20" s="20" t="s">
        <v>148</v>
      </c>
      <c r="C20" s="60">
        <v>0</v>
      </c>
      <c r="D20" s="60"/>
      <c r="E20" s="60">
        <v>0</v>
      </c>
      <c r="F20" s="61"/>
      <c r="G20" s="60">
        <v>29830</v>
      </c>
      <c r="H20" s="60"/>
      <c r="I20" s="60">
        <v>67125</v>
      </c>
    </row>
    <row r="21" spans="1:9" ht="22.5" customHeight="1">
      <c r="A21" s="20" t="s">
        <v>113</v>
      </c>
      <c r="C21" s="60">
        <v>0</v>
      </c>
      <c r="D21" s="60"/>
      <c r="E21" s="60">
        <v>-5193</v>
      </c>
      <c r="F21" s="61"/>
      <c r="G21" s="60">
        <v>0</v>
      </c>
      <c r="H21" s="60"/>
      <c r="I21" s="60">
        <v>0</v>
      </c>
    </row>
    <row r="22" spans="1:9" ht="22.5" customHeight="1">
      <c r="A22" s="20" t="s">
        <v>167</v>
      </c>
      <c r="C22" s="63">
        <v>-66743</v>
      </c>
      <c r="D22" s="60"/>
      <c r="E22" s="63">
        <v>-29564</v>
      </c>
      <c r="F22" s="61"/>
      <c r="G22" s="63">
        <v>-12535</v>
      </c>
      <c r="H22" s="60"/>
      <c r="I22" s="63">
        <v>-3945</v>
      </c>
    </row>
    <row r="23" spans="1:9" ht="22.5" customHeight="1">
      <c r="A23" s="7" t="s">
        <v>196</v>
      </c>
    </row>
    <row r="24" spans="1:9" ht="22.5" customHeight="1">
      <c r="A24" s="20" t="s">
        <v>40</v>
      </c>
      <c r="C24" s="61">
        <f>SUM(C9:C22)</f>
        <v>558053</v>
      </c>
      <c r="D24" s="61"/>
      <c r="E24" s="61">
        <f>SUM(E9:E22)</f>
        <v>66280</v>
      </c>
      <c r="F24" s="61"/>
      <c r="G24" s="61">
        <f>SUM(G9:G22)</f>
        <v>567319</v>
      </c>
      <c r="H24" s="61"/>
      <c r="I24" s="61">
        <f>SUM(I9:I22)</f>
        <v>44822</v>
      </c>
    </row>
    <row r="25" spans="1:9" ht="22.5" customHeight="1">
      <c r="A25" s="20" t="s">
        <v>41</v>
      </c>
      <c r="C25" s="60"/>
      <c r="D25" s="60"/>
      <c r="E25" s="60"/>
      <c r="F25" s="61"/>
      <c r="G25" s="60"/>
      <c r="H25" s="60"/>
      <c r="I25" s="60"/>
    </row>
    <row r="26" spans="1:9" ht="22.5" customHeight="1">
      <c r="A26" s="20" t="s">
        <v>83</v>
      </c>
      <c r="C26" s="60">
        <v>30311</v>
      </c>
      <c r="D26" s="60"/>
      <c r="E26" s="60">
        <v>-43770</v>
      </c>
      <c r="F26" s="61"/>
      <c r="G26" s="60">
        <v>23749</v>
      </c>
      <c r="H26" s="60"/>
      <c r="I26" s="60">
        <v>-43771</v>
      </c>
    </row>
    <row r="27" spans="1:9" ht="22.5" customHeight="1">
      <c r="A27" s="20" t="s">
        <v>42</v>
      </c>
      <c r="C27" s="60">
        <v>130</v>
      </c>
      <c r="D27" s="60"/>
      <c r="E27" s="60">
        <v>2601</v>
      </c>
      <c r="F27" s="61"/>
      <c r="G27" s="60">
        <v>130</v>
      </c>
      <c r="H27" s="60"/>
      <c r="I27" s="60">
        <v>2601</v>
      </c>
    </row>
    <row r="28" spans="1:9" ht="22.5" customHeight="1">
      <c r="A28" s="7" t="s">
        <v>43</v>
      </c>
      <c r="C28" s="60">
        <v>-18512</v>
      </c>
      <c r="D28" s="60"/>
      <c r="E28" s="60">
        <v>-16757</v>
      </c>
      <c r="F28" s="61"/>
      <c r="G28" s="60">
        <v>-18517</v>
      </c>
      <c r="H28" s="60"/>
      <c r="I28" s="60">
        <v>-13668</v>
      </c>
    </row>
    <row r="29" spans="1:9" ht="22.5" customHeight="1">
      <c r="A29" s="20" t="s">
        <v>112</v>
      </c>
      <c r="C29" s="60">
        <v>-3719</v>
      </c>
      <c r="D29" s="60"/>
      <c r="E29" s="60">
        <v>-8637</v>
      </c>
      <c r="F29" s="61"/>
      <c r="G29" s="60">
        <v>-3719</v>
      </c>
      <c r="H29" s="60"/>
      <c r="I29" s="60">
        <v>-8637</v>
      </c>
    </row>
    <row r="30" spans="1:9" ht="22.5" customHeight="1">
      <c r="A30" s="20" t="s">
        <v>44</v>
      </c>
      <c r="C30" s="60"/>
      <c r="D30" s="60"/>
      <c r="E30" s="60"/>
      <c r="F30" s="61"/>
      <c r="G30" s="60"/>
      <c r="H30" s="60"/>
      <c r="I30" s="60"/>
    </row>
    <row r="31" spans="1:9" ht="22.5" customHeight="1">
      <c r="A31" s="7" t="s">
        <v>84</v>
      </c>
      <c r="C31" s="60">
        <v>-36020</v>
      </c>
      <c r="D31" s="60"/>
      <c r="E31" s="60">
        <v>10581</v>
      </c>
      <c r="F31" s="61"/>
      <c r="G31" s="60">
        <v>-36120</v>
      </c>
      <c r="H31" s="60"/>
      <c r="I31" s="60">
        <v>9641</v>
      </c>
    </row>
    <row r="32" spans="1:9" ht="22.5" customHeight="1">
      <c r="A32" s="123" t="s">
        <v>214</v>
      </c>
      <c r="C32" s="60">
        <v>-22236</v>
      </c>
      <c r="D32" s="60"/>
      <c r="E32" s="60">
        <v>58488</v>
      </c>
      <c r="F32" s="61"/>
      <c r="G32" s="60">
        <v>-22236</v>
      </c>
      <c r="H32" s="60"/>
      <c r="I32" s="60">
        <v>58488</v>
      </c>
    </row>
    <row r="33" spans="1:9" ht="22.5" customHeight="1">
      <c r="A33" s="20" t="s">
        <v>45</v>
      </c>
      <c r="C33" s="60">
        <v>-9497</v>
      </c>
      <c r="D33" s="60"/>
      <c r="E33" s="60">
        <v>9310</v>
      </c>
      <c r="F33" s="61"/>
      <c r="G33" s="60">
        <v>-9493</v>
      </c>
      <c r="H33" s="60"/>
      <c r="I33" s="60">
        <v>9308</v>
      </c>
    </row>
    <row r="34" spans="1:9" ht="22.5" customHeight="1">
      <c r="A34" s="23" t="s">
        <v>77</v>
      </c>
      <c r="C34" s="60">
        <v>-9754</v>
      </c>
      <c r="D34" s="60"/>
      <c r="E34" s="60">
        <v>-4687</v>
      </c>
      <c r="F34" s="61"/>
      <c r="G34" s="60">
        <v>-9754</v>
      </c>
      <c r="H34" s="60"/>
      <c r="I34" s="60">
        <v>-4687</v>
      </c>
    </row>
    <row r="35" spans="1:9" ht="22.5" customHeight="1">
      <c r="A35" s="23" t="s">
        <v>132</v>
      </c>
      <c r="C35" s="63">
        <v>1295</v>
      </c>
      <c r="D35" s="61"/>
      <c r="E35" s="63">
        <v>-1235</v>
      </c>
      <c r="F35" s="61"/>
      <c r="G35" s="63">
        <v>1295</v>
      </c>
      <c r="H35" s="61"/>
      <c r="I35" s="63">
        <v>-1235</v>
      </c>
    </row>
    <row r="36" spans="1:9" ht="22.5" customHeight="1">
      <c r="A36" s="20" t="s">
        <v>37</v>
      </c>
      <c r="C36" s="61">
        <f>SUM(C24:C35)</f>
        <v>490051</v>
      </c>
      <c r="D36" s="61"/>
      <c r="E36" s="61">
        <f>SUM(E24:E35)</f>
        <v>72174</v>
      </c>
      <c r="F36" s="61"/>
      <c r="G36" s="61">
        <f>SUM(G24:G35)</f>
        <v>492654</v>
      </c>
      <c r="H36" s="61"/>
      <c r="I36" s="61">
        <f>SUM(I24:I35)</f>
        <v>52862</v>
      </c>
    </row>
    <row r="37" spans="1:9" ht="22.5" customHeight="1">
      <c r="A37" s="136" t="s">
        <v>184</v>
      </c>
      <c r="C37" s="61">
        <v>2249</v>
      </c>
      <c r="D37" s="61"/>
      <c r="E37" s="61">
        <v>0</v>
      </c>
      <c r="F37" s="61"/>
      <c r="G37" s="61">
        <v>2249</v>
      </c>
      <c r="H37" s="61"/>
      <c r="I37" s="61">
        <v>0</v>
      </c>
    </row>
    <row r="38" spans="1:9" ht="22.5" customHeight="1">
      <c r="A38" s="20" t="s">
        <v>46</v>
      </c>
      <c r="C38" s="63">
        <v>-3547</v>
      </c>
      <c r="D38" s="60"/>
      <c r="E38" s="63">
        <v>-5153</v>
      </c>
      <c r="F38" s="61"/>
      <c r="G38" s="63">
        <v>-2549</v>
      </c>
      <c r="H38" s="60"/>
      <c r="I38" s="63">
        <v>-1757</v>
      </c>
    </row>
    <row r="39" spans="1:9" ht="22.5" customHeight="1">
      <c r="A39" s="107" t="s">
        <v>197</v>
      </c>
      <c r="C39" s="63">
        <f>SUM(C36:C38)</f>
        <v>488753</v>
      </c>
      <c r="D39" s="60"/>
      <c r="E39" s="63">
        <f>SUM(E36:E38)</f>
        <v>67021</v>
      </c>
      <c r="F39" s="61"/>
      <c r="G39" s="63">
        <f>SUM(G36:G38)</f>
        <v>492354</v>
      </c>
      <c r="H39" s="60"/>
      <c r="I39" s="63">
        <f>SUM(I36:I38)</f>
        <v>51105</v>
      </c>
    </row>
    <row r="40" spans="1:9" ht="22.5" customHeight="1">
      <c r="A40" s="7"/>
    </row>
    <row r="41" spans="1:9" ht="22.5" customHeight="1">
      <c r="A41" s="119" t="s">
        <v>173</v>
      </c>
      <c r="D41" s="9"/>
    </row>
    <row r="42" spans="1:9" s="3" customFormat="1" ht="22.5" customHeight="1">
      <c r="B42" s="2"/>
      <c r="C42" s="2"/>
      <c r="D42" s="2"/>
      <c r="E42" s="2"/>
      <c r="F42" s="51"/>
      <c r="G42" s="2"/>
      <c r="H42" s="2"/>
      <c r="I42" s="16" t="s">
        <v>103</v>
      </c>
    </row>
    <row r="43" spans="1:9" s="3" customFormat="1" ht="22.5" customHeight="1">
      <c r="A43" s="17" t="s">
        <v>90</v>
      </c>
      <c r="B43" s="2"/>
      <c r="C43" s="2"/>
      <c r="D43" s="2"/>
      <c r="E43" s="2"/>
      <c r="F43" s="51"/>
      <c r="G43" s="2"/>
      <c r="H43" s="2"/>
      <c r="I43" s="2"/>
    </row>
    <row r="44" spans="1:9" s="3" customFormat="1" ht="22.5" customHeight="1">
      <c r="A44" s="17" t="s">
        <v>89</v>
      </c>
      <c r="B44" s="2"/>
      <c r="C44" s="2"/>
      <c r="D44" s="2"/>
      <c r="E44" s="2"/>
      <c r="F44" s="51"/>
      <c r="G44" s="2"/>
      <c r="H44" s="2"/>
      <c r="I44" s="2"/>
    </row>
    <row r="45" spans="1:9" s="3" customFormat="1" ht="22.5" customHeight="1">
      <c r="A45" s="17" t="s">
        <v>169</v>
      </c>
      <c r="B45" s="2"/>
      <c r="C45" s="2"/>
      <c r="D45" s="2"/>
      <c r="E45" s="2"/>
      <c r="F45" s="51"/>
      <c r="G45" s="2"/>
      <c r="H45" s="2"/>
      <c r="I45" s="2"/>
    </row>
    <row r="46" spans="1:9" s="3" customFormat="1" ht="22.5" customHeight="1">
      <c r="B46" s="2"/>
      <c r="C46" s="2"/>
      <c r="D46" s="2"/>
      <c r="E46" s="2"/>
      <c r="F46" s="51"/>
      <c r="G46" s="2"/>
      <c r="H46" s="2"/>
      <c r="I46" s="19" t="s">
        <v>98</v>
      </c>
    </row>
    <row r="47" spans="1:9" ht="22.5" customHeight="1">
      <c r="C47" s="142" t="s">
        <v>0</v>
      </c>
      <c r="D47" s="142"/>
      <c r="E47" s="142"/>
      <c r="F47" s="32"/>
      <c r="G47" s="142" t="s">
        <v>1</v>
      </c>
      <c r="H47" s="142"/>
      <c r="I47" s="142"/>
    </row>
    <row r="48" spans="1:9" ht="22.5" customHeight="1">
      <c r="C48" s="28">
        <v>2023</v>
      </c>
      <c r="D48" s="29"/>
      <c r="E48" s="28">
        <v>2022</v>
      </c>
      <c r="F48" s="52"/>
      <c r="G48" s="28">
        <v>2023</v>
      </c>
      <c r="H48" s="29"/>
      <c r="I48" s="28">
        <v>2022</v>
      </c>
    </row>
    <row r="49" spans="1:9" ht="22.5" customHeight="1">
      <c r="A49" s="30" t="s">
        <v>47</v>
      </c>
      <c r="C49" s="10"/>
      <c r="D49" s="9"/>
      <c r="E49" s="10"/>
      <c r="G49" s="10"/>
      <c r="H49" s="9"/>
      <c r="I49" s="10"/>
    </row>
    <row r="50" spans="1:9" ht="22.5" customHeight="1">
      <c r="A50" s="97" t="s">
        <v>198</v>
      </c>
      <c r="C50" s="10"/>
      <c r="D50" s="9"/>
      <c r="E50" s="10"/>
      <c r="G50" s="10"/>
      <c r="H50" s="9"/>
      <c r="I50" s="10"/>
    </row>
    <row r="51" spans="1:9" ht="22.5" customHeight="1">
      <c r="A51" s="97" t="s">
        <v>176</v>
      </c>
      <c r="C51" s="60">
        <v>-1917094</v>
      </c>
      <c r="D51" s="60"/>
      <c r="E51" s="60">
        <v>591400</v>
      </c>
      <c r="F51" s="61"/>
      <c r="G51" s="60">
        <v>-790000</v>
      </c>
      <c r="H51" s="60"/>
      <c r="I51" s="60">
        <v>575000</v>
      </c>
    </row>
    <row r="52" spans="1:9" ht="22.5" customHeight="1">
      <c r="A52" s="20" t="s">
        <v>115</v>
      </c>
      <c r="C52" s="61">
        <v>37924</v>
      </c>
      <c r="D52" s="61"/>
      <c r="E52" s="61">
        <v>10717</v>
      </c>
      <c r="F52" s="61"/>
      <c r="G52" s="61">
        <v>9657</v>
      </c>
      <c r="H52" s="61"/>
      <c r="I52" s="61">
        <v>4549</v>
      </c>
    </row>
    <row r="53" spans="1:9" ht="22.5" customHeight="1">
      <c r="A53" s="20" t="s">
        <v>114</v>
      </c>
      <c r="C53" s="61">
        <v>0</v>
      </c>
      <c r="D53" s="61"/>
      <c r="E53" s="61">
        <v>5193</v>
      </c>
      <c r="F53" s="61"/>
      <c r="G53" s="61">
        <v>0</v>
      </c>
      <c r="H53" s="61"/>
      <c r="I53" s="61">
        <v>0</v>
      </c>
    </row>
    <row r="54" spans="1:9" ht="22.5" customHeight="1">
      <c r="A54" s="20" t="s">
        <v>149</v>
      </c>
      <c r="C54" s="61">
        <v>42062</v>
      </c>
      <c r="D54" s="61"/>
      <c r="E54" s="61">
        <v>46117</v>
      </c>
      <c r="F54" s="61"/>
      <c r="G54" s="61">
        <v>0</v>
      </c>
      <c r="H54" s="61"/>
      <c r="I54" s="61">
        <v>0</v>
      </c>
    </row>
    <row r="55" spans="1:9" ht="22.5" customHeight="1">
      <c r="A55" s="97" t="s">
        <v>185</v>
      </c>
      <c r="C55" s="61">
        <v>-70999</v>
      </c>
      <c r="D55" s="61"/>
      <c r="E55" s="61">
        <v>0</v>
      </c>
      <c r="F55" s="61"/>
      <c r="G55" s="61">
        <v>0</v>
      </c>
      <c r="H55" s="61"/>
      <c r="I55" s="61">
        <v>0</v>
      </c>
    </row>
    <row r="56" spans="1:9" s="11" customFormat="1" ht="22.5" customHeight="1">
      <c r="A56" s="97" t="s">
        <v>199</v>
      </c>
      <c r="C56" s="61">
        <v>-66003</v>
      </c>
      <c r="D56" s="61"/>
      <c r="E56" s="61">
        <v>-4267</v>
      </c>
      <c r="F56" s="61"/>
      <c r="G56" s="61">
        <v>-66003</v>
      </c>
      <c r="H56" s="61"/>
      <c r="I56" s="61">
        <v>-4267</v>
      </c>
    </row>
    <row r="57" spans="1:9" s="11" customFormat="1" ht="22.5" customHeight="1">
      <c r="A57" s="26" t="s">
        <v>121</v>
      </c>
      <c r="C57" s="61">
        <v>-321</v>
      </c>
      <c r="D57" s="61"/>
      <c r="E57" s="61">
        <v>-352</v>
      </c>
      <c r="F57" s="61"/>
      <c r="G57" s="61">
        <v>-321</v>
      </c>
      <c r="H57" s="61"/>
      <c r="I57" s="61">
        <v>-352</v>
      </c>
    </row>
    <row r="58" spans="1:9" s="11" customFormat="1" ht="22.5" customHeight="1">
      <c r="A58" s="97" t="s">
        <v>200</v>
      </c>
      <c r="C58" s="61">
        <v>623</v>
      </c>
      <c r="D58" s="61"/>
      <c r="E58" s="61">
        <v>189</v>
      </c>
      <c r="F58" s="61"/>
      <c r="G58" s="61">
        <v>623</v>
      </c>
      <c r="H58" s="61"/>
      <c r="I58" s="61">
        <v>189</v>
      </c>
    </row>
    <row r="59" spans="1:9" ht="22.5" customHeight="1">
      <c r="A59" s="30" t="s">
        <v>207</v>
      </c>
      <c r="C59" s="62">
        <f>SUM(C51:C58)</f>
        <v>-1973808</v>
      </c>
      <c r="D59" s="60"/>
      <c r="E59" s="62">
        <f>SUM(E51:E58)</f>
        <v>648997</v>
      </c>
      <c r="F59" s="61"/>
      <c r="G59" s="62">
        <f>SUM(G51:G58)</f>
        <v>-846044</v>
      </c>
      <c r="H59" s="60"/>
      <c r="I59" s="62">
        <f>SUM(I51:I58)</f>
        <v>575119</v>
      </c>
    </row>
    <row r="60" spans="1:9" ht="22.5" customHeight="1">
      <c r="A60" s="99" t="s">
        <v>186</v>
      </c>
      <c r="C60" s="137"/>
      <c r="D60" s="60"/>
      <c r="E60" s="137"/>
      <c r="F60" s="61"/>
      <c r="G60" s="137"/>
      <c r="H60" s="60"/>
      <c r="I60" s="137"/>
    </row>
    <row r="61" spans="1:9" ht="22.5" customHeight="1">
      <c r="A61" s="97" t="s">
        <v>187</v>
      </c>
      <c r="C61" s="61">
        <v>-18774</v>
      </c>
      <c r="D61" s="60"/>
      <c r="E61" s="61">
        <v>0</v>
      </c>
      <c r="F61" s="61"/>
      <c r="G61" s="61">
        <v>0</v>
      </c>
      <c r="H61" s="60"/>
      <c r="I61" s="61">
        <v>0</v>
      </c>
    </row>
    <row r="62" spans="1:9" ht="22.5" customHeight="1">
      <c r="A62" s="138" t="s">
        <v>202</v>
      </c>
      <c r="C62" s="63">
        <v>-73923</v>
      </c>
      <c r="D62" s="60"/>
      <c r="E62" s="63">
        <v>0</v>
      </c>
      <c r="F62" s="61"/>
      <c r="G62" s="63">
        <v>0</v>
      </c>
      <c r="H62" s="60"/>
      <c r="I62" s="63">
        <v>0</v>
      </c>
    </row>
    <row r="63" spans="1:9" ht="22.5" customHeight="1">
      <c r="A63" s="99" t="s">
        <v>188</v>
      </c>
      <c r="C63" s="62">
        <f>SUM(C61:C62)</f>
        <v>-92697</v>
      </c>
      <c r="D63" s="60"/>
      <c r="E63" s="62">
        <f>SUM(E61:E62)</f>
        <v>0</v>
      </c>
      <c r="F63" s="61"/>
      <c r="G63" s="62">
        <f>SUM(G61:G62)</f>
        <v>0</v>
      </c>
      <c r="H63" s="60"/>
      <c r="I63" s="62">
        <f>SUM(I61:I62)</f>
        <v>0</v>
      </c>
    </row>
    <row r="64" spans="1:9" ht="22.5" customHeight="1">
      <c r="A64" s="30" t="s">
        <v>168</v>
      </c>
      <c r="C64" s="62">
        <v>10343</v>
      </c>
      <c r="D64" s="60"/>
      <c r="E64" s="62">
        <v>-12404</v>
      </c>
      <c r="F64" s="61"/>
      <c r="G64" s="62">
        <v>0</v>
      </c>
      <c r="H64" s="60"/>
      <c r="I64" s="62">
        <v>0</v>
      </c>
    </row>
    <row r="65" spans="1:9" ht="22.5" customHeight="1">
      <c r="A65" s="30" t="s">
        <v>150</v>
      </c>
      <c r="C65" s="61">
        <f>SUM(C39,C59,C63,C64)</f>
        <v>-1567409</v>
      </c>
      <c r="D65" s="60"/>
      <c r="E65" s="61">
        <f>SUM(E39,E59,E63,E64)</f>
        <v>703614</v>
      </c>
      <c r="F65" s="61"/>
      <c r="G65" s="61">
        <f>SUM(G39,G59,G63,G64)</f>
        <v>-353690</v>
      </c>
      <c r="H65" s="60"/>
      <c r="I65" s="61">
        <f>SUM(I39,I59,I63,I64)</f>
        <v>626224</v>
      </c>
    </row>
    <row r="66" spans="1:9" ht="22.5" customHeight="1">
      <c r="A66" s="26" t="s">
        <v>157</v>
      </c>
      <c r="C66" s="61">
        <v>51316</v>
      </c>
      <c r="D66" s="60"/>
      <c r="E66" s="61">
        <v>84991</v>
      </c>
      <c r="F66" s="61"/>
      <c r="G66" s="61">
        <v>0</v>
      </c>
      <c r="H66" s="60"/>
      <c r="I66" s="61">
        <v>0</v>
      </c>
    </row>
    <row r="67" spans="1:9" ht="22.5" customHeight="1">
      <c r="A67" s="26" t="s">
        <v>100</v>
      </c>
      <c r="C67" s="63">
        <f>SUM(BS!G11)</f>
        <v>2745216</v>
      </c>
      <c r="D67" s="60"/>
      <c r="E67" s="63">
        <v>1352193</v>
      </c>
      <c r="F67" s="61"/>
      <c r="G67" s="63">
        <f>SUM(BS!K11)</f>
        <v>1246629</v>
      </c>
      <c r="H67" s="60"/>
      <c r="I67" s="63">
        <v>52947</v>
      </c>
    </row>
    <row r="68" spans="1:9" ht="22.5" customHeight="1" thickBot="1">
      <c r="A68" s="8" t="s">
        <v>101</v>
      </c>
      <c r="C68" s="68">
        <f>SUM(C65:C67)</f>
        <v>1229123</v>
      </c>
      <c r="D68" s="60"/>
      <c r="E68" s="68">
        <f>SUM(E65:E67)</f>
        <v>2140798</v>
      </c>
      <c r="F68" s="61"/>
      <c r="G68" s="68">
        <f>SUM(G65:G67)</f>
        <v>892939</v>
      </c>
      <c r="H68" s="60"/>
      <c r="I68" s="68">
        <f>SUM(I65:I67)</f>
        <v>679171</v>
      </c>
    </row>
    <row r="69" spans="1:9" ht="22.5" customHeight="1" thickTop="1">
      <c r="C69" s="60">
        <f>SUM(C68-BS!E11)</f>
        <v>0</v>
      </c>
      <c r="D69" s="60"/>
      <c r="E69" s="60"/>
      <c r="F69" s="61"/>
      <c r="G69" s="60">
        <f>SUM(G68-BS!I11)</f>
        <v>0</v>
      </c>
      <c r="H69" s="60"/>
      <c r="I69" s="60"/>
    </row>
    <row r="70" spans="1:9" ht="22.5" customHeight="1">
      <c r="A70" s="30" t="s">
        <v>158</v>
      </c>
      <c r="C70" s="60"/>
      <c r="D70" s="60"/>
      <c r="E70" s="60"/>
      <c r="F70" s="61"/>
      <c r="G70" s="60"/>
      <c r="H70" s="60"/>
      <c r="I70" s="60"/>
    </row>
    <row r="71" spans="1:9" ht="22.5" customHeight="1">
      <c r="A71" s="20" t="s">
        <v>159</v>
      </c>
      <c r="C71" s="60"/>
      <c r="D71" s="60"/>
      <c r="E71" s="60"/>
      <c r="F71" s="61"/>
      <c r="G71" s="60"/>
      <c r="H71" s="60"/>
      <c r="I71" s="60"/>
    </row>
    <row r="72" spans="1:9" ht="22.5" customHeight="1">
      <c r="A72" s="20" t="s">
        <v>215</v>
      </c>
      <c r="C72" s="64">
        <v>0</v>
      </c>
      <c r="D72" s="60"/>
      <c r="E72" s="60">
        <v>3739</v>
      </c>
      <c r="F72" s="61"/>
      <c r="G72" s="64">
        <v>0</v>
      </c>
      <c r="H72" s="60"/>
      <c r="I72" s="60">
        <v>3739</v>
      </c>
    </row>
    <row r="73" spans="1:9" ht="22.5" customHeight="1">
      <c r="C73" s="60"/>
      <c r="D73" s="60"/>
      <c r="E73" s="60"/>
      <c r="F73" s="61"/>
      <c r="G73" s="60"/>
      <c r="H73" s="60"/>
      <c r="I73" s="60"/>
    </row>
    <row r="74" spans="1:9" ht="22.5" customHeight="1">
      <c r="A74" s="119" t="s">
        <v>173</v>
      </c>
      <c r="C74" s="9"/>
      <c r="D74" s="9"/>
      <c r="E74" s="9"/>
    </row>
  </sheetData>
  <mergeCells count="4">
    <mergeCell ref="C47:E47"/>
    <mergeCell ref="G47:I47"/>
    <mergeCell ref="C6:E6"/>
    <mergeCell ref="G6:I6"/>
  </mergeCells>
  <printOptions horizontalCentered="1"/>
  <pageMargins left="0.62" right="0.196850393700787" top="0.78740157480314998" bottom="0.196850393700787" header="0.31496062992126" footer="0.31496062992126"/>
  <pageSetup paperSize="9" scale="72" fitToHeight="7" orientation="portrait" r:id="rId1"/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efe423f-4dcb-405a-88cf-89db4ba3b24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65796D7AFBC343AC0CBE89CFD58F6B" ma:contentTypeVersion="11" ma:contentTypeDescription="Create a new document." ma:contentTypeScope="" ma:versionID="49718c88384bdc59b1614b3164525f7a">
  <xsd:schema xmlns:xsd="http://www.w3.org/2001/XMLSchema" xmlns:xs="http://www.w3.org/2001/XMLSchema" xmlns:p="http://schemas.microsoft.com/office/2006/metadata/properties" xmlns:ns2="4efe423f-4dcb-405a-88cf-89db4ba3b24d" xmlns:ns3="cc11201a-57e1-4365-9a79-98bc9b06f03e" xmlns:ns4="50c908b1-f277-4340-90a9-4611d0b0f078" targetNamespace="http://schemas.microsoft.com/office/2006/metadata/properties" ma:root="true" ma:fieldsID="9b858c324358b41fb34bfffa73408577" ns2:_="" ns3:_="" ns4:_="">
    <xsd:import namespace="4efe423f-4dcb-405a-88cf-89db4ba3b24d"/>
    <xsd:import namespace="cc11201a-57e1-4365-9a79-98bc9b06f03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e423f-4dcb-405a-88cf-89db4ba3b2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11201a-57e1-4365-9a79-98bc9b06f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9263809-8ade-4a78-a4b3-66bb14ffee66}" ma:internalName="TaxCatchAll" ma:showField="CatchAllData" ma:web="cc11201a-57e1-4365-9a79-98bc9b06f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BF41C-78BE-4BA1-8347-B175E4B364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74357B-09F2-4589-A33E-9390AEE8C9C3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90733cdf-cfc3-4e10-9282-5371a18e5637"/>
    <ds:schemaRef ds:uri="http://schemas.microsoft.com/office/infopath/2007/PartnerControls"/>
    <ds:schemaRef ds:uri="cc406d79-38b4-4e71-8fb5-4f259bc65a1c"/>
    <ds:schemaRef ds:uri="http://schemas.microsoft.com/office/2006/metadata/properties"/>
    <ds:schemaRef ds:uri="50c908b1-f277-4340-90a9-4611d0b0f078"/>
    <ds:schemaRef ds:uri="4efe423f-4dcb-405a-88cf-89db4ba3b24d"/>
  </ds:schemaRefs>
</ds:datastoreItem>
</file>

<file path=customXml/itemProps3.xml><?xml version="1.0" encoding="utf-8"?>
<ds:datastoreItem xmlns:ds="http://schemas.openxmlformats.org/officeDocument/2006/customXml" ds:itemID="{B1742579-6B9E-4368-A802-93FCA21BA4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e423f-4dcb-405a-88cf-89db4ba3b24d"/>
    <ds:schemaRef ds:uri="cc11201a-57e1-4365-9a79-98bc9b06f03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Consolidated</vt:lpstr>
      <vt:lpstr>The Company Only</vt:lpstr>
      <vt:lpstr>CF</vt:lpstr>
      <vt:lpstr>' PL'!Print_Area</vt:lpstr>
      <vt:lpstr>BS!Print_Area</vt:lpstr>
      <vt:lpstr>CF!Print_Area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Kwanrak Wongpin</cp:lastModifiedBy>
  <cp:lastPrinted>2023-11-07T12:49:08Z</cp:lastPrinted>
  <dcterms:created xsi:type="dcterms:W3CDTF">2011-03-15T03:50:46Z</dcterms:created>
  <dcterms:modified xsi:type="dcterms:W3CDTF">2023-11-13T10:26:33Z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0x0101005865796D7AFBC343AC0CBE89CFD58F6B</vt:lpwstr>
  </property>
  <property fmtid="{D5CDD505-2E9C-101B-9397-08002B2CF9AE}" pid="3" name="MediaServiceImageTags">
    <vt:lpwstr/>
  </property>
</Properties>
</file>