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J 2023\AJ Q3.2023\Audit\SIM\EN\"/>
    </mc:Choice>
  </mc:AlternateContent>
  <bookViews>
    <workbookView xWindow="-108" yWindow="-108" windowWidth="23256" windowHeight="12456" tabRatio="836" firstSheet="9" activeTab="9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 3M" sheetId="28" r:id="rId13"/>
    <sheet name="INCOME (3M)" sheetId="25" r:id="rId14"/>
    <sheet name="INCOME 9M" sheetId="4" r:id="rId15"/>
    <sheet name="SHAREHOLDERS'EQUITY (3)" sheetId="22" state="hidden" r:id="rId16"/>
    <sheet name="INCOME (9M)" sheetId="29" r:id="rId17"/>
    <sheet name="SHARE" sheetId="26" r:id="rId18"/>
    <sheet name="SHARE2" sheetId="27" r:id="rId19"/>
    <sheet name="CASH FLOWS 1" sheetId="7" r:id="rId20"/>
    <sheet name="CASH FLOWS 2" sheetId="24" r:id="rId21"/>
    <sheet name="CASH FLOWS 3" sheetId="8" r:id="rId22"/>
  </sheets>
  <definedNames>
    <definedName name="\d" localSheetId="16">#REF!</definedName>
    <definedName name="\d" localSheetId="12">#REF!</definedName>
    <definedName name="\d" localSheetId="15">#REF!</definedName>
    <definedName name="\d">#REF!</definedName>
    <definedName name="\f" localSheetId="16">#REF!</definedName>
    <definedName name="\f" localSheetId="12">#REF!</definedName>
    <definedName name="\f" localSheetId="15">#REF!</definedName>
    <definedName name="\f">#REF!</definedName>
    <definedName name="\g" localSheetId="16">#REF!</definedName>
    <definedName name="\g" localSheetId="12">#REF!</definedName>
    <definedName name="\g" localSheetId="15">#REF!</definedName>
    <definedName name="\g">#REF!</definedName>
    <definedName name="\h" localSheetId="16">#REF!</definedName>
    <definedName name="\h" localSheetId="12">#REF!</definedName>
    <definedName name="\h" localSheetId="15">#REF!</definedName>
    <definedName name="\h">#REF!</definedName>
    <definedName name="\m" localSheetId="16">#REF!</definedName>
    <definedName name="\m" localSheetId="12">#REF!</definedName>
    <definedName name="\m" localSheetId="15">#REF!</definedName>
    <definedName name="\m">#REF!</definedName>
    <definedName name="\n" localSheetId="16">#REF!</definedName>
    <definedName name="\n" localSheetId="12">#REF!</definedName>
    <definedName name="\n" localSheetId="15">#REF!</definedName>
    <definedName name="\n">#REF!</definedName>
    <definedName name="\p" localSheetId="16">#REF!</definedName>
    <definedName name="\p" localSheetId="12">#REF!</definedName>
    <definedName name="\p" localSheetId="15">#REF!</definedName>
    <definedName name="\p">#REF!</definedName>
    <definedName name="\s" localSheetId="16">#REF!</definedName>
    <definedName name="\s" localSheetId="12">#REF!</definedName>
    <definedName name="\s" localSheetId="15">#REF!</definedName>
    <definedName name="\s">#REF!</definedName>
    <definedName name="BS" localSheetId="16">#REF!</definedName>
    <definedName name="BS" localSheetId="12">#REF!</definedName>
    <definedName name="BS" localSheetId="15">#REF!</definedName>
    <definedName name="BS">#REF!</definedName>
    <definedName name="BSS" localSheetId="16">#REF!</definedName>
    <definedName name="BSS" localSheetId="12">#REF!</definedName>
    <definedName name="BSS" localSheetId="15">#REF!</definedName>
    <definedName name="BSS">#REF!</definedName>
    <definedName name="CA" localSheetId="16">#REF!</definedName>
    <definedName name="CA" localSheetId="12">#REF!</definedName>
    <definedName name="CA" localSheetId="15">#REF!</definedName>
    <definedName name="CA">#REF!</definedName>
    <definedName name="CAS" localSheetId="16">#REF!</definedName>
    <definedName name="CAS" localSheetId="12">#REF!</definedName>
    <definedName name="CAS" localSheetId="15">#REF!</definedName>
    <definedName name="CAS">#REF!</definedName>
    <definedName name="CASH" localSheetId="16">#REF!</definedName>
    <definedName name="CASH" localSheetId="12">#REF!</definedName>
    <definedName name="CASH" localSheetId="15">#REF!</definedName>
    <definedName name="CASH">#REF!</definedName>
    <definedName name="PL" localSheetId="16">#REF!</definedName>
    <definedName name="PL" localSheetId="12">#REF!</definedName>
    <definedName name="PL" localSheetId="15">#REF!</definedName>
    <definedName name="PL">#REF!</definedName>
    <definedName name="_xlnm.Print_Area" localSheetId="9">ASSETS!$A$1:$M$42</definedName>
    <definedName name="_xlnm.Print_Area" localSheetId="19">'CASH FLOWS 1'!$A$1:$K$42</definedName>
    <definedName name="_xlnm.Print_Area" localSheetId="20">'CASH FLOWS 2'!$A$1:$K$41</definedName>
    <definedName name="_xlnm.Print_Area" localSheetId="21">'CASH FLOWS 3'!$A$1:$K$46</definedName>
    <definedName name="_xlnm.Print_Area" localSheetId="11">EQUITY!$A$1:$M$40</definedName>
    <definedName name="_xlnm.Print_Area" localSheetId="13">'INCOME (3M)'!$A$1:$M$39</definedName>
    <definedName name="_xlnm.Print_Area" localSheetId="16">'INCOME (9M)'!$A$1:$M$40</definedName>
    <definedName name="_xlnm.Print_Area" localSheetId="12">'INCOME 3M'!$A$1:$M$41</definedName>
    <definedName name="_xlnm.Print_Area" localSheetId="14">'INCOME 9M'!$A$1:$M$42</definedName>
    <definedName name="_xlnm.Print_Area" localSheetId="10">LIABILITES!$A$1:$M$40</definedName>
    <definedName name="_xlnm.Print_Area" localSheetId="17">SHARE!$A$1:$Y$37</definedName>
    <definedName name="_xlnm.Print_Area" localSheetId="18">SHARE2!$A$1:$Q$26</definedName>
    <definedName name="_xlnm.Print_Area" localSheetId="15">'SHAREHOLDERS''EQUITY (3)'!$A$1:$M$41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22" l="1"/>
  <c r="E16" i="22"/>
  <c r="E18" i="22" s="1"/>
  <c r="M21" i="22"/>
  <c r="K16" i="22"/>
  <c r="I16" i="22"/>
  <c r="I18" i="22" s="1"/>
  <c r="G16" i="22"/>
  <c r="G18" i="22" s="1"/>
  <c r="M14" i="22"/>
  <c r="M16" i="22" l="1"/>
  <c r="K22" i="22" l="1"/>
  <c r="M22" i="22" l="1"/>
  <c r="M23" i="22" s="1"/>
  <c r="K23" i="22"/>
  <c r="K17" i="22"/>
  <c r="M17" i="22" l="1"/>
  <c r="M18" i="22" s="1"/>
  <c r="K18" i="22"/>
</calcChain>
</file>

<file path=xl/sharedStrings.xml><?xml version="1.0" encoding="utf-8"?>
<sst xmlns="http://schemas.openxmlformats.org/spreadsheetml/2006/main" count="547" uniqueCount="314">
  <si>
    <t>A.J. PLAST PUBLIC COMPANY LIMITED AND SUBSIDIARY</t>
  </si>
  <si>
    <t>STATEMENTS OF FINANCIAL POSITION</t>
  </si>
  <si>
    <t>AS AT SEPTEMBER 30, 2023</t>
  </si>
  <si>
    <t>THOUSAND BAHT</t>
  </si>
  <si>
    <t>CONSOLIDATED</t>
  </si>
  <si>
    <t>THE SEPARATE FINANCIAL</t>
  </si>
  <si>
    <t>STATEMENTS</t>
  </si>
  <si>
    <t>As at September</t>
  </si>
  <si>
    <t xml:space="preserve">As at December </t>
  </si>
  <si>
    <t>30, 2023</t>
  </si>
  <si>
    <t>31, 2022</t>
  </si>
  <si>
    <t>Notes</t>
  </si>
  <si>
    <t xml:space="preserve">Unaudited </t>
  </si>
  <si>
    <t>Audited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</si>
  <si>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</si>
  <si>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</si>
  <si>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</si>
  <si>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</si>
  <si>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</si>
  <si>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</si>
  <si>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</si>
  <si>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Receivables from Buying and Selling</t>
  </si>
  <si>
    <t>Forward Exchange Contracts</t>
  </si>
  <si>
    <t>Other current assets</t>
  </si>
  <si>
    <t>Total Current Assets</t>
  </si>
  <si>
    <t>Non-current Assets</t>
  </si>
  <si>
    <t>Other non-current financial assets</t>
  </si>
  <si>
    <t>Investments in related party</t>
  </si>
  <si>
    <t>Investments in subsidiary</t>
  </si>
  <si>
    <t>Property, plant and equipment</t>
  </si>
  <si>
    <t>Right-of-use assets</t>
  </si>
  <si>
    <t>Intangible assets</t>
  </si>
  <si>
    <t>Deferred tax assets</t>
  </si>
  <si>
    <t>Other non-current assets</t>
  </si>
  <si>
    <t>Prepaid assets</t>
  </si>
  <si>
    <t>Guarantee for leasing assets</t>
  </si>
  <si>
    <t xml:space="preserve">Accounts receivable-Customs </t>
  </si>
  <si>
    <t xml:space="preserve">Department </t>
  </si>
  <si>
    <t>Others</t>
  </si>
  <si>
    <t>Total other non-current assets</t>
  </si>
  <si>
    <t>Total Non-current Assets</t>
  </si>
  <si>
    <t>TOTAL ASSETS</t>
  </si>
  <si>
    <t>Notes to the interim financial statements form an integral part of these statements.</t>
  </si>
  <si>
    <t>Page  1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</si>
  <si>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</si>
  <si>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</si>
  <si>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</si>
  <si>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</si>
  <si>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</si>
  <si>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</si>
  <si>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 loans</t>
  </si>
  <si>
    <t>Current portion of leases liabilities</t>
  </si>
  <si>
    <t xml:space="preserve">Other current financial liabilities </t>
  </si>
  <si>
    <t xml:space="preserve">Payables from Buying and Selling </t>
  </si>
  <si>
    <t>Total Current Liabilities</t>
  </si>
  <si>
    <t>Non-current Liabilities</t>
  </si>
  <si>
    <t>Long-term loans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</si>
  <si>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</si>
  <si>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</si>
  <si>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</si>
  <si>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</si>
  <si>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</si>
  <si>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Page  2</t>
  </si>
  <si>
    <t>LIABILITIES AND SHAREHOLDERS' EQUITY (CONTINUED)</t>
  </si>
  <si>
    <t>Shareholders' Equity</t>
  </si>
  <si>
    <t>Share capital</t>
  </si>
  <si>
    <t>Authorized share capital</t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</si>
  <si>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</si>
  <si>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</si>
  <si>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t xml:space="preserve"> </t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</si>
  <si>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</si>
  <si>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</si>
  <si>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</si>
  <si>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</si>
  <si>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</si>
  <si>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</si>
  <si>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</si>
  <si>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</si>
  <si>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</si>
  <si>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</si>
  <si>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</si>
  <si>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3</t>
  </si>
  <si>
    <t>UNAUDITED/REVIEWED</t>
  </si>
  <si>
    <t xml:space="preserve">STATEMENTS OF COMPREHENSIVE INCOME </t>
  </si>
  <si>
    <t>FOR THE THREE-MONTH PERIOD ENDED SEPTEMBER 30, 2023</t>
  </si>
  <si>
    <t xml:space="preserve"> EXCEPT EARNINGS (LOSS) PER SHARE PRESENTED IN BAHT</t>
  </si>
  <si>
    <t>2023</t>
  </si>
  <si>
    <t>2022</t>
  </si>
  <si>
    <t>Revenues</t>
  </si>
  <si>
    <t xml:space="preserve">Sales </t>
  </si>
  <si>
    <t>Other incomes</t>
  </si>
  <si>
    <t>Scrap sales</t>
  </si>
  <si>
    <t>Tax cards incomes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</si>
  <si>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</si>
  <si>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</si>
  <si>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</si>
  <si>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</si>
  <si>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</si>
  <si>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</si>
  <si>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</si>
  <si>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Other expenses</t>
  </si>
  <si>
    <t>(Gain) Loss on exchange rates</t>
  </si>
  <si>
    <t>Other gain</t>
  </si>
  <si>
    <t xml:space="preserve">Gain on measurement at fair value of Buying </t>
  </si>
  <si>
    <t>and Selling Forward Exchange Contracts</t>
  </si>
  <si>
    <t>Total Expenses</t>
  </si>
  <si>
    <t>Loss from operating activities</t>
  </si>
  <si>
    <t>Finance income</t>
  </si>
  <si>
    <t>Finance costs</t>
  </si>
  <si>
    <r>
      <t xml:space="preserve">Impairment loss in accordance with </t>
    </r>
    <r>
      <rPr>
        <sz val="16"/>
        <rFont val="AngsanaUPC"/>
        <family val="1"/>
      </rPr>
      <t>TFRS 9</t>
    </r>
  </si>
  <si>
    <t>-</t>
  </si>
  <si>
    <t>Allowance for expected credit loss</t>
  </si>
  <si>
    <t>Loss before income tax</t>
  </si>
  <si>
    <t xml:space="preserve">Income tax revenues </t>
  </si>
  <si>
    <t>Loss for the periods</t>
  </si>
  <si>
    <t>Page  4</t>
  </si>
  <si>
    <t>STATEMENTS OF COMPREHENSIVE INCOME (CONTINUED)</t>
  </si>
  <si>
    <t xml:space="preserve">Other comprehensive income (loss) </t>
  </si>
  <si>
    <t xml:space="preserve">Components of other comprehensive income </t>
  </si>
  <si>
    <t>that will be reclassified to profit or loss :</t>
  </si>
  <si>
    <t>Exchange rate differences</t>
  </si>
  <si>
    <t>on translation of financial statements</t>
  </si>
  <si>
    <t>Total comprehensive loss for the periods</t>
  </si>
  <si>
    <t>Profit (loss) attributable to</t>
  </si>
  <si>
    <t>Equity holders of the parent</t>
  </si>
  <si>
    <t>Non-controlling interests</t>
  </si>
  <si>
    <t>Total comprehensive income (loss) attributable to</t>
  </si>
  <si>
    <t>Loss Per Share (Baht)</t>
  </si>
  <si>
    <t>Basic loss per share</t>
  </si>
  <si>
    <t>The number of common stocks</t>
  </si>
  <si>
    <t>used in computation (shares).</t>
  </si>
  <si>
    <t>Page   5</t>
  </si>
  <si>
    <t>FOR THE NINE-MONTH PERIOD ENDED SEPTEMBER 30, 2023</t>
  </si>
  <si>
    <t>Loss on exchange rates</t>
  </si>
  <si>
    <t xml:space="preserve">Other gain </t>
  </si>
  <si>
    <t>Profit (loss) from operating activities</t>
  </si>
  <si>
    <t>Finance incomes</t>
  </si>
  <si>
    <r>
      <t xml:space="preserve">Reversal (impairment loss) in accordance with </t>
    </r>
    <r>
      <rPr>
        <sz val="16"/>
        <rFont val="AngsanaUPC"/>
        <family val="1"/>
      </rPr>
      <t>TFRS 9</t>
    </r>
    <r>
      <rPr>
        <sz val="18"/>
        <rFont val="AngsanaUPC"/>
        <family val="1"/>
        <charset val="222"/>
      </rPr>
      <t xml:space="preserve"> </t>
    </r>
  </si>
  <si>
    <t>Reversal (allowance) for expected credit loss</t>
  </si>
  <si>
    <t>Profit (loss) before income tax</t>
  </si>
  <si>
    <t>Profit (loss) for the periods</t>
  </si>
  <si>
    <t>Page  6</t>
  </si>
  <si>
    <t>UNAUDITED</t>
  </si>
  <si>
    <t>REVIEWED</t>
  </si>
  <si>
    <t>A.J. PLAST PUBLIC COMPANY LIMITED</t>
  </si>
  <si>
    <t>STATEMENTS OF CHANGES IN SHAREHOLDERS' EQUITY</t>
  </si>
  <si>
    <t>FOR THE THREE-MONTH PERIOD ENDED MARCH 31, 2020</t>
  </si>
  <si>
    <t>Issued and  
paid-up 
share capital</t>
  </si>
  <si>
    <t>Premium on 
share capital</t>
  </si>
  <si>
    <t>Retained earnings</t>
  </si>
  <si>
    <t>Total Equity</t>
  </si>
  <si>
    <r>
      <t xml:space="preserve">Year </t>
    </r>
    <r>
      <rPr>
        <b/>
        <sz val="16"/>
        <rFont val="Angsana New"/>
        <family val="1"/>
      </rPr>
      <t>2020</t>
    </r>
  </si>
  <si>
    <r>
      <t xml:space="preserve">Beginning balances as at January </t>
    </r>
    <r>
      <rPr>
        <sz val="16"/>
        <rFont val="Angsana New"/>
        <family val="1"/>
      </rPr>
      <t>1, 2020</t>
    </r>
  </si>
  <si>
    <t>The impacts from changes in accounting policies</t>
  </si>
  <si>
    <t>Balances (After restated)</t>
  </si>
  <si>
    <t>Total comprehensive income for the period</t>
  </si>
  <si>
    <r>
      <t xml:space="preserve">Balances as at March </t>
    </r>
    <r>
      <rPr>
        <sz val="16"/>
        <rFont val="Angsana New"/>
        <family val="1"/>
      </rPr>
      <t>31, 2020</t>
    </r>
  </si>
  <si>
    <t>Year 2019</t>
  </si>
  <si>
    <t>Beginning balances as at January 1, 2019</t>
  </si>
  <si>
    <t>Balances as at March 31, 2019</t>
  </si>
  <si>
    <t>Page  5</t>
  </si>
  <si>
    <t>Note</t>
  </si>
  <si>
    <t xml:space="preserve">Components of other comprehensive income (loss) </t>
  </si>
  <si>
    <t>that will not be reclassified to profit or loss :</t>
  </si>
  <si>
    <t>Actuarial loss from employee benefit plan</t>
  </si>
  <si>
    <t>Other components of income tax</t>
  </si>
  <si>
    <t>- net of tax</t>
  </si>
  <si>
    <t>for the periods - net of tax</t>
  </si>
  <si>
    <t>Total comprehensive income (loss) for the periods</t>
  </si>
  <si>
    <t>Earnings (Loss) Per Share (Baht)</t>
  </si>
  <si>
    <t>Basic earnings (loss) per share</t>
  </si>
  <si>
    <t>Page  7</t>
  </si>
  <si>
    <t>UNAUDITED / REVIEWED</t>
  </si>
  <si>
    <t xml:space="preserve"> THOUSAND BAHT</t>
  </si>
  <si>
    <t>Non-</t>
  </si>
  <si>
    <t>Total</t>
  </si>
  <si>
    <t>Issued and</t>
  </si>
  <si>
    <t>Premium on</t>
  </si>
  <si>
    <t>Other components of</t>
  </si>
  <si>
    <t>Total equity</t>
  </si>
  <si>
    <t>controlling</t>
  </si>
  <si>
    <t>shareholders'</t>
  </si>
  <si>
    <t xml:space="preserve"> paid-up </t>
  </si>
  <si>
    <t xml:space="preserve">share capital </t>
  </si>
  <si>
    <t>the shareholders' equity</t>
  </si>
  <si>
    <t>of the parent</t>
  </si>
  <si>
    <t>interests</t>
  </si>
  <si>
    <t>equity</t>
  </si>
  <si>
    <t>share capital</t>
  </si>
  <si>
    <t>Other comprehensive income (loss)</t>
  </si>
  <si>
    <t>Total other</t>
  </si>
  <si>
    <t xml:space="preserve">Translation of </t>
  </si>
  <si>
    <t xml:space="preserve"> Loss from </t>
  </si>
  <si>
    <t xml:space="preserve"> components of  </t>
  </si>
  <si>
    <t xml:space="preserve">financial statement </t>
  </si>
  <si>
    <t xml:space="preserve"> employee benefit</t>
  </si>
  <si>
    <t>the shareholders'</t>
  </si>
  <si>
    <t>YEAR 2023</t>
  </si>
  <si>
    <t>differences</t>
  </si>
  <si>
    <t xml:space="preserve"> plan </t>
  </si>
  <si>
    <t xml:space="preserve"> equity</t>
  </si>
  <si>
    <r>
      <t xml:space="preserve">Beginning balances as at January </t>
    </r>
    <r>
      <rPr>
        <sz val="18"/>
        <rFont val="Angsana New"/>
        <family val="1"/>
      </rPr>
      <t>1, 2023</t>
    </r>
  </si>
  <si>
    <t>Loss for the period</t>
  </si>
  <si>
    <t>Total other comprehensive loss for the period</t>
  </si>
  <si>
    <t xml:space="preserve">Exchange differences on translating </t>
  </si>
  <si>
    <t>financial statements</t>
  </si>
  <si>
    <t>Actuarial loss from employee benefit plan - net of tax</t>
  </si>
  <si>
    <t>Total comprehensive loss for the period</t>
  </si>
  <si>
    <t>Ending balances as at September 30, 2023</t>
  </si>
  <si>
    <t>YEAR 2022</t>
  </si>
  <si>
    <r>
      <t xml:space="preserve">Beginning balances as at January </t>
    </r>
    <r>
      <rPr>
        <sz val="18"/>
        <rFont val="Angsana New"/>
        <family val="1"/>
      </rPr>
      <t>1, 2022</t>
    </r>
  </si>
  <si>
    <t>Increase in non-controlling interests during for the period</t>
  </si>
  <si>
    <t>- from investments in subsidiary</t>
  </si>
  <si>
    <t>Profit  for the period</t>
  </si>
  <si>
    <t>Other comprehensive income  for the period</t>
  </si>
  <si>
    <t>Total comprehensive income  for the period</t>
  </si>
  <si>
    <t>Dividend payment</t>
  </si>
  <si>
    <t>Ending balances as at September 30, 2022</t>
  </si>
  <si>
    <t>Page  8</t>
  </si>
  <si>
    <t>THE SEPARATE FINANCIAL STATEMENTS</t>
  </si>
  <si>
    <t xml:space="preserve"> Total other  </t>
  </si>
  <si>
    <t>paid-up</t>
  </si>
  <si>
    <t>components of</t>
  </si>
  <si>
    <t xml:space="preserve"> shareholders' equity</t>
  </si>
  <si>
    <t>Loss from</t>
  </si>
  <si>
    <t>employee benefit plan</t>
  </si>
  <si>
    <r>
      <t xml:space="preserve">Beginning balances, January </t>
    </r>
    <r>
      <rPr>
        <sz val="16"/>
        <rFont val="AngsanaUPC"/>
        <family val="1"/>
      </rPr>
      <t>1, 2023</t>
    </r>
  </si>
  <si>
    <r>
      <t xml:space="preserve">Ending balances as at September </t>
    </r>
    <r>
      <rPr>
        <sz val="16"/>
        <rFont val="AngsanaUPC"/>
        <family val="1"/>
      </rPr>
      <t>30, 2023</t>
    </r>
  </si>
  <si>
    <r>
      <t xml:space="preserve">Beginning balances, January </t>
    </r>
    <r>
      <rPr>
        <sz val="16"/>
        <rFont val="AngsanaUPC"/>
        <family val="1"/>
      </rPr>
      <t>1, 2022</t>
    </r>
  </si>
  <si>
    <t xml:space="preserve">Dividend payment </t>
  </si>
  <si>
    <r>
      <t xml:space="preserve">Ending balances as at September </t>
    </r>
    <r>
      <rPr>
        <sz val="16"/>
        <rFont val="AngsanaUPC"/>
        <family val="1"/>
      </rPr>
      <t>30, 2022</t>
    </r>
  </si>
  <si>
    <t>Page   9</t>
  </si>
  <si>
    <t>STATEMENTS OF CASH FLOWS (1/3)</t>
  </si>
  <si>
    <t>CASH FLOWS FROM OPERATING ACTIVITIES :</t>
  </si>
  <si>
    <t xml:space="preserve">Adjustments to reconcile profit (loss) for the periods to cash </t>
  </si>
  <si>
    <t>provided from (used in) operation :</t>
  </si>
  <si>
    <t>Income tax revenues</t>
  </si>
  <si>
    <t>Depreciation of plant and equipment</t>
  </si>
  <si>
    <t>Depreciation of right-of-use assets</t>
  </si>
  <si>
    <t>Allowance for expected credit loss (reversal)</t>
  </si>
  <si>
    <t>Loss on deteriorated inventories (reversal)</t>
  </si>
  <si>
    <t>Loss on diminution in inventories (reversal)</t>
  </si>
  <si>
    <t>Loss on disposal of fixed assets</t>
  </si>
  <si>
    <t>Unrealized (gain) loss on exchange rates</t>
  </si>
  <si>
    <t>Unrealized (gain) loss on measurement at fair value of</t>
  </si>
  <si>
    <t>Buying and Selling Forward Exchange Contracts</t>
  </si>
  <si>
    <t>Increase in other income from condominium transferring</t>
  </si>
  <si>
    <t>Increase in other income from the write-off of</t>
  </si>
  <si>
    <t>other current payables</t>
  </si>
  <si>
    <t>Increase in production cost from prepaid assets</t>
  </si>
  <si>
    <t xml:space="preserve">Increase in production cost from machinery </t>
  </si>
  <si>
    <t>under installation</t>
  </si>
  <si>
    <t>Interest expenses</t>
  </si>
  <si>
    <t>Long-term employee benefits expenses</t>
  </si>
  <si>
    <t>Profit (loss) from operation before changes in</t>
  </si>
  <si>
    <t>operating assets and liabilities items</t>
  </si>
  <si>
    <t>Page  10</t>
  </si>
  <si>
    <t>|</t>
  </si>
  <si>
    <t>STATEMENTS OF CASH FLOWS (2/3)</t>
  </si>
  <si>
    <t>CASH FLOWS FROM OPERATING ACTIVITIES (CONTINUED) :</t>
  </si>
  <si>
    <t xml:space="preserve">Changes in operating assets and liabilities items </t>
  </si>
  <si>
    <t>(Increase) decrease in operating assets items</t>
  </si>
  <si>
    <t xml:space="preserve">Receivables from Buying and Selling </t>
  </si>
  <si>
    <t>Increase (decrease) in operating liabilities items</t>
  </si>
  <si>
    <t xml:space="preserve">Payables from Buying and Selling Forward </t>
  </si>
  <si>
    <t>Exchange Contracts</t>
  </si>
  <si>
    <t xml:space="preserve">Payment for long-term employee benefits </t>
  </si>
  <si>
    <t>Cash provided from (used in) operating activities</t>
  </si>
  <si>
    <t>Translation of financial statement differences</t>
  </si>
  <si>
    <t>Net Cash Provided from (Used in) Operating Activities</t>
  </si>
  <si>
    <t>CASH FLOWS FROM INVESTING ACTIVITIES :</t>
  </si>
  <si>
    <t>Advance received for assets</t>
  </si>
  <si>
    <t>Proceed from disposal of fixed assets</t>
  </si>
  <si>
    <t>Payment for interest recorded as cost of assets</t>
  </si>
  <si>
    <t>Purchase of plant and equipment</t>
  </si>
  <si>
    <t>Purchase of intangible assets</t>
  </si>
  <si>
    <t>Payment for investments in subsidiary</t>
  </si>
  <si>
    <t>Net Cash Used in Investing Activities</t>
  </si>
  <si>
    <t>Page  11</t>
  </si>
  <si>
    <t>STATEMENTS OF CASH FLOWS (3/3)</t>
  </si>
  <si>
    <t>CASH FLOWS FROM FINANCING ACTIVITIES :</t>
  </si>
  <si>
    <t>Increase in bank overdrafts and short-term loans</t>
  </si>
  <si>
    <t>Proceeds from long-term loans</t>
  </si>
  <si>
    <t>Repayment for long-term loans</t>
  </si>
  <si>
    <t>Repayment for leases liabilities</t>
  </si>
  <si>
    <t>Repayment for assets acquisition payables</t>
  </si>
  <si>
    <t>Interest expenses paid</t>
  </si>
  <si>
    <t>Increase (decrease) in non-controlling interests from exchange</t>
  </si>
  <si>
    <t>rate differences from translations of financial statements</t>
  </si>
  <si>
    <t>Proceeds from investments in subsidiary of non-controlling interests</t>
  </si>
  <si>
    <t>Net Cash Provided from Financing Activities</t>
  </si>
  <si>
    <t xml:space="preserve">Net increase (decrease) in cash and cash equivalents before </t>
  </si>
  <si>
    <t>exchange rate effects</t>
  </si>
  <si>
    <t>Exchange rates effects on cash and cash equivalents</t>
  </si>
  <si>
    <r>
      <t xml:space="preserve">Cash and Cash Equivalents as at January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>,</t>
    </r>
  </si>
  <si>
    <r>
      <t xml:space="preserve">Cash and Cash Equivalents as at September </t>
    </r>
    <r>
      <rPr>
        <sz val="16"/>
        <rFont val="Angsana New"/>
        <family val="1"/>
      </rPr>
      <t>30</t>
    </r>
    <r>
      <rPr>
        <sz val="18"/>
        <rFont val="Angsana New"/>
        <family val="1"/>
      </rPr>
      <t>,</t>
    </r>
  </si>
  <si>
    <t>Additional Disclosure Items to Cash Flows Statements</t>
  </si>
  <si>
    <t>Non-cash flows items comprise :</t>
  </si>
  <si>
    <t>Transfer inventories (spare parts) to assets awaiting sale.</t>
  </si>
  <si>
    <t>Transfer machinery and equipment to assets awaiting sale</t>
  </si>
  <si>
    <t>Transfer advance payments for machinery to be inventories (spare parts)</t>
  </si>
  <si>
    <t>Increase in plant and equipment from other current receivables</t>
  </si>
  <si>
    <t>Increase in plant and equipment from prepaid assets</t>
  </si>
  <si>
    <t>Increase in plant and equipment  from assets acquisition payables</t>
  </si>
  <si>
    <t>Raw materials used and recorded as cost of machineries installation</t>
  </si>
  <si>
    <t>Interest recorded as cost of assets</t>
  </si>
  <si>
    <t xml:space="preserve">Increase in right-of-use assets from leases liabilities </t>
  </si>
  <si>
    <t>Increase in right-of-use assets from leases liabilities adjustment</t>
  </si>
  <si>
    <t>Effect of adjusted actuarial estimation  from employee benefit plan</t>
  </si>
  <si>
    <t>Decrease in deferred tax asset</t>
  </si>
  <si>
    <t>Increase in provision for long-term employee benefits</t>
  </si>
  <si>
    <t>Decrease in other comprehensive income</t>
  </si>
  <si>
    <t>Page  12</t>
  </si>
  <si>
    <t>Amortization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</si>
</sst>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.0;\-#,##0.0"/>
    <numFmt numFmtId="195" formatCode="_-* #,##0_-;\-* #,##0_-;_-* &quot;-&quot;??_-;_-@_-"/>
  </numFmts>
  <fonts count="43" x14ac:knownFonts="1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i/>
      <sz val="18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sz val="10"/>
      <name val="AngsanaUPC"/>
      <family val="1"/>
      <charset val="222"/>
    </font>
    <font>
      <b/>
      <sz val="16"/>
      <name val="AngsanaUPC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b/>
      <sz val="18"/>
      <name val="AngsanaUPC"/>
      <family val="1"/>
    </font>
    <font>
      <i/>
      <sz val="16"/>
      <name val="AngsanaUPC"/>
      <family val="1"/>
    </font>
    <font>
      <sz val="18"/>
      <name val="Angsana New"/>
      <family val="1"/>
      <charset val="222"/>
    </font>
    <font>
      <i/>
      <sz val="18"/>
      <name val="Angsana New"/>
      <family val="1"/>
      <charset val="222"/>
    </font>
    <font>
      <u/>
      <sz val="18"/>
      <name val="Angsana New"/>
      <family val="1"/>
      <charset val="222"/>
    </font>
    <font>
      <i/>
      <sz val="18"/>
      <color theme="1"/>
      <name val="Angsana New"/>
      <family val="1"/>
      <charset val="222"/>
    </font>
    <font>
      <sz val="17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39" fontId="0" fillId="0" borderId="0"/>
    <xf numFmtId="188" fontId="1" fillId="0" borderId="0" applyFont="0" applyFill="0" applyBorder="0" applyAlignment="0" applyProtection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4" fillId="0" borderId="0"/>
    <xf numFmtId="39" fontId="25" fillId="0" borderId="0"/>
    <xf numFmtId="0" fontId="26" fillId="0" borderId="0"/>
    <xf numFmtId="43" fontId="26" fillId="0" borderId="0" applyFont="0" applyFill="0" applyBorder="0" applyAlignment="0" applyProtection="0"/>
    <xf numFmtId="39" fontId="25" fillId="0" borderId="0"/>
    <xf numFmtId="39" fontId="25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39" fontId="25" fillId="0" borderId="0"/>
    <xf numFmtId="0" fontId="35" fillId="0" borderId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5" fillId="0" borderId="0"/>
  </cellStyleXfs>
  <cellXfs count="351">
    <xf numFmtId="39" fontId="0" fillId="0" borderId="0" xfId="0"/>
    <xf numFmtId="39" fontId="6" fillId="0" borderId="0" xfId="0" applyFont="1" applyAlignment="1">
      <alignment horizontal="left"/>
    </xf>
    <xf numFmtId="39" fontId="6" fillId="0" borderId="0" xfId="0" applyFo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>
      <alignment horizontal="centerContinuous"/>
    </xf>
    <xf numFmtId="39" fontId="10" fillId="0" borderId="0" xfId="0" applyFont="1" applyAlignment="1">
      <alignment horizontal="centerContinuous"/>
    </xf>
    <xf numFmtId="39" fontId="9" fillId="0" borderId="0" xfId="0" applyFont="1" applyAlignment="1">
      <alignment horizontal="left"/>
    </xf>
    <xf numFmtId="38" fontId="10" fillId="0" borderId="0" xfId="0" applyNumberFormat="1" applyFont="1"/>
    <xf numFmtId="39" fontId="10" fillId="0" borderId="0" xfId="0" applyFont="1"/>
    <xf numFmtId="189" fontId="10" fillId="0" borderId="0" xfId="0" applyNumberFormat="1" applyFont="1"/>
    <xf numFmtId="39" fontId="9" fillId="0" borderId="0" xfId="0" quotePrefix="1" applyFont="1" applyAlignment="1">
      <alignment horizontal="left"/>
    </xf>
    <xf numFmtId="189" fontId="10" fillId="0" borderId="4" xfId="0" applyNumberFormat="1" applyFont="1" applyBorder="1"/>
    <xf numFmtId="189" fontId="10" fillId="0" borderId="2" xfId="0" applyNumberFormat="1" applyFont="1" applyBorder="1"/>
    <xf numFmtId="189" fontId="10" fillId="0" borderId="5" xfId="0" applyNumberFormat="1" applyFont="1" applyBorder="1"/>
    <xf numFmtId="189" fontId="10" fillId="0" borderId="3" xfId="0" applyNumberFormat="1" applyFont="1" applyBorder="1"/>
    <xf numFmtId="189" fontId="10" fillId="0" borderId="6" xfId="0" applyNumberFormat="1" applyFont="1" applyBorder="1"/>
    <xf numFmtId="189" fontId="10" fillId="0" borderId="6" xfId="0" applyNumberFormat="1" applyFont="1" applyBorder="1" applyAlignment="1">
      <alignment horizontal="center"/>
    </xf>
    <xf numFmtId="189" fontId="10" fillId="0" borderId="0" xfId="0" applyNumberFormat="1" applyFont="1" applyAlignment="1">
      <alignment horizontal="center"/>
    </xf>
    <xf numFmtId="39" fontId="10" fillId="0" borderId="0" xfId="0" applyFont="1" applyAlignment="1">
      <alignment horizontal="left"/>
    </xf>
    <xf numFmtId="189" fontId="10" fillId="0" borderId="7" xfId="0" applyNumberFormat="1" applyFont="1" applyBorder="1"/>
    <xf numFmtId="37" fontId="10" fillId="0" borderId="0" xfId="0" applyNumberFormat="1" applyFont="1"/>
    <xf numFmtId="187" fontId="10" fillId="0" borderId="0" xfId="0" applyNumberFormat="1" applyFont="1" applyAlignment="1">
      <alignment horizontal="centerContinuous"/>
    </xf>
    <xf numFmtId="39" fontId="12" fillId="0" borderId="0" xfId="0" applyFont="1"/>
    <xf numFmtId="189" fontId="10" fillId="0" borderId="0" xfId="0" applyNumberFormat="1" applyFont="1" applyAlignment="1">
      <alignment horizontal="left"/>
    </xf>
    <xf numFmtId="39" fontId="9" fillId="0" borderId="0" xfId="0" applyFont="1" applyAlignment="1">
      <alignment horizontal="left" shrinkToFit="1"/>
    </xf>
    <xf numFmtId="189" fontId="10" fillId="0" borderId="0" xfId="0" applyNumberFormat="1" applyFont="1" applyAlignment="1">
      <alignment vertical="center"/>
    </xf>
    <xf numFmtId="189" fontId="10" fillId="0" borderId="4" xfId="0" applyNumberFormat="1" applyFont="1" applyBorder="1" applyAlignment="1">
      <alignment vertical="center"/>
    </xf>
    <xf numFmtId="189" fontId="10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Continuous"/>
    </xf>
    <xf numFmtId="39" fontId="10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187" fontId="10" fillId="0" borderId="0" xfId="0" applyNumberFormat="1" applyFont="1"/>
    <xf numFmtId="38" fontId="13" fillId="0" borderId="0" xfId="0" applyNumberFormat="1" applyFont="1" applyAlignment="1">
      <alignment horizontal="centerContinuous"/>
    </xf>
    <xf numFmtId="187" fontId="13" fillId="0" borderId="0" xfId="0" applyNumberFormat="1" applyFont="1" applyAlignment="1">
      <alignment horizontal="centerContinuous"/>
    </xf>
    <xf numFmtId="39" fontId="13" fillId="0" borderId="0" xfId="0" applyFont="1"/>
    <xf numFmtId="39" fontId="10" fillId="0" borderId="0" xfId="0" applyFont="1" applyAlignment="1">
      <alignment vertical="center"/>
    </xf>
    <xf numFmtId="187" fontId="10" fillId="0" borderId="3" xfId="0" applyNumberFormat="1" applyFont="1" applyBorder="1" applyAlignment="1">
      <alignment horizontal="centerContinuous" vertical="center"/>
    </xf>
    <xf numFmtId="39" fontId="10" fillId="0" borderId="0" xfId="0" applyFont="1" applyAlignment="1">
      <alignment horizontal="center" vertical="center"/>
    </xf>
    <xf numFmtId="39" fontId="8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188" fontId="10" fillId="0" borderId="0" xfId="1" applyFont="1" applyAlignment="1">
      <alignment horizontal="left" vertical="center"/>
    </xf>
    <xf numFmtId="189" fontId="10" fillId="0" borderId="0" xfId="1" applyNumberFormat="1" applyFont="1" applyAlignment="1">
      <alignment horizontal="center" vertical="center"/>
    </xf>
    <xf numFmtId="188" fontId="10" fillId="0" borderId="0" xfId="1" applyFont="1" applyAlignment="1">
      <alignment horizontal="center" vertical="center"/>
    </xf>
    <xf numFmtId="187" fontId="8" fillId="0" borderId="0" xfId="0" applyNumberFormat="1" applyFont="1" applyAlignment="1">
      <alignment horizontal="centerContinuous"/>
    </xf>
    <xf numFmtId="39" fontId="16" fillId="0" borderId="0" xfId="0" applyFont="1"/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189" fontId="10" fillId="0" borderId="0" xfId="1" applyNumberFormat="1" applyFont="1" applyBorder="1"/>
    <xf numFmtId="189" fontId="10" fillId="0" borderId="0" xfId="1" applyNumberFormat="1" applyFont="1"/>
    <xf numFmtId="189" fontId="10" fillId="0" borderId="0" xfId="1" applyNumberFormat="1" applyFont="1" applyAlignment="1">
      <alignment horizontal="left" vertical="center"/>
    </xf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7" fillId="0" borderId="0" xfId="0" applyFont="1" applyAlignment="1">
      <alignment horizontal="left"/>
    </xf>
    <xf numFmtId="39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89" fontId="13" fillId="0" borderId="0" xfId="0" applyNumberFormat="1" applyFont="1"/>
    <xf numFmtId="188" fontId="10" fillId="0" borderId="0" xfId="1" applyFont="1" applyBorder="1" applyAlignment="1">
      <alignment horizontal="left" vertical="center"/>
    </xf>
    <xf numFmtId="189" fontId="10" fillId="0" borderId="9" xfId="1" applyNumberFormat="1" applyFont="1" applyBorder="1" applyAlignment="1">
      <alignment horizontal="left" vertical="center"/>
    </xf>
    <xf numFmtId="194" fontId="18" fillId="0" borderId="0" xfId="0" quotePrefix="1" applyNumberFormat="1" applyFont="1" applyAlignment="1">
      <alignment horizontal="center" shrinkToFit="1"/>
    </xf>
    <xf numFmtId="37" fontId="17" fillId="0" borderId="0" xfId="0" applyNumberFormat="1" applyFont="1" applyAlignment="1">
      <alignment horizontal="center"/>
    </xf>
    <xf numFmtId="195" fontId="10" fillId="0" borderId="0" xfId="1" applyNumberFormat="1" applyFont="1" applyBorder="1"/>
    <xf numFmtId="39" fontId="6" fillId="0" borderId="0" xfId="0" quotePrefix="1" applyFont="1" applyAlignment="1">
      <alignment horizontal="left"/>
    </xf>
    <xf numFmtId="0" fontId="9" fillId="0" borderId="0" xfId="0" applyNumberFormat="1" applyFont="1"/>
    <xf numFmtId="39" fontId="9" fillId="0" borderId="0" xfId="0" applyFont="1" applyAlignment="1">
      <alignment vertical="top"/>
    </xf>
    <xf numFmtId="49" fontId="10" fillId="0" borderId="6" xfId="0" applyNumberFormat="1" applyFont="1" applyBorder="1" applyAlignment="1">
      <alignment horizontal="center" vertical="center"/>
    </xf>
    <xf numFmtId="187" fontId="9" fillId="0" borderId="0" xfId="0" applyNumberFormat="1" applyFont="1" applyAlignment="1">
      <alignment horizontal="centerContinuous" vertical="center"/>
    </xf>
    <xf numFmtId="39" fontId="9" fillId="0" borderId="0" xfId="0" applyFont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187" fontId="9" fillId="0" borderId="8" xfId="0" applyNumberFormat="1" applyFont="1" applyBorder="1" applyAlignment="1">
      <alignment horizontal="centerContinuous" vertical="center"/>
    </xf>
    <xf numFmtId="49" fontId="10" fillId="0" borderId="6" xfId="0" quotePrefix="1" applyNumberFormat="1" applyFont="1" applyBorder="1" applyAlignment="1">
      <alignment horizontal="center" vertical="center"/>
    </xf>
    <xf numFmtId="189" fontId="10" fillId="0" borderId="2" xfId="0" applyNumberFormat="1" applyFont="1" applyBorder="1" applyAlignment="1">
      <alignment vertical="center"/>
    </xf>
    <xf numFmtId="189" fontId="10" fillId="0" borderId="5" xfId="0" applyNumberFormat="1" applyFont="1" applyBorder="1" applyAlignment="1">
      <alignment vertical="center"/>
    </xf>
    <xf numFmtId="189" fontId="10" fillId="0" borderId="3" xfId="0" applyNumberFormat="1" applyFont="1" applyBorder="1" applyAlignment="1">
      <alignment vertical="center"/>
    </xf>
    <xf numFmtId="0" fontId="9" fillId="0" borderId="0" xfId="0" applyNumberFormat="1" applyFont="1" applyAlignment="1">
      <alignment horizontal="left"/>
    </xf>
    <xf numFmtId="189" fontId="18" fillId="0" borderId="0" xfId="0" applyNumberFormat="1" applyFont="1" applyAlignment="1">
      <alignment horizontal="right"/>
    </xf>
    <xf numFmtId="39" fontId="14" fillId="0" borderId="0" xfId="0" applyFont="1"/>
    <xf numFmtId="39" fontId="13" fillId="0" borderId="0" xfId="0" applyFont="1" applyAlignment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188" fontId="10" fillId="0" borderId="0" xfId="1" applyFont="1"/>
    <xf numFmtId="39" fontId="8" fillId="0" borderId="0" xfId="0" applyFont="1"/>
    <xf numFmtId="39" fontId="19" fillId="0" borderId="0" xfId="0" applyFont="1" applyAlignment="1">
      <alignment horizontal="center"/>
    </xf>
    <xf numFmtId="189" fontId="13" fillId="0" borderId="7" xfId="0" applyNumberFormat="1" applyFont="1" applyBorder="1"/>
    <xf numFmtId="39" fontId="20" fillId="0" borderId="0" xfId="0" applyFont="1"/>
    <xf numFmtId="187" fontId="9" fillId="0" borderId="0" xfId="0" applyNumberFormat="1" applyFont="1" applyAlignment="1">
      <alignment vertical="center"/>
    </xf>
    <xf numFmtId="187" fontId="10" fillId="0" borderId="0" xfId="1" applyNumberFormat="1" applyFont="1" applyBorder="1" applyAlignment="1">
      <alignment horizontal="left" vertical="center"/>
    </xf>
    <xf numFmtId="187" fontId="10" fillId="0" borderId="0" xfId="1" applyNumberFormat="1" applyFont="1" applyFill="1" applyBorder="1" applyAlignment="1">
      <alignment horizontal="left" vertical="center"/>
    </xf>
    <xf numFmtId="189" fontId="10" fillId="0" borderId="9" xfId="0" applyNumberFormat="1" applyFont="1" applyBorder="1" applyAlignment="1">
      <alignment vertical="center"/>
    </xf>
    <xf numFmtId="37" fontId="18" fillId="0" borderId="0" xfId="0" quotePrefix="1" applyNumberFormat="1" applyFont="1" applyAlignment="1">
      <alignment horizontal="center" shrinkToFit="1"/>
    </xf>
    <xf numFmtId="39" fontId="9" fillId="0" borderId="0" xfId="0" applyFont="1" applyAlignment="1">
      <alignment horizontal="left" vertical="center"/>
    </xf>
    <xf numFmtId="0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39" fontId="21" fillId="0" borderId="0" xfId="0" applyFont="1"/>
    <xf numFmtId="37" fontId="22" fillId="0" borderId="0" xfId="0" applyNumberFormat="1" applyFont="1" applyAlignment="1">
      <alignment horizontal="center"/>
    </xf>
    <xf numFmtId="189" fontId="23" fillId="0" borderId="0" xfId="0" applyNumberFormat="1" applyFont="1"/>
    <xf numFmtId="39" fontId="23" fillId="0" borderId="0" xfId="0" applyFont="1"/>
    <xf numFmtId="189" fontId="10" fillId="0" borderId="8" xfId="0" applyNumberFormat="1" applyFont="1" applyBorder="1"/>
    <xf numFmtId="187" fontId="10" fillId="0" borderId="3" xfId="0" applyNumberFormat="1" applyFont="1" applyBorder="1"/>
    <xf numFmtId="195" fontId="10" fillId="0" borderId="3" xfId="1" applyNumberFormat="1" applyFont="1" applyBorder="1"/>
    <xf numFmtId="187" fontId="10" fillId="0" borderId="3" xfId="0" applyNumberFormat="1" applyFont="1" applyBorder="1" applyAlignment="1">
      <alignment vertical="center"/>
    </xf>
    <xf numFmtId="39" fontId="17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39" fontId="9" fillId="4" borderId="0" xfId="0" applyFont="1" applyFill="1" applyAlignment="1">
      <alignment vertical="top"/>
    </xf>
    <xf numFmtId="187" fontId="10" fillId="4" borderId="0" xfId="0" applyNumberFormat="1" applyFont="1" applyFill="1" applyAlignment="1">
      <alignment vertical="center"/>
    </xf>
    <xf numFmtId="189" fontId="10" fillId="0" borderId="6" xfId="1" applyNumberFormat="1" applyFont="1" applyFill="1" applyBorder="1"/>
    <xf numFmtId="189" fontId="10" fillId="0" borderId="0" xfId="1" applyNumberFormat="1" applyFont="1" applyFill="1" applyBorder="1"/>
    <xf numFmtId="189" fontId="10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13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39" fontId="24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4" fillId="0" borderId="0" xfId="13" applyFont="1" applyAlignment="1">
      <alignment horizontal="centerContinuous" vertical="center"/>
    </xf>
    <xf numFmtId="0" fontId="27" fillId="0" borderId="0" xfId="13" applyFont="1" applyAlignment="1">
      <alignment horizontal="centerContinuous" vertical="center"/>
    </xf>
    <xf numFmtId="0" fontId="24" fillId="0" borderId="0" xfId="13" applyFont="1" applyAlignment="1">
      <alignment vertical="center"/>
    </xf>
    <xf numFmtId="189" fontId="10" fillId="0" borderId="0" xfId="14" applyNumberFormat="1" applyFont="1" applyFill="1" applyBorder="1" applyAlignment="1">
      <alignment horizontal="centerContinuous"/>
    </xf>
    <xf numFmtId="0" fontId="10" fillId="0" borderId="0" xfId="13" applyFont="1" applyAlignment="1">
      <alignment horizontal="centerContinuous"/>
    </xf>
    <xf numFmtId="189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6" fillId="0" borderId="0" xfId="13"/>
    <xf numFmtId="0" fontId="28" fillId="0" borderId="0" xfId="13" applyFont="1" applyAlignment="1">
      <alignment horizontal="center" vertical="center"/>
    </xf>
    <xf numFmtId="189" fontId="10" fillId="0" borderId="0" xfId="13" applyNumberFormat="1" applyFont="1" applyAlignment="1">
      <alignment horizontal="center"/>
    </xf>
    <xf numFmtId="189" fontId="10" fillId="0" borderId="0" xfId="13" applyNumberFormat="1" applyFont="1" applyAlignment="1">
      <alignment vertical="center"/>
    </xf>
    <xf numFmtId="189" fontId="24" fillId="0" borderId="0" xfId="13" applyNumberFormat="1" applyFont="1" applyAlignment="1">
      <alignment vertical="center"/>
    </xf>
    <xf numFmtId="39" fontId="10" fillId="0" borderId="0" xfId="13" applyNumberFormat="1" applyFont="1" applyAlignment="1">
      <alignment horizontal="centerContinuous"/>
    </xf>
    <xf numFmtId="39" fontId="10" fillId="0" borderId="0" xfId="13" applyNumberFormat="1" applyFont="1"/>
    <xf numFmtId="39" fontId="9" fillId="0" borderId="0" xfId="13" applyNumberFormat="1" applyFont="1" applyAlignment="1">
      <alignment horizontal="left"/>
    </xf>
    <xf numFmtId="43" fontId="24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89" fontId="10" fillId="0" borderId="9" xfId="14" applyNumberFormat="1" applyFont="1" applyFill="1" applyBorder="1" applyAlignment="1">
      <alignment vertical="center"/>
    </xf>
    <xf numFmtId="189" fontId="10" fillId="0" borderId="0" xfId="14" applyNumberFormat="1" applyFont="1" applyFill="1" applyBorder="1" applyAlignment="1">
      <alignment vertical="center"/>
    </xf>
    <xf numFmtId="2" fontId="28" fillId="0" borderId="0" xfId="13" applyNumberFormat="1" applyFont="1" applyAlignment="1">
      <alignment horizontal="center" vertical="center"/>
    </xf>
    <xf numFmtId="43" fontId="10" fillId="0" borderId="0" xfId="14" applyFont="1" applyFill="1" applyAlignment="1">
      <alignment vertical="center"/>
    </xf>
    <xf numFmtId="188" fontId="13" fillId="0" borderId="0" xfId="13" applyNumberFormat="1" applyFont="1" applyAlignment="1">
      <alignment vertical="center"/>
    </xf>
    <xf numFmtId="0" fontId="13" fillId="0" borderId="0" xfId="13" applyFont="1" applyAlignment="1">
      <alignment vertical="center"/>
    </xf>
    <xf numFmtId="43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30" fillId="0" borderId="0" xfId="0" applyFont="1" applyAlignment="1">
      <alignment vertical="center"/>
    </xf>
    <xf numFmtId="39" fontId="25" fillId="0" borderId="0" xfId="0" applyFont="1" applyAlignment="1">
      <alignment vertical="center"/>
    </xf>
    <xf numFmtId="39" fontId="6" fillId="0" borderId="0" xfId="0" quotePrefix="1" applyFont="1" applyAlignment="1">
      <alignment horizontal="left" vertical="center"/>
    </xf>
    <xf numFmtId="39" fontId="29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187" fontId="10" fillId="0" borderId="3" xfId="13" applyNumberFormat="1" applyFont="1" applyBorder="1" applyAlignment="1">
      <alignment horizontal="centerContinuous"/>
    </xf>
    <xf numFmtId="0" fontId="10" fillId="0" borderId="0" xfId="13" applyFont="1" applyAlignment="1">
      <alignment horizontal="center"/>
    </xf>
    <xf numFmtId="187" fontId="10" fillId="0" borderId="0" xfId="13" applyNumberFormat="1" applyFont="1" applyAlignment="1">
      <alignment horizontal="center" vertical="top"/>
    </xf>
    <xf numFmtId="187" fontId="10" fillId="0" borderId="0" xfId="13" applyNumberFormat="1" applyFont="1" applyAlignment="1">
      <alignment vertical="top"/>
    </xf>
    <xf numFmtId="187" fontId="10" fillId="0" borderId="3" xfId="13" applyNumberFormat="1" applyFont="1" applyBorder="1" applyAlignment="1">
      <alignment vertical="top"/>
    </xf>
    <xf numFmtId="0" fontId="13" fillId="0" borderId="0" xfId="13" applyFont="1"/>
    <xf numFmtId="187" fontId="10" fillId="0" borderId="0" xfId="13" applyNumberFormat="1" applyFont="1"/>
    <xf numFmtId="187" fontId="13" fillId="0" borderId="0" xfId="13" applyNumberFormat="1" applyFont="1" applyAlignment="1">
      <alignment horizontal="centerContinuous"/>
    </xf>
    <xf numFmtId="187" fontId="10" fillId="0" borderId="0" xfId="13" applyNumberFormat="1" applyFont="1" applyAlignment="1">
      <alignment horizontal="centerContinuous"/>
    </xf>
    <xf numFmtId="187" fontId="9" fillId="0" borderId="8" xfId="13" applyNumberFormat="1" applyFont="1" applyBorder="1" applyAlignment="1">
      <alignment horizontal="center" vertical="top" wrapText="1"/>
    </xf>
    <xf numFmtId="187" fontId="10" fillId="0" borderId="0" xfId="13" applyNumberFormat="1" applyFont="1" applyAlignment="1">
      <alignment horizontal="centerContinuous" vertical="top"/>
    </xf>
    <xf numFmtId="187" fontId="9" fillId="0" borderId="8" xfId="13" applyNumberFormat="1" applyFont="1" applyBorder="1" applyAlignment="1">
      <alignment horizontal="center" vertical="top"/>
    </xf>
    <xf numFmtId="187" fontId="9" fillId="0" borderId="0" xfId="13" applyNumberFormat="1" applyFont="1" applyAlignment="1">
      <alignment horizontal="center" vertical="top" wrapText="1"/>
    </xf>
    <xf numFmtId="187" fontId="9" fillId="0" borderId="0" xfId="13" applyNumberFormat="1" applyFont="1" applyAlignment="1">
      <alignment horizontal="center" vertical="top"/>
    </xf>
    <xf numFmtId="187" fontId="9" fillId="0" borderId="8" xfId="13" applyNumberFormat="1" applyFont="1" applyBorder="1" applyAlignment="1">
      <alignment horizontal="center"/>
    </xf>
    <xf numFmtId="187" fontId="9" fillId="0" borderId="0" xfId="13" applyNumberFormat="1" applyFont="1" applyAlignment="1">
      <alignment vertical="top"/>
    </xf>
    <xf numFmtId="187" fontId="9" fillId="0" borderId="3" xfId="13" applyNumberFormat="1" applyFont="1" applyBorder="1" applyAlignment="1">
      <alignment horizontal="center" vertical="top" wrapText="1"/>
    </xf>
    <xf numFmtId="187" fontId="9" fillId="0" borderId="3" xfId="13" applyNumberFormat="1" applyFont="1" applyBorder="1" applyAlignment="1">
      <alignment vertical="top"/>
    </xf>
    <xf numFmtId="0" fontId="10" fillId="0" borderId="3" xfId="13" applyFont="1" applyBorder="1" applyAlignment="1">
      <alignment horizontal="center" vertical="top"/>
    </xf>
    <xf numFmtId="188" fontId="10" fillId="0" borderId="0" xfId="13" applyNumberFormat="1" applyFont="1" applyAlignment="1">
      <alignment horizontal="center"/>
    </xf>
    <xf numFmtId="189" fontId="10" fillId="0" borderId="9" xfId="13" applyNumberFormat="1" applyFont="1" applyBorder="1" applyAlignment="1">
      <alignment horizontal="center"/>
    </xf>
    <xf numFmtId="0" fontId="24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top"/>
    </xf>
    <xf numFmtId="39" fontId="32" fillId="0" borderId="0" xfId="0" applyFont="1" applyAlignment="1">
      <alignment vertical="top"/>
    </xf>
    <xf numFmtId="37" fontId="10" fillId="0" borderId="3" xfId="0" quotePrefix="1" applyNumberFormat="1" applyFont="1" applyBorder="1" applyAlignment="1">
      <alignment horizontal="center"/>
    </xf>
    <xf numFmtId="37" fontId="17" fillId="0" borderId="0" xfId="0" applyNumberFormat="1" applyFont="1"/>
    <xf numFmtId="39" fontId="13" fillId="0" borderId="0" xfId="0" applyFont="1" applyAlignment="1">
      <alignment horizontal="center"/>
    </xf>
    <xf numFmtId="0" fontId="31" fillId="0" borderId="0" xfId="13" applyFont="1" applyAlignment="1">
      <alignment horizontal="center"/>
    </xf>
    <xf numFmtId="39" fontId="29" fillId="0" borderId="0" xfId="0" applyFont="1"/>
    <xf numFmtId="39" fontId="24" fillId="0" borderId="0" xfId="0" applyFont="1"/>
    <xf numFmtId="39" fontId="28" fillId="0" borderId="0" xfId="0" applyFont="1" applyAlignment="1">
      <alignment horizontal="center" vertical="center"/>
    </xf>
    <xf numFmtId="189" fontId="13" fillId="0" borderId="0" xfId="14" applyNumberFormat="1" applyFont="1" applyFill="1" applyBorder="1" applyAlignment="1">
      <alignment vertical="center"/>
    </xf>
    <xf numFmtId="189" fontId="13" fillId="0" borderId="0" xfId="0" applyNumberFormat="1" applyFont="1" applyAlignment="1">
      <alignment vertical="center"/>
    </xf>
    <xf numFmtId="0" fontId="6" fillId="0" borderId="0" xfId="15" applyNumberFormat="1" applyFont="1" applyAlignment="1">
      <alignment vertical="center"/>
    </xf>
    <xf numFmtId="38" fontId="9" fillId="0" borderId="0" xfId="19" applyNumberFormat="1" applyFont="1" applyAlignment="1">
      <alignment horizontal="left"/>
    </xf>
    <xf numFmtId="39" fontId="9" fillId="0" borderId="0" xfId="19" applyFont="1"/>
    <xf numFmtId="39" fontId="8" fillId="0" borderId="0" xfId="0" applyFont="1" applyAlignment="1">
      <alignment horizontal="left"/>
    </xf>
    <xf numFmtId="0" fontId="15" fillId="0" borderId="0" xfId="0" applyNumberFormat="1" applyFont="1" applyAlignment="1">
      <alignment horizontal="right"/>
    </xf>
    <xf numFmtId="39" fontId="33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4" fillId="0" borderId="0" xfId="13" applyFont="1"/>
    <xf numFmtId="189" fontId="10" fillId="0" borderId="9" xfId="1" applyNumberFormat="1" applyFont="1" applyBorder="1"/>
    <xf numFmtId="188" fontId="10" fillId="0" borderId="0" xfId="1" applyFont="1" applyAlignment="1">
      <alignment horizontal="center"/>
    </xf>
    <xf numFmtId="39" fontId="21" fillId="0" borderId="0" xfId="0" quotePrefix="1" applyFont="1" applyAlignment="1">
      <alignment horizontal="left"/>
    </xf>
    <xf numFmtId="195" fontId="10" fillId="0" borderId="0" xfId="1" applyNumberFormat="1" applyFont="1" applyFill="1" applyBorder="1" applyAlignment="1">
      <alignment vertical="center"/>
    </xf>
    <xf numFmtId="0" fontId="24" fillId="0" borderId="0" xfId="0" applyNumberFormat="1" applyFont="1" applyAlignment="1">
      <alignment vertical="center"/>
    </xf>
    <xf numFmtId="189" fontId="10" fillId="0" borderId="0" xfId="1" applyNumberFormat="1" applyFont="1" applyFill="1" applyAlignment="1">
      <alignment vertical="center"/>
    </xf>
    <xf numFmtId="189" fontId="10" fillId="0" borderId="0" xfId="1" applyNumberFormat="1" applyFont="1" applyFill="1" applyBorder="1" applyAlignment="1">
      <alignment vertical="center"/>
    </xf>
    <xf numFmtId="187" fontId="9" fillId="0" borderId="0" xfId="13" applyNumberFormat="1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39" fontId="9" fillId="0" borderId="3" xfId="0" applyFont="1" applyBorder="1" applyAlignment="1">
      <alignment horizontal="center" vertical="top"/>
    </xf>
    <xf numFmtId="39" fontId="9" fillId="0" borderId="3" xfId="0" applyFont="1" applyBorder="1" applyAlignment="1">
      <alignment horizontal="center"/>
    </xf>
    <xf numFmtId="187" fontId="10" fillId="0" borderId="0" xfId="1" applyNumberFormat="1" applyFont="1" applyFill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189" fontId="10" fillId="0" borderId="0" xfId="1" applyNumberFormat="1" applyFont="1" applyFill="1" applyBorder="1" applyAlignment="1" applyProtection="1">
      <alignment vertical="center"/>
    </xf>
    <xf numFmtId="189" fontId="10" fillId="0" borderId="9" xfId="1" applyNumberFormat="1" applyFont="1" applyFill="1" applyBorder="1"/>
    <xf numFmtId="37" fontId="10" fillId="0" borderId="8" xfId="0" applyNumberFormat="1" applyFont="1" applyBorder="1"/>
    <xf numFmtId="49" fontId="10" fillId="0" borderId="3" xfId="0" applyNumberFormat="1" applyFont="1" applyBorder="1" applyAlignment="1">
      <alignment horizontal="center" vertical="center"/>
    </xf>
    <xf numFmtId="39" fontId="9" fillId="0" borderId="3" xfId="0" applyFont="1" applyBorder="1"/>
    <xf numFmtId="37" fontId="10" fillId="0" borderId="3" xfId="0" applyNumberFormat="1" applyFont="1" applyBorder="1"/>
    <xf numFmtId="0" fontId="24" fillId="0" borderId="0" xfId="13" applyFont="1" applyAlignment="1">
      <alignment horizontal="center" vertical="center"/>
    </xf>
    <xf numFmtId="0" fontId="10" fillId="0" borderId="0" xfId="13" applyFont="1" applyAlignment="1">
      <alignment horizontal="center" vertical="center"/>
    </xf>
    <xf numFmtId="39" fontId="10" fillId="0" borderId="3" xfId="0" applyFont="1" applyBorder="1" applyAlignment="1">
      <alignment horizontal="centerContinuous"/>
    </xf>
    <xf numFmtId="189" fontId="10" fillId="0" borderId="0" xfId="1" applyNumberFormat="1" applyFont="1" applyAlignment="1">
      <alignment horizontal="right"/>
    </xf>
    <xf numFmtId="188" fontId="10" fillId="0" borderId="0" xfId="1" applyFont="1" applyBorder="1" applyAlignment="1">
      <alignment horizontal="center"/>
    </xf>
    <xf numFmtId="188" fontId="10" fillId="0" borderId="0" xfId="1" applyFont="1" applyBorder="1"/>
    <xf numFmtId="189" fontId="10" fillId="0" borderId="4" xfId="13" applyNumberFormat="1" applyFont="1" applyBorder="1" applyAlignment="1">
      <alignment horizontal="center"/>
    </xf>
    <xf numFmtId="187" fontId="10" fillId="0" borderId="5" xfId="13" applyNumberFormat="1" applyFont="1" applyBorder="1"/>
    <xf numFmtId="189" fontId="10" fillId="0" borderId="4" xfId="1" applyNumberFormat="1" applyFont="1" applyBorder="1"/>
    <xf numFmtId="189" fontId="10" fillId="0" borderId="5" xfId="1" applyNumberFormat="1" applyFont="1" applyBorder="1"/>
    <xf numFmtId="189" fontId="10" fillId="0" borderId="5" xfId="13" applyNumberFormat="1" applyFont="1" applyBorder="1" applyAlignment="1">
      <alignment horizontal="center"/>
    </xf>
    <xf numFmtId="189" fontId="24" fillId="0" borderId="4" xfId="13" applyNumberFormat="1" applyFont="1" applyBorder="1" applyAlignment="1">
      <alignment vertical="center"/>
    </xf>
    <xf numFmtId="189" fontId="24" fillId="0" borderId="5" xfId="13" applyNumberFormat="1" applyFont="1" applyBorder="1" applyAlignment="1">
      <alignment vertical="center"/>
    </xf>
    <xf numFmtId="43" fontId="24" fillId="0" borderId="4" xfId="14" applyFont="1" applyFill="1" applyBorder="1" applyAlignment="1">
      <alignment vertical="center"/>
    </xf>
    <xf numFmtId="43" fontId="24" fillId="0" borderId="5" xfId="14" applyFont="1" applyFill="1" applyBorder="1" applyAlignment="1">
      <alignment vertical="center"/>
    </xf>
    <xf numFmtId="39" fontId="29" fillId="0" borderId="0" xfId="0" applyFont="1" applyAlignment="1">
      <alignment horizontal="left"/>
    </xf>
    <xf numFmtId="39" fontId="36" fillId="0" borderId="0" xfId="0" applyFont="1" applyAlignment="1">
      <alignment horizontal="left" vertical="center"/>
    </xf>
    <xf numFmtId="195" fontId="24" fillId="0" borderId="5" xfId="14" applyNumberFormat="1" applyFont="1" applyFill="1" applyBorder="1" applyAlignment="1">
      <alignment vertical="center"/>
    </xf>
    <xf numFmtId="0" fontId="37" fillId="0" borderId="0" xfId="13" applyFont="1" applyAlignment="1">
      <alignment horizontal="center" vertical="center"/>
    </xf>
    <xf numFmtId="0" fontId="18" fillId="0" borderId="0" xfId="13" applyFont="1" applyAlignment="1">
      <alignment horizontal="center" vertical="center"/>
    </xf>
    <xf numFmtId="0" fontId="38" fillId="0" borderId="0" xfId="13" applyFont="1"/>
    <xf numFmtId="0" fontId="39" fillId="0" borderId="0" xfId="13" applyFont="1" applyAlignment="1">
      <alignment horizontal="center"/>
    </xf>
    <xf numFmtId="0" fontId="40" fillId="0" borderId="0" xfId="0" applyNumberFormat="1" applyFont="1" applyAlignment="1">
      <alignment horizontal="right"/>
    </xf>
    <xf numFmtId="0" fontId="34" fillId="0" borderId="0" xfId="13" applyFont="1" applyAlignment="1">
      <alignment horizontal="centerContinuous" vertical="center"/>
    </xf>
    <xf numFmtId="0" fontId="34" fillId="0" borderId="0" xfId="13" applyFont="1" applyAlignment="1">
      <alignment horizontal="centerContinuous"/>
    </xf>
    <xf numFmtId="39" fontId="34" fillId="0" borderId="0" xfId="13" applyNumberFormat="1" applyFont="1" applyAlignment="1">
      <alignment horizontal="centerContinuous"/>
    </xf>
    <xf numFmtId="187" fontId="38" fillId="0" borderId="3" xfId="13" applyNumberFormat="1" applyFont="1" applyBorder="1" applyAlignment="1">
      <alignment horizontal="centerContinuous"/>
    </xf>
    <xf numFmtId="187" fontId="38" fillId="0" borderId="6" xfId="13" applyNumberFormat="1" applyFont="1" applyBorder="1" applyAlignment="1">
      <alignment horizontal="centerContinuous"/>
    </xf>
    <xf numFmtId="187" fontId="38" fillId="0" borderId="6" xfId="13" applyNumberFormat="1" applyFont="1" applyBorder="1" applyAlignment="1">
      <alignment horizontal="center"/>
    </xf>
    <xf numFmtId="189" fontId="6" fillId="0" borderId="0" xfId="17" applyNumberFormat="1" applyFont="1" applyFill="1" applyAlignment="1">
      <alignment horizontal="center" vertical="center"/>
    </xf>
    <xf numFmtId="187" fontId="38" fillId="0" borderId="0" xfId="13" applyNumberFormat="1" applyFont="1" applyAlignment="1">
      <alignment horizontal="center"/>
    </xf>
    <xf numFmtId="0" fontId="38" fillId="0" borderId="0" xfId="13" applyFont="1" applyAlignment="1">
      <alignment horizontal="center"/>
    </xf>
    <xf numFmtId="189" fontId="6" fillId="0" borderId="0" xfId="14" applyNumberFormat="1" applyFont="1" applyFill="1" applyAlignment="1" applyProtection="1">
      <alignment horizontal="center" vertical="center"/>
    </xf>
    <xf numFmtId="187" fontId="38" fillId="0" borderId="0" xfId="13" applyNumberFormat="1" applyFont="1" applyAlignment="1">
      <alignment horizontal="center" vertical="top" wrapText="1"/>
    </xf>
    <xf numFmtId="189" fontId="6" fillId="0" borderId="0" xfId="14" applyNumberFormat="1" applyFont="1" applyFill="1" applyAlignment="1">
      <alignment horizontal="center" vertical="center"/>
    </xf>
    <xf numFmtId="187" fontId="38" fillId="0" borderId="0" xfId="13" applyNumberFormat="1" applyFont="1" applyAlignment="1">
      <alignment horizontal="center" vertical="top"/>
    </xf>
    <xf numFmtId="0" fontId="38" fillId="0" borderId="3" xfId="13" applyFont="1" applyBorder="1" applyAlignment="1">
      <alignment horizontal="center"/>
    </xf>
    <xf numFmtId="189" fontId="6" fillId="0" borderId="0" xfId="17" applyNumberFormat="1" applyFont="1" applyFill="1" applyBorder="1" applyAlignment="1">
      <alignment horizontal="center" vertical="center"/>
    </xf>
    <xf numFmtId="187" fontId="38" fillId="0" borderId="0" xfId="13" applyNumberFormat="1" applyFont="1" applyAlignment="1">
      <alignment vertical="top"/>
    </xf>
    <xf numFmtId="189" fontId="6" fillId="0" borderId="0" xfId="14" applyNumberFormat="1" applyFont="1" applyFill="1" applyBorder="1" applyAlignment="1">
      <alignment horizontal="center" vertical="center"/>
    </xf>
    <xf numFmtId="0" fontId="38" fillId="0" borderId="8" xfId="13" applyFont="1" applyBorder="1" applyAlignment="1">
      <alignment horizontal="center"/>
    </xf>
    <xf numFmtId="0" fontId="38" fillId="0" borderId="0" xfId="13" applyFont="1" applyAlignment="1">
      <alignment vertical="top"/>
    </xf>
    <xf numFmtId="39" fontId="39" fillId="0" borderId="3" xfId="0" applyFont="1" applyBorder="1" applyAlignment="1">
      <alignment horizontal="center"/>
    </xf>
    <xf numFmtId="37" fontId="39" fillId="0" borderId="0" xfId="13" applyNumberFormat="1" applyFont="1" applyAlignment="1">
      <alignment horizontal="center" vertical="center"/>
    </xf>
    <xf numFmtId="187" fontId="38" fillId="0" borderId="3" xfId="13" applyNumberFormat="1" applyFont="1" applyBorder="1" applyAlignment="1">
      <alignment vertical="top"/>
    </xf>
    <xf numFmtId="187" fontId="38" fillId="0" borderId="3" xfId="13" applyNumberFormat="1" applyFont="1" applyBorder="1" applyAlignment="1">
      <alignment horizontal="center" vertical="top" wrapText="1"/>
    </xf>
    <xf numFmtId="0" fontId="38" fillId="0" borderId="3" xfId="13" applyFont="1" applyBorder="1" applyAlignment="1">
      <alignment vertical="top"/>
    </xf>
    <xf numFmtId="0" fontId="38" fillId="0" borderId="3" xfId="13" applyFont="1" applyBorder="1" applyAlignment="1">
      <alignment vertical="center"/>
    </xf>
    <xf numFmtId="39" fontId="38" fillId="0" borderId="0" xfId="0" applyFont="1" applyAlignment="1">
      <alignment vertical="top"/>
    </xf>
    <xf numFmtId="39" fontId="38" fillId="0" borderId="0" xfId="0" applyFont="1"/>
    <xf numFmtId="39" fontId="38" fillId="0" borderId="0" xfId="0" quotePrefix="1" applyFont="1" applyAlignment="1">
      <alignment vertical="top"/>
    </xf>
    <xf numFmtId="39" fontId="38" fillId="0" borderId="0" xfId="0" applyFont="1" applyAlignment="1">
      <alignment horizontal="left"/>
    </xf>
    <xf numFmtId="0" fontId="6" fillId="0" borderId="0" xfId="13" applyFont="1" applyAlignment="1">
      <alignment vertical="center"/>
    </xf>
    <xf numFmtId="0" fontId="41" fillId="0" borderId="0" xfId="14" applyNumberFormat="1" applyFont="1" applyAlignment="1">
      <alignment horizontal="right"/>
    </xf>
    <xf numFmtId="195" fontId="42" fillId="0" borderId="0" xfId="14" applyNumberFormat="1" applyFont="1" applyFill="1" applyBorder="1"/>
    <xf numFmtId="195" fontId="42" fillId="0" borderId="0" xfId="14" applyNumberFormat="1" applyFont="1"/>
    <xf numFmtId="195" fontId="42" fillId="0" borderId="0" xfId="21" applyNumberFormat="1" applyFont="1" applyFill="1" applyBorder="1"/>
    <xf numFmtId="195" fontId="42" fillId="0" borderId="0" xfId="14" applyNumberFormat="1" applyFont="1" applyBorder="1"/>
    <xf numFmtId="189" fontId="42" fillId="0" borderId="0" xfId="14" applyNumberFormat="1" applyFont="1" applyFill="1" applyBorder="1"/>
    <xf numFmtId="189" fontId="42" fillId="0" borderId="0" xfId="0" applyNumberFormat="1" applyFont="1" applyAlignment="1">
      <alignment vertical="center"/>
    </xf>
    <xf numFmtId="189" fontId="42" fillId="0" borderId="0" xfId="14" applyNumberFormat="1" applyFont="1" applyBorder="1"/>
    <xf numFmtId="195" fontId="42" fillId="0" borderId="0" xfId="14" applyNumberFormat="1" applyFont="1" applyFill="1" applyBorder="1" applyAlignment="1">
      <alignment horizontal="right"/>
    </xf>
    <xf numFmtId="189" fontId="42" fillId="0" borderId="4" xfId="14" applyNumberFormat="1" applyFont="1" applyFill="1" applyBorder="1"/>
    <xf numFmtId="189" fontId="42" fillId="0" borderId="4" xfId="14" applyNumberFormat="1" applyFont="1" applyBorder="1"/>
    <xf numFmtId="189" fontId="42" fillId="0" borderId="4" xfId="0" applyNumberFormat="1" applyFont="1" applyBorder="1" applyAlignment="1">
      <alignment vertical="center"/>
    </xf>
    <xf numFmtId="195" fontId="42" fillId="0" borderId="2" xfId="14" applyNumberFormat="1" applyFont="1" applyFill="1" applyBorder="1"/>
    <xf numFmtId="189" fontId="42" fillId="0" borderId="2" xfId="14" applyNumberFormat="1" applyFont="1" applyFill="1" applyBorder="1"/>
    <xf numFmtId="189" fontId="42" fillId="0" borderId="2" xfId="14" applyNumberFormat="1" applyFont="1" applyBorder="1"/>
    <xf numFmtId="189" fontId="42" fillId="0" borderId="2" xfId="0" applyNumberFormat="1" applyFont="1" applyBorder="1" applyAlignment="1">
      <alignment vertical="center"/>
    </xf>
    <xf numFmtId="195" fontId="42" fillId="0" borderId="5" xfId="14" applyNumberFormat="1" applyFont="1" applyFill="1" applyBorder="1"/>
    <xf numFmtId="189" fontId="42" fillId="0" borderId="5" xfId="14" applyNumberFormat="1" applyFont="1" applyFill="1" applyBorder="1"/>
    <xf numFmtId="189" fontId="42" fillId="0" borderId="5" xfId="14" applyNumberFormat="1" applyFont="1" applyBorder="1"/>
    <xf numFmtId="189" fontId="42" fillId="0" borderId="5" xfId="0" applyNumberFormat="1" applyFont="1" applyBorder="1" applyAlignment="1">
      <alignment vertical="center"/>
    </xf>
    <xf numFmtId="189" fontId="42" fillId="0" borderId="9" xfId="1" applyNumberFormat="1" applyFont="1" applyBorder="1"/>
    <xf numFmtId="187" fontId="42" fillId="0" borderId="0" xfId="13" applyNumberFormat="1" applyFont="1"/>
    <xf numFmtId="187" fontId="42" fillId="0" borderId="9" xfId="13" applyNumberFormat="1" applyFont="1" applyBorder="1"/>
    <xf numFmtId="0" fontId="42" fillId="0" borderId="0" xfId="13" applyFont="1"/>
    <xf numFmtId="195" fontId="42" fillId="0" borderId="4" xfId="21" applyNumberFormat="1" applyFont="1" applyFill="1" applyBorder="1"/>
    <xf numFmtId="195" fontId="42" fillId="0" borderId="4" xfId="14" applyNumberFormat="1" applyFont="1" applyFill="1" applyBorder="1"/>
    <xf numFmtId="195" fontId="42" fillId="0" borderId="2" xfId="21" applyNumberFormat="1" applyFont="1" applyFill="1" applyBorder="1"/>
    <xf numFmtId="195" fontId="42" fillId="0" borderId="2" xfId="14" applyNumberFormat="1" applyFont="1" applyBorder="1"/>
    <xf numFmtId="195" fontId="42" fillId="0" borderId="5" xfId="14" applyNumberFormat="1" applyFont="1" applyBorder="1"/>
    <xf numFmtId="189" fontId="24" fillId="0" borderId="8" xfId="13" applyNumberFormat="1" applyFont="1" applyBorder="1" applyAlignment="1">
      <alignment vertical="center"/>
    </xf>
    <xf numFmtId="189" fontId="24" fillId="0" borderId="3" xfId="13" applyNumberFormat="1" applyFont="1" applyBorder="1" applyAlignment="1">
      <alignment vertical="center"/>
    </xf>
    <xf numFmtId="39" fontId="9" fillId="0" borderId="0" xfId="13" quotePrefix="1" applyNumberFormat="1" applyFont="1" applyAlignment="1">
      <alignment horizontal="left"/>
    </xf>
    <xf numFmtId="188" fontId="10" fillId="0" borderId="4" xfId="1" applyFont="1" applyBorder="1" applyAlignment="1">
      <alignment horizontal="center"/>
    </xf>
    <xf numFmtId="188" fontId="10" fillId="0" borderId="0" xfId="1" applyFont="1" applyFill="1" applyAlignment="1">
      <alignment vertical="center"/>
    </xf>
    <xf numFmtId="189" fontId="42" fillId="0" borderId="0" xfId="1" applyNumberFormat="1" applyFont="1" applyBorder="1"/>
    <xf numFmtId="189" fontId="10" fillId="0" borderId="0" xfId="21" applyNumberFormat="1" applyFont="1" applyFill="1" applyAlignment="1">
      <alignment vertical="center"/>
    </xf>
    <xf numFmtId="195" fontId="10" fillId="0" borderId="0" xfId="21" applyNumberFormat="1" applyFont="1" applyFill="1" applyAlignment="1">
      <alignment vertical="center"/>
    </xf>
    <xf numFmtId="189" fontId="10" fillId="0" borderId="0" xfId="21" applyNumberFormat="1" applyFont="1" applyFill="1" applyBorder="1" applyAlignment="1">
      <alignment vertical="center"/>
    </xf>
    <xf numFmtId="195" fontId="10" fillId="0" borderId="0" xfId="21" applyNumberFormat="1" applyFont="1" applyAlignment="1">
      <alignment vertical="center"/>
    </xf>
    <xf numFmtId="195" fontId="10" fillId="0" borderId="0" xfId="0" applyNumberFormat="1" applyFont="1" applyAlignment="1">
      <alignment vertical="center"/>
    </xf>
    <xf numFmtId="43" fontId="10" fillId="0" borderId="0" xfId="21" applyFont="1" applyAlignment="1">
      <alignment vertical="center"/>
    </xf>
    <xf numFmtId="39" fontId="10" fillId="0" borderId="0" xfId="0" applyFont="1" applyAlignment="1">
      <alignment horizontal="left" vertical="center"/>
    </xf>
    <xf numFmtId="187" fontId="10" fillId="0" borderId="0" xfId="21" applyNumberFormat="1" applyFont="1" applyFill="1" applyBorder="1" applyAlignment="1">
      <alignment horizontal="center"/>
    </xf>
    <xf numFmtId="187" fontId="10" fillId="0" borderId="0" xfId="21" applyNumberFormat="1" applyFont="1" applyFill="1" applyAlignment="1">
      <alignment vertical="center"/>
    </xf>
    <xf numFmtId="187" fontId="10" fillId="0" borderId="0" xfId="21" applyNumberFormat="1" applyFont="1" applyFill="1" applyBorder="1" applyAlignment="1">
      <alignment vertical="center"/>
    </xf>
    <xf numFmtId="195" fontId="10" fillId="0" borderId="3" xfId="21" applyNumberFormat="1" applyFont="1" applyBorder="1" applyAlignment="1">
      <alignment vertical="center"/>
    </xf>
    <xf numFmtId="39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8" xfId="0" applyNumberFormat="1" applyFont="1" applyBorder="1" applyAlignment="1">
      <alignment horizontal="center"/>
    </xf>
    <xf numFmtId="0" fontId="13" fillId="0" borderId="0" xfId="13" applyFont="1" applyAlignment="1">
      <alignment horizontal="center"/>
    </xf>
    <xf numFmtId="39" fontId="9" fillId="0" borderId="3" xfId="0" applyFont="1" applyBorder="1" applyAlignment="1">
      <alignment horizontal="center"/>
    </xf>
    <xf numFmtId="38" fontId="13" fillId="0" borderId="0" xfId="0" applyNumberFormat="1" applyFont="1" applyAlignment="1">
      <alignment horizontal="center"/>
    </xf>
    <xf numFmtId="187" fontId="9" fillId="0" borderId="8" xfId="0" applyNumberFormat="1" applyFont="1" applyBorder="1" applyAlignment="1">
      <alignment horizontal="center" vertical="top" wrapText="1"/>
    </xf>
    <xf numFmtId="187" fontId="9" fillId="0" borderId="0" xfId="0" applyNumberFormat="1" applyFont="1" applyAlignment="1">
      <alignment horizontal="center" vertical="top"/>
    </xf>
    <xf numFmtId="187" fontId="9" fillId="0" borderId="3" xfId="0" applyNumberFormat="1" applyFont="1" applyBorder="1" applyAlignment="1">
      <alignment horizontal="center" vertical="top"/>
    </xf>
    <xf numFmtId="187" fontId="9" fillId="0" borderId="8" xfId="0" applyNumberFormat="1" applyFont="1" applyBorder="1" applyAlignment="1">
      <alignment horizontal="center" vertical="top"/>
    </xf>
    <xf numFmtId="187" fontId="9" fillId="0" borderId="8" xfId="0" applyNumberFormat="1" applyFont="1" applyBorder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187" fontId="9" fillId="0" borderId="3" xfId="0" applyNumberFormat="1" applyFont="1" applyBorder="1" applyAlignment="1">
      <alignment horizontal="center" vertical="center"/>
    </xf>
    <xf numFmtId="187" fontId="9" fillId="0" borderId="8" xfId="0" applyNumberFormat="1" applyFont="1" applyBorder="1" applyAlignment="1">
      <alignment horizontal="center"/>
    </xf>
    <xf numFmtId="187" fontId="9" fillId="0" borderId="3" xfId="0" applyNumberFormat="1" applyFont="1" applyBorder="1" applyAlignment="1">
      <alignment horizontal="center"/>
    </xf>
    <xf numFmtId="0" fontId="34" fillId="0" borderId="0" xfId="13" applyFont="1" applyAlignment="1">
      <alignment horizontal="left"/>
    </xf>
    <xf numFmtId="0" fontId="38" fillId="0" borderId="0" xfId="13" applyFont="1" applyAlignment="1">
      <alignment horizontal="left"/>
    </xf>
    <xf numFmtId="38" fontId="34" fillId="0" borderId="0" xfId="13" applyNumberFormat="1" applyFont="1" applyAlignment="1">
      <alignment horizontal="center"/>
    </xf>
    <xf numFmtId="0" fontId="38" fillId="0" borderId="0" xfId="13" applyFont="1" applyAlignment="1">
      <alignment horizontal="center" vertical="top"/>
    </xf>
    <xf numFmtId="0" fontId="38" fillId="0" borderId="3" xfId="13" applyFont="1" applyBorder="1" applyAlignment="1">
      <alignment horizontal="center" vertical="top"/>
    </xf>
    <xf numFmtId="0" fontId="38" fillId="0" borderId="0" xfId="13" applyFont="1" applyAlignment="1">
      <alignment horizontal="center"/>
    </xf>
    <xf numFmtId="0" fontId="38" fillId="0" borderId="3" xfId="13" applyFont="1" applyBorder="1" applyAlignment="1">
      <alignment horizontal="center"/>
    </xf>
    <xf numFmtId="0" fontId="38" fillId="0" borderId="6" xfId="13" applyFont="1" applyBorder="1" applyAlignment="1">
      <alignment horizontal="center"/>
    </xf>
    <xf numFmtId="0" fontId="13" fillId="0" borderId="0" xfId="13" applyFont="1" applyAlignment="1">
      <alignment horizontal="center" vertical="center"/>
    </xf>
    <xf numFmtId="0" fontId="31" fillId="0" borderId="0" xfId="13" applyFont="1" applyAlignment="1">
      <alignment horizontal="center"/>
    </xf>
    <xf numFmtId="187" fontId="9" fillId="0" borderId="6" xfId="13" applyNumberFormat="1" applyFont="1" applyBorder="1" applyAlignment="1">
      <alignment horizontal="center" vertical="top"/>
    </xf>
    <xf numFmtId="189" fontId="10" fillId="0" borderId="3" xfId="14" applyNumberFormat="1" applyFont="1" applyFill="1" applyBorder="1" applyAlignment="1">
      <alignment horizontal="center"/>
    </xf>
    <xf numFmtId="187" fontId="10" fillId="0" borderId="3" xfId="0" applyNumberFormat="1" applyFont="1" applyBorder="1" applyAlignment="1">
      <alignment horizontal="center"/>
    </xf>
    <xf numFmtId="189" fontId="10" fillId="0" borderId="8" xfId="14" applyNumberFormat="1" applyFont="1" applyFill="1" applyBorder="1" applyAlignment="1">
      <alignment horizontal="center"/>
    </xf>
  </cellXfs>
  <cellStyles count="27">
    <cellStyle name="Comma" xfId="1" builtinId="3"/>
    <cellStyle name="Comma 10" xfId="22"/>
    <cellStyle name="Comma 2" xfId="14"/>
    <cellStyle name="Comma 2 2" xfId="24"/>
    <cellStyle name="Comma 4" xfId="17"/>
    <cellStyle name="Comma 4 2" xfId="25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3"/>
    <cellStyle name="Normal 39" xfId="19"/>
    <cellStyle name="Normal 41" xfId="15"/>
    <cellStyle name="Normal 42" xfId="16"/>
    <cellStyle name="Normal 6" xfId="11"/>
    <cellStyle name="Normal 7" xfId="12"/>
    <cellStyle name="Percent [2]" xfId="9"/>
    <cellStyle name="Percent 2" xfId="18"/>
    <cellStyle name="Quantity" xfId="10"/>
    <cellStyle name="จุลภาค 2" xfId="21"/>
    <cellStyle name="จุลภาค 3" xfId="23"/>
    <cellStyle name="ปกติ 2" xfId="20"/>
    <cellStyle name="ปกติ 2 2" xfId="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FF"/>
      <color rgb="FFCC99FF"/>
      <color rgb="FFFF6600"/>
      <color rgb="FFFFFF99"/>
      <color rgb="FFCCFF66"/>
      <color rgb="FFFFCCCC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6600"/>
  </sheetPr>
  <dimension ref="A1:M42"/>
  <sheetViews>
    <sheetView tabSelected="1" view="pageBreakPreview" zoomScale="85" zoomScaleNormal="100" zoomScaleSheetLayoutView="85" workbookViewId="0">
      <selection activeCell="D49" sqref="D49"/>
    </sheetView>
  </sheetViews>
  <sheetFormatPr defaultColWidth="12.625" defaultRowHeight="28.5" customHeight="1" x14ac:dyDescent="0.6"/>
  <cols>
    <col min="1" max="3" width="2.625" style="12" customWidth="1"/>
    <col min="4" max="4" width="37.375" style="12" customWidth="1"/>
    <col min="5" max="5" width="10.625" style="12" customWidth="1"/>
    <col min="6" max="6" width="1.125" style="12" customWidth="1"/>
    <col min="7" max="7" width="17.625" style="12" customWidth="1"/>
    <col min="8" max="8" width="1.125" style="12" customWidth="1"/>
    <col min="9" max="9" width="17.625" style="12" customWidth="1"/>
    <col min="10" max="10" width="1.125" style="12" customWidth="1"/>
    <col min="11" max="11" width="17.625" style="24" customWidth="1"/>
    <col min="12" max="12" width="1.125" style="12" customWidth="1"/>
    <col min="13" max="13" width="17.625" style="24" customWidth="1"/>
    <col min="14" max="16384" width="12.625" style="12"/>
  </cols>
  <sheetData>
    <row r="1" spans="1:13" s="7" customFormat="1" ht="23.1" customHeight="1" x14ac:dyDescent="0.7">
      <c r="A1" s="121" t="s">
        <v>0</v>
      </c>
      <c r="B1" s="3"/>
      <c r="C1" s="3"/>
      <c r="D1" s="4"/>
      <c r="E1" s="4"/>
      <c r="F1" s="4"/>
      <c r="G1" s="4"/>
      <c r="H1" s="4"/>
      <c r="I1" s="4"/>
      <c r="J1" s="4"/>
      <c r="K1" s="5"/>
      <c r="L1" s="3"/>
      <c r="M1" s="5"/>
    </row>
    <row r="2" spans="1:13" s="7" customFormat="1" ht="23.1" customHeight="1" x14ac:dyDescent="0.7">
      <c r="A2" s="34" t="s">
        <v>1</v>
      </c>
      <c r="B2" s="3"/>
      <c r="C2" s="3"/>
      <c r="D2" s="4"/>
      <c r="E2" s="4"/>
      <c r="F2" s="4"/>
      <c r="G2" s="4"/>
      <c r="H2" s="4"/>
      <c r="I2" s="4"/>
      <c r="J2" s="4"/>
      <c r="K2" s="5"/>
      <c r="L2" s="3"/>
      <c r="M2" s="5"/>
    </row>
    <row r="3" spans="1:13" s="7" customFormat="1" ht="23.1" customHeight="1" x14ac:dyDescent="0.65">
      <c r="A3" s="321" t="s">
        <v>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13" s="7" customFormat="1" ht="23.1" customHeight="1" x14ac:dyDescent="0.65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s="7" customFormat="1" ht="22.5" customHeight="1" x14ac:dyDescent="0.65">
      <c r="G5" s="322" t="s">
        <v>3</v>
      </c>
      <c r="H5" s="322"/>
      <c r="I5" s="322"/>
      <c r="J5" s="322"/>
      <c r="K5" s="322"/>
      <c r="L5" s="322"/>
      <c r="M5" s="322"/>
    </row>
    <row r="6" spans="1:13" s="7" customFormat="1" ht="22.5" customHeight="1" x14ac:dyDescent="0.65">
      <c r="G6" s="323" t="s">
        <v>4</v>
      </c>
      <c r="H6" s="323"/>
      <c r="I6" s="323"/>
      <c r="J6" s="122"/>
      <c r="K6" s="323" t="s">
        <v>5</v>
      </c>
      <c r="L6" s="323"/>
      <c r="M6" s="323"/>
    </row>
    <row r="7" spans="1:13" s="7" customFormat="1" ht="22.5" customHeight="1" x14ac:dyDescent="0.65">
      <c r="G7" s="322"/>
      <c r="H7" s="322"/>
      <c r="I7" s="322"/>
      <c r="J7" s="122"/>
      <c r="K7" s="322" t="s">
        <v>6</v>
      </c>
      <c r="L7" s="322"/>
      <c r="M7" s="322"/>
    </row>
    <row r="8" spans="1:13" s="7" customFormat="1" ht="22.5" customHeight="1" x14ac:dyDescent="0.65">
      <c r="E8" s="318"/>
      <c r="G8" s="32" t="s">
        <v>7</v>
      </c>
      <c r="H8" s="3"/>
      <c r="I8" s="32" t="s">
        <v>8</v>
      </c>
      <c r="K8" s="32" t="s">
        <v>7</v>
      </c>
      <c r="L8" s="3"/>
      <c r="M8" s="32" t="s">
        <v>8</v>
      </c>
    </row>
    <row r="9" spans="1:13" s="7" customFormat="1" ht="22.5" customHeight="1" x14ac:dyDescent="0.65">
      <c r="E9" s="318"/>
      <c r="G9" s="182" t="s">
        <v>9</v>
      </c>
      <c r="H9" s="9"/>
      <c r="I9" s="182" t="s">
        <v>10</v>
      </c>
      <c r="K9" s="182" t="s">
        <v>9</v>
      </c>
      <c r="L9" s="9"/>
      <c r="M9" s="182" t="s">
        <v>10</v>
      </c>
    </row>
    <row r="10" spans="1:13" s="7" customFormat="1" ht="22.5" customHeight="1" x14ac:dyDescent="0.65">
      <c r="E10" s="319" t="s">
        <v>11</v>
      </c>
      <c r="G10" s="32" t="s">
        <v>12</v>
      </c>
      <c r="H10" s="9"/>
      <c r="I10" s="87" t="s">
        <v>13</v>
      </c>
      <c r="K10" s="32" t="s">
        <v>12</v>
      </c>
      <c r="L10" s="9"/>
      <c r="M10" s="87" t="s">
        <v>13</v>
      </c>
    </row>
    <row r="11" spans="1:13" s="7" customFormat="1" ht="22.5" customHeight="1" x14ac:dyDescent="0.65">
      <c r="E11" s="320"/>
      <c r="G11" s="33" t="s">
        <v>14</v>
      </c>
      <c r="H11" s="9"/>
      <c r="I11" s="88"/>
      <c r="K11" s="33" t="s">
        <v>14</v>
      </c>
      <c r="L11" s="9"/>
      <c r="M11" s="88"/>
    </row>
    <row r="12" spans="1:13" s="7" customFormat="1" ht="22.5" customHeight="1" x14ac:dyDescent="0.65">
      <c r="A12" s="85" t="s">
        <v>15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</row>
    <row r="13" spans="1:13" ht="22.5" customHeight="1" x14ac:dyDescent="0.65">
      <c r="A13" s="10" t="s">
        <v>16</v>
      </c>
      <c r="B13" s="7"/>
      <c r="C13" s="7"/>
      <c r="D13" s="7"/>
      <c r="E13" s="58"/>
      <c r="F13" s="7"/>
      <c r="G13" s="7"/>
      <c r="H13" s="7"/>
      <c r="I13" s="7"/>
      <c r="J13" s="7"/>
      <c r="K13" s="11"/>
      <c r="L13" s="11"/>
      <c r="M13" s="11"/>
    </row>
    <row r="14" spans="1:13" ht="22.5" customHeight="1" x14ac:dyDescent="0.65">
      <c r="A14" s="7"/>
      <c r="B14" s="10" t="s">
        <v>17</v>
      </c>
      <c r="C14" s="7"/>
      <c r="D14" s="7"/>
      <c r="E14" s="63">
        <v>4</v>
      </c>
      <c r="F14" s="7"/>
      <c r="G14" s="29">
        <v>24464</v>
      </c>
      <c r="H14" s="29"/>
      <c r="I14" s="307">
        <v>184363</v>
      </c>
      <c r="J14" s="41"/>
      <c r="K14" s="29">
        <v>2211</v>
      </c>
      <c r="L14" s="29"/>
      <c r="M14" s="29">
        <v>5714</v>
      </c>
    </row>
    <row r="15" spans="1:13" ht="22.5" customHeight="1" x14ac:dyDescent="0.65">
      <c r="A15" s="7"/>
      <c r="B15" s="14" t="s">
        <v>18</v>
      </c>
      <c r="D15" s="7"/>
      <c r="E15" s="63">
        <v>5</v>
      </c>
      <c r="F15" s="7"/>
      <c r="G15" s="29">
        <v>1132992</v>
      </c>
      <c r="H15" s="29"/>
      <c r="I15" s="307">
        <v>972573</v>
      </c>
      <c r="J15" s="41"/>
      <c r="K15" s="29">
        <v>1110769</v>
      </c>
      <c r="L15" s="29"/>
      <c r="M15" s="29">
        <v>950009</v>
      </c>
    </row>
    <row r="16" spans="1:13" ht="22.5" customHeight="1" x14ac:dyDescent="0.65">
      <c r="A16" s="7"/>
      <c r="B16" s="14" t="s">
        <v>19</v>
      </c>
      <c r="C16" s="7"/>
      <c r="D16" s="7"/>
      <c r="E16" s="63">
        <v>6</v>
      </c>
      <c r="F16" s="7"/>
      <c r="G16" s="29">
        <v>1447634</v>
      </c>
      <c r="H16" s="29"/>
      <c r="I16" s="307">
        <v>1653111</v>
      </c>
      <c r="J16" s="41"/>
      <c r="K16" s="29">
        <v>1357616</v>
      </c>
      <c r="L16" s="29"/>
      <c r="M16" s="29">
        <v>1653111</v>
      </c>
    </row>
    <row r="17" spans="1:13" ht="22.5" customHeight="1" x14ac:dyDescent="0.65">
      <c r="A17" s="7"/>
      <c r="B17" s="7" t="s">
        <v>20</v>
      </c>
      <c r="C17" s="7"/>
      <c r="D17" s="7"/>
      <c r="E17" s="63"/>
      <c r="F17" s="7"/>
      <c r="G17" s="29"/>
      <c r="H17" s="29"/>
      <c r="I17" s="308"/>
      <c r="J17" s="41"/>
      <c r="K17" s="41"/>
      <c r="L17" s="29"/>
      <c r="M17" s="41"/>
    </row>
    <row r="18" spans="1:13" ht="22.5" customHeight="1" x14ac:dyDescent="0.65">
      <c r="A18" s="7"/>
      <c r="B18" s="102"/>
      <c r="C18" s="7" t="s">
        <v>21</v>
      </c>
      <c r="D18" s="7"/>
      <c r="E18" s="63"/>
      <c r="F18" s="7"/>
      <c r="G18" s="29"/>
      <c r="H18" s="29"/>
      <c r="I18" s="308"/>
      <c r="J18" s="41"/>
      <c r="K18" s="41"/>
      <c r="L18" s="41"/>
      <c r="M18" s="41"/>
    </row>
    <row r="19" spans="1:13" ht="22.5" customHeight="1" x14ac:dyDescent="0.65">
      <c r="A19" s="7"/>
      <c r="B19" s="102"/>
      <c r="D19" s="7" t="s">
        <v>22</v>
      </c>
      <c r="E19" s="63"/>
      <c r="F19" s="7"/>
      <c r="G19" s="29">
        <v>1094</v>
      </c>
      <c r="H19" s="29"/>
      <c r="I19" s="309">
        <v>914</v>
      </c>
      <c r="J19" s="41"/>
      <c r="K19" s="29">
        <v>1094</v>
      </c>
      <c r="L19" s="29"/>
      <c r="M19" s="29">
        <v>914</v>
      </c>
    </row>
    <row r="20" spans="1:13" ht="22.5" customHeight="1" x14ac:dyDescent="0.65">
      <c r="A20" s="7"/>
      <c r="B20" s="102" t="s">
        <v>23</v>
      </c>
      <c r="D20" s="7"/>
      <c r="E20" s="63"/>
      <c r="F20" s="7"/>
      <c r="G20" s="29">
        <v>0</v>
      </c>
      <c r="H20" s="29"/>
      <c r="I20" s="310">
        <v>22994</v>
      </c>
      <c r="J20" s="41"/>
      <c r="K20" s="311">
        <v>0</v>
      </c>
      <c r="L20" s="41"/>
      <c r="M20" s="312">
        <v>0</v>
      </c>
    </row>
    <row r="21" spans="1:13" ht="22.5" customHeight="1" x14ac:dyDescent="0.65">
      <c r="A21" s="10" t="s">
        <v>24</v>
      </c>
      <c r="B21" s="7"/>
      <c r="C21" s="7"/>
      <c r="E21" s="63"/>
      <c r="F21" s="10"/>
      <c r="G21" s="19">
        <v>2606184</v>
      </c>
      <c r="H21" s="13"/>
      <c r="I21" s="19">
        <v>2833955</v>
      </c>
      <c r="J21" s="10"/>
      <c r="K21" s="19">
        <v>2471690</v>
      </c>
      <c r="L21" s="13"/>
      <c r="M21" s="19">
        <v>2609748</v>
      </c>
    </row>
    <row r="22" spans="1:13" ht="15" customHeight="1" x14ac:dyDescent="0.65">
      <c r="A22" s="7"/>
      <c r="B22" s="7"/>
      <c r="C22" s="7"/>
      <c r="D22" s="10"/>
      <c r="E22" s="63"/>
      <c r="F22" s="10"/>
      <c r="G22" s="10"/>
      <c r="H22" s="10"/>
      <c r="I22" s="10"/>
      <c r="J22" s="10"/>
      <c r="K22" s="13"/>
      <c r="L22" s="13"/>
      <c r="M22" s="13"/>
    </row>
    <row r="23" spans="1:13" ht="22.5" customHeight="1" x14ac:dyDescent="0.65">
      <c r="A23" s="7" t="s">
        <v>25</v>
      </c>
      <c r="B23" s="7"/>
      <c r="C23" s="7"/>
      <c r="D23" s="10"/>
      <c r="E23" s="63"/>
      <c r="F23" s="10"/>
      <c r="G23" s="10"/>
      <c r="H23" s="10"/>
      <c r="I23" s="10"/>
      <c r="J23" s="10"/>
      <c r="K23" s="13"/>
      <c r="L23" s="13"/>
      <c r="M23" s="13"/>
    </row>
    <row r="24" spans="1:13" ht="22.5" customHeight="1" x14ac:dyDescent="0.65">
      <c r="A24" s="7"/>
      <c r="B24" s="103" t="s">
        <v>26</v>
      </c>
      <c r="C24" s="7"/>
      <c r="D24" s="10"/>
      <c r="E24" s="63"/>
      <c r="F24" s="10"/>
      <c r="G24" s="10"/>
      <c r="H24" s="10"/>
      <c r="I24" s="10"/>
      <c r="J24" s="10"/>
      <c r="K24" s="13"/>
      <c r="L24" s="13"/>
      <c r="M24" s="13"/>
    </row>
    <row r="25" spans="1:13" ht="22.5" customHeight="1" x14ac:dyDescent="0.65">
      <c r="A25" s="7"/>
      <c r="B25" s="103"/>
      <c r="C25" s="45" t="s">
        <v>27</v>
      </c>
      <c r="D25" s="10"/>
      <c r="E25" s="63">
        <v>7</v>
      </c>
      <c r="F25" s="10"/>
      <c r="G25" s="307">
        <v>159480</v>
      </c>
      <c r="H25" s="43"/>
      <c r="I25" s="307">
        <v>159480</v>
      </c>
      <c r="J25" s="43"/>
      <c r="K25" s="29">
        <v>159480</v>
      </c>
      <c r="L25" s="29"/>
      <c r="M25" s="29">
        <v>159480</v>
      </c>
    </row>
    <row r="26" spans="1:13" ht="22.5" customHeight="1" x14ac:dyDescent="0.65">
      <c r="A26" s="7"/>
      <c r="B26" s="45" t="s">
        <v>28</v>
      </c>
      <c r="C26" s="45"/>
      <c r="D26" s="10"/>
      <c r="E26" s="63">
        <v>8</v>
      </c>
      <c r="F26" s="10"/>
      <c r="G26" s="308">
        <v>0</v>
      </c>
      <c r="H26" s="43"/>
      <c r="I26" s="308">
        <v>0</v>
      </c>
      <c r="J26" s="43"/>
      <c r="K26" s="29">
        <v>389939</v>
      </c>
      <c r="L26" s="29"/>
      <c r="M26" s="29">
        <v>389939</v>
      </c>
    </row>
    <row r="27" spans="1:13" ht="22.5" customHeight="1" x14ac:dyDescent="0.65">
      <c r="A27" s="7"/>
      <c r="B27" s="14" t="s">
        <v>29</v>
      </c>
      <c r="D27" s="7"/>
      <c r="E27" s="63">
        <v>9</v>
      </c>
      <c r="F27" s="7"/>
      <c r="G27" s="307">
        <v>9794700</v>
      </c>
      <c r="H27" s="41"/>
      <c r="I27" s="307">
        <v>9212761</v>
      </c>
      <c r="J27" s="41"/>
      <c r="K27" s="29">
        <v>8858787</v>
      </c>
      <c r="L27" s="29"/>
      <c r="M27" s="29">
        <v>8600752</v>
      </c>
    </row>
    <row r="28" spans="1:13" ht="22.5" customHeight="1" x14ac:dyDescent="0.65">
      <c r="A28" s="7"/>
      <c r="B28" s="14" t="s">
        <v>30</v>
      </c>
      <c r="D28" s="7"/>
      <c r="E28" s="63">
        <v>10</v>
      </c>
      <c r="F28" s="7"/>
      <c r="G28" s="307">
        <v>787974</v>
      </c>
      <c r="H28" s="41"/>
      <c r="I28" s="307">
        <v>811836</v>
      </c>
      <c r="J28" s="41"/>
      <c r="K28" s="29">
        <v>584999</v>
      </c>
      <c r="L28" s="29"/>
      <c r="M28" s="29">
        <v>605297</v>
      </c>
    </row>
    <row r="29" spans="1:13" ht="22.5" customHeight="1" x14ac:dyDescent="0.65">
      <c r="A29" s="7"/>
      <c r="B29" s="1" t="s">
        <v>31</v>
      </c>
      <c r="D29" s="7"/>
      <c r="E29" s="63">
        <v>11</v>
      </c>
      <c r="F29" s="7"/>
      <c r="G29" s="307">
        <v>117493</v>
      </c>
      <c r="H29" s="41"/>
      <c r="I29" s="307">
        <v>21354</v>
      </c>
      <c r="J29" s="41"/>
      <c r="K29" s="29">
        <v>94784</v>
      </c>
      <c r="L29" s="29"/>
      <c r="M29" s="29">
        <v>1409</v>
      </c>
    </row>
    <row r="30" spans="1:13" ht="22.5" customHeight="1" x14ac:dyDescent="0.65">
      <c r="A30" s="7"/>
      <c r="B30" s="234" t="s">
        <v>32</v>
      </c>
      <c r="C30" s="22"/>
      <c r="E30" s="63">
        <v>19</v>
      </c>
      <c r="G30" s="307">
        <v>106209</v>
      </c>
      <c r="H30" s="41"/>
      <c r="I30" s="307">
        <v>0</v>
      </c>
      <c r="J30" s="41"/>
      <c r="K30" s="29">
        <v>106209</v>
      </c>
      <c r="L30" s="29"/>
      <c r="M30" s="29">
        <v>0</v>
      </c>
    </row>
    <row r="31" spans="1:13" ht="22.5" customHeight="1" x14ac:dyDescent="0.65">
      <c r="A31" s="7"/>
      <c r="B31" s="10" t="s">
        <v>33</v>
      </c>
      <c r="C31" s="7"/>
      <c r="D31" s="7"/>
      <c r="E31" s="63"/>
      <c r="F31" s="7"/>
      <c r="G31" s="13"/>
      <c r="H31" s="7"/>
      <c r="I31" s="7"/>
      <c r="J31" s="7"/>
      <c r="K31" s="13"/>
      <c r="L31" s="13"/>
      <c r="M31" s="13"/>
    </row>
    <row r="32" spans="1:13" ht="22.5" customHeight="1" x14ac:dyDescent="0.65">
      <c r="A32" s="7"/>
      <c r="B32" s="7"/>
      <c r="C32" s="7" t="s">
        <v>34</v>
      </c>
      <c r="D32" s="7"/>
      <c r="E32" s="63"/>
      <c r="F32" s="7"/>
      <c r="G32" s="15">
        <v>263554</v>
      </c>
      <c r="H32" s="13"/>
      <c r="I32" s="30">
        <v>171783</v>
      </c>
      <c r="J32" s="41"/>
      <c r="K32" s="30">
        <v>228826</v>
      </c>
      <c r="L32" s="29"/>
      <c r="M32" s="30">
        <v>113497</v>
      </c>
    </row>
    <row r="33" spans="1:13" ht="22.5" customHeight="1" x14ac:dyDescent="0.65">
      <c r="A33" s="7"/>
      <c r="B33" s="7"/>
      <c r="C33" s="7" t="s">
        <v>35</v>
      </c>
      <c r="D33" s="7"/>
      <c r="E33" s="63"/>
      <c r="F33" s="7"/>
      <c r="G33" s="16">
        <v>627</v>
      </c>
      <c r="H33" s="13"/>
      <c r="I33" s="80">
        <v>1227</v>
      </c>
      <c r="J33" s="41"/>
      <c r="K33" s="80">
        <v>627</v>
      </c>
      <c r="L33" s="29"/>
      <c r="M33" s="80">
        <v>1227</v>
      </c>
    </row>
    <row r="34" spans="1:13" ht="22.5" customHeight="1" x14ac:dyDescent="0.65">
      <c r="A34" s="7"/>
      <c r="B34" s="7"/>
      <c r="C34" s="7" t="s">
        <v>36</v>
      </c>
      <c r="D34" s="7"/>
      <c r="E34" s="63"/>
      <c r="F34" s="7"/>
      <c r="G34" s="80"/>
      <c r="H34" s="13"/>
      <c r="I34" s="80"/>
      <c r="J34" s="41"/>
      <c r="K34" s="80"/>
      <c r="L34" s="29"/>
      <c r="M34" s="80"/>
    </row>
    <row r="35" spans="1:13" ht="21.6" customHeight="1" x14ac:dyDescent="0.65">
      <c r="A35" s="7"/>
      <c r="B35" s="7"/>
      <c r="C35" s="7"/>
      <c r="D35" s="7" t="s">
        <v>37</v>
      </c>
      <c r="E35" s="63"/>
      <c r="F35" s="7"/>
      <c r="G35" s="80">
        <v>5083</v>
      </c>
      <c r="H35" s="13"/>
      <c r="I35" s="80">
        <v>5477</v>
      </c>
      <c r="J35" s="41"/>
      <c r="K35" s="80">
        <v>5083</v>
      </c>
      <c r="L35" s="29"/>
      <c r="M35" s="80">
        <v>5477</v>
      </c>
    </row>
    <row r="36" spans="1:13" ht="22.5" customHeight="1" x14ac:dyDescent="0.65">
      <c r="A36" s="10"/>
      <c r="B36" s="7"/>
      <c r="C36" s="7" t="s">
        <v>38</v>
      </c>
      <c r="D36" s="7"/>
      <c r="E36" s="63"/>
      <c r="F36" s="7"/>
      <c r="G36" s="81">
        <v>1202</v>
      </c>
      <c r="H36" s="13"/>
      <c r="I36" s="81">
        <v>849</v>
      </c>
      <c r="J36" s="41"/>
      <c r="K36" s="81">
        <v>1202</v>
      </c>
      <c r="L36" s="29"/>
      <c r="M36" s="81">
        <v>849</v>
      </c>
    </row>
    <row r="37" spans="1:13" ht="22.5" customHeight="1" x14ac:dyDescent="0.65">
      <c r="A37" s="10"/>
      <c r="B37" s="7" t="s">
        <v>39</v>
      </c>
      <c r="D37" s="7"/>
      <c r="E37" s="63"/>
      <c r="F37" s="7"/>
      <c r="G37" s="18">
        <v>270466</v>
      </c>
      <c r="H37" s="13"/>
      <c r="I37" s="18">
        <v>179336</v>
      </c>
      <c r="J37" s="7"/>
      <c r="K37" s="18">
        <v>235738</v>
      </c>
      <c r="L37" s="13"/>
      <c r="M37" s="18">
        <v>121050</v>
      </c>
    </row>
    <row r="38" spans="1:13" ht="22.5" customHeight="1" x14ac:dyDescent="0.65">
      <c r="A38" s="7" t="s">
        <v>40</v>
      </c>
      <c r="B38" s="14"/>
      <c r="C38" s="7"/>
      <c r="E38" s="63"/>
      <c r="F38" s="7"/>
      <c r="G38" s="20">
        <v>11236322</v>
      </c>
      <c r="H38" s="21"/>
      <c r="I38" s="20">
        <v>10384767</v>
      </c>
      <c r="J38" s="7"/>
      <c r="K38" s="20">
        <v>10429936</v>
      </c>
      <c r="L38" s="21"/>
      <c r="M38" s="20">
        <v>9877927</v>
      </c>
    </row>
    <row r="39" spans="1:13" ht="5.4" customHeight="1" x14ac:dyDescent="0.65">
      <c r="A39" s="7"/>
      <c r="B39" s="14"/>
      <c r="C39" s="7"/>
      <c r="E39" s="63"/>
      <c r="F39" s="7"/>
      <c r="G39" s="21"/>
      <c r="H39" s="21"/>
      <c r="I39" s="21"/>
      <c r="J39" s="7"/>
      <c r="K39" s="21"/>
      <c r="L39" s="21"/>
      <c r="M39" s="21"/>
    </row>
    <row r="40" spans="1:13" ht="27" thickBot="1" x14ac:dyDescent="0.75">
      <c r="A40" s="194" t="s">
        <v>41</v>
      </c>
      <c r="B40" s="7"/>
      <c r="C40" s="7"/>
      <c r="D40" s="7"/>
      <c r="E40" s="63"/>
      <c r="F40" s="7"/>
      <c r="G40" s="94">
        <v>13842506</v>
      </c>
      <c r="H40" s="13"/>
      <c r="I40" s="94">
        <v>13218722</v>
      </c>
      <c r="J40" s="7"/>
      <c r="K40" s="94">
        <v>12901626</v>
      </c>
      <c r="L40" s="13"/>
      <c r="M40" s="94">
        <v>12487675</v>
      </c>
    </row>
    <row r="41" spans="1:13" ht="22.35" customHeight="1" thickTop="1" x14ac:dyDescent="0.7">
      <c r="A41" s="194"/>
      <c r="B41" s="7"/>
      <c r="C41" s="7"/>
      <c r="D41" s="7"/>
      <c r="E41" s="63"/>
      <c r="F41" s="7"/>
      <c r="G41" s="65"/>
      <c r="H41" s="13"/>
      <c r="I41" s="65"/>
      <c r="J41" s="7"/>
      <c r="K41" s="65"/>
      <c r="L41" s="13"/>
      <c r="M41" s="65"/>
    </row>
    <row r="42" spans="1:13" ht="25.8" x14ac:dyDescent="0.65">
      <c r="A42" s="10" t="s">
        <v>42</v>
      </c>
      <c r="B42" s="7"/>
      <c r="C42" s="7"/>
      <c r="D42" s="7"/>
      <c r="E42" s="63"/>
      <c r="F42" s="7"/>
      <c r="G42" s="7"/>
      <c r="H42" s="7"/>
      <c r="I42" s="7"/>
      <c r="J42" s="7"/>
      <c r="K42" s="13"/>
      <c r="L42" s="13"/>
      <c r="M42" s="84" t="s">
        <v>43</v>
      </c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11811023622047245" header="0.19685039370078741" footer="0"/>
  <pageSetup paperSize="9" scale="85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6600"/>
  </sheetPr>
  <dimension ref="A1:M40"/>
  <sheetViews>
    <sheetView view="pageBreakPreview" zoomScale="85" zoomScaleNormal="100" zoomScaleSheetLayoutView="85" workbookViewId="0">
      <selection activeCell="M32" sqref="M32"/>
    </sheetView>
  </sheetViews>
  <sheetFormatPr defaultColWidth="9.375" defaultRowHeight="23.4" customHeight="1" x14ac:dyDescent="0.6"/>
  <cols>
    <col min="1" max="3" width="2.625" style="12" customWidth="1"/>
    <col min="4" max="4" width="37.375" style="12" customWidth="1"/>
    <col min="5" max="5" width="10.625" style="12" customWidth="1"/>
    <col min="6" max="6" width="1.125" style="12" customWidth="1"/>
    <col min="7" max="7" width="17.625" style="12" customWidth="1"/>
    <col min="8" max="8" width="1.125" style="12" customWidth="1"/>
    <col min="9" max="9" width="17.625" style="12" customWidth="1"/>
    <col min="10" max="10" width="1.125" style="12" customWidth="1"/>
    <col min="11" max="11" width="17.625" style="24" customWidth="1"/>
    <col min="12" max="12" width="1.125" style="12" customWidth="1"/>
    <col min="13" max="13" width="17.625" style="12" customWidth="1"/>
    <col min="14" max="16384" width="9.375" style="12"/>
  </cols>
  <sheetData>
    <row r="1" spans="1:13" s="7" customFormat="1" ht="23.1" customHeight="1" x14ac:dyDescent="0.7">
      <c r="A1" s="121" t="s">
        <v>0</v>
      </c>
      <c r="B1" s="3"/>
      <c r="C1" s="3"/>
      <c r="D1" s="4"/>
      <c r="E1" s="4"/>
      <c r="F1" s="4"/>
      <c r="G1" s="4"/>
      <c r="H1" s="4"/>
      <c r="I1" s="4"/>
      <c r="J1" s="4"/>
      <c r="K1" s="25"/>
      <c r="L1" s="3"/>
      <c r="M1" s="25"/>
    </row>
    <row r="2" spans="1:13" s="7" customFormat="1" ht="23.1" customHeight="1" x14ac:dyDescent="0.65">
      <c r="A2" s="34" t="s">
        <v>1</v>
      </c>
      <c r="B2" s="3"/>
      <c r="C2" s="3"/>
      <c r="D2" s="3"/>
      <c r="E2" s="3"/>
      <c r="F2" s="3"/>
      <c r="G2" s="3"/>
      <c r="H2" s="3"/>
      <c r="I2" s="3"/>
      <c r="J2" s="3"/>
      <c r="K2" s="25"/>
      <c r="L2" s="3"/>
      <c r="M2" s="25"/>
    </row>
    <row r="3" spans="1:13" s="7" customFormat="1" ht="23.1" customHeight="1" x14ac:dyDescent="0.65">
      <c r="A3" s="321" t="s">
        <v>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13" s="7" customFormat="1" ht="23.1" customHeight="1" x14ac:dyDescent="0.65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s="7" customFormat="1" ht="22.5" customHeight="1" x14ac:dyDescent="0.7">
      <c r="A5" s="8"/>
      <c r="B5" s="3"/>
      <c r="C5" s="3"/>
      <c r="D5" s="3"/>
      <c r="E5" s="3"/>
      <c r="F5" s="3"/>
      <c r="G5" s="322" t="s">
        <v>3</v>
      </c>
      <c r="H5" s="322"/>
      <c r="I5" s="322"/>
      <c r="J5" s="322"/>
      <c r="K5" s="322"/>
      <c r="L5" s="322"/>
      <c r="M5" s="322"/>
    </row>
    <row r="6" spans="1:13" s="7" customFormat="1" ht="22.5" customHeight="1" x14ac:dyDescent="0.65">
      <c r="G6" s="323" t="s">
        <v>4</v>
      </c>
      <c r="H6" s="323"/>
      <c r="I6" s="323"/>
      <c r="J6" s="122"/>
      <c r="K6" s="323" t="s">
        <v>5</v>
      </c>
      <c r="L6" s="323"/>
      <c r="M6" s="323"/>
    </row>
    <row r="7" spans="1:13" s="7" customFormat="1" ht="22.5" customHeight="1" x14ac:dyDescent="0.65">
      <c r="G7" s="322"/>
      <c r="H7" s="322"/>
      <c r="I7" s="322"/>
      <c r="J7" s="122"/>
      <c r="K7" s="322" t="s">
        <v>6</v>
      </c>
      <c r="L7" s="322"/>
      <c r="M7" s="322"/>
    </row>
    <row r="8" spans="1:13" s="7" customFormat="1" ht="22.5" customHeight="1" x14ac:dyDescent="0.65">
      <c r="E8" s="318"/>
      <c r="G8" s="32" t="s">
        <v>7</v>
      </c>
      <c r="H8" s="9"/>
      <c r="I8" s="32" t="s">
        <v>8</v>
      </c>
      <c r="K8" s="32" t="s">
        <v>7</v>
      </c>
      <c r="L8" s="9"/>
      <c r="M8" s="32" t="s">
        <v>8</v>
      </c>
    </row>
    <row r="9" spans="1:13" s="7" customFormat="1" ht="22.5" customHeight="1" x14ac:dyDescent="0.65">
      <c r="E9" s="318"/>
      <c r="G9" s="182" t="s">
        <v>9</v>
      </c>
      <c r="H9" s="9"/>
      <c r="I9" s="182" t="s">
        <v>10</v>
      </c>
      <c r="K9" s="182" t="s">
        <v>9</v>
      </c>
      <c r="L9" s="9"/>
      <c r="M9" s="182" t="s">
        <v>10</v>
      </c>
    </row>
    <row r="10" spans="1:13" s="7" customFormat="1" ht="22.5" customHeight="1" x14ac:dyDescent="0.7">
      <c r="A10" s="8"/>
      <c r="B10" s="3"/>
      <c r="C10" s="3"/>
      <c r="D10" s="3"/>
      <c r="E10" s="319" t="s">
        <v>11</v>
      </c>
      <c r="G10" s="32" t="s">
        <v>12</v>
      </c>
      <c r="H10" s="9"/>
      <c r="I10" s="90" t="s">
        <v>13</v>
      </c>
      <c r="K10" s="32" t="s">
        <v>12</v>
      </c>
      <c r="L10" s="9"/>
      <c r="M10" s="90" t="s">
        <v>13</v>
      </c>
    </row>
    <row r="11" spans="1:13" s="7" customFormat="1" ht="22.5" customHeight="1" x14ac:dyDescent="0.65">
      <c r="E11" s="320"/>
      <c r="G11" s="33" t="s">
        <v>14</v>
      </c>
      <c r="H11" s="9"/>
      <c r="I11" s="89"/>
      <c r="K11" s="33" t="s">
        <v>14</v>
      </c>
      <c r="L11" s="9"/>
      <c r="M11" s="89"/>
    </row>
    <row r="12" spans="1:13" s="7" customFormat="1" ht="22.5" customHeight="1" x14ac:dyDescent="0.65">
      <c r="A12" s="85" t="s">
        <v>44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</row>
    <row r="13" spans="1:13" ht="22.5" customHeight="1" x14ac:dyDescent="0.65">
      <c r="A13" s="14" t="s">
        <v>45</v>
      </c>
      <c r="B13" s="7"/>
      <c r="C13" s="7"/>
      <c r="D13" s="7"/>
      <c r="E13" s="60"/>
      <c r="F13" s="7"/>
      <c r="G13" s="7"/>
      <c r="H13" s="7"/>
      <c r="I13" s="7"/>
      <c r="J13" s="7"/>
      <c r="K13" s="13"/>
      <c r="L13" s="13"/>
      <c r="M13" s="13"/>
    </row>
    <row r="14" spans="1:13" ht="22.5" customHeight="1" x14ac:dyDescent="0.65">
      <c r="A14" s="7"/>
      <c r="B14" s="14" t="s">
        <v>46</v>
      </c>
      <c r="C14" s="7"/>
      <c r="D14" s="7"/>
      <c r="E14" s="60"/>
      <c r="F14" s="7"/>
      <c r="G14" s="7"/>
      <c r="H14" s="7"/>
      <c r="I14" s="7"/>
      <c r="J14" s="7"/>
      <c r="K14" s="13"/>
      <c r="L14" s="13"/>
      <c r="M14" s="13"/>
    </row>
    <row r="15" spans="1:13" ht="22.5" customHeight="1" x14ac:dyDescent="0.65">
      <c r="A15" s="7"/>
      <c r="B15" s="14"/>
      <c r="C15" s="7"/>
      <c r="D15" s="7" t="s">
        <v>47</v>
      </c>
      <c r="E15" s="64">
        <v>12</v>
      </c>
      <c r="F15" s="7"/>
      <c r="G15" s="13">
        <v>3043470</v>
      </c>
      <c r="H15" s="7"/>
      <c r="I15" s="310">
        <v>2030314</v>
      </c>
      <c r="J15" s="310"/>
      <c r="K15" s="308">
        <v>2909159</v>
      </c>
      <c r="L15" s="310"/>
      <c r="M15" s="308">
        <v>2030314</v>
      </c>
    </row>
    <row r="16" spans="1:13" ht="22.5" customHeight="1" x14ac:dyDescent="0.65">
      <c r="A16" s="7"/>
      <c r="B16" s="14" t="s">
        <v>48</v>
      </c>
      <c r="C16" s="7"/>
      <c r="D16" s="7"/>
      <c r="E16" s="64">
        <v>13</v>
      </c>
      <c r="F16" s="7"/>
      <c r="G16" s="13">
        <v>1698582</v>
      </c>
      <c r="H16" s="7"/>
      <c r="I16" s="310">
        <v>1893076</v>
      </c>
      <c r="J16" s="310"/>
      <c r="K16" s="310">
        <v>1554981</v>
      </c>
      <c r="L16" s="310"/>
      <c r="M16" s="310">
        <v>1869488</v>
      </c>
    </row>
    <row r="17" spans="1:13" ht="22.5" customHeight="1" x14ac:dyDescent="0.65">
      <c r="A17" s="7"/>
      <c r="B17" s="14" t="s">
        <v>49</v>
      </c>
      <c r="C17" s="7"/>
      <c r="D17" s="7"/>
      <c r="E17" s="64"/>
      <c r="F17" s="7"/>
      <c r="G17" s="13">
        <v>26425</v>
      </c>
      <c r="H17" s="7"/>
      <c r="I17" s="310">
        <v>5914</v>
      </c>
      <c r="J17" s="310"/>
      <c r="K17" s="310">
        <v>24876</v>
      </c>
      <c r="L17" s="310"/>
      <c r="M17" s="310">
        <v>5914</v>
      </c>
    </row>
    <row r="18" spans="1:13" ht="22.5" customHeight="1" x14ac:dyDescent="0.65">
      <c r="A18" s="7"/>
      <c r="B18" s="14" t="s">
        <v>50</v>
      </c>
      <c r="C18" s="7"/>
      <c r="D18" s="7"/>
      <c r="E18" s="64">
        <v>14</v>
      </c>
      <c r="F18" s="7"/>
      <c r="G18" s="13">
        <v>512214</v>
      </c>
      <c r="H18" s="7"/>
      <c r="I18" s="310">
        <v>419714</v>
      </c>
      <c r="J18" s="310"/>
      <c r="K18" s="310">
        <v>434040</v>
      </c>
      <c r="L18" s="310"/>
      <c r="M18" s="310">
        <v>383934</v>
      </c>
    </row>
    <row r="19" spans="1:13" ht="22.5" customHeight="1" x14ac:dyDescent="0.65">
      <c r="A19" s="7"/>
      <c r="B19" s="14" t="s">
        <v>51</v>
      </c>
      <c r="C19" s="7"/>
      <c r="D19" s="7"/>
      <c r="E19" s="63">
        <v>15</v>
      </c>
      <c r="F19" s="7"/>
      <c r="G19" s="13">
        <v>10080</v>
      </c>
      <c r="H19" s="7"/>
      <c r="I19" s="310">
        <v>10092</v>
      </c>
      <c r="J19" s="310"/>
      <c r="K19" s="310">
        <v>10080</v>
      </c>
      <c r="L19" s="310"/>
      <c r="M19" s="310">
        <v>10092</v>
      </c>
    </row>
    <row r="20" spans="1:13" ht="22.5" customHeight="1" x14ac:dyDescent="0.65">
      <c r="A20" s="7"/>
      <c r="B20" s="14" t="s">
        <v>52</v>
      </c>
      <c r="C20" s="7"/>
      <c r="D20" s="7"/>
      <c r="E20" s="64"/>
      <c r="F20" s="7"/>
      <c r="G20" s="7"/>
      <c r="H20" s="7"/>
      <c r="I20" s="13"/>
      <c r="J20" s="7"/>
      <c r="K20" s="12"/>
    </row>
    <row r="21" spans="1:13" ht="22.5" customHeight="1" x14ac:dyDescent="0.65">
      <c r="A21" s="7"/>
      <c r="B21" s="14"/>
      <c r="C21" s="7" t="s">
        <v>53</v>
      </c>
      <c r="D21" s="7"/>
      <c r="E21" s="64"/>
      <c r="F21" s="7"/>
      <c r="G21" s="7"/>
      <c r="H21" s="7"/>
      <c r="I21" s="13"/>
      <c r="J21" s="7"/>
      <c r="K21" s="12"/>
    </row>
    <row r="22" spans="1:13" ht="22.5" customHeight="1" x14ac:dyDescent="0.65">
      <c r="A22" s="7"/>
      <c r="B22" s="14"/>
      <c r="D22" s="7" t="s">
        <v>22</v>
      </c>
      <c r="E22" s="64"/>
      <c r="F22" s="7"/>
      <c r="G22" s="13">
        <v>973</v>
      </c>
      <c r="H22" s="7"/>
      <c r="I22" s="13">
        <v>10853</v>
      </c>
      <c r="J22" s="7"/>
      <c r="K22" s="13">
        <v>973</v>
      </c>
      <c r="L22" s="13"/>
      <c r="M22" s="29">
        <v>10853</v>
      </c>
    </row>
    <row r="23" spans="1:13" ht="22.5" customHeight="1" x14ac:dyDescent="0.65">
      <c r="A23" s="10" t="s">
        <v>54</v>
      </c>
      <c r="B23" s="7"/>
      <c r="C23" s="7"/>
      <c r="E23" s="61"/>
      <c r="F23" s="10"/>
      <c r="G23" s="31">
        <v>5291744</v>
      </c>
      <c r="H23" s="13"/>
      <c r="I23" s="31">
        <v>4369963</v>
      </c>
      <c r="J23" s="10"/>
      <c r="K23" s="31">
        <v>4934109</v>
      </c>
      <c r="L23" s="13"/>
      <c r="M23" s="31">
        <v>4310595</v>
      </c>
    </row>
    <row r="24" spans="1:13" ht="25.8" x14ac:dyDescent="0.65">
      <c r="A24" s="7"/>
      <c r="B24" s="7"/>
      <c r="C24" s="7"/>
      <c r="D24" s="10"/>
      <c r="E24" s="61"/>
      <c r="F24" s="10"/>
      <c r="G24" s="10"/>
      <c r="H24" s="10"/>
      <c r="I24" s="10"/>
      <c r="J24" s="10"/>
      <c r="K24" s="13"/>
      <c r="L24" s="13"/>
      <c r="M24" s="13"/>
    </row>
    <row r="25" spans="1:13" ht="22.5" customHeight="1" x14ac:dyDescent="0.65">
      <c r="A25" s="7" t="s">
        <v>55</v>
      </c>
      <c r="B25" s="7"/>
      <c r="C25" s="7"/>
      <c r="D25" s="10"/>
      <c r="E25" s="61"/>
      <c r="F25" s="10"/>
      <c r="G25" s="10"/>
      <c r="H25" s="10"/>
      <c r="I25" s="10"/>
      <c r="J25" s="10"/>
      <c r="K25" s="13"/>
      <c r="L25" s="13"/>
      <c r="M25" s="13"/>
    </row>
    <row r="26" spans="1:13" ht="22.5" customHeight="1" x14ac:dyDescent="0.65">
      <c r="A26" s="7"/>
      <c r="B26" s="10" t="s">
        <v>56</v>
      </c>
      <c r="C26" s="7"/>
      <c r="D26" s="7"/>
      <c r="E26" s="63">
        <v>14</v>
      </c>
      <c r="F26" s="7"/>
      <c r="G26" s="29">
        <v>3346154</v>
      </c>
      <c r="H26" s="41"/>
      <c r="I26" s="310">
        <v>3256337</v>
      </c>
      <c r="J26" s="41"/>
      <c r="K26" s="29">
        <v>3020417</v>
      </c>
      <c r="L26" s="29"/>
      <c r="M26" s="29">
        <v>2916427</v>
      </c>
    </row>
    <row r="27" spans="1:13" ht="22.5" customHeight="1" x14ac:dyDescent="0.65">
      <c r="A27" s="7"/>
      <c r="B27" s="101" t="s">
        <v>57</v>
      </c>
      <c r="C27" s="7"/>
      <c r="D27" s="10"/>
      <c r="E27" s="63">
        <v>15</v>
      </c>
      <c r="F27" s="10"/>
      <c r="G27" s="29">
        <v>666844</v>
      </c>
      <c r="H27" s="313"/>
      <c r="I27" s="310">
        <v>675528</v>
      </c>
      <c r="J27" s="313"/>
      <c r="K27" s="29">
        <v>628916</v>
      </c>
      <c r="L27" s="29"/>
      <c r="M27" s="29">
        <v>637600</v>
      </c>
    </row>
    <row r="28" spans="1:13" ht="22.5" customHeight="1" x14ac:dyDescent="0.65">
      <c r="A28" s="7"/>
      <c r="B28" s="1" t="s">
        <v>58</v>
      </c>
      <c r="D28" s="7"/>
      <c r="F28" s="7"/>
      <c r="G28" s="29"/>
      <c r="H28" s="7"/>
      <c r="I28" s="29"/>
      <c r="J28" s="7"/>
      <c r="K28" s="13"/>
      <c r="L28" s="13"/>
      <c r="M28" s="29"/>
    </row>
    <row r="29" spans="1:13" ht="22.5" customHeight="1" x14ac:dyDescent="0.65">
      <c r="A29" s="7"/>
      <c r="B29" s="1"/>
      <c r="C29" s="1" t="s">
        <v>59</v>
      </c>
      <c r="D29" s="7"/>
      <c r="E29" s="64">
        <v>16</v>
      </c>
      <c r="F29" s="7"/>
      <c r="G29" s="82">
        <v>88230</v>
      </c>
      <c r="H29" s="41"/>
      <c r="I29" s="317">
        <v>81662</v>
      </c>
      <c r="J29" s="41"/>
      <c r="K29" s="82">
        <v>88230</v>
      </c>
      <c r="L29" s="29"/>
      <c r="M29" s="82">
        <v>81662</v>
      </c>
    </row>
    <row r="30" spans="1:13" ht="22.5" customHeight="1" x14ac:dyDescent="0.65">
      <c r="A30" s="7" t="s">
        <v>60</v>
      </c>
      <c r="B30" s="14"/>
      <c r="D30" s="7"/>
      <c r="E30" s="60"/>
      <c r="F30" s="7"/>
      <c r="G30" s="18">
        <v>4101228</v>
      </c>
      <c r="H30" s="13"/>
      <c r="I30" s="18">
        <v>4013527</v>
      </c>
      <c r="J30" s="7"/>
      <c r="K30" s="18">
        <v>3737563</v>
      </c>
      <c r="L30" s="13"/>
      <c r="M30" s="18">
        <v>3635689</v>
      </c>
    </row>
    <row r="31" spans="1:13" ht="9.9" customHeight="1" x14ac:dyDescent="0.65">
      <c r="A31" s="7"/>
      <c r="B31" s="14"/>
      <c r="D31" s="7"/>
      <c r="E31" s="60"/>
      <c r="F31" s="7"/>
      <c r="G31" s="13"/>
      <c r="H31" s="13"/>
      <c r="I31" s="13"/>
      <c r="J31" s="7"/>
      <c r="K31" s="13"/>
      <c r="L31" s="13"/>
      <c r="M31" s="13"/>
    </row>
    <row r="32" spans="1:13" ht="25.8" x14ac:dyDescent="0.65">
      <c r="A32" s="10" t="s">
        <v>61</v>
      </c>
      <c r="B32" s="7"/>
      <c r="C32" s="7"/>
      <c r="D32" s="7"/>
      <c r="E32" s="7"/>
      <c r="F32" s="7"/>
      <c r="G32" s="18">
        <v>9392972</v>
      </c>
      <c r="H32" s="13"/>
      <c r="I32" s="18">
        <v>8383490</v>
      </c>
      <c r="J32" s="7"/>
      <c r="K32" s="18">
        <v>8671672</v>
      </c>
      <c r="L32" s="13"/>
      <c r="M32" s="18">
        <v>7946284</v>
      </c>
    </row>
    <row r="33" spans="1:13" ht="25.8" x14ac:dyDescent="0.65">
      <c r="A33" s="22"/>
      <c r="B33" s="7"/>
      <c r="C33" s="7"/>
      <c r="D33" s="7"/>
      <c r="E33" s="7"/>
      <c r="F33" s="7"/>
      <c r="G33" s="7"/>
      <c r="H33" s="7"/>
      <c r="I33" s="7"/>
      <c r="J33" s="7"/>
      <c r="K33" s="13"/>
      <c r="L33" s="13"/>
      <c r="M33" s="13"/>
    </row>
    <row r="34" spans="1:13" ht="25.8" x14ac:dyDescent="0.65">
      <c r="A34" s="22"/>
      <c r="B34" s="7"/>
      <c r="C34" s="7"/>
      <c r="D34" s="7"/>
      <c r="E34" s="7"/>
      <c r="F34" s="7"/>
      <c r="G34" s="7"/>
      <c r="H34" s="7"/>
      <c r="I34" s="7"/>
      <c r="J34" s="7"/>
      <c r="K34" s="13"/>
      <c r="L34" s="13"/>
      <c r="M34" s="13"/>
    </row>
    <row r="35" spans="1:13" ht="25.8" x14ac:dyDescent="0.65">
      <c r="A35" s="22"/>
      <c r="B35" s="7"/>
      <c r="C35" s="7"/>
      <c r="D35" s="7"/>
      <c r="E35" s="7"/>
      <c r="F35" s="7"/>
      <c r="G35" s="7"/>
      <c r="H35" s="7"/>
      <c r="I35" s="7"/>
      <c r="J35" s="7"/>
      <c r="K35" s="13"/>
      <c r="L35" s="13"/>
      <c r="M35" s="13"/>
    </row>
    <row r="36" spans="1:13" ht="25.8" x14ac:dyDescent="0.65">
      <c r="A36" s="22"/>
      <c r="B36" s="7"/>
      <c r="C36" s="7"/>
      <c r="D36" s="7"/>
      <c r="E36" s="7"/>
      <c r="F36" s="7"/>
      <c r="G36" s="7"/>
      <c r="H36" s="7"/>
      <c r="I36" s="7"/>
      <c r="J36" s="7"/>
      <c r="K36" s="13"/>
      <c r="L36" s="13"/>
      <c r="M36" s="13"/>
    </row>
    <row r="37" spans="1:13" ht="25.8" x14ac:dyDescent="0.65">
      <c r="A37" s="22"/>
      <c r="B37" s="7"/>
      <c r="C37" s="7"/>
      <c r="D37" s="7"/>
      <c r="E37" s="7"/>
      <c r="F37" s="7"/>
      <c r="G37" s="7"/>
      <c r="H37" s="7"/>
      <c r="I37" s="7"/>
      <c r="J37" s="7"/>
      <c r="K37" s="13"/>
      <c r="L37" s="13"/>
      <c r="M37" s="13"/>
    </row>
    <row r="38" spans="1:13" ht="25.8" x14ac:dyDescent="0.65">
      <c r="A38" s="22"/>
      <c r="B38" s="7"/>
      <c r="C38" s="7"/>
      <c r="D38" s="7"/>
      <c r="E38" s="7"/>
      <c r="F38" s="7"/>
      <c r="G38" s="7"/>
      <c r="H38" s="7"/>
      <c r="I38" s="7"/>
      <c r="J38" s="7"/>
      <c r="K38" s="13"/>
      <c r="L38" s="13"/>
      <c r="M38" s="13"/>
    </row>
    <row r="39" spans="1:13" ht="25.8" x14ac:dyDescent="0.65">
      <c r="A39" s="22"/>
      <c r="B39" s="7"/>
      <c r="C39" s="7"/>
      <c r="D39" s="7"/>
      <c r="E39" s="7"/>
      <c r="F39" s="7"/>
      <c r="G39" s="7"/>
      <c r="H39" s="7"/>
      <c r="I39" s="7"/>
      <c r="J39" s="7"/>
      <c r="K39" s="13"/>
      <c r="L39" s="13"/>
      <c r="M39" s="13"/>
    </row>
    <row r="40" spans="1:13" ht="25.8" x14ac:dyDescent="0.65">
      <c r="A40" s="10" t="s">
        <v>42</v>
      </c>
      <c r="M40" s="84" t="s">
        <v>62</v>
      </c>
    </row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6600"/>
  </sheetPr>
  <dimension ref="A1:M40"/>
  <sheetViews>
    <sheetView view="pageBreakPreview" zoomScale="85" zoomScaleNormal="100" zoomScaleSheetLayoutView="85" workbookViewId="0">
      <selection activeCell="M30" sqref="M30"/>
    </sheetView>
  </sheetViews>
  <sheetFormatPr defaultColWidth="9.375" defaultRowHeight="19.8" x14ac:dyDescent="0.5"/>
  <cols>
    <col min="1" max="3" width="2.625" style="26" customWidth="1"/>
    <col min="4" max="4" width="39.625" style="26" customWidth="1"/>
    <col min="5" max="5" width="10.625" style="26" customWidth="1"/>
    <col min="6" max="6" width="1.125" style="26" customWidth="1"/>
    <col min="7" max="7" width="17.625" style="26" customWidth="1"/>
    <col min="8" max="8" width="1.125" style="26" customWidth="1"/>
    <col min="9" max="9" width="17.625" style="26" customWidth="1"/>
    <col min="10" max="10" width="1.125" style="26" customWidth="1"/>
    <col min="11" max="11" width="17.625" style="26" customWidth="1"/>
    <col min="12" max="12" width="1.125" style="26" customWidth="1"/>
    <col min="13" max="13" width="17.625" style="26" customWidth="1"/>
    <col min="14" max="16384" width="9.375" style="26"/>
  </cols>
  <sheetData>
    <row r="1" spans="1:13" s="7" customFormat="1" ht="23.1" customHeight="1" x14ac:dyDescent="0.7">
      <c r="A1" s="121" t="s">
        <v>0</v>
      </c>
      <c r="B1" s="3"/>
      <c r="C1" s="3"/>
      <c r="D1" s="4"/>
      <c r="E1" s="4"/>
      <c r="F1" s="4"/>
      <c r="G1" s="4"/>
      <c r="H1" s="4"/>
      <c r="I1" s="4"/>
      <c r="J1" s="4"/>
      <c r="K1" s="25"/>
      <c r="L1" s="3"/>
      <c r="M1" s="25"/>
    </row>
    <row r="2" spans="1:13" s="7" customFormat="1" ht="23.1" customHeight="1" x14ac:dyDescent="0.65">
      <c r="A2" s="34" t="s">
        <v>1</v>
      </c>
      <c r="B2" s="3"/>
      <c r="C2" s="3"/>
      <c r="D2" s="3"/>
      <c r="E2" s="3"/>
      <c r="F2" s="3"/>
      <c r="G2" s="3"/>
      <c r="H2" s="3"/>
      <c r="I2" s="3"/>
      <c r="J2" s="3"/>
      <c r="K2" s="25"/>
      <c r="L2" s="3"/>
      <c r="M2" s="25"/>
    </row>
    <row r="3" spans="1:13" s="7" customFormat="1" ht="23.1" customHeight="1" x14ac:dyDescent="0.65">
      <c r="A3" s="321" t="s">
        <v>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13" s="7" customFormat="1" ht="26.4" x14ac:dyDescent="0.7">
      <c r="A4" s="8"/>
      <c r="B4" s="3"/>
      <c r="C4" s="3"/>
      <c r="D4" s="3"/>
      <c r="E4" s="3"/>
      <c r="F4" s="3"/>
      <c r="G4" s="3"/>
      <c r="H4" s="3"/>
      <c r="I4" s="3"/>
      <c r="J4" s="3"/>
      <c r="K4" s="25"/>
      <c r="L4" s="3"/>
      <c r="M4" s="25"/>
    </row>
    <row r="5" spans="1:13" s="7" customFormat="1" ht="22.5" customHeight="1" x14ac:dyDescent="0.7">
      <c r="A5" s="8"/>
      <c r="B5" s="3"/>
      <c r="C5" s="3"/>
      <c r="D5" s="3"/>
      <c r="E5" s="3"/>
      <c r="F5" s="3"/>
      <c r="G5" s="322" t="s">
        <v>3</v>
      </c>
      <c r="H5" s="322"/>
      <c r="I5" s="322"/>
      <c r="J5" s="322"/>
      <c r="K5" s="322"/>
      <c r="L5" s="322"/>
      <c r="M5" s="322"/>
    </row>
    <row r="6" spans="1:13" s="7" customFormat="1" ht="22.5" customHeight="1" x14ac:dyDescent="0.65">
      <c r="G6" s="323" t="s">
        <v>4</v>
      </c>
      <c r="H6" s="323"/>
      <c r="I6" s="323"/>
      <c r="J6" s="122"/>
      <c r="K6" s="323" t="s">
        <v>5</v>
      </c>
      <c r="L6" s="323"/>
      <c r="M6" s="323"/>
    </row>
    <row r="7" spans="1:13" s="7" customFormat="1" ht="22.5" customHeight="1" x14ac:dyDescent="0.65">
      <c r="G7" s="322"/>
      <c r="H7" s="322"/>
      <c r="I7" s="322"/>
      <c r="J7" s="122"/>
      <c r="K7" s="322" t="s">
        <v>6</v>
      </c>
      <c r="L7" s="322"/>
      <c r="M7" s="322"/>
    </row>
    <row r="8" spans="1:13" s="7" customFormat="1" ht="22.5" customHeight="1" x14ac:dyDescent="0.65">
      <c r="E8" s="318"/>
      <c r="G8" s="32" t="s">
        <v>7</v>
      </c>
      <c r="H8" s="9"/>
      <c r="I8" s="32" t="s">
        <v>8</v>
      </c>
      <c r="K8" s="32" t="s">
        <v>7</v>
      </c>
      <c r="L8" s="9"/>
      <c r="M8" s="32" t="s">
        <v>8</v>
      </c>
    </row>
    <row r="9" spans="1:13" s="7" customFormat="1" ht="22.5" customHeight="1" x14ac:dyDescent="0.65">
      <c r="E9" s="318"/>
      <c r="G9" s="182" t="s">
        <v>9</v>
      </c>
      <c r="H9" s="9"/>
      <c r="I9" s="182" t="s">
        <v>10</v>
      </c>
      <c r="K9" s="182" t="s">
        <v>9</v>
      </c>
      <c r="L9" s="9"/>
      <c r="M9" s="182" t="s">
        <v>10</v>
      </c>
    </row>
    <row r="10" spans="1:13" s="7" customFormat="1" ht="22.5" customHeight="1" x14ac:dyDescent="0.7">
      <c r="A10" s="8"/>
      <c r="B10" s="3"/>
      <c r="C10" s="3"/>
      <c r="D10" s="3"/>
      <c r="E10" s="183"/>
      <c r="F10" s="69"/>
      <c r="G10" s="32" t="s">
        <v>12</v>
      </c>
      <c r="H10" s="9"/>
      <c r="I10" s="90" t="s">
        <v>13</v>
      </c>
      <c r="K10" s="32" t="s">
        <v>12</v>
      </c>
      <c r="L10" s="9"/>
      <c r="M10" s="90" t="s">
        <v>13</v>
      </c>
    </row>
    <row r="11" spans="1:13" s="7" customFormat="1" ht="22.5" customHeight="1" x14ac:dyDescent="0.7">
      <c r="A11" s="8"/>
      <c r="B11" s="3"/>
      <c r="C11" s="3"/>
      <c r="D11" s="3"/>
      <c r="E11" s="183"/>
      <c r="F11" s="69"/>
      <c r="G11" s="33" t="s">
        <v>14</v>
      </c>
      <c r="H11" s="9"/>
      <c r="I11" s="33"/>
      <c r="K11" s="33" t="s">
        <v>14</v>
      </c>
      <c r="L11" s="9"/>
      <c r="M11" s="33"/>
    </row>
    <row r="12" spans="1:13" s="7" customFormat="1" ht="22.5" customHeight="1" x14ac:dyDescent="0.65">
      <c r="A12" s="85" t="s">
        <v>63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</row>
    <row r="13" spans="1:13" ht="22.5" customHeight="1" x14ac:dyDescent="0.65">
      <c r="A13" s="10" t="s">
        <v>64</v>
      </c>
      <c r="B13" s="7"/>
      <c r="C13" s="7"/>
      <c r="D13" s="7"/>
      <c r="E13" s="6"/>
      <c r="F13" s="6"/>
      <c r="G13" s="6"/>
      <c r="H13" s="6"/>
      <c r="I13" s="6"/>
      <c r="J13" s="7"/>
      <c r="K13" s="13"/>
      <c r="L13" s="13"/>
      <c r="M13" s="13"/>
    </row>
    <row r="14" spans="1:13" ht="22.5" customHeight="1" x14ac:dyDescent="0.65">
      <c r="A14" s="7"/>
      <c r="B14" s="10" t="s">
        <v>65</v>
      </c>
      <c r="C14" s="7"/>
      <c r="D14" s="7"/>
      <c r="E14" s="100"/>
      <c r="F14" s="100"/>
      <c r="G14" s="100"/>
      <c r="H14" s="100"/>
      <c r="I14" s="100"/>
      <c r="J14" s="7"/>
      <c r="K14" s="13"/>
      <c r="L14" s="13"/>
      <c r="M14" s="13"/>
    </row>
    <row r="15" spans="1:13" ht="22.5" customHeight="1" x14ac:dyDescent="0.65">
      <c r="A15" s="7"/>
      <c r="B15" s="7"/>
      <c r="C15" s="14" t="s">
        <v>66</v>
      </c>
      <c r="D15" s="7"/>
      <c r="E15" s="57"/>
      <c r="F15" s="57"/>
      <c r="G15" s="57"/>
      <c r="H15" s="57"/>
      <c r="I15" s="57"/>
      <c r="J15" s="7"/>
      <c r="K15" s="13"/>
      <c r="L15" s="13"/>
      <c r="M15" s="13"/>
    </row>
    <row r="16" spans="1:13" ht="22.5" customHeight="1" thickBot="1" x14ac:dyDescent="0.7">
      <c r="A16" s="7"/>
      <c r="B16" s="7"/>
      <c r="C16" s="14"/>
      <c r="D16" s="12" t="s">
        <v>67</v>
      </c>
      <c r="E16" s="57"/>
      <c r="F16" s="57"/>
      <c r="G16" s="23">
        <v>440000</v>
      </c>
      <c r="H16" s="13"/>
      <c r="I16" s="23">
        <v>440000</v>
      </c>
      <c r="J16" s="7"/>
      <c r="K16" s="23">
        <v>440000</v>
      </c>
      <c r="L16" s="13"/>
      <c r="M16" s="23">
        <v>440000</v>
      </c>
    </row>
    <row r="17" spans="1:13" ht="22.5" customHeight="1" thickTop="1" x14ac:dyDescent="0.65">
      <c r="A17" s="7"/>
      <c r="B17" s="7"/>
      <c r="C17" s="14"/>
      <c r="D17" s="12"/>
      <c r="E17" s="58"/>
      <c r="F17" s="58"/>
      <c r="G17" s="58"/>
      <c r="H17" s="58"/>
      <c r="I17" s="58"/>
      <c r="J17" s="12"/>
      <c r="K17" s="13"/>
      <c r="L17" s="13"/>
      <c r="M17" s="13"/>
    </row>
    <row r="18" spans="1:13" ht="22.5" customHeight="1" x14ac:dyDescent="0.65">
      <c r="A18" s="7"/>
      <c r="B18" s="7"/>
      <c r="C18" s="14" t="s">
        <v>68</v>
      </c>
      <c r="D18" s="7"/>
      <c r="E18" s="68"/>
      <c r="F18" s="68"/>
      <c r="G18" s="68"/>
      <c r="H18" s="68"/>
      <c r="I18" s="68"/>
      <c r="J18" s="7"/>
      <c r="K18" s="13"/>
      <c r="L18" s="27" t="s">
        <v>69</v>
      </c>
      <c r="M18" s="13"/>
    </row>
    <row r="19" spans="1:13" ht="22.5" customHeight="1" x14ac:dyDescent="0.65">
      <c r="A19" s="7"/>
      <c r="B19" s="7"/>
      <c r="C19" s="14"/>
      <c r="D19" s="7" t="s">
        <v>70</v>
      </c>
      <c r="E19" s="57"/>
      <c r="F19" s="57"/>
      <c r="G19" s="13">
        <v>440000</v>
      </c>
      <c r="H19" s="57"/>
      <c r="I19" s="13">
        <v>440000</v>
      </c>
      <c r="J19" s="7"/>
      <c r="K19" s="13">
        <v>440000</v>
      </c>
      <c r="L19" s="27"/>
      <c r="M19" s="13">
        <v>440000</v>
      </c>
    </row>
    <row r="20" spans="1:13" ht="22.5" customHeight="1" x14ac:dyDescent="0.65">
      <c r="A20" s="7"/>
      <c r="B20" s="7" t="s">
        <v>71</v>
      </c>
      <c r="C20" s="7"/>
      <c r="D20" s="28"/>
      <c r="E20" s="100"/>
      <c r="F20" s="100"/>
      <c r="G20" s="13">
        <v>1531673</v>
      </c>
      <c r="H20" s="100"/>
      <c r="I20" s="13">
        <v>1531673</v>
      </c>
      <c r="J20" s="28"/>
      <c r="K20" s="13">
        <v>1531673</v>
      </c>
      <c r="L20" s="13"/>
      <c r="M20" s="13">
        <v>1531673</v>
      </c>
    </row>
    <row r="21" spans="1:13" ht="22.5" customHeight="1" x14ac:dyDescent="0.65">
      <c r="A21" s="7"/>
      <c r="B21" s="10" t="s">
        <v>72</v>
      </c>
      <c r="C21" s="7"/>
      <c r="D21" s="7"/>
      <c r="E21" s="69"/>
      <c r="F21" s="69"/>
      <c r="G21" s="69"/>
      <c r="H21" s="69"/>
      <c r="I21" s="13"/>
      <c r="J21" s="7"/>
      <c r="K21" s="13"/>
      <c r="L21" s="13"/>
      <c r="M21" s="13"/>
    </row>
    <row r="22" spans="1:13" ht="22.5" customHeight="1" x14ac:dyDescent="0.65">
      <c r="A22" s="7"/>
      <c r="B22" s="7"/>
      <c r="C22" s="10" t="s">
        <v>73</v>
      </c>
      <c r="D22" s="7"/>
      <c r="E22" s="57"/>
      <c r="F22" s="57"/>
      <c r="G22" s="57"/>
      <c r="H22" s="57"/>
      <c r="I22" s="13"/>
      <c r="J22" s="7"/>
      <c r="K22" s="13"/>
      <c r="L22" s="13"/>
      <c r="M22" s="13"/>
    </row>
    <row r="23" spans="1:13" ht="22.5" customHeight="1" x14ac:dyDescent="0.65">
      <c r="A23" s="7"/>
      <c r="B23" s="7"/>
      <c r="C23" s="7"/>
      <c r="D23" s="10" t="s">
        <v>74</v>
      </c>
      <c r="E23" s="100"/>
      <c r="F23" s="100"/>
      <c r="G23" s="13">
        <v>60000</v>
      </c>
      <c r="H23" s="100"/>
      <c r="I23" s="13">
        <v>60000</v>
      </c>
      <c r="J23" s="10"/>
      <c r="K23" s="13">
        <v>60000</v>
      </c>
      <c r="L23" s="13"/>
      <c r="M23" s="13">
        <v>60000</v>
      </c>
    </row>
    <row r="24" spans="1:13" ht="22.5" customHeight="1" x14ac:dyDescent="0.65">
      <c r="A24" s="7"/>
      <c r="B24" s="7"/>
      <c r="C24" s="10" t="s">
        <v>75</v>
      </c>
      <c r="D24" s="7"/>
      <c r="E24" s="57"/>
      <c r="F24" s="57"/>
      <c r="G24" s="13">
        <v>2150024</v>
      </c>
      <c r="H24" s="57"/>
      <c r="I24" s="13">
        <v>2504741</v>
      </c>
      <c r="J24" s="7"/>
      <c r="K24" s="13">
        <v>2222474</v>
      </c>
      <c r="L24" s="13"/>
      <c r="M24" s="29">
        <v>2530795</v>
      </c>
    </row>
    <row r="25" spans="1:13" ht="22.5" customHeight="1" x14ac:dyDescent="0.65">
      <c r="A25" s="7"/>
      <c r="B25" s="123" t="s">
        <v>76</v>
      </c>
      <c r="C25" s="10"/>
      <c r="D25" s="7"/>
      <c r="E25" s="57"/>
      <c r="F25" s="57"/>
      <c r="G25" s="13">
        <v>-19028</v>
      </c>
      <c r="H25" s="57"/>
      <c r="I25" s="13">
        <v>-12116</v>
      </c>
      <c r="J25" s="7"/>
      <c r="K25" s="13">
        <v>-24193</v>
      </c>
      <c r="L25" s="13"/>
      <c r="M25" s="82">
        <v>-21077</v>
      </c>
    </row>
    <row r="26" spans="1:13" ht="22.5" customHeight="1" x14ac:dyDescent="0.65">
      <c r="A26" s="7"/>
      <c r="B26" s="124" t="s">
        <v>77</v>
      </c>
      <c r="C26" s="7"/>
      <c r="D26" s="10"/>
      <c r="E26" s="57"/>
      <c r="F26" s="57"/>
      <c r="G26" s="108">
        <v>4162669</v>
      </c>
      <c r="H26" s="13"/>
      <c r="I26" s="108">
        <v>4524298</v>
      </c>
      <c r="J26" s="10"/>
      <c r="K26" s="108">
        <v>4229954</v>
      </c>
      <c r="L26" s="13"/>
      <c r="M26" s="108">
        <v>4541391</v>
      </c>
    </row>
    <row r="27" spans="1:13" ht="22.5" customHeight="1" x14ac:dyDescent="0.65">
      <c r="A27" s="7"/>
      <c r="B27" s="124" t="s">
        <v>78</v>
      </c>
      <c r="C27" s="7"/>
      <c r="D27" s="10"/>
      <c r="E27" s="57"/>
      <c r="F27" s="57"/>
      <c r="G27" s="13">
        <v>286865</v>
      </c>
      <c r="H27" s="13"/>
      <c r="I27" s="13">
        <v>310934</v>
      </c>
      <c r="J27" s="10"/>
      <c r="K27" s="13">
        <v>0</v>
      </c>
      <c r="L27" s="13"/>
      <c r="M27" s="13">
        <v>0</v>
      </c>
    </row>
    <row r="28" spans="1:13" ht="22.5" customHeight="1" x14ac:dyDescent="0.65">
      <c r="A28" s="10" t="s">
        <v>79</v>
      </c>
      <c r="B28" s="124"/>
      <c r="C28" s="7"/>
      <c r="D28" s="10"/>
      <c r="E28" s="57"/>
      <c r="F28" s="57"/>
      <c r="G28" s="19">
        <v>4449534</v>
      </c>
      <c r="H28" s="13"/>
      <c r="I28" s="19">
        <v>4835232</v>
      </c>
      <c r="J28" s="10"/>
      <c r="K28" s="19">
        <v>4229954</v>
      </c>
      <c r="L28" s="13"/>
      <c r="M28" s="19">
        <v>4541391</v>
      </c>
    </row>
    <row r="29" spans="1:13" ht="22.5" customHeight="1" x14ac:dyDescent="0.65">
      <c r="A29" s="10"/>
      <c r="B29" s="124"/>
      <c r="C29" s="7"/>
      <c r="D29" s="10"/>
      <c r="E29" s="57"/>
      <c r="F29" s="57"/>
      <c r="G29" s="13"/>
      <c r="H29" s="13"/>
      <c r="I29" s="13"/>
      <c r="J29" s="10"/>
      <c r="K29" s="13"/>
      <c r="L29" s="13"/>
      <c r="M29" s="13"/>
    </row>
    <row r="30" spans="1:13" s="95" customFormat="1" ht="22.5" customHeight="1" thickBot="1" x14ac:dyDescent="0.75">
      <c r="A30" s="86" t="s">
        <v>80</v>
      </c>
      <c r="B30" s="92"/>
      <c r="C30" s="92"/>
      <c r="D30" s="92"/>
      <c r="E30" s="93"/>
      <c r="F30" s="93"/>
      <c r="G30" s="94">
        <v>13842506</v>
      </c>
      <c r="H30" s="65"/>
      <c r="I30" s="94">
        <v>13218722</v>
      </c>
      <c r="J30" s="92"/>
      <c r="K30" s="94">
        <v>12901626</v>
      </c>
      <c r="L30" s="65"/>
      <c r="M30" s="94">
        <v>12487675</v>
      </c>
    </row>
    <row r="31" spans="1:13" ht="21.75" customHeight="1" thickTop="1" x14ac:dyDescent="0.65">
      <c r="A31" s="10"/>
      <c r="B31" s="7"/>
      <c r="C31" s="7"/>
      <c r="D31" s="7"/>
      <c r="E31" s="6"/>
      <c r="F31" s="6"/>
      <c r="G31" s="6"/>
      <c r="H31" s="6"/>
      <c r="I31" s="6"/>
      <c r="J31" s="7"/>
      <c r="K31" s="13"/>
      <c r="L31" s="13"/>
      <c r="M31" s="13"/>
    </row>
    <row r="32" spans="1:13" ht="21.75" customHeight="1" x14ac:dyDescent="0.65">
      <c r="A32" s="10"/>
      <c r="B32" s="7"/>
      <c r="C32" s="7"/>
      <c r="D32" s="7"/>
      <c r="E32" s="6"/>
      <c r="F32" s="6"/>
      <c r="G32" s="6"/>
      <c r="H32" s="6"/>
      <c r="I32" s="6"/>
      <c r="J32" s="7"/>
      <c r="K32" s="13"/>
      <c r="L32" s="13"/>
      <c r="M32" s="13"/>
    </row>
    <row r="33" spans="1:13" ht="25.8" x14ac:dyDescent="0.65">
      <c r="A33" s="10"/>
      <c r="B33" s="7"/>
      <c r="C33" s="7"/>
      <c r="D33" s="7"/>
      <c r="E33" s="6"/>
      <c r="F33" s="6"/>
      <c r="G33" s="6"/>
      <c r="H33" s="6"/>
      <c r="I33" s="6"/>
      <c r="J33" s="7"/>
      <c r="K33" s="13"/>
      <c r="L33" s="13"/>
      <c r="M33" s="13"/>
    </row>
    <row r="34" spans="1:13" ht="25.8" x14ac:dyDescent="0.65">
      <c r="A34" s="10"/>
      <c r="B34" s="7"/>
      <c r="C34" s="7"/>
      <c r="D34" s="7"/>
      <c r="E34" s="6"/>
      <c r="F34" s="6"/>
      <c r="G34" s="6"/>
      <c r="H34" s="6"/>
      <c r="I34" s="6"/>
      <c r="J34" s="7"/>
      <c r="K34" s="13"/>
      <c r="L34" s="13"/>
      <c r="M34" s="13"/>
    </row>
    <row r="35" spans="1:13" ht="25.8" x14ac:dyDescent="0.65">
      <c r="A35" s="10"/>
      <c r="B35" s="7"/>
      <c r="C35" s="7"/>
      <c r="D35" s="7"/>
      <c r="E35" s="6"/>
      <c r="F35" s="6"/>
      <c r="G35" s="6"/>
      <c r="H35" s="6"/>
      <c r="I35" s="6"/>
      <c r="J35" s="7"/>
      <c r="K35" s="13"/>
      <c r="L35" s="13"/>
      <c r="M35" s="13"/>
    </row>
    <row r="36" spans="1:13" ht="25.8" x14ac:dyDescent="0.65">
      <c r="A36" s="10"/>
      <c r="B36" s="7"/>
      <c r="C36" s="7"/>
      <c r="D36" s="7"/>
      <c r="E36" s="6"/>
      <c r="F36" s="6"/>
      <c r="G36" s="6"/>
      <c r="H36" s="6"/>
      <c r="I36" s="6"/>
      <c r="J36" s="7"/>
      <c r="K36" s="13"/>
      <c r="L36" s="13"/>
      <c r="M36" s="13"/>
    </row>
    <row r="37" spans="1:13" ht="25.8" x14ac:dyDescent="0.65">
      <c r="A37" s="10"/>
      <c r="B37" s="7"/>
      <c r="C37" s="7"/>
      <c r="D37" s="7"/>
      <c r="E37" s="6"/>
      <c r="F37" s="6"/>
      <c r="G37" s="6"/>
      <c r="H37" s="6"/>
      <c r="I37" s="6"/>
      <c r="J37" s="7"/>
      <c r="K37" s="13"/>
      <c r="L37" s="13"/>
      <c r="M37" s="13"/>
    </row>
    <row r="38" spans="1:13" ht="25.8" x14ac:dyDescent="0.65">
      <c r="A38" s="10"/>
      <c r="B38" s="7"/>
      <c r="C38" s="7"/>
      <c r="D38" s="7"/>
      <c r="E38" s="6"/>
      <c r="F38" s="6"/>
      <c r="G38" s="6"/>
      <c r="H38" s="6"/>
      <c r="I38" s="6"/>
      <c r="J38" s="7"/>
      <c r="K38" s="13"/>
      <c r="L38" s="13"/>
      <c r="M38" s="13"/>
    </row>
    <row r="39" spans="1:13" ht="17.100000000000001" customHeight="1" x14ac:dyDescent="0.65">
      <c r="A39" s="10"/>
      <c r="B39" s="7"/>
      <c r="C39" s="7"/>
      <c r="D39" s="7"/>
      <c r="E39" s="6"/>
      <c r="F39" s="6"/>
      <c r="G39" s="6"/>
      <c r="H39" s="6"/>
      <c r="I39" s="6"/>
      <c r="J39" s="7"/>
      <c r="K39" s="13"/>
      <c r="L39" s="13"/>
      <c r="M39" s="13"/>
    </row>
    <row r="40" spans="1:13" ht="25.8" x14ac:dyDescent="0.65">
      <c r="A40" s="10" t="s">
        <v>42</v>
      </c>
      <c r="B40" s="7"/>
      <c r="C40" s="7"/>
      <c r="D40" s="7"/>
      <c r="E40" s="6"/>
      <c r="F40" s="6"/>
      <c r="G40" s="6"/>
      <c r="H40" s="6"/>
      <c r="I40" s="6"/>
      <c r="J40" s="7"/>
      <c r="K40" s="13"/>
      <c r="L40" s="13"/>
      <c r="M40" s="84" t="s">
        <v>81</v>
      </c>
    </row>
  </sheetData>
  <mergeCells count="7">
    <mergeCell ref="E8:E9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autoPageBreaks="0"/>
  </sheetPr>
  <dimension ref="A1:M41"/>
  <sheetViews>
    <sheetView view="pageBreakPreview" zoomScale="85" zoomScaleNormal="100" zoomScaleSheetLayoutView="85" workbookViewId="0">
      <selection activeCell="M38" sqref="M38"/>
    </sheetView>
  </sheetViews>
  <sheetFormatPr defaultColWidth="12.625" defaultRowHeight="23.1" customHeight="1" x14ac:dyDescent="0.6"/>
  <cols>
    <col min="1" max="3" width="2.5" style="12" customWidth="1"/>
    <col min="4" max="4" width="41.625" style="12" customWidth="1"/>
    <col min="5" max="5" width="7.5" style="12" customWidth="1"/>
    <col min="6" max="6" width="1.625" style="12" customWidth="1"/>
    <col min="7" max="7" width="17.375" style="12" customWidth="1"/>
    <col min="8" max="8" width="1.625" style="12" customWidth="1"/>
    <col min="9" max="9" width="17.375" style="12" customWidth="1"/>
    <col min="10" max="10" width="1.625" style="12" customWidth="1"/>
    <col min="11" max="11" width="17.375" style="12" customWidth="1"/>
    <col min="12" max="12" width="1.625" style="12" customWidth="1"/>
    <col min="13" max="13" width="17.375" style="24" customWidth="1"/>
    <col min="14" max="16384" width="12.625" style="12"/>
  </cols>
  <sheetData>
    <row r="1" spans="1:13" ht="21.75" customHeight="1" x14ac:dyDescent="0.6">
      <c r="M1" s="36" t="s">
        <v>82</v>
      </c>
    </row>
    <row r="2" spans="1:13" ht="23.1" customHeight="1" x14ac:dyDescent="0.6">
      <c r="A2" s="321" t="s">
        <v>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</row>
    <row r="3" spans="1:13" ht="23.1" customHeight="1" x14ac:dyDescent="0.6">
      <c r="A3" s="321" t="s">
        <v>83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13" ht="23.1" customHeight="1" x14ac:dyDescent="0.6">
      <c r="A4" s="321" t="s">
        <v>84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13" ht="23.1" customHeight="1" x14ac:dyDescent="0.6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3" ht="21.6" customHeight="1" x14ac:dyDescent="0.7">
      <c r="A6" s="4"/>
      <c r="B6" s="9"/>
      <c r="C6" s="9"/>
      <c r="D6" s="9"/>
      <c r="E6" s="9"/>
      <c r="F6" s="9"/>
      <c r="G6" s="323" t="s">
        <v>3</v>
      </c>
      <c r="H6" s="323"/>
      <c r="I6" s="323"/>
      <c r="J6" s="323"/>
      <c r="K6" s="323"/>
      <c r="L6" s="323"/>
      <c r="M6" s="323"/>
    </row>
    <row r="7" spans="1:13" ht="21.6" customHeight="1" x14ac:dyDescent="0.7">
      <c r="A7" s="4"/>
      <c r="B7" s="9"/>
      <c r="C7" s="9"/>
      <c r="G7" s="322" t="s">
        <v>85</v>
      </c>
      <c r="H7" s="322"/>
      <c r="I7" s="322"/>
      <c r="J7" s="322"/>
      <c r="K7" s="322"/>
      <c r="L7" s="322"/>
      <c r="M7" s="322"/>
    </row>
    <row r="8" spans="1:13" s="7" customFormat="1" ht="22.5" customHeight="1" x14ac:dyDescent="0.65">
      <c r="G8" s="324" t="s">
        <v>4</v>
      </c>
      <c r="H8" s="324"/>
      <c r="I8" s="324"/>
      <c r="J8" s="215"/>
      <c r="K8" s="324" t="s">
        <v>5</v>
      </c>
      <c r="L8" s="324"/>
      <c r="M8" s="324"/>
    </row>
    <row r="9" spans="1:13" s="7" customFormat="1" ht="22.5" customHeight="1" x14ac:dyDescent="0.65">
      <c r="G9" s="217"/>
      <c r="H9" s="217"/>
      <c r="I9" s="218"/>
      <c r="J9" s="24"/>
      <c r="K9" s="322" t="s">
        <v>6</v>
      </c>
      <c r="L9" s="322"/>
      <c r="M9" s="322"/>
    </row>
    <row r="10" spans="1:13" ht="21.6" customHeight="1" x14ac:dyDescent="0.65">
      <c r="E10" s="59" t="s">
        <v>11</v>
      </c>
      <c r="F10" s="57"/>
      <c r="G10" s="216" t="s">
        <v>86</v>
      </c>
      <c r="H10" s="57"/>
      <c r="I10" s="216" t="s">
        <v>87</v>
      </c>
      <c r="J10" s="57"/>
      <c r="K10" s="74" t="s">
        <v>86</v>
      </c>
      <c r="L10" s="35"/>
      <c r="M10" s="74" t="s">
        <v>87</v>
      </c>
    </row>
    <row r="11" spans="1:13" ht="21.6" customHeight="1" x14ac:dyDescent="0.65">
      <c r="A11" s="10" t="s">
        <v>88</v>
      </c>
      <c r="D11" s="22"/>
      <c r="E11" s="62"/>
      <c r="F11" s="62"/>
      <c r="G11" s="62"/>
      <c r="H11" s="62"/>
      <c r="I11" s="62"/>
      <c r="J11" s="62"/>
      <c r="K11" s="22"/>
      <c r="L11" s="22"/>
      <c r="M11" s="13"/>
    </row>
    <row r="12" spans="1:13" ht="21.6" customHeight="1" x14ac:dyDescent="0.65">
      <c r="A12" s="7"/>
      <c r="B12" s="10" t="s">
        <v>89</v>
      </c>
      <c r="C12" s="7"/>
      <c r="D12" s="7"/>
      <c r="E12" s="60"/>
      <c r="F12" s="60"/>
      <c r="G12" s="13">
        <v>1965751</v>
      </c>
      <c r="H12" s="60"/>
      <c r="I12" s="13">
        <v>2235545</v>
      </c>
      <c r="J12" s="60"/>
      <c r="K12" s="13">
        <v>1965751</v>
      </c>
      <c r="M12" s="13">
        <v>2235545</v>
      </c>
    </row>
    <row r="13" spans="1:13" ht="21.6" customHeight="1" x14ac:dyDescent="0.65">
      <c r="A13" s="7"/>
      <c r="B13" s="10" t="s">
        <v>90</v>
      </c>
      <c r="C13" s="7"/>
      <c r="D13" s="7"/>
      <c r="E13" s="60"/>
      <c r="F13" s="60"/>
      <c r="G13" s="13"/>
      <c r="H13" s="60"/>
      <c r="I13" s="13"/>
      <c r="J13" s="60"/>
      <c r="K13" s="13"/>
      <c r="M13" s="13" t="s">
        <v>69</v>
      </c>
    </row>
    <row r="14" spans="1:13" ht="21.6" customHeight="1" x14ac:dyDescent="0.65">
      <c r="A14" s="7"/>
      <c r="B14" s="10"/>
      <c r="C14" s="7" t="s">
        <v>91</v>
      </c>
      <c r="D14" s="7"/>
      <c r="E14" s="60"/>
      <c r="F14" s="60"/>
      <c r="G14" s="15">
        <v>6599</v>
      </c>
      <c r="H14" s="60"/>
      <c r="I14" s="15">
        <v>6983</v>
      </c>
      <c r="J14" s="60"/>
      <c r="K14" s="15">
        <v>6599</v>
      </c>
      <c r="M14" s="15">
        <v>6983</v>
      </c>
    </row>
    <row r="15" spans="1:13" ht="21.6" customHeight="1" x14ac:dyDescent="0.65">
      <c r="A15" s="7"/>
      <c r="B15" s="10"/>
      <c r="C15" s="7" t="s">
        <v>92</v>
      </c>
      <c r="D15" s="7"/>
      <c r="E15" s="60"/>
      <c r="F15" s="60"/>
      <c r="G15" s="16">
        <v>2579</v>
      </c>
      <c r="H15" s="60"/>
      <c r="I15" s="16">
        <v>2665</v>
      </c>
      <c r="J15" s="60"/>
      <c r="K15" s="16">
        <v>2579</v>
      </c>
      <c r="M15" s="16">
        <v>2665</v>
      </c>
    </row>
    <row r="16" spans="1:13" ht="21.6" customHeight="1" x14ac:dyDescent="0.65">
      <c r="A16" s="7"/>
      <c r="B16" s="10"/>
      <c r="C16" s="7" t="s">
        <v>38</v>
      </c>
      <c r="D16" s="7"/>
      <c r="E16" s="60"/>
      <c r="F16" s="60"/>
      <c r="G16" s="17">
        <v>6603</v>
      </c>
      <c r="H16" s="60"/>
      <c r="I16" s="17">
        <v>6756</v>
      </c>
      <c r="J16" s="60"/>
      <c r="K16" s="17">
        <v>11586</v>
      </c>
      <c r="M16" s="17">
        <v>7148</v>
      </c>
    </row>
    <row r="17" spans="1:13" ht="21.6" customHeight="1" x14ac:dyDescent="0.65">
      <c r="A17" s="7"/>
      <c r="B17" s="10" t="s">
        <v>93</v>
      </c>
      <c r="D17" s="7"/>
      <c r="E17" s="60"/>
      <c r="F17" s="60"/>
      <c r="G17" s="19">
        <v>15781</v>
      </c>
      <c r="H17" s="60"/>
      <c r="I17" s="19">
        <v>16404</v>
      </c>
      <c r="J17" s="60"/>
      <c r="K17" s="19">
        <v>20764</v>
      </c>
      <c r="M17" s="19">
        <v>16796</v>
      </c>
    </row>
    <row r="18" spans="1:13" ht="21.6" customHeight="1" x14ac:dyDescent="0.65">
      <c r="A18" s="10" t="s">
        <v>94</v>
      </c>
      <c r="B18" s="7"/>
      <c r="E18" s="61"/>
      <c r="F18" s="61"/>
      <c r="G18" s="19">
        <v>1981532</v>
      </c>
      <c r="H18" s="61"/>
      <c r="I18" s="19">
        <v>2251949</v>
      </c>
      <c r="J18" s="61"/>
      <c r="K18" s="19">
        <v>1986515</v>
      </c>
      <c r="L18" s="22"/>
      <c r="M18" s="19">
        <v>2252341</v>
      </c>
    </row>
    <row r="19" spans="1:13" ht="21.6" customHeight="1" x14ac:dyDescent="0.65">
      <c r="A19" s="10"/>
      <c r="B19" s="7"/>
      <c r="E19" s="61"/>
      <c r="F19" s="61"/>
      <c r="G19" s="13"/>
      <c r="H19" s="61"/>
      <c r="I19" s="13"/>
      <c r="J19" s="61"/>
      <c r="K19" s="13"/>
      <c r="L19" s="22"/>
      <c r="M19" s="13"/>
    </row>
    <row r="20" spans="1:13" ht="21.6" customHeight="1" x14ac:dyDescent="0.65">
      <c r="A20" s="10" t="s">
        <v>95</v>
      </c>
      <c r="B20" s="7"/>
      <c r="C20" s="7"/>
      <c r="D20" s="7"/>
      <c r="E20" s="63"/>
      <c r="F20" s="63"/>
      <c r="G20" s="63"/>
      <c r="H20" s="63"/>
      <c r="I20" s="63"/>
      <c r="J20" s="63"/>
      <c r="K20" s="24"/>
    </row>
    <row r="21" spans="1:13" ht="21.6" customHeight="1" x14ac:dyDescent="0.65">
      <c r="A21" s="7"/>
      <c r="B21" s="10" t="s">
        <v>96</v>
      </c>
      <c r="C21" s="7"/>
      <c r="D21" s="7"/>
      <c r="E21" s="60"/>
      <c r="F21" s="60"/>
      <c r="G21" s="13">
        <v>1895033</v>
      </c>
      <c r="H21" s="60"/>
      <c r="I21" s="13">
        <v>2107620</v>
      </c>
      <c r="J21" s="60"/>
      <c r="K21" s="13">
        <v>1895033</v>
      </c>
      <c r="M21" s="13">
        <v>2107620</v>
      </c>
    </row>
    <row r="22" spans="1:13" ht="21.6" customHeight="1" x14ac:dyDescent="0.65">
      <c r="A22" s="7"/>
      <c r="B22" s="10" t="s">
        <v>97</v>
      </c>
      <c r="C22" s="7"/>
      <c r="D22" s="7"/>
      <c r="E22" s="57"/>
      <c r="F22" s="57"/>
      <c r="G22" s="13">
        <v>73866</v>
      </c>
      <c r="H22" s="57"/>
      <c r="I22" s="13">
        <v>96288</v>
      </c>
      <c r="J22" s="57"/>
      <c r="K22" s="13">
        <v>72572</v>
      </c>
      <c r="M22" s="13">
        <v>96288</v>
      </c>
    </row>
    <row r="23" spans="1:13" ht="21.6" customHeight="1" x14ac:dyDescent="0.65">
      <c r="A23" s="7"/>
      <c r="B23" s="10" t="s">
        <v>98</v>
      </c>
      <c r="C23" s="7"/>
      <c r="D23" s="7"/>
      <c r="E23" s="57"/>
      <c r="F23" s="57"/>
      <c r="G23" s="13">
        <v>92016</v>
      </c>
      <c r="H23" s="57"/>
      <c r="I23" s="13">
        <v>83858</v>
      </c>
      <c r="J23" s="57"/>
      <c r="K23" s="13">
        <v>72411</v>
      </c>
      <c r="M23" s="13">
        <v>77257</v>
      </c>
    </row>
    <row r="24" spans="1:13" ht="21.6" customHeight="1" x14ac:dyDescent="0.65">
      <c r="A24" s="7"/>
      <c r="B24" s="14" t="s">
        <v>99</v>
      </c>
      <c r="C24" s="7"/>
      <c r="D24" s="7"/>
      <c r="E24" s="63">
        <v>17</v>
      </c>
      <c r="F24" s="63"/>
      <c r="G24" s="13">
        <v>1530</v>
      </c>
      <c r="H24" s="63"/>
      <c r="I24" s="13">
        <v>1530</v>
      </c>
      <c r="J24" s="63"/>
      <c r="K24" s="13">
        <v>1530</v>
      </c>
      <c r="M24" s="13">
        <v>1530</v>
      </c>
    </row>
    <row r="25" spans="1:13" ht="21.6" customHeight="1" x14ac:dyDescent="0.65">
      <c r="A25" s="7"/>
      <c r="B25" s="14" t="s">
        <v>100</v>
      </c>
      <c r="C25" s="7"/>
      <c r="D25" s="7"/>
      <c r="E25" s="60"/>
      <c r="F25" s="13"/>
      <c r="G25" s="29"/>
      <c r="H25" s="13"/>
      <c r="I25" s="29"/>
      <c r="J25" s="29"/>
      <c r="K25" s="29"/>
      <c r="L25" s="29"/>
      <c r="M25" s="29"/>
    </row>
    <row r="26" spans="1:13" ht="21.6" customHeight="1" x14ac:dyDescent="0.65">
      <c r="A26" s="7"/>
      <c r="B26" s="201"/>
      <c r="C26" s="7" t="s">
        <v>101</v>
      </c>
      <c r="D26" s="104"/>
      <c r="E26" s="60"/>
      <c r="F26" s="13"/>
      <c r="G26" s="29">
        <v>-4128</v>
      </c>
      <c r="H26" s="13"/>
      <c r="I26" s="29">
        <v>9097</v>
      </c>
      <c r="J26" s="29"/>
      <c r="K26" s="29">
        <v>-4229</v>
      </c>
      <c r="L26" s="29"/>
      <c r="M26" s="13">
        <v>17217</v>
      </c>
    </row>
    <row r="27" spans="1:13" s="107" customFormat="1" ht="21.6" customHeight="1" x14ac:dyDescent="0.65">
      <c r="A27" s="104"/>
      <c r="B27" s="10" t="s">
        <v>102</v>
      </c>
      <c r="C27" s="10"/>
      <c r="D27" s="7"/>
      <c r="E27" s="105"/>
      <c r="F27" s="105"/>
      <c r="G27" s="106"/>
      <c r="H27" s="105"/>
      <c r="I27" s="106"/>
      <c r="J27" s="105"/>
      <c r="K27" s="106"/>
      <c r="M27" s="202"/>
    </row>
    <row r="28" spans="1:13" s="107" customFormat="1" ht="21.6" customHeight="1" x14ac:dyDescent="0.65">
      <c r="A28" s="104"/>
      <c r="B28" s="41"/>
      <c r="C28" s="10" t="s">
        <v>103</v>
      </c>
      <c r="D28" s="7"/>
      <c r="E28" s="105"/>
      <c r="F28" s="105"/>
      <c r="G28" s="106"/>
      <c r="H28" s="105"/>
      <c r="I28" s="106"/>
      <c r="J28" s="105"/>
      <c r="K28" s="106"/>
      <c r="M28" s="202"/>
    </row>
    <row r="29" spans="1:13" s="107" customFormat="1" ht="21.6" customHeight="1" x14ac:dyDescent="0.65">
      <c r="A29" s="104"/>
      <c r="B29" s="41"/>
      <c r="C29" s="41"/>
      <c r="D29" s="7" t="s">
        <v>104</v>
      </c>
      <c r="E29" s="105"/>
      <c r="F29" s="105"/>
      <c r="G29" s="106">
        <v>-1031</v>
      </c>
      <c r="H29" s="105"/>
      <c r="I29" s="106">
        <v>-25127</v>
      </c>
      <c r="J29" s="105"/>
      <c r="K29" s="106">
        <v>-1031</v>
      </c>
      <c r="M29" s="106">
        <v>-25127</v>
      </c>
    </row>
    <row r="30" spans="1:13" ht="21.6" customHeight="1" x14ac:dyDescent="0.65">
      <c r="A30" s="10" t="s">
        <v>105</v>
      </c>
      <c r="B30" s="7"/>
      <c r="E30" s="63"/>
      <c r="F30" s="63"/>
      <c r="G30" s="19">
        <v>2057286</v>
      </c>
      <c r="H30" s="63"/>
      <c r="I30" s="19">
        <v>2273266</v>
      </c>
      <c r="J30" s="63"/>
      <c r="K30" s="19">
        <v>2036286</v>
      </c>
      <c r="M30" s="19">
        <v>2274785</v>
      </c>
    </row>
    <row r="31" spans="1:13" ht="21.6" customHeight="1" x14ac:dyDescent="0.65">
      <c r="A31" s="7" t="s">
        <v>106</v>
      </c>
      <c r="B31" s="7"/>
      <c r="D31" s="10"/>
      <c r="E31" s="63"/>
      <c r="F31" s="63"/>
      <c r="G31" s="108">
        <v>-75754</v>
      </c>
      <c r="H31" s="63"/>
      <c r="I31" s="108">
        <v>-21317</v>
      </c>
      <c r="J31" s="63"/>
      <c r="K31" s="108">
        <v>-49771</v>
      </c>
      <c r="M31" s="108">
        <v>-22444</v>
      </c>
    </row>
    <row r="32" spans="1:13" ht="21.6" customHeight="1" x14ac:dyDescent="0.65">
      <c r="A32" s="7" t="s">
        <v>107</v>
      </c>
      <c r="B32" s="7"/>
      <c r="C32" s="10"/>
      <c r="E32" s="63"/>
      <c r="F32" s="63"/>
      <c r="G32" s="13">
        <v>9</v>
      </c>
      <c r="H32" s="63"/>
      <c r="I32" s="13">
        <v>0</v>
      </c>
      <c r="J32" s="63"/>
      <c r="K32" s="13">
        <v>0</v>
      </c>
      <c r="M32" s="13">
        <v>0</v>
      </c>
    </row>
    <row r="33" spans="1:13" ht="21.6" customHeight="1" x14ac:dyDescent="0.65">
      <c r="A33" s="7" t="s">
        <v>108</v>
      </c>
      <c r="C33" s="7"/>
      <c r="D33" s="7"/>
      <c r="E33" s="63"/>
      <c r="F33" s="63"/>
      <c r="G33" s="13">
        <v>-46142</v>
      </c>
      <c r="H33" s="63"/>
      <c r="I33" s="13">
        <v>-20796</v>
      </c>
      <c r="J33" s="63"/>
      <c r="K33" s="13">
        <v>-44283</v>
      </c>
      <c r="M33" s="13">
        <v>-20345</v>
      </c>
    </row>
    <row r="34" spans="1:13" ht="21.6" customHeight="1" x14ac:dyDescent="0.6">
      <c r="A34" s="119" t="s">
        <v>109</v>
      </c>
      <c r="B34" s="120"/>
      <c r="C34" s="120"/>
      <c r="D34" s="120"/>
      <c r="E34" s="63"/>
      <c r="F34" s="63"/>
      <c r="G34" s="13"/>
      <c r="H34" s="63"/>
      <c r="I34" s="13"/>
      <c r="J34" s="63"/>
      <c r="K34" s="13"/>
      <c r="M34" s="13"/>
    </row>
    <row r="35" spans="1:13" ht="21.6" customHeight="1" x14ac:dyDescent="0.6">
      <c r="A35" s="119"/>
      <c r="B35" s="120" t="s">
        <v>110</v>
      </c>
      <c r="C35" s="120" t="s">
        <v>111</v>
      </c>
      <c r="D35" s="120"/>
      <c r="E35" s="63"/>
      <c r="F35" s="63"/>
      <c r="G35" s="18">
        <v>-49</v>
      </c>
      <c r="H35" s="63"/>
      <c r="I35" s="18">
        <v>-340</v>
      </c>
      <c r="J35" s="63"/>
      <c r="K35" s="18">
        <v>-49</v>
      </c>
      <c r="M35" s="18">
        <v>-340</v>
      </c>
    </row>
    <row r="36" spans="1:13" ht="21.6" customHeight="1" x14ac:dyDescent="0.6">
      <c r="A36" s="119" t="s">
        <v>112</v>
      </c>
      <c r="C36" s="125"/>
      <c r="D36" s="125"/>
      <c r="E36" s="63"/>
      <c r="F36" s="63"/>
      <c r="G36" s="13">
        <v>-121936</v>
      </c>
      <c r="H36" s="63"/>
      <c r="I36" s="13">
        <v>-42453</v>
      </c>
      <c r="J36" s="63"/>
      <c r="K36" s="13">
        <v>-94103</v>
      </c>
      <c r="M36" s="13">
        <v>-43129</v>
      </c>
    </row>
    <row r="37" spans="1:13" ht="21.6" customHeight="1" x14ac:dyDescent="0.6">
      <c r="A37" s="119" t="s">
        <v>113</v>
      </c>
      <c r="B37" s="119"/>
      <c r="C37" s="125"/>
      <c r="D37" s="125"/>
      <c r="E37" s="63">
        <v>19</v>
      </c>
      <c r="F37" s="63"/>
      <c r="G37" s="13">
        <v>56305</v>
      </c>
      <c r="H37" s="63"/>
      <c r="I37" s="13">
        <v>0</v>
      </c>
      <c r="J37" s="63"/>
      <c r="K37" s="13">
        <v>55292</v>
      </c>
      <c r="M37" s="13">
        <v>0</v>
      </c>
    </row>
    <row r="38" spans="1:13" ht="26.4" x14ac:dyDescent="0.6">
      <c r="A38" s="235" t="s">
        <v>114</v>
      </c>
      <c r="B38" s="119"/>
      <c r="C38" s="125"/>
      <c r="D38" s="125"/>
      <c r="E38" s="63"/>
      <c r="F38" s="63"/>
      <c r="G38" s="108">
        <v>-65631</v>
      </c>
      <c r="H38" s="63"/>
      <c r="I38" s="108">
        <v>-42453</v>
      </c>
      <c r="J38" s="63"/>
      <c r="K38" s="108">
        <v>-38811</v>
      </c>
      <c r="M38" s="108">
        <v>-43129</v>
      </c>
    </row>
    <row r="39" spans="1:13" ht="21.6" customHeight="1" x14ac:dyDescent="0.65">
      <c r="A39" s="7"/>
      <c r="C39" s="10"/>
      <c r="D39" s="7"/>
      <c r="E39" s="60"/>
      <c r="F39" s="60"/>
      <c r="G39" s="13"/>
      <c r="H39" s="60"/>
      <c r="I39" s="13"/>
      <c r="J39" s="60"/>
      <c r="K39" s="13"/>
      <c r="M39" s="13"/>
    </row>
    <row r="40" spans="1:13" ht="16.350000000000001" customHeight="1" x14ac:dyDescent="0.65">
      <c r="A40" s="7"/>
      <c r="C40" s="10"/>
      <c r="D40" s="7"/>
      <c r="E40" s="60"/>
      <c r="F40" s="60"/>
      <c r="G40" s="65"/>
      <c r="H40" s="60"/>
      <c r="I40" s="65"/>
      <c r="J40" s="60"/>
      <c r="K40" s="65"/>
      <c r="M40" s="65"/>
    </row>
    <row r="41" spans="1:13" ht="27" customHeight="1" x14ac:dyDescent="0.65">
      <c r="A41" s="10" t="s">
        <v>42</v>
      </c>
      <c r="B41" s="14"/>
      <c r="C41" s="10"/>
      <c r="D41" s="10"/>
      <c r="E41" s="10"/>
      <c r="F41" s="10"/>
      <c r="G41" s="10"/>
      <c r="H41" s="10"/>
      <c r="I41" s="10"/>
      <c r="J41" s="10"/>
      <c r="K41" s="13"/>
      <c r="L41" s="10"/>
      <c r="M41" s="84" t="s">
        <v>115</v>
      </c>
    </row>
  </sheetData>
  <mergeCells count="8">
    <mergeCell ref="K9:M9"/>
    <mergeCell ref="A2:M2"/>
    <mergeCell ref="A3:M3"/>
    <mergeCell ref="A4:M4"/>
    <mergeCell ref="K8:M8"/>
    <mergeCell ref="G8:I8"/>
    <mergeCell ref="G6:M6"/>
    <mergeCell ref="G7:M7"/>
  </mergeCells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39"/>
  <sheetViews>
    <sheetView view="pageBreakPreview" zoomScale="85" zoomScaleNormal="110" zoomScaleSheetLayoutView="85" workbookViewId="0">
      <selection activeCell="K26" sqref="K26"/>
    </sheetView>
  </sheetViews>
  <sheetFormatPr defaultColWidth="12.625" defaultRowHeight="23.4" x14ac:dyDescent="0.5"/>
  <cols>
    <col min="1" max="3" width="2.5" style="129" customWidth="1"/>
    <col min="4" max="4" width="43.625" style="129" customWidth="1"/>
    <col min="5" max="5" width="7.125" style="129" customWidth="1"/>
    <col min="6" max="6" width="1.625" style="129" customWidth="1"/>
    <col min="7" max="7" width="17" style="129" customWidth="1"/>
    <col min="8" max="8" width="1.625" style="129" customWidth="1"/>
    <col min="9" max="9" width="17" style="129" customWidth="1"/>
    <col min="10" max="10" width="1.625" style="129" customWidth="1"/>
    <col min="11" max="11" width="17" style="129" customWidth="1"/>
    <col min="12" max="12" width="1.625" style="129" customWidth="1"/>
    <col min="13" max="13" width="17" style="129" customWidth="1"/>
    <col min="14" max="16384" width="12.625" style="129"/>
  </cols>
  <sheetData>
    <row r="1" spans="1:13" x14ac:dyDescent="0.6">
      <c r="M1" s="36" t="s">
        <v>82</v>
      </c>
    </row>
    <row r="2" spans="1:13" ht="22.5" customHeight="1" x14ac:dyDescent="0.5">
      <c r="A2" s="126" t="s">
        <v>0</v>
      </c>
      <c r="B2" s="127"/>
      <c r="C2" s="127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2.5" customHeight="1" x14ac:dyDescent="0.6">
      <c r="A3" s="325" t="s">
        <v>116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</row>
    <row r="4" spans="1:13" ht="22.5" customHeight="1" x14ac:dyDescent="0.6">
      <c r="A4" s="321" t="s">
        <v>84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13" ht="22.5" customHeight="1" x14ac:dyDescent="0.6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3" s="12" customFormat="1" ht="21.6" customHeight="1" x14ac:dyDescent="0.7">
      <c r="A6" s="4"/>
      <c r="B6" s="9"/>
      <c r="C6" s="9"/>
      <c r="D6" s="9"/>
      <c r="E6" s="9"/>
      <c r="F6" s="9"/>
      <c r="G6" s="323" t="s">
        <v>3</v>
      </c>
      <c r="H6" s="323"/>
      <c r="I6" s="323"/>
      <c r="J6" s="323"/>
      <c r="K6" s="323"/>
      <c r="L6" s="323"/>
      <c r="M6" s="323"/>
    </row>
    <row r="7" spans="1:13" s="12" customFormat="1" ht="21.6" customHeight="1" x14ac:dyDescent="0.7">
      <c r="A7" s="4"/>
      <c r="B7" s="9"/>
      <c r="C7" s="9"/>
      <c r="G7" s="322" t="s">
        <v>85</v>
      </c>
      <c r="H7" s="322"/>
      <c r="I7" s="322"/>
      <c r="J7" s="322"/>
      <c r="K7" s="322"/>
      <c r="L7" s="322"/>
      <c r="M7" s="322"/>
    </row>
    <row r="8" spans="1:13" s="7" customFormat="1" ht="22.5" customHeight="1" x14ac:dyDescent="0.65">
      <c r="G8" s="324" t="s">
        <v>4</v>
      </c>
      <c r="H8" s="324"/>
      <c r="I8" s="324"/>
      <c r="J8" s="24"/>
      <c r="K8" s="324" t="s">
        <v>5</v>
      </c>
      <c r="L8" s="324"/>
      <c r="M8" s="324"/>
    </row>
    <row r="9" spans="1:13" s="7" customFormat="1" ht="22.5" customHeight="1" x14ac:dyDescent="0.65">
      <c r="G9" s="217"/>
      <c r="H9" s="217"/>
      <c r="I9" s="218"/>
      <c r="J9" s="24"/>
      <c r="K9" s="322" t="s">
        <v>6</v>
      </c>
      <c r="L9" s="322"/>
      <c r="M9" s="322"/>
    </row>
    <row r="10" spans="1:13" s="12" customFormat="1" ht="21.6" customHeight="1" x14ac:dyDescent="0.65">
      <c r="E10" s="57"/>
      <c r="F10" s="57"/>
      <c r="G10" s="216" t="s">
        <v>86</v>
      </c>
      <c r="H10" s="57"/>
      <c r="I10" s="216" t="s">
        <v>87</v>
      </c>
      <c r="J10" s="57"/>
      <c r="K10" s="74" t="s">
        <v>86</v>
      </c>
      <c r="L10" s="35"/>
      <c r="M10" s="74" t="s">
        <v>87</v>
      </c>
    </row>
    <row r="11" spans="1:13" ht="24" customHeight="1" x14ac:dyDescent="0.65">
      <c r="A11" s="133" t="s">
        <v>117</v>
      </c>
      <c r="B11" s="134"/>
      <c r="C11" s="134"/>
      <c r="D11" s="134"/>
      <c r="E11" s="135"/>
      <c r="G11" s="136"/>
      <c r="I11" s="136"/>
      <c r="J11" s="137"/>
      <c r="K11" s="136"/>
      <c r="L11" s="137"/>
      <c r="M11" s="136"/>
    </row>
    <row r="12" spans="1:13" ht="24" customHeight="1" x14ac:dyDescent="0.65">
      <c r="A12" s="133" t="s">
        <v>118</v>
      </c>
      <c r="B12" s="139"/>
      <c r="C12" s="139"/>
      <c r="D12" s="140"/>
      <c r="E12" s="135"/>
      <c r="G12" s="136"/>
      <c r="I12" s="136"/>
      <c r="J12" s="137"/>
      <c r="K12" s="136"/>
      <c r="L12" s="137"/>
      <c r="M12" s="136"/>
    </row>
    <row r="13" spans="1:13" ht="24" customHeight="1" x14ac:dyDescent="0.65">
      <c r="A13" s="133"/>
      <c r="B13" s="141" t="s">
        <v>119</v>
      </c>
      <c r="C13" s="139"/>
      <c r="D13" s="140"/>
    </row>
    <row r="14" spans="1:13" ht="24" customHeight="1" x14ac:dyDescent="0.65">
      <c r="A14" s="133"/>
      <c r="B14" s="141" t="s">
        <v>120</v>
      </c>
      <c r="C14" s="139"/>
      <c r="D14" s="140"/>
    </row>
    <row r="15" spans="1:13" ht="24" customHeight="1" x14ac:dyDescent="0.65">
      <c r="A15" s="133"/>
      <c r="B15" s="141"/>
      <c r="C15" s="141" t="s">
        <v>121</v>
      </c>
      <c r="D15" s="140"/>
      <c r="G15" s="29">
        <v>4959</v>
      </c>
      <c r="I15" s="29">
        <v>-6614</v>
      </c>
      <c r="K15" s="142">
        <v>0</v>
      </c>
      <c r="M15" s="142">
        <v>0</v>
      </c>
    </row>
    <row r="16" spans="1:13" ht="24" customHeight="1" thickBot="1" x14ac:dyDescent="0.55000000000000004">
      <c r="A16" s="156" t="s">
        <v>122</v>
      </c>
      <c r="B16" s="144"/>
      <c r="C16" s="144"/>
      <c r="D16" s="144"/>
      <c r="E16" s="135"/>
      <c r="G16" s="145">
        <v>-60672</v>
      </c>
      <c r="I16" s="145">
        <v>-49067</v>
      </c>
      <c r="J16" s="137"/>
      <c r="K16" s="145">
        <v>-38811</v>
      </c>
      <c r="L16" s="137"/>
      <c r="M16" s="145">
        <v>-43129</v>
      </c>
    </row>
    <row r="17" spans="1:13" ht="24" customHeight="1" thickTop="1" x14ac:dyDescent="0.65">
      <c r="A17" s="133"/>
      <c r="B17" s="144"/>
      <c r="C17" s="144"/>
      <c r="D17" s="144"/>
      <c r="E17" s="135"/>
      <c r="G17" s="146"/>
      <c r="I17" s="146"/>
      <c r="J17" s="137"/>
      <c r="K17" s="146"/>
      <c r="L17" s="137"/>
      <c r="M17" s="146"/>
    </row>
    <row r="18" spans="1:13" s="125" customFormat="1" ht="24" customHeight="1" x14ac:dyDescent="0.65">
      <c r="A18" s="186" t="s">
        <v>123</v>
      </c>
      <c r="B18" s="187"/>
      <c r="C18" s="187"/>
      <c r="D18" s="187"/>
      <c r="E18" s="188"/>
    </row>
    <row r="19" spans="1:13" s="125" customFormat="1" ht="24" customHeight="1" x14ac:dyDescent="0.65">
      <c r="A19" s="12"/>
      <c r="B19" s="186" t="s">
        <v>124</v>
      </c>
      <c r="C19" s="187"/>
      <c r="D19" s="187"/>
      <c r="E19" s="188"/>
      <c r="G19" s="189">
        <v>-56313</v>
      </c>
      <c r="I19" s="189">
        <v>-42933</v>
      </c>
      <c r="J19" s="190"/>
      <c r="K19" s="189">
        <v>-38811</v>
      </c>
      <c r="L19" s="190"/>
      <c r="M19" s="189">
        <v>-43129</v>
      </c>
    </row>
    <row r="20" spans="1:13" s="125" customFormat="1" ht="24" customHeight="1" x14ac:dyDescent="0.65">
      <c r="A20" s="12"/>
      <c r="B20" s="186" t="s">
        <v>125</v>
      </c>
      <c r="C20" s="187"/>
      <c r="D20" s="187"/>
      <c r="E20" s="188"/>
      <c r="G20" s="146">
        <v>-9318</v>
      </c>
      <c r="I20" s="146">
        <v>480</v>
      </c>
      <c r="J20" s="29"/>
      <c r="K20" s="146">
        <v>0</v>
      </c>
      <c r="L20" s="29"/>
      <c r="M20" s="146">
        <v>0</v>
      </c>
    </row>
    <row r="21" spans="1:13" s="125" customFormat="1" ht="24" customHeight="1" thickBot="1" x14ac:dyDescent="0.7">
      <c r="A21" s="12"/>
      <c r="B21" s="186"/>
      <c r="C21" s="187"/>
      <c r="D21" s="187"/>
      <c r="E21" s="188"/>
      <c r="G21" s="145">
        <v>-65631</v>
      </c>
      <c r="I21" s="145">
        <v>-42453</v>
      </c>
      <c r="J21" s="29"/>
      <c r="K21" s="145">
        <v>-38811</v>
      </c>
      <c r="L21" s="29"/>
      <c r="M21" s="145">
        <v>-43129</v>
      </c>
    </row>
    <row r="22" spans="1:13" s="125" customFormat="1" ht="24" customHeight="1" thickTop="1" x14ac:dyDescent="0.65">
      <c r="A22" s="7"/>
      <c r="B22" s="41"/>
      <c r="C22" s="41"/>
      <c r="D22" s="41"/>
      <c r="E22" s="188"/>
      <c r="G22" s="146"/>
      <c r="I22" s="146"/>
      <c r="J22" s="29"/>
      <c r="K22" s="146"/>
      <c r="L22" s="29"/>
      <c r="M22" s="146"/>
    </row>
    <row r="23" spans="1:13" s="125" customFormat="1" ht="24" customHeight="1" x14ac:dyDescent="0.5">
      <c r="A23" s="191" t="s">
        <v>126</v>
      </c>
      <c r="B23" s="41"/>
      <c r="C23" s="41"/>
      <c r="D23" s="41"/>
      <c r="E23" s="188"/>
    </row>
    <row r="24" spans="1:13" s="125" customFormat="1" ht="24" customHeight="1" x14ac:dyDescent="0.65">
      <c r="A24" s="7"/>
      <c r="B24" s="186" t="s">
        <v>124</v>
      </c>
      <c r="C24" s="41"/>
      <c r="D24" s="41"/>
      <c r="E24" s="188"/>
      <c r="G24" s="146">
        <v>-53585</v>
      </c>
      <c r="I24" s="146">
        <v>-46571</v>
      </c>
      <c r="J24" s="29"/>
      <c r="K24" s="146">
        <v>-38811</v>
      </c>
      <c r="L24" s="29"/>
      <c r="M24" s="146">
        <v>-43129</v>
      </c>
    </row>
    <row r="25" spans="1:13" s="125" customFormat="1" ht="24" customHeight="1" x14ac:dyDescent="0.65">
      <c r="A25" s="7"/>
      <c r="B25" s="186" t="s">
        <v>125</v>
      </c>
      <c r="C25" s="41"/>
      <c r="D25" s="41"/>
      <c r="E25" s="188"/>
      <c r="G25" s="146">
        <v>-7087</v>
      </c>
      <c r="I25" s="146">
        <v>-2496</v>
      </c>
      <c r="J25" s="29"/>
      <c r="K25" s="146">
        <v>0</v>
      </c>
      <c r="L25" s="29"/>
      <c r="M25" s="146">
        <v>0</v>
      </c>
    </row>
    <row r="26" spans="1:13" s="125" customFormat="1" ht="24" customHeight="1" thickBot="1" x14ac:dyDescent="0.7">
      <c r="A26" s="7"/>
      <c r="B26" s="186"/>
      <c r="C26" s="41"/>
      <c r="D26" s="41"/>
      <c r="E26" s="188"/>
      <c r="G26" s="145">
        <v>-60672</v>
      </c>
      <c r="I26" s="145">
        <v>-49067</v>
      </c>
      <c r="J26" s="29"/>
      <c r="K26" s="145">
        <v>-38811</v>
      </c>
      <c r="L26" s="29"/>
      <c r="M26" s="145">
        <v>-43129</v>
      </c>
    </row>
    <row r="27" spans="1:13" ht="24" customHeight="1" thickTop="1" x14ac:dyDescent="0.5">
      <c r="A27" s="119" t="s">
        <v>127</v>
      </c>
      <c r="B27" s="125"/>
      <c r="C27" s="125"/>
      <c r="D27" s="125"/>
      <c r="E27" s="147"/>
      <c r="G27" s="148"/>
      <c r="I27" s="148"/>
      <c r="J27" s="144"/>
      <c r="K27" s="148"/>
      <c r="L27" s="144"/>
      <c r="M27" s="148"/>
    </row>
    <row r="28" spans="1:13" ht="24" customHeight="1" x14ac:dyDescent="0.5">
      <c r="A28" s="119"/>
      <c r="B28" s="120" t="s">
        <v>128</v>
      </c>
      <c r="C28" s="125"/>
      <c r="D28" s="125"/>
      <c r="E28" s="135"/>
      <c r="G28" s="149">
        <v>-0.13</v>
      </c>
      <c r="I28" s="149">
        <v>-0.1</v>
      </c>
      <c r="J28" s="150"/>
      <c r="K28" s="149">
        <v>-0.09</v>
      </c>
      <c r="L28" s="150"/>
      <c r="M28" s="149">
        <v>-0.1</v>
      </c>
    </row>
    <row r="29" spans="1:13" ht="24" customHeight="1" x14ac:dyDescent="0.5">
      <c r="A29" s="153"/>
      <c r="B29" s="119" t="s">
        <v>129</v>
      </c>
      <c r="C29" s="125"/>
      <c r="D29" s="154"/>
      <c r="E29" s="135"/>
    </row>
    <row r="30" spans="1:13" ht="24" customHeight="1" x14ac:dyDescent="0.5">
      <c r="A30" s="119"/>
      <c r="B30" s="154"/>
      <c r="C30" s="155" t="s">
        <v>130</v>
      </c>
      <c r="D30" s="154"/>
      <c r="E30" s="135"/>
      <c r="G30" s="137">
        <v>440000000</v>
      </c>
      <c r="I30" s="137">
        <v>440000000</v>
      </c>
      <c r="J30" s="151"/>
      <c r="K30" s="137">
        <v>440000000</v>
      </c>
      <c r="L30" s="151"/>
      <c r="M30" s="137">
        <v>440000000</v>
      </c>
    </row>
    <row r="31" spans="1:13" ht="24" customHeight="1" x14ac:dyDescent="0.5">
      <c r="A31" s="144"/>
      <c r="B31" s="144"/>
      <c r="C31" s="144"/>
      <c r="D31" s="144"/>
      <c r="E31" s="135"/>
      <c r="G31" s="137"/>
      <c r="I31" s="137"/>
      <c r="J31" s="151"/>
      <c r="K31" s="137"/>
      <c r="L31" s="151"/>
      <c r="M31" s="137"/>
    </row>
    <row r="32" spans="1:13" ht="24" customHeight="1" x14ac:dyDescent="0.5">
      <c r="A32" s="144"/>
      <c r="B32" s="144"/>
      <c r="C32" s="144"/>
      <c r="D32" s="144"/>
      <c r="E32" s="135"/>
      <c r="G32" s="137"/>
      <c r="I32" s="137"/>
      <c r="J32" s="151"/>
      <c r="K32" s="137"/>
      <c r="L32" s="151"/>
      <c r="M32" s="137"/>
    </row>
    <row r="33" spans="1:13" ht="24" customHeight="1" x14ac:dyDescent="0.5">
      <c r="A33" s="144"/>
      <c r="B33" s="144"/>
      <c r="C33" s="144"/>
      <c r="D33" s="144"/>
      <c r="E33" s="135"/>
      <c r="G33" s="137"/>
      <c r="I33" s="137"/>
      <c r="J33" s="151"/>
      <c r="K33" s="137"/>
      <c r="L33" s="151"/>
      <c r="M33" s="137"/>
    </row>
    <row r="34" spans="1:13" ht="24" customHeight="1" x14ac:dyDescent="0.5">
      <c r="A34" s="144"/>
      <c r="B34" s="144"/>
      <c r="C34" s="144"/>
      <c r="D34" s="144"/>
      <c r="E34" s="135"/>
      <c r="G34" s="137"/>
      <c r="I34" s="137"/>
      <c r="J34" s="151"/>
      <c r="K34" s="137"/>
      <c r="L34" s="151"/>
      <c r="M34" s="137"/>
    </row>
    <row r="35" spans="1:13" ht="24" customHeight="1" x14ac:dyDescent="0.5">
      <c r="A35" s="144"/>
      <c r="B35" s="144"/>
      <c r="C35" s="144"/>
      <c r="D35" s="144"/>
      <c r="E35" s="135"/>
      <c r="G35" s="137"/>
      <c r="I35" s="137"/>
      <c r="J35" s="151"/>
      <c r="K35" s="137"/>
      <c r="L35" s="151"/>
      <c r="M35" s="137"/>
    </row>
    <row r="36" spans="1:13" ht="24" customHeight="1" x14ac:dyDescent="0.5">
      <c r="A36" s="144"/>
      <c r="B36" s="144"/>
      <c r="C36" s="144"/>
      <c r="D36" s="144"/>
      <c r="E36" s="135"/>
      <c r="G36" s="137"/>
      <c r="I36" s="137"/>
      <c r="J36" s="151"/>
      <c r="K36" s="137"/>
      <c r="L36" s="151"/>
      <c r="M36" s="137"/>
    </row>
    <row r="37" spans="1:13" ht="24" customHeight="1" x14ac:dyDescent="0.5">
      <c r="A37" s="144"/>
      <c r="B37" s="144"/>
      <c r="C37" s="144"/>
      <c r="D37" s="144"/>
      <c r="E37" s="135"/>
      <c r="G37" s="137"/>
      <c r="I37" s="137"/>
      <c r="J37" s="151"/>
      <c r="K37" s="137"/>
      <c r="L37" s="151"/>
      <c r="M37" s="137"/>
    </row>
    <row r="38" spans="1:13" ht="24" customHeight="1" x14ac:dyDescent="0.5">
      <c r="A38" s="144"/>
      <c r="B38" s="144"/>
      <c r="C38" s="144"/>
      <c r="D38" s="144"/>
      <c r="E38" s="135"/>
      <c r="G38" s="137"/>
      <c r="I38" s="137"/>
      <c r="J38" s="151"/>
      <c r="K38" s="137"/>
      <c r="L38" s="151"/>
      <c r="M38" s="137"/>
    </row>
    <row r="39" spans="1:13" ht="25.8" x14ac:dyDescent="0.65">
      <c r="A39" s="10" t="s">
        <v>42</v>
      </c>
      <c r="B39" s="144"/>
      <c r="C39" s="144"/>
      <c r="D39" s="144"/>
      <c r="M39" s="152" t="s">
        <v>131</v>
      </c>
    </row>
  </sheetData>
  <mergeCells count="7">
    <mergeCell ref="K9:M9"/>
    <mergeCell ref="A3:M3"/>
    <mergeCell ref="A4:M4"/>
    <mergeCell ref="K8:M8"/>
    <mergeCell ref="G8:I8"/>
    <mergeCell ref="G7:M7"/>
    <mergeCell ref="G6:M6"/>
  </mergeCells>
  <pageMargins left="0.62992125984251968" right="0.23622047244094491" top="0.51181102362204722" bottom="0.11811023622047245" header="0" footer="0"/>
  <pageSetup paperSize="9" scale="85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  <pageSetUpPr autoPageBreaks="0"/>
  </sheetPr>
  <dimension ref="A1:M71"/>
  <sheetViews>
    <sheetView view="pageBreakPreview" zoomScale="85" zoomScaleNormal="100" zoomScaleSheetLayoutView="85" workbookViewId="0">
      <selection activeCell="G39" sqref="G39"/>
    </sheetView>
  </sheetViews>
  <sheetFormatPr defaultColWidth="12.625" defaultRowHeight="23.1" customHeight="1" x14ac:dyDescent="0.6"/>
  <cols>
    <col min="1" max="3" width="2.5" style="12" customWidth="1"/>
    <col min="4" max="4" width="43.625" style="12" customWidth="1"/>
    <col min="5" max="5" width="8.625" style="12" customWidth="1"/>
    <col min="6" max="6" width="1.625" style="12" customWidth="1"/>
    <col min="7" max="7" width="16.5" style="12" customWidth="1"/>
    <col min="8" max="8" width="1.625" style="12" customWidth="1"/>
    <col min="9" max="9" width="16.5" style="12" customWidth="1"/>
    <col min="10" max="10" width="1.125" style="12" customWidth="1"/>
    <col min="11" max="11" width="16.5" style="12" customWidth="1"/>
    <col min="12" max="12" width="1.625" style="12" customWidth="1"/>
    <col min="13" max="13" width="16.5" style="24" customWidth="1"/>
    <col min="14" max="16384" width="12.625" style="12"/>
  </cols>
  <sheetData>
    <row r="1" spans="1:13" ht="21.75" customHeight="1" x14ac:dyDescent="0.6">
      <c r="M1" s="36" t="s">
        <v>82</v>
      </c>
    </row>
    <row r="2" spans="1:13" ht="23.1" customHeight="1" x14ac:dyDescent="0.6">
      <c r="A2" s="321" t="s">
        <v>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</row>
    <row r="3" spans="1:13" ht="23.1" customHeight="1" x14ac:dyDescent="0.6">
      <c r="A3" s="321" t="s">
        <v>83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13" ht="23.1" customHeight="1" x14ac:dyDescent="0.6">
      <c r="A4" s="321" t="s">
        <v>132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13" ht="23.1" customHeight="1" x14ac:dyDescent="0.6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3" ht="21.6" customHeight="1" x14ac:dyDescent="0.7">
      <c r="A6" s="4"/>
      <c r="B6" s="9"/>
      <c r="C6" s="9"/>
      <c r="D6" s="9"/>
      <c r="E6" s="9"/>
      <c r="F6" s="9"/>
      <c r="G6" s="323" t="s">
        <v>3</v>
      </c>
      <c r="H6" s="323"/>
      <c r="I6" s="323"/>
      <c r="J6" s="323"/>
      <c r="K6" s="323"/>
      <c r="L6" s="323"/>
      <c r="M6" s="323"/>
    </row>
    <row r="7" spans="1:13" ht="21.6" customHeight="1" x14ac:dyDescent="0.7">
      <c r="A7" s="4"/>
      <c r="B7" s="9"/>
      <c r="C7" s="9"/>
      <c r="G7" s="322" t="s">
        <v>85</v>
      </c>
      <c r="H7" s="322"/>
      <c r="I7" s="322"/>
      <c r="J7" s="322"/>
      <c r="K7" s="322"/>
      <c r="L7" s="322"/>
      <c r="M7" s="322"/>
    </row>
    <row r="8" spans="1:13" s="7" customFormat="1" ht="22.5" customHeight="1" x14ac:dyDescent="0.65">
      <c r="G8" s="323" t="s">
        <v>4</v>
      </c>
      <c r="H8" s="323"/>
      <c r="I8" s="323"/>
      <c r="J8" s="24"/>
      <c r="K8" s="323" t="s">
        <v>5</v>
      </c>
      <c r="L8" s="323"/>
      <c r="M8" s="323"/>
    </row>
    <row r="9" spans="1:13" s="7" customFormat="1" ht="22.5" customHeight="1" x14ac:dyDescent="0.65">
      <c r="G9" s="326"/>
      <c r="H9" s="326"/>
      <c r="I9" s="326"/>
      <c r="K9" s="322" t="s">
        <v>6</v>
      </c>
      <c r="L9" s="322"/>
      <c r="M9" s="322"/>
    </row>
    <row r="10" spans="1:13" ht="21.6" customHeight="1" x14ac:dyDescent="0.65">
      <c r="E10" s="59" t="s">
        <v>11</v>
      </c>
      <c r="F10" s="57"/>
      <c r="G10" s="216" t="s">
        <v>86</v>
      </c>
      <c r="H10" s="57"/>
      <c r="I10" s="216" t="s">
        <v>87</v>
      </c>
      <c r="J10" s="57"/>
      <c r="K10" s="74" t="s">
        <v>86</v>
      </c>
      <c r="L10" s="35"/>
      <c r="M10" s="74" t="s">
        <v>87</v>
      </c>
    </row>
    <row r="11" spans="1:13" ht="21.6" customHeight="1" x14ac:dyDescent="0.65">
      <c r="A11" s="10" t="s">
        <v>88</v>
      </c>
      <c r="D11" s="22"/>
      <c r="E11" s="62"/>
      <c r="F11" s="62"/>
      <c r="G11" s="62"/>
      <c r="H11" s="62"/>
      <c r="I11" s="62"/>
      <c r="J11" s="62"/>
      <c r="K11" s="22"/>
      <c r="L11" s="22"/>
      <c r="M11" s="13"/>
    </row>
    <row r="12" spans="1:13" ht="21.6" customHeight="1" x14ac:dyDescent="0.65">
      <c r="A12" s="7"/>
      <c r="B12" s="10" t="s">
        <v>89</v>
      </c>
      <c r="C12" s="7"/>
      <c r="D12" s="7"/>
      <c r="E12" s="60"/>
      <c r="F12" s="60"/>
      <c r="G12" s="13">
        <v>5749073</v>
      </c>
      <c r="H12" s="60"/>
      <c r="I12" s="13">
        <v>7401851</v>
      </c>
      <c r="J12" s="60"/>
      <c r="K12" s="13">
        <v>5749073</v>
      </c>
      <c r="M12" s="13">
        <v>7401851</v>
      </c>
    </row>
    <row r="13" spans="1:13" ht="21.6" customHeight="1" x14ac:dyDescent="0.65">
      <c r="A13" s="7"/>
      <c r="B13" s="10" t="s">
        <v>90</v>
      </c>
      <c r="C13" s="7"/>
      <c r="D13" s="7"/>
      <c r="E13" s="60"/>
      <c r="F13" s="60"/>
      <c r="G13" s="13"/>
      <c r="H13" s="60"/>
      <c r="I13" s="13"/>
      <c r="J13" s="60"/>
      <c r="K13" s="13"/>
      <c r="M13" s="13" t="s">
        <v>69</v>
      </c>
    </row>
    <row r="14" spans="1:13" ht="21.6" customHeight="1" x14ac:dyDescent="0.65">
      <c r="A14" s="7"/>
      <c r="B14" s="10"/>
      <c r="C14" s="7" t="s">
        <v>91</v>
      </c>
      <c r="D14" s="7"/>
      <c r="E14" s="60"/>
      <c r="F14" s="60"/>
      <c r="G14" s="15">
        <v>16506</v>
      </c>
      <c r="H14" s="60"/>
      <c r="I14" s="15">
        <v>19320</v>
      </c>
      <c r="J14" s="60"/>
      <c r="K14" s="15">
        <v>16506</v>
      </c>
      <c r="M14" s="15">
        <v>19320</v>
      </c>
    </row>
    <row r="15" spans="1:13" ht="21.6" customHeight="1" x14ac:dyDescent="0.65">
      <c r="A15" s="7"/>
      <c r="B15" s="10"/>
      <c r="C15" s="7" t="s">
        <v>92</v>
      </c>
      <c r="D15" s="7"/>
      <c r="E15" s="60"/>
      <c r="F15" s="60"/>
      <c r="G15" s="16">
        <v>7115</v>
      </c>
      <c r="H15" s="60"/>
      <c r="I15" s="16">
        <v>9034</v>
      </c>
      <c r="J15" s="60"/>
      <c r="K15" s="16">
        <v>7115</v>
      </c>
      <c r="M15" s="16">
        <v>9034</v>
      </c>
    </row>
    <row r="16" spans="1:13" ht="21.6" customHeight="1" x14ac:dyDescent="0.65">
      <c r="A16" s="7"/>
      <c r="B16" s="10"/>
      <c r="C16" s="7" t="s">
        <v>38</v>
      </c>
      <c r="D16" s="7"/>
      <c r="E16" s="60"/>
      <c r="F16" s="60"/>
      <c r="G16" s="17">
        <v>30281</v>
      </c>
      <c r="H16" s="60"/>
      <c r="I16" s="17">
        <v>23493</v>
      </c>
      <c r="J16" s="60"/>
      <c r="K16" s="17">
        <v>49923</v>
      </c>
      <c r="M16" s="17">
        <v>24263</v>
      </c>
    </row>
    <row r="17" spans="1:13" ht="21.6" customHeight="1" x14ac:dyDescent="0.65">
      <c r="A17" s="7"/>
      <c r="B17" s="10" t="s">
        <v>93</v>
      </c>
      <c r="D17" s="7"/>
      <c r="E17" s="60"/>
      <c r="F17" s="60"/>
      <c r="G17" s="19">
        <v>53902</v>
      </c>
      <c r="H17" s="60"/>
      <c r="I17" s="19">
        <v>51847</v>
      </c>
      <c r="J17" s="60"/>
      <c r="K17" s="19">
        <v>73544</v>
      </c>
      <c r="M17" s="19">
        <v>52617</v>
      </c>
    </row>
    <row r="18" spans="1:13" ht="21.6" customHeight="1" x14ac:dyDescent="0.65">
      <c r="A18" s="10" t="s">
        <v>94</v>
      </c>
      <c r="B18" s="7"/>
      <c r="E18" s="61"/>
      <c r="F18" s="61"/>
      <c r="G18" s="19">
        <v>5802975</v>
      </c>
      <c r="H18" s="61"/>
      <c r="I18" s="19">
        <v>7453698</v>
      </c>
      <c r="J18" s="61"/>
      <c r="K18" s="19">
        <v>5822617</v>
      </c>
      <c r="L18" s="22"/>
      <c r="M18" s="19">
        <v>7454468</v>
      </c>
    </row>
    <row r="19" spans="1:13" ht="21.6" customHeight="1" x14ac:dyDescent="0.65">
      <c r="A19" s="10"/>
      <c r="B19" s="7"/>
      <c r="E19" s="61"/>
      <c r="F19" s="61"/>
      <c r="G19" s="13"/>
      <c r="H19" s="61"/>
      <c r="I19" s="13"/>
      <c r="J19" s="61"/>
      <c r="K19" s="13"/>
      <c r="L19" s="22"/>
      <c r="M19" s="13"/>
    </row>
    <row r="20" spans="1:13" ht="21.6" customHeight="1" x14ac:dyDescent="0.65">
      <c r="A20" s="10" t="s">
        <v>95</v>
      </c>
      <c r="B20" s="7"/>
      <c r="C20" s="7"/>
      <c r="D20" s="7"/>
      <c r="E20" s="63"/>
      <c r="F20" s="63"/>
      <c r="G20" s="63"/>
      <c r="H20" s="63"/>
      <c r="I20" s="63"/>
      <c r="J20" s="63"/>
      <c r="K20" s="24"/>
    </row>
    <row r="21" spans="1:13" ht="21.6" customHeight="1" x14ac:dyDescent="0.65">
      <c r="A21" s="7"/>
      <c r="B21" s="10" t="s">
        <v>96</v>
      </c>
      <c r="C21" s="7"/>
      <c r="D21" s="7"/>
      <c r="E21" s="60"/>
      <c r="F21" s="60"/>
      <c r="G21" s="13">
        <v>5701621</v>
      </c>
      <c r="H21" s="60"/>
      <c r="I21" s="13">
        <v>6644293</v>
      </c>
      <c r="J21" s="60"/>
      <c r="K21" s="13">
        <v>5701621</v>
      </c>
      <c r="M21" s="13">
        <v>6644293</v>
      </c>
    </row>
    <row r="22" spans="1:13" ht="21.6" customHeight="1" x14ac:dyDescent="0.65">
      <c r="A22" s="7"/>
      <c r="B22" s="10" t="s">
        <v>97</v>
      </c>
      <c r="C22" s="7"/>
      <c r="D22" s="7"/>
      <c r="E22" s="57"/>
      <c r="F22" s="57"/>
      <c r="G22" s="13">
        <v>211880</v>
      </c>
      <c r="H22" s="57"/>
      <c r="I22" s="13">
        <v>315133</v>
      </c>
      <c r="J22" s="57"/>
      <c r="K22" s="13">
        <v>210586</v>
      </c>
      <c r="M22" s="13">
        <v>315133</v>
      </c>
    </row>
    <row r="23" spans="1:13" ht="21.6" customHeight="1" x14ac:dyDescent="0.65">
      <c r="A23" s="7"/>
      <c r="B23" s="10" t="s">
        <v>98</v>
      </c>
      <c r="C23" s="7"/>
      <c r="D23" s="7"/>
      <c r="E23" s="57"/>
      <c r="F23" s="57"/>
      <c r="G23" s="13">
        <v>271437</v>
      </c>
      <c r="H23" s="57"/>
      <c r="I23" s="13">
        <v>229305</v>
      </c>
      <c r="J23" s="57"/>
      <c r="K23" s="13">
        <v>227665</v>
      </c>
      <c r="M23" s="13">
        <v>211135</v>
      </c>
    </row>
    <row r="24" spans="1:13" ht="21.6" customHeight="1" x14ac:dyDescent="0.65">
      <c r="A24" s="7"/>
      <c r="B24" s="14" t="s">
        <v>99</v>
      </c>
      <c r="C24" s="7"/>
      <c r="D24" s="7"/>
      <c r="E24" s="63">
        <v>17</v>
      </c>
      <c r="F24" s="63"/>
      <c r="G24" s="13">
        <v>4740</v>
      </c>
      <c r="H24" s="63"/>
      <c r="I24" s="13">
        <v>4460</v>
      </c>
      <c r="J24" s="63"/>
      <c r="K24" s="13">
        <v>4740</v>
      </c>
      <c r="M24" s="13">
        <v>4460</v>
      </c>
    </row>
    <row r="25" spans="1:13" ht="21.6" customHeight="1" x14ac:dyDescent="0.65">
      <c r="A25" s="7"/>
      <c r="B25" s="14" t="s">
        <v>100</v>
      </c>
      <c r="C25" s="7"/>
      <c r="D25" s="7"/>
      <c r="E25" s="60"/>
      <c r="F25" s="13"/>
      <c r="G25" s="29"/>
      <c r="H25" s="13"/>
      <c r="I25" s="29"/>
      <c r="J25" s="29"/>
      <c r="K25" s="29"/>
      <c r="L25" s="29"/>
      <c r="M25" s="29"/>
    </row>
    <row r="26" spans="1:13" ht="21.6" customHeight="1" x14ac:dyDescent="0.65">
      <c r="A26" s="7"/>
      <c r="B26" s="201"/>
      <c r="C26" s="7" t="s">
        <v>133</v>
      </c>
      <c r="D26" s="104"/>
      <c r="E26" s="60"/>
      <c r="F26" s="13"/>
      <c r="G26" s="29">
        <v>3</v>
      </c>
      <c r="H26" s="13"/>
      <c r="I26" s="29">
        <v>24266</v>
      </c>
      <c r="J26" s="29"/>
      <c r="K26" s="29">
        <v>139</v>
      </c>
      <c r="L26" s="29"/>
      <c r="M26" s="13">
        <v>37569</v>
      </c>
    </row>
    <row r="27" spans="1:13" s="107" customFormat="1" ht="21.6" customHeight="1" x14ac:dyDescent="0.65">
      <c r="A27" s="104"/>
      <c r="B27" s="10" t="s">
        <v>134</v>
      </c>
      <c r="C27" s="10"/>
      <c r="D27" s="7"/>
      <c r="E27" s="105"/>
      <c r="F27" s="105"/>
      <c r="G27" s="106"/>
      <c r="H27" s="105"/>
      <c r="I27" s="106"/>
      <c r="J27" s="105"/>
      <c r="K27" s="106"/>
      <c r="M27" s="202"/>
    </row>
    <row r="28" spans="1:13" s="107" customFormat="1" ht="21.6" customHeight="1" x14ac:dyDescent="0.65">
      <c r="A28" s="104"/>
      <c r="B28" s="41"/>
      <c r="C28" s="10" t="s">
        <v>103</v>
      </c>
      <c r="D28" s="7"/>
      <c r="E28" s="105"/>
      <c r="F28" s="105"/>
      <c r="G28" s="106"/>
      <c r="H28" s="105"/>
      <c r="I28" s="106"/>
      <c r="J28" s="105"/>
      <c r="K28" s="106"/>
      <c r="M28" s="203"/>
    </row>
    <row r="29" spans="1:13" s="107" customFormat="1" ht="21.6" customHeight="1" x14ac:dyDescent="0.65">
      <c r="A29" s="104"/>
      <c r="B29" s="41"/>
      <c r="C29" s="41"/>
      <c r="D29" s="7" t="s">
        <v>104</v>
      </c>
      <c r="E29" s="105"/>
      <c r="F29" s="105"/>
      <c r="G29" s="106">
        <v>-23280</v>
      </c>
      <c r="H29" s="105"/>
      <c r="I29" s="106">
        <v>-42326</v>
      </c>
      <c r="J29" s="105"/>
      <c r="K29" s="106">
        <v>-23280</v>
      </c>
      <c r="M29" s="106">
        <v>-42326</v>
      </c>
    </row>
    <row r="30" spans="1:13" ht="21.6" customHeight="1" x14ac:dyDescent="0.65">
      <c r="A30" s="10" t="s">
        <v>105</v>
      </c>
      <c r="B30" s="7"/>
      <c r="E30" s="63"/>
      <c r="F30" s="63"/>
      <c r="G30" s="19">
        <v>6166401</v>
      </c>
      <c r="H30" s="63"/>
      <c r="I30" s="19">
        <v>7175131</v>
      </c>
      <c r="J30" s="63"/>
      <c r="K30" s="19">
        <v>6121471</v>
      </c>
      <c r="M30" s="19">
        <v>7170264</v>
      </c>
    </row>
    <row r="31" spans="1:13" ht="21.6" customHeight="1" x14ac:dyDescent="0.65">
      <c r="A31" s="7" t="s">
        <v>135</v>
      </c>
      <c r="B31" s="7"/>
      <c r="D31" s="10"/>
      <c r="E31" s="63"/>
      <c r="F31" s="63"/>
      <c r="G31" s="108">
        <v>-363426</v>
      </c>
      <c r="H31" s="63"/>
      <c r="I31" s="108">
        <v>278567</v>
      </c>
      <c r="J31" s="63"/>
      <c r="K31" s="108">
        <v>-298854</v>
      </c>
      <c r="M31" s="108">
        <v>284204</v>
      </c>
    </row>
    <row r="32" spans="1:13" ht="21.6" customHeight="1" x14ac:dyDescent="0.65">
      <c r="A32" s="7" t="s">
        <v>136</v>
      </c>
      <c r="B32" s="7"/>
      <c r="D32" s="10"/>
      <c r="E32" s="63"/>
      <c r="F32" s="63"/>
      <c r="G32" s="13">
        <v>16</v>
      </c>
      <c r="H32" s="63"/>
      <c r="I32" s="13">
        <v>0</v>
      </c>
      <c r="J32" s="63"/>
      <c r="K32" s="13">
        <v>0</v>
      </c>
      <c r="M32" s="13">
        <v>0</v>
      </c>
    </row>
    <row r="33" spans="1:13" ht="21.6" customHeight="1" x14ac:dyDescent="0.65">
      <c r="A33" s="7" t="s">
        <v>108</v>
      </c>
      <c r="C33" s="7"/>
      <c r="D33" s="7"/>
      <c r="E33" s="63">
        <v>18</v>
      </c>
      <c r="F33" s="63"/>
      <c r="G33" s="13">
        <v>-118585</v>
      </c>
      <c r="H33" s="63"/>
      <c r="I33" s="13">
        <v>-55962</v>
      </c>
      <c r="J33" s="63"/>
      <c r="K33" s="13">
        <v>-115782</v>
      </c>
      <c r="M33" s="13">
        <v>-54601</v>
      </c>
    </row>
    <row r="34" spans="1:13" ht="21.6" customHeight="1" x14ac:dyDescent="0.6">
      <c r="A34" s="119" t="s">
        <v>137</v>
      </c>
      <c r="B34" s="120"/>
      <c r="C34" s="120"/>
      <c r="D34" s="120"/>
      <c r="E34" s="63"/>
      <c r="F34" s="63"/>
      <c r="G34" s="13"/>
      <c r="H34" s="63"/>
      <c r="I34" s="13"/>
      <c r="J34" s="63"/>
      <c r="K34" s="13"/>
      <c r="M34" s="13"/>
    </row>
    <row r="35" spans="1:13" ht="21.6" customHeight="1" x14ac:dyDescent="0.6">
      <c r="A35" s="119"/>
      <c r="B35" s="120" t="s">
        <v>110</v>
      </c>
      <c r="C35" s="120" t="s">
        <v>138</v>
      </c>
      <c r="D35" s="120"/>
      <c r="E35" s="63"/>
      <c r="F35" s="63"/>
      <c r="G35" s="18">
        <v>338</v>
      </c>
      <c r="H35" s="63"/>
      <c r="I35" s="18">
        <v>-584</v>
      </c>
      <c r="J35" s="63"/>
      <c r="K35" s="18">
        <v>338</v>
      </c>
      <c r="M35" s="18">
        <v>-584</v>
      </c>
    </row>
    <row r="36" spans="1:13" ht="8.1" customHeight="1" x14ac:dyDescent="0.6">
      <c r="A36" s="119"/>
      <c r="B36" s="119"/>
      <c r="C36" s="125"/>
      <c r="D36" s="125"/>
      <c r="E36" s="63"/>
      <c r="F36" s="63"/>
      <c r="G36" s="13"/>
      <c r="H36" s="63"/>
      <c r="I36" s="13"/>
      <c r="J36" s="63"/>
      <c r="K36" s="13"/>
      <c r="M36" s="13"/>
    </row>
    <row r="37" spans="1:13" ht="25.8" x14ac:dyDescent="0.6">
      <c r="A37" s="119" t="s">
        <v>139</v>
      </c>
      <c r="B37" s="119"/>
      <c r="C37" s="125"/>
      <c r="D37" s="125"/>
      <c r="E37" s="63"/>
      <c r="F37" s="63"/>
      <c r="G37" s="13">
        <v>-481657</v>
      </c>
      <c r="H37" s="63"/>
      <c r="I37" s="13">
        <v>222021</v>
      </c>
      <c r="J37" s="63"/>
      <c r="K37" s="13">
        <v>-414298</v>
      </c>
      <c r="M37" s="13">
        <v>229019</v>
      </c>
    </row>
    <row r="38" spans="1:13" ht="25.8" x14ac:dyDescent="0.6">
      <c r="A38" s="119" t="s">
        <v>113</v>
      </c>
      <c r="B38" s="119"/>
      <c r="C38" s="125"/>
      <c r="D38" s="125"/>
      <c r="E38" s="63">
        <v>19</v>
      </c>
      <c r="F38" s="63"/>
      <c r="G38" s="18">
        <v>105977</v>
      </c>
      <c r="H38" s="63"/>
      <c r="I38" s="18">
        <v>0</v>
      </c>
      <c r="J38" s="63"/>
      <c r="K38" s="18">
        <v>105977</v>
      </c>
      <c r="M38" s="18">
        <v>0</v>
      </c>
    </row>
    <row r="39" spans="1:13" ht="26.4" x14ac:dyDescent="0.7">
      <c r="A39" s="92" t="s">
        <v>140</v>
      </c>
      <c r="C39" s="10"/>
      <c r="D39" s="7"/>
      <c r="E39" s="60"/>
      <c r="F39" s="60"/>
      <c r="G39" s="13">
        <v>-375680</v>
      </c>
      <c r="H39" s="60"/>
      <c r="I39" s="13">
        <v>222021</v>
      </c>
      <c r="J39" s="60"/>
      <c r="K39" s="13">
        <v>-308321</v>
      </c>
      <c r="M39" s="13">
        <v>229019</v>
      </c>
    </row>
    <row r="40" spans="1:13" ht="25.8" x14ac:dyDescent="0.65">
      <c r="A40" s="7"/>
      <c r="C40" s="10"/>
      <c r="D40" s="7"/>
      <c r="E40" s="60"/>
      <c r="F40" s="60"/>
      <c r="G40" s="65"/>
      <c r="H40" s="60"/>
      <c r="I40" s="65"/>
      <c r="J40" s="60"/>
      <c r="K40" s="65"/>
      <c r="M40" s="65"/>
    </row>
    <row r="41" spans="1:13" ht="18" customHeight="1" x14ac:dyDescent="0.65">
      <c r="A41" s="7"/>
      <c r="C41" s="10"/>
      <c r="D41" s="7"/>
      <c r="E41" s="60"/>
      <c r="F41" s="60"/>
      <c r="G41" s="65"/>
      <c r="H41" s="60"/>
      <c r="I41" s="65"/>
      <c r="J41" s="60"/>
      <c r="K41" s="65"/>
      <c r="M41" s="65"/>
    </row>
    <row r="42" spans="1:13" ht="25.8" x14ac:dyDescent="0.65">
      <c r="A42" s="10" t="s">
        <v>42</v>
      </c>
      <c r="B42" s="14"/>
      <c r="C42" s="10"/>
      <c r="D42" s="10"/>
      <c r="E42" s="10"/>
      <c r="F42" s="10"/>
      <c r="G42" s="10"/>
      <c r="H42" s="10"/>
      <c r="I42" s="10"/>
      <c r="J42" s="10"/>
      <c r="K42" s="13"/>
      <c r="L42" s="10"/>
      <c r="M42" s="84" t="s">
        <v>141</v>
      </c>
    </row>
    <row r="43" spans="1:13" ht="23.4" x14ac:dyDescent="0.6">
      <c r="M43" s="12"/>
    </row>
    <row r="44" spans="1:13" ht="21.75" customHeight="1" x14ac:dyDescent="0.6">
      <c r="K44" s="13"/>
      <c r="M44" s="13"/>
    </row>
    <row r="45" spans="1:13" ht="22.5" customHeight="1" x14ac:dyDescent="0.6">
      <c r="M45" s="13"/>
    </row>
    <row r="48" spans="1:13" ht="28.5" customHeight="1" x14ac:dyDescent="0.6"/>
    <row r="49" ht="28.5" customHeight="1" x14ac:dyDescent="0.6"/>
    <row r="50" ht="28.5" customHeight="1" x14ac:dyDescent="0.6"/>
    <row r="51" ht="28.5" customHeight="1" x14ac:dyDescent="0.6"/>
    <row r="52" ht="28.5" customHeight="1" x14ac:dyDescent="0.6"/>
    <row r="53" ht="28.5" customHeight="1" x14ac:dyDescent="0.6"/>
    <row r="54" ht="28.5" customHeight="1" x14ac:dyDescent="0.6"/>
    <row r="55" ht="28.5" customHeight="1" x14ac:dyDescent="0.6"/>
    <row r="56" ht="28.5" customHeight="1" x14ac:dyDescent="0.6"/>
    <row r="57" ht="28.5" customHeight="1" x14ac:dyDescent="0.6"/>
    <row r="58" ht="28.5" customHeight="1" x14ac:dyDescent="0.6"/>
    <row r="59" ht="28.5" customHeight="1" x14ac:dyDescent="0.6"/>
    <row r="60" ht="28.5" customHeight="1" x14ac:dyDescent="0.6"/>
    <row r="61" ht="28.5" customHeight="1" x14ac:dyDescent="0.6"/>
    <row r="62" ht="28.5" customHeight="1" x14ac:dyDescent="0.6"/>
    <row r="63" ht="28.5" customHeight="1" x14ac:dyDescent="0.6"/>
    <row r="64" ht="28.5" customHeight="1" x14ac:dyDescent="0.6"/>
    <row r="65" ht="28.5" customHeight="1" x14ac:dyDescent="0.6"/>
    <row r="66" ht="28.5" customHeight="1" x14ac:dyDescent="0.6"/>
    <row r="67" ht="28.5" customHeight="1" x14ac:dyDescent="0.6"/>
    <row r="68" ht="28.5" customHeight="1" x14ac:dyDescent="0.6"/>
    <row r="69" ht="28.5" customHeight="1" x14ac:dyDescent="0.6"/>
    <row r="70" ht="28.5" customHeight="1" x14ac:dyDescent="0.6"/>
    <row r="71" ht="28.5" customHeight="1" x14ac:dyDescent="0.6"/>
  </sheetData>
  <mergeCells count="9">
    <mergeCell ref="K8:M8"/>
    <mergeCell ref="K9:M9"/>
    <mergeCell ref="A2:M2"/>
    <mergeCell ref="A3:M3"/>
    <mergeCell ref="A4:M4"/>
    <mergeCell ref="G7:M7"/>
    <mergeCell ref="G6:M6"/>
    <mergeCell ref="G9:I9"/>
    <mergeCell ref="G8:I8"/>
  </mergeCells>
  <phoneticPr fontId="7" type="noConversion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7"/>
  </sheetPr>
  <dimension ref="A1:M43"/>
  <sheetViews>
    <sheetView view="pageBreakPreview" topLeftCell="A7" zoomScaleSheetLayoutView="100" workbookViewId="0">
      <selection activeCell="G20" sqref="G20"/>
    </sheetView>
  </sheetViews>
  <sheetFormatPr defaultColWidth="9.375" defaultRowHeight="20.25" customHeight="1" x14ac:dyDescent="0.6"/>
  <cols>
    <col min="1" max="1" width="3.375" style="12" customWidth="1"/>
    <col min="2" max="2" width="58" style="12" customWidth="1"/>
    <col min="3" max="3" width="15.375" style="12" customWidth="1"/>
    <col min="4" max="4" width="1.625" style="12" customWidth="1"/>
    <col min="5" max="5" width="14.375" style="37" customWidth="1"/>
    <col min="6" max="6" width="1.625" style="37" customWidth="1"/>
    <col min="7" max="7" width="14.375" style="37" customWidth="1"/>
    <col min="8" max="8" width="1.625" style="37" customWidth="1"/>
    <col min="9" max="9" width="15" style="37" customWidth="1"/>
    <col min="10" max="10" width="1.625" style="37" customWidth="1"/>
    <col min="11" max="11" width="17.5" style="37" customWidth="1"/>
    <col min="12" max="12" width="1.625" style="37" customWidth="1"/>
    <col min="13" max="13" width="13.375" style="37" customWidth="1"/>
    <col min="14" max="16384" width="9.375" style="12"/>
  </cols>
  <sheetData>
    <row r="1" spans="1:13" ht="23.25" customHeight="1" x14ac:dyDescent="0.6">
      <c r="M1" s="36" t="s">
        <v>142</v>
      </c>
    </row>
    <row r="2" spans="1:13" ht="21.75" customHeight="1" x14ac:dyDescent="0.6">
      <c r="K2" s="36"/>
      <c r="L2" s="36"/>
      <c r="M2" s="36" t="s">
        <v>143</v>
      </c>
    </row>
    <row r="3" spans="1:13" ht="21.75" customHeight="1" x14ac:dyDescent="0.6"/>
    <row r="4" spans="1:13" s="40" customFormat="1" ht="21.75" customHeight="1" x14ac:dyDescent="0.6">
      <c r="A4" s="327" t="s">
        <v>144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5" spans="1:13" s="40" customFormat="1" ht="21.75" customHeight="1" x14ac:dyDescent="0.6">
      <c r="A5" s="327" t="s">
        <v>145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</row>
    <row r="6" spans="1:13" s="40" customFormat="1" ht="21.75" customHeight="1" x14ac:dyDescent="0.6">
      <c r="A6" s="321" t="s">
        <v>146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</row>
    <row r="7" spans="1:13" s="40" customFormat="1" ht="15" customHeight="1" x14ac:dyDescent="0.6">
      <c r="A7" s="38"/>
      <c r="B7" s="38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</row>
    <row r="8" spans="1:13" s="41" customFormat="1" ht="20.25" customHeight="1" x14ac:dyDescent="0.5">
      <c r="E8" s="42" t="s">
        <v>3</v>
      </c>
      <c r="F8" s="42"/>
      <c r="G8" s="42"/>
      <c r="H8" s="42"/>
      <c r="I8" s="42"/>
      <c r="J8" s="42"/>
      <c r="K8" s="42"/>
      <c r="L8" s="42"/>
      <c r="M8" s="42"/>
    </row>
    <row r="9" spans="1:13" s="41" customFormat="1" ht="20.25" customHeight="1" x14ac:dyDescent="0.5">
      <c r="D9" s="45"/>
      <c r="E9" s="328" t="s">
        <v>147</v>
      </c>
      <c r="F9" s="75"/>
      <c r="G9" s="328" t="s">
        <v>148</v>
      </c>
      <c r="H9" s="75"/>
      <c r="I9" s="331" t="s">
        <v>149</v>
      </c>
      <c r="J9" s="331"/>
      <c r="K9" s="331"/>
      <c r="L9" s="75"/>
      <c r="M9" s="332" t="s">
        <v>150</v>
      </c>
    </row>
    <row r="10" spans="1:13" s="41" customFormat="1" ht="20.25" customHeight="1" x14ac:dyDescent="0.5">
      <c r="D10" s="45"/>
      <c r="E10" s="329"/>
      <c r="F10" s="75"/>
      <c r="G10" s="329"/>
      <c r="H10" s="75"/>
      <c r="I10" s="330"/>
      <c r="J10" s="330"/>
      <c r="K10" s="330"/>
      <c r="L10" s="75"/>
      <c r="M10" s="333"/>
    </row>
    <row r="11" spans="1:13" s="43" customFormat="1" ht="20.25" customHeight="1" x14ac:dyDescent="0.5">
      <c r="D11" s="76"/>
      <c r="E11" s="329"/>
      <c r="F11" s="77"/>
      <c r="G11" s="329"/>
      <c r="H11" s="76"/>
      <c r="I11" s="335" t="s">
        <v>74</v>
      </c>
      <c r="J11" s="78"/>
      <c r="K11" s="335" t="s">
        <v>75</v>
      </c>
      <c r="L11" s="77"/>
      <c r="M11" s="333"/>
    </row>
    <row r="12" spans="1:13" s="43" customFormat="1" ht="20.25" customHeight="1" x14ac:dyDescent="0.5">
      <c r="C12" s="112" t="s">
        <v>11</v>
      </c>
      <c r="D12" s="76"/>
      <c r="E12" s="330"/>
      <c r="F12" s="77"/>
      <c r="G12" s="330"/>
      <c r="H12" s="77"/>
      <c r="I12" s="336"/>
      <c r="J12" s="77"/>
      <c r="K12" s="336"/>
      <c r="L12" s="77"/>
      <c r="M12" s="334"/>
    </row>
    <row r="13" spans="1:13" s="41" customFormat="1" ht="23.25" customHeight="1" x14ac:dyDescent="0.5">
      <c r="A13" s="44" t="s">
        <v>151</v>
      </c>
      <c r="B13" s="45"/>
      <c r="C13" s="45"/>
      <c r="D13" s="45"/>
      <c r="E13" s="46"/>
      <c r="F13" s="46"/>
      <c r="G13" s="46"/>
      <c r="H13" s="46"/>
      <c r="I13" s="46"/>
      <c r="J13" s="46"/>
      <c r="K13" s="46"/>
      <c r="L13" s="46"/>
      <c r="M13" s="46"/>
    </row>
    <row r="14" spans="1:13" s="41" customFormat="1" ht="23.25" customHeight="1" x14ac:dyDescent="0.6">
      <c r="A14" s="73" t="s">
        <v>152</v>
      </c>
      <c r="B14" s="46"/>
      <c r="C14" s="46"/>
      <c r="D14" s="46"/>
      <c r="E14" s="37">
        <v>399439</v>
      </c>
      <c r="F14" s="37"/>
      <c r="G14" s="70">
        <v>876616</v>
      </c>
      <c r="H14" s="37"/>
      <c r="I14" s="37">
        <v>60000</v>
      </c>
      <c r="J14" s="37"/>
      <c r="K14" s="37">
        <v>2259762</v>
      </c>
      <c r="L14" s="37"/>
      <c r="M14" s="46">
        <f>SUM(E14:K14)</f>
        <v>3595817</v>
      </c>
    </row>
    <row r="15" spans="1:13" s="41" customFormat="1" ht="23.25" customHeight="1" x14ac:dyDescent="0.6">
      <c r="A15" s="73" t="s">
        <v>153</v>
      </c>
      <c r="B15" s="46"/>
      <c r="C15" s="113">
        <v>3</v>
      </c>
      <c r="D15" s="46"/>
      <c r="E15" s="109"/>
      <c r="F15" s="37"/>
      <c r="G15" s="110"/>
      <c r="H15" s="37"/>
      <c r="I15" s="109"/>
      <c r="J15" s="37"/>
      <c r="K15" s="109">
        <v>55788</v>
      </c>
      <c r="L15" s="37"/>
      <c r="M15" s="111">
        <f>SUM(E15:K15)</f>
        <v>55788</v>
      </c>
    </row>
    <row r="16" spans="1:13" s="41" customFormat="1" ht="23.25" customHeight="1" x14ac:dyDescent="0.6">
      <c r="A16" s="114" t="s">
        <v>154</v>
      </c>
      <c r="B16" s="115"/>
      <c r="C16" s="46"/>
      <c r="D16" s="46"/>
      <c r="E16" s="37">
        <f>SUM(E14:E15)</f>
        <v>399439</v>
      </c>
      <c r="F16" s="37"/>
      <c r="G16" s="70">
        <f>SUM(G14:G15)</f>
        <v>876616</v>
      </c>
      <c r="H16" s="37"/>
      <c r="I16" s="37">
        <f>SUM(I14:I15)</f>
        <v>60000</v>
      </c>
      <c r="J16" s="37"/>
      <c r="K16" s="37">
        <f>SUM(K14:K15)</f>
        <v>2315550</v>
      </c>
      <c r="L16" s="37"/>
      <c r="M16" s="46">
        <f>SUM(M14:M15)</f>
        <v>3651605</v>
      </c>
    </row>
    <row r="17" spans="1:13" s="41" customFormat="1" ht="23.25" customHeight="1" x14ac:dyDescent="0.5">
      <c r="A17" s="73" t="s">
        <v>155</v>
      </c>
      <c r="B17" s="45"/>
      <c r="C17" s="45"/>
      <c r="D17" s="45"/>
      <c r="E17" s="47">
        <v>0</v>
      </c>
      <c r="F17" s="46"/>
      <c r="G17" s="47">
        <v>0</v>
      </c>
      <c r="H17" s="46"/>
      <c r="I17" s="49">
        <v>0</v>
      </c>
      <c r="J17" s="46"/>
      <c r="K17" s="48" t="e">
        <f>'INCOME 9M'!#REF!</f>
        <v>#REF!</v>
      </c>
      <c r="L17" s="46"/>
      <c r="M17" s="48" t="e">
        <f>SUM(E17:K17)</f>
        <v>#REF!</v>
      </c>
    </row>
    <row r="18" spans="1:13" s="41" customFormat="1" ht="23.25" customHeight="1" thickBot="1" x14ac:dyDescent="0.55000000000000004">
      <c r="A18" s="73" t="s">
        <v>156</v>
      </c>
      <c r="B18" s="45"/>
      <c r="C18" s="45"/>
      <c r="D18" s="45"/>
      <c r="E18" s="67">
        <f>SUM(E16:E17)</f>
        <v>399439</v>
      </c>
      <c r="F18" s="46"/>
      <c r="G18" s="67">
        <f>SUM(G16:G17)</f>
        <v>876616</v>
      </c>
      <c r="H18" s="46"/>
      <c r="I18" s="67">
        <f>SUM(I16:I17)</f>
        <v>60000</v>
      </c>
      <c r="J18" s="46"/>
      <c r="K18" s="67" t="e">
        <f>SUM(K16:K17)</f>
        <v>#REF!</v>
      </c>
      <c r="L18" s="46"/>
      <c r="M18" s="67" t="e">
        <f>SUM(M16:M17)</f>
        <v>#REF!</v>
      </c>
    </row>
    <row r="19" spans="1:13" s="41" customFormat="1" ht="23.25" customHeight="1" thickTop="1" x14ac:dyDescent="0.5">
      <c r="A19" s="45"/>
      <c r="B19" s="45"/>
      <c r="C19" s="45"/>
      <c r="D19" s="45"/>
      <c r="E19" s="56"/>
      <c r="F19" s="46"/>
      <c r="G19" s="56"/>
      <c r="H19" s="46"/>
      <c r="I19" s="47"/>
      <c r="J19" s="46"/>
      <c r="K19" s="47"/>
      <c r="L19" s="46"/>
      <c r="M19" s="56"/>
    </row>
    <row r="20" spans="1:13" s="41" customFormat="1" ht="23.25" customHeight="1" x14ac:dyDescent="0.5">
      <c r="A20" s="44" t="s">
        <v>157</v>
      </c>
      <c r="B20" s="45"/>
      <c r="C20" s="45"/>
      <c r="D20" s="45"/>
      <c r="E20" s="46"/>
      <c r="F20" s="46"/>
      <c r="G20" s="46"/>
      <c r="H20" s="46"/>
      <c r="I20" s="46"/>
      <c r="J20" s="46"/>
      <c r="K20" s="46"/>
      <c r="L20" s="46"/>
      <c r="M20" s="46"/>
    </row>
    <row r="21" spans="1:13" s="41" customFormat="1" ht="23.25" customHeight="1" x14ac:dyDescent="0.6">
      <c r="A21" s="73" t="s">
        <v>158</v>
      </c>
      <c r="B21" s="96"/>
      <c r="C21" s="96"/>
      <c r="D21" s="96"/>
      <c r="E21" s="37">
        <v>399439</v>
      </c>
      <c r="F21" s="37"/>
      <c r="G21" s="70">
        <v>876616</v>
      </c>
      <c r="H21" s="37"/>
      <c r="I21" s="37">
        <v>60000</v>
      </c>
      <c r="J21" s="37"/>
      <c r="K21" s="37">
        <v>2073471</v>
      </c>
      <c r="L21" s="37"/>
      <c r="M21" s="46">
        <f>+SUM(E21:K21)</f>
        <v>3409526</v>
      </c>
    </row>
    <row r="22" spans="1:13" s="41" customFormat="1" ht="23.25" customHeight="1" x14ac:dyDescent="0.5">
      <c r="A22" s="73" t="s">
        <v>155</v>
      </c>
      <c r="B22" s="45"/>
      <c r="C22" s="45"/>
      <c r="D22" s="45"/>
      <c r="E22" s="66">
        <v>0</v>
      </c>
      <c r="F22" s="97"/>
      <c r="G22" s="66">
        <v>0</v>
      </c>
      <c r="H22" s="97"/>
      <c r="I22" s="66">
        <v>0</v>
      </c>
      <c r="J22" s="97"/>
      <c r="K22" s="29" t="e">
        <f>+'INCOME 9M'!#REF!</f>
        <v>#REF!</v>
      </c>
      <c r="L22" s="98"/>
      <c r="M22" s="46" t="e">
        <f>+SUM(E22:K22)</f>
        <v>#REF!</v>
      </c>
    </row>
    <row r="23" spans="1:13" ht="23.25" customHeight="1" thickBot="1" x14ac:dyDescent="0.65">
      <c r="A23" s="73" t="s">
        <v>159</v>
      </c>
      <c r="B23" s="45"/>
      <c r="C23" s="45"/>
      <c r="D23" s="45"/>
      <c r="E23" s="99">
        <v>399439</v>
      </c>
      <c r="F23" s="46"/>
      <c r="G23" s="99">
        <v>876616</v>
      </c>
      <c r="H23" s="46"/>
      <c r="I23" s="99">
        <v>60000</v>
      </c>
      <c r="J23" s="46"/>
      <c r="K23" s="99" t="e">
        <f>SUM(K21:K22)</f>
        <v>#REF!</v>
      </c>
      <c r="L23" s="46"/>
      <c r="M23" s="99" t="e">
        <f>SUM(M21:M22)</f>
        <v>#REF!</v>
      </c>
    </row>
    <row r="24" spans="1:13" ht="21.75" customHeight="1" thickTop="1" x14ac:dyDescent="0.6">
      <c r="A24" s="45"/>
      <c r="B24" s="45"/>
      <c r="C24" s="45"/>
      <c r="D24" s="45"/>
      <c r="E24" s="46"/>
      <c r="F24" s="46"/>
      <c r="G24" s="46"/>
      <c r="H24" s="46"/>
      <c r="I24" s="46"/>
      <c r="J24" s="46"/>
      <c r="K24" s="46"/>
      <c r="L24" s="46"/>
      <c r="M24" s="46"/>
    </row>
    <row r="25" spans="1:13" ht="21.75" customHeight="1" x14ac:dyDescent="0.6">
      <c r="A25" s="45"/>
      <c r="B25" s="45"/>
      <c r="C25" s="45"/>
      <c r="D25" s="45"/>
      <c r="E25" s="46"/>
      <c r="F25" s="46"/>
      <c r="G25" s="46"/>
      <c r="H25" s="46"/>
      <c r="I25" s="46"/>
      <c r="J25" s="46"/>
      <c r="K25" s="46"/>
      <c r="L25" s="46"/>
      <c r="M25" s="46"/>
    </row>
    <row r="26" spans="1:13" ht="25.8" x14ac:dyDescent="0.6">
      <c r="A26" s="73"/>
      <c r="B26" s="45"/>
      <c r="C26" s="45"/>
      <c r="D26" s="45"/>
      <c r="E26" s="46"/>
      <c r="F26" s="46"/>
      <c r="G26" s="46"/>
      <c r="H26" s="46"/>
      <c r="I26" s="46"/>
      <c r="J26" s="46"/>
      <c r="K26" s="46"/>
      <c r="L26" s="46"/>
      <c r="M26" s="46"/>
    </row>
    <row r="27" spans="1:13" ht="25.8" x14ac:dyDescent="0.6">
      <c r="A27" s="45"/>
      <c r="B27" s="45"/>
      <c r="C27" s="45"/>
      <c r="D27" s="45"/>
      <c r="E27" s="46"/>
      <c r="F27" s="46"/>
      <c r="G27" s="46"/>
      <c r="H27" s="46"/>
      <c r="I27" s="46"/>
      <c r="J27" s="46"/>
      <c r="K27" s="46"/>
      <c r="L27" s="46"/>
      <c r="M27" s="46"/>
    </row>
    <row r="28" spans="1:13" ht="25.8" x14ac:dyDescent="0.6">
      <c r="B28" s="45"/>
      <c r="C28" s="45"/>
      <c r="D28" s="45"/>
      <c r="E28" s="46"/>
      <c r="F28" s="46"/>
      <c r="G28" s="46"/>
      <c r="H28" s="46"/>
      <c r="I28" s="46"/>
      <c r="J28" s="46"/>
      <c r="K28" s="46"/>
      <c r="L28" s="46"/>
      <c r="M28" s="46"/>
    </row>
    <row r="29" spans="1:13" ht="25.8" x14ac:dyDescent="0.65">
      <c r="B29" s="7"/>
      <c r="C29" s="7"/>
      <c r="D29" s="7"/>
    </row>
    <row r="30" spans="1:13" ht="23.4" x14ac:dyDescent="0.6"/>
    <row r="31" spans="1:13" ht="23.4" x14ac:dyDescent="0.6"/>
    <row r="32" spans="1:13" ht="23.4" x14ac:dyDescent="0.6"/>
    <row r="33" spans="1:13" ht="23.4" x14ac:dyDescent="0.6"/>
    <row r="34" spans="1:13" ht="23.4" x14ac:dyDescent="0.6"/>
    <row r="35" spans="1:13" ht="23.4" x14ac:dyDescent="0.6"/>
    <row r="36" spans="1:13" ht="23.4" x14ac:dyDescent="0.6"/>
    <row r="37" spans="1:13" ht="23.4" x14ac:dyDescent="0.6"/>
    <row r="38" spans="1:13" ht="23.4" x14ac:dyDescent="0.6"/>
    <row r="39" spans="1:13" ht="23.4" x14ac:dyDescent="0.6"/>
    <row r="40" spans="1:13" ht="23.4" x14ac:dyDescent="0.6"/>
    <row r="41" spans="1:13" ht="25.8" x14ac:dyDescent="0.65">
      <c r="A41" s="10" t="s">
        <v>42</v>
      </c>
      <c r="M41" s="84" t="s">
        <v>160</v>
      </c>
    </row>
    <row r="42" spans="1:13" ht="23.4" x14ac:dyDescent="0.6"/>
    <row r="43" spans="1:13" ht="23.4" x14ac:dyDescent="0.6"/>
  </sheetData>
  <mergeCells count="9">
    <mergeCell ref="A4:M4"/>
    <mergeCell ref="A5:M5"/>
    <mergeCell ref="A6:M6"/>
    <mergeCell ref="E9:E12"/>
    <mergeCell ref="G9:G12"/>
    <mergeCell ref="I9:K10"/>
    <mergeCell ref="M9:M12"/>
    <mergeCell ref="I11:I12"/>
    <mergeCell ref="K11:K12"/>
  </mergeCells>
  <pageMargins left="0.6692913385826772" right="0.19685039370078741" top="0.47244094488188981" bottom="0" header="1.4960629921259843" footer="0"/>
  <pageSetup paperSize="9" scale="87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0"/>
  <sheetViews>
    <sheetView view="pageBreakPreview" zoomScale="85" zoomScaleNormal="94" zoomScaleSheetLayoutView="85" workbookViewId="0">
      <selection activeCell="M34" sqref="M34"/>
    </sheetView>
  </sheetViews>
  <sheetFormatPr defaultColWidth="12.625" defaultRowHeight="23.4" x14ac:dyDescent="0.5"/>
  <cols>
    <col min="1" max="3" width="2.5" style="129" customWidth="1"/>
    <col min="4" max="4" width="46.625" style="129" customWidth="1"/>
    <col min="5" max="5" width="8.625" style="129" customWidth="1"/>
    <col min="6" max="6" width="1.625" style="129" customWidth="1"/>
    <col min="7" max="7" width="15.625" style="129" customWidth="1"/>
    <col min="8" max="8" width="1.625" style="129" customWidth="1"/>
    <col min="9" max="9" width="15.625" style="129" customWidth="1"/>
    <col min="10" max="10" width="1.625" style="129" customWidth="1"/>
    <col min="11" max="11" width="15.625" style="129" customWidth="1"/>
    <col min="12" max="12" width="1.625" style="129" customWidth="1"/>
    <col min="13" max="13" width="15.625" style="129" customWidth="1"/>
    <col min="14" max="16384" width="12.625" style="129"/>
  </cols>
  <sheetData>
    <row r="1" spans="1:13" x14ac:dyDescent="0.6">
      <c r="M1" s="36" t="s">
        <v>82</v>
      </c>
    </row>
    <row r="2" spans="1:13" ht="22.5" customHeight="1" x14ac:dyDescent="0.5">
      <c r="A2" s="126" t="s">
        <v>0</v>
      </c>
      <c r="B2" s="127"/>
      <c r="C2" s="127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2.5" customHeight="1" x14ac:dyDescent="0.6">
      <c r="A3" s="325" t="s">
        <v>116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</row>
    <row r="4" spans="1:13" ht="22.5" customHeight="1" x14ac:dyDescent="0.6">
      <c r="A4" s="321" t="s">
        <v>132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13" ht="22.5" customHeight="1" x14ac:dyDescent="0.6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3" s="12" customFormat="1" ht="21.6" customHeight="1" x14ac:dyDescent="0.7">
      <c r="A6" s="4"/>
      <c r="B6" s="9"/>
      <c r="C6" s="9"/>
      <c r="D6" s="9"/>
      <c r="E6" s="9"/>
      <c r="F6" s="9"/>
      <c r="G6" s="323" t="s">
        <v>3</v>
      </c>
      <c r="H6" s="323"/>
      <c r="I6" s="323"/>
      <c r="J6" s="323"/>
      <c r="K6" s="323"/>
      <c r="L6" s="323"/>
      <c r="M6" s="323"/>
    </row>
    <row r="7" spans="1:13" s="12" customFormat="1" ht="21.6" customHeight="1" x14ac:dyDescent="0.7">
      <c r="A7" s="4"/>
      <c r="B7" s="9"/>
      <c r="C7" s="9"/>
      <c r="G7" s="322" t="s">
        <v>85</v>
      </c>
      <c r="H7" s="322"/>
      <c r="I7" s="322"/>
      <c r="J7" s="322"/>
      <c r="K7" s="322"/>
      <c r="L7" s="322"/>
      <c r="M7" s="322"/>
    </row>
    <row r="8" spans="1:13" s="7" customFormat="1" ht="22.5" customHeight="1" x14ac:dyDescent="0.65">
      <c r="G8" s="323" t="s">
        <v>4</v>
      </c>
      <c r="H8" s="323"/>
      <c r="I8" s="323"/>
      <c r="J8" s="323"/>
      <c r="K8" s="323" t="s">
        <v>5</v>
      </c>
      <c r="L8" s="323"/>
      <c r="M8" s="323"/>
    </row>
    <row r="9" spans="1:13" s="7" customFormat="1" ht="22.5" customHeight="1" x14ac:dyDescent="0.65">
      <c r="G9" s="217"/>
      <c r="H9" s="217"/>
      <c r="I9" s="217"/>
      <c r="K9" s="322" t="s">
        <v>6</v>
      </c>
      <c r="L9" s="322"/>
      <c r="M9" s="322"/>
    </row>
    <row r="10" spans="1:13" s="12" customFormat="1" ht="21.6" customHeight="1" x14ac:dyDescent="0.65">
      <c r="E10" s="59" t="s">
        <v>161</v>
      </c>
      <c r="F10" s="57"/>
      <c r="G10" s="216" t="s">
        <v>86</v>
      </c>
      <c r="H10" s="57"/>
      <c r="I10" s="216" t="s">
        <v>87</v>
      </c>
      <c r="J10" s="57"/>
      <c r="K10" s="216" t="s">
        <v>86</v>
      </c>
      <c r="L10" s="35"/>
      <c r="M10" s="216" t="s">
        <v>87</v>
      </c>
    </row>
    <row r="11" spans="1:13" ht="24" customHeight="1" x14ac:dyDescent="0.65">
      <c r="A11" s="133" t="s">
        <v>117</v>
      </c>
      <c r="B11" s="134"/>
      <c r="C11" s="134"/>
      <c r="D11" s="134"/>
      <c r="E11" s="135"/>
      <c r="G11" s="136"/>
      <c r="I11" s="136"/>
      <c r="J11" s="137"/>
      <c r="K11" s="136"/>
      <c r="L11" s="137"/>
      <c r="M11" s="136"/>
    </row>
    <row r="12" spans="1:13" ht="24" customHeight="1" x14ac:dyDescent="0.65">
      <c r="A12" s="133" t="s">
        <v>162</v>
      </c>
      <c r="B12" s="139"/>
      <c r="C12" s="139"/>
      <c r="D12" s="140"/>
      <c r="E12" s="135"/>
      <c r="G12" s="136"/>
      <c r="I12" s="136"/>
      <c r="J12" s="137"/>
      <c r="K12" s="136"/>
      <c r="L12" s="137"/>
      <c r="M12" s="136"/>
    </row>
    <row r="13" spans="1:13" ht="24" customHeight="1" x14ac:dyDescent="0.65">
      <c r="A13" s="133"/>
      <c r="B13" s="141" t="s">
        <v>119</v>
      </c>
      <c r="C13" s="139"/>
      <c r="D13" s="140"/>
    </row>
    <row r="14" spans="1:13" ht="24" customHeight="1" x14ac:dyDescent="0.65">
      <c r="A14" s="133"/>
      <c r="B14" s="141" t="s">
        <v>120</v>
      </c>
      <c r="C14" s="139"/>
      <c r="D14" s="140"/>
    </row>
    <row r="15" spans="1:13" ht="24" customHeight="1" x14ac:dyDescent="0.65">
      <c r="A15" s="133"/>
      <c r="B15" s="141"/>
      <c r="C15" s="141" t="s">
        <v>121</v>
      </c>
      <c r="D15" s="140"/>
      <c r="G15" s="138">
        <v>-6902</v>
      </c>
      <c r="I15" s="138">
        <v>10094</v>
      </c>
      <c r="K15" s="142">
        <v>0</v>
      </c>
      <c r="M15" s="142">
        <v>0</v>
      </c>
    </row>
    <row r="16" spans="1:13" ht="24" customHeight="1" x14ac:dyDescent="0.65">
      <c r="A16" s="133" t="s">
        <v>162</v>
      </c>
      <c r="B16" s="141"/>
      <c r="C16" s="141"/>
      <c r="D16" s="140"/>
      <c r="G16" s="138"/>
      <c r="I16" s="138"/>
      <c r="K16" s="142"/>
      <c r="M16" s="142"/>
    </row>
    <row r="17" spans="1:13" ht="24" customHeight="1" x14ac:dyDescent="0.65">
      <c r="A17" s="133"/>
      <c r="B17" s="141" t="s">
        <v>163</v>
      </c>
      <c r="C17" s="141"/>
      <c r="D17" s="140"/>
      <c r="G17" s="138"/>
      <c r="I17" s="138"/>
      <c r="K17" s="142"/>
      <c r="M17" s="142"/>
    </row>
    <row r="18" spans="1:13" ht="24" customHeight="1" x14ac:dyDescent="0.65">
      <c r="A18" s="133"/>
      <c r="B18" s="141"/>
      <c r="C18" s="141" t="s">
        <v>164</v>
      </c>
      <c r="D18" s="140"/>
      <c r="E18" s="237">
        <v>16</v>
      </c>
      <c r="G18" s="230">
        <v>-3348</v>
      </c>
      <c r="I18" s="230">
        <v>0</v>
      </c>
      <c r="K18" s="230">
        <v>-3348</v>
      </c>
      <c r="M18" s="232">
        <v>0</v>
      </c>
    </row>
    <row r="19" spans="1:13" ht="24" customHeight="1" x14ac:dyDescent="0.65">
      <c r="A19" s="133"/>
      <c r="B19" s="141" t="s">
        <v>165</v>
      </c>
      <c r="C19" s="141"/>
      <c r="D19" s="140"/>
      <c r="E19" s="219"/>
      <c r="G19" s="231">
        <v>232</v>
      </c>
      <c r="I19" s="231">
        <v>0</v>
      </c>
      <c r="K19" s="236">
        <v>232</v>
      </c>
      <c r="M19" s="233">
        <v>0</v>
      </c>
    </row>
    <row r="20" spans="1:13" ht="24" customHeight="1" x14ac:dyDescent="0.65">
      <c r="A20" s="133"/>
      <c r="B20" s="141" t="s">
        <v>164</v>
      </c>
      <c r="C20" s="141"/>
      <c r="D20" s="140"/>
      <c r="E20" s="219"/>
    </row>
    <row r="21" spans="1:13" ht="24" customHeight="1" x14ac:dyDescent="0.65">
      <c r="A21" s="133"/>
      <c r="B21" s="141"/>
      <c r="C21" s="303" t="s">
        <v>166</v>
      </c>
      <c r="D21" s="140"/>
      <c r="E21" s="219"/>
      <c r="G21" s="138">
        <v>-3116</v>
      </c>
      <c r="I21" s="138">
        <v>0</v>
      </c>
      <c r="K21" s="138">
        <v>-3116</v>
      </c>
      <c r="M21" s="142">
        <v>0</v>
      </c>
    </row>
    <row r="22" spans="1:13" ht="24" customHeight="1" x14ac:dyDescent="0.65">
      <c r="A22" s="133" t="s">
        <v>117</v>
      </c>
      <c r="B22" s="141"/>
      <c r="C22" s="141"/>
      <c r="D22" s="140"/>
      <c r="E22" s="219"/>
      <c r="G22" s="301"/>
      <c r="I22" s="301"/>
      <c r="K22" s="301"/>
      <c r="M22" s="301"/>
    </row>
    <row r="23" spans="1:13" ht="24" customHeight="1" x14ac:dyDescent="0.65">
      <c r="A23" s="133"/>
      <c r="B23" s="141" t="s">
        <v>167</v>
      </c>
      <c r="C23" s="141"/>
      <c r="D23" s="140"/>
      <c r="E23" s="219"/>
      <c r="G23" s="302">
        <v>-10018</v>
      </c>
      <c r="I23" s="302">
        <v>10094</v>
      </c>
      <c r="K23" s="302">
        <v>-3116</v>
      </c>
      <c r="M23" s="302">
        <v>0</v>
      </c>
    </row>
    <row r="24" spans="1:13" ht="24" customHeight="1" thickBot="1" x14ac:dyDescent="0.55000000000000004">
      <c r="A24" s="156" t="s">
        <v>168</v>
      </c>
      <c r="B24" s="144"/>
      <c r="C24" s="144"/>
      <c r="D24" s="144"/>
      <c r="E24" s="135"/>
      <c r="G24" s="145">
        <v>-385698</v>
      </c>
      <c r="I24" s="145">
        <v>232115</v>
      </c>
      <c r="J24" s="137"/>
      <c r="K24" s="145">
        <v>-311437</v>
      </c>
      <c r="L24" s="137"/>
      <c r="M24" s="145">
        <v>229019</v>
      </c>
    </row>
    <row r="25" spans="1:13" ht="24" customHeight="1" thickTop="1" x14ac:dyDescent="0.65">
      <c r="A25" s="133"/>
      <c r="B25" s="144"/>
      <c r="C25" s="144"/>
      <c r="D25" s="144"/>
      <c r="E25" s="135"/>
      <c r="G25" s="146"/>
      <c r="I25" s="146"/>
      <c r="J25" s="137"/>
      <c r="K25" s="146"/>
      <c r="L25" s="137"/>
      <c r="M25" s="146"/>
    </row>
    <row r="26" spans="1:13" s="125" customFormat="1" ht="24" customHeight="1" x14ac:dyDescent="0.65">
      <c r="A26" s="186" t="s">
        <v>123</v>
      </c>
      <c r="B26" s="187"/>
      <c r="C26" s="187"/>
      <c r="D26" s="187"/>
      <c r="E26" s="188"/>
    </row>
    <row r="27" spans="1:13" s="125" customFormat="1" ht="24" customHeight="1" x14ac:dyDescent="0.65">
      <c r="A27" s="12"/>
      <c r="B27" s="186" t="s">
        <v>124</v>
      </c>
      <c r="C27" s="187"/>
      <c r="D27" s="187"/>
      <c r="E27" s="188"/>
      <c r="G27" s="189">
        <v>-354717</v>
      </c>
      <c r="I27" s="189">
        <v>224818</v>
      </c>
      <c r="J27" s="190"/>
      <c r="K27" s="189">
        <v>-308321</v>
      </c>
      <c r="L27" s="190"/>
      <c r="M27" s="189">
        <v>229019</v>
      </c>
    </row>
    <row r="28" spans="1:13" s="125" customFormat="1" ht="24" customHeight="1" x14ac:dyDescent="0.65">
      <c r="A28" s="12"/>
      <c r="B28" s="186" t="s">
        <v>125</v>
      </c>
      <c r="C28" s="187"/>
      <c r="D28" s="187"/>
      <c r="E28" s="188"/>
      <c r="G28" s="146">
        <v>-20963</v>
      </c>
      <c r="I28" s="146">
        <v>-2797</v>
      </c>
      <c r="J28" s="29"/>
      <c r="K28" s="146">
        <v>0</v>
      </c>
      <c r="L28" s="29"/>
      <c r="M28" s="146">
        <v>0</v>
      </c>
    </row>
    <row r="29" spans="1:13" s="125" customFormat="1" ht="24" customHeight="1" thickBot="1" x14ac:dyDescent="0.7">
      <c r="A29" s="12"/>
      <c r="B29" s="186"/>
      <c r="C29" s="187"/>
      <c r="D29" s="187"/>
      <c r="E29" s="188"/>
      <c r="G29" s="145">
        <v>-375680</v>
      </c>
      <c r="I29" s="145">
        <v>222021</v>
      </c>
      <c r="J29" s="29"/>
      <c r="K29" s="145">
        <v>-308321</v>
      </c>
      <c r="L29" s="29"/>
      <c r="M29" s="145">
        <v>229019</v>
      </c>
    </row>
    <row r="30" spans="1:13" s="125" customFormat="1" ht="24" customHeight="1" thickTop="1" x14ac:dyDescent="0.65">
      <c r="A30" s="7"/>
      <c r="B30" s="41"/>
      <c r="C30" s="41"/>
      <c r="D30" s="41"/>
      <c r="E30" s="188"/>
      <c r="G30" s="146"/>
      <c r="I30" s="146"/>
      <c r="J30" s="29"/>
      <c r="K30" s="146"/>
      <c r="L30" s="29"/>
      <c r="M30" s="146"/>
    </row>
    <row r="31" spans="1:13" s="125" customFormat="1" ht="24" customHeight="1" x14ac:dyDescent="0.5">
      <c r="A31" s="191" t="s">
        <v>126</v>
      </c>
      <c r="B31" s="41"/>
      <c r="C31" s="41"/>
      <c r="D31" s="41"/>
      <c r="E31" s="188"/>
    </row>
    <row r="32" spans="1:13" s="125" customFormat="1" ht="24" customHeight="1" x14ac:dyDescent="0.65">
      <c r="A32" s="7"/>
      <c r="B32" s="186" t="s">
        <v>124</v>
      </c>
      <c r="C32" s="41"/>
      <c r="D32" s="41"/>
      <c r="E32" s="188"/>
      <c r="G32" s="146">
        <v>-361629</v>
      </c>
      <c r="I32" s="146">
        <v>230370</v>
      </c>
      <c r="J32" s="29"/>
      <c r="K32" s="146">
        <v>-311437</v>
      </c>
      <c r="L32" s="29"/>
      <c r="M32" s="146">
        <v>229019</v>
      </c>
    </row>
    <row r="33" spans="1:13" s="125" customFormat="1" ht="24" customHeight="1" x14ac:dyDescent="0.65">
      <c r="A33" s="7"/>
      <c r="B33" s="186" t="s">
        <v>125</v>
      </c>
      <c r="C33" s="41"/>
      <c r="D33" s="41"/>
      <c r="E33" s="188"/>
      <c r="G33" s="146">
        <v>-24069</v>
      </c>
      <c r="I33" s="146">
        <v>1745</v>
      </c>
      <c r="J33" s="29"/>
      <c r="K33" s="146">
        <v>0</v>
      </c>
      <c r="L33" s="29"/>
      <c r="M33" s="146">
        <v>0</v>
      </c>
    </row>
    <row r="34" spans="1:13" s="125" customFormat="1" ht="24" customHeight="1" thickBot="1" x14ac:dyDescent="0.7">
      <c r="A34" s="7"/>
      <c r="B34" s="186"/>
      <c r="C34" s="41"/>
      <c r="D34" s="41"/>
      <c r="E34" s="188"/>
      <c r="G34" s="145">
        <v>-385698</v>
      </c>
      <c r="I34" s="145">
        <v>232115</v>
      </c>
      <c r="J34" s="29"/>
      <c r="K34" s="145">
        <v>-311437</v>
      </c>
      <c r="L34" s="29"/>
      <c r="M34" s="145">
        <v>229019</v>
      </c>
    </row>
    <row r="35" spans="1:13" ht="24" customHeight="1" thickTop="1" x14ac:dyDescent="0.5">
      <c r="A35" s="119" t="s">
        <v>169</v>
      </c>
      <c r="B35" s="125"/>
      <c r="C35" s="125"/>
      <c r="D35" s="125"/>
      <c r="E35" s="147"/>
      <c r="G35" s="148"/>
      <c r="I35" s="148"/>
      <c r="J35" s="144"/>
      <c r="K35" s="148"/>
      <c r="L35" s="144"/>
      <c r="M35" s="148"/>
    </row>
    <row r="36" spans="1:13" ht="24" customHeight="1" x14ac:dyDescent="0.5">
      <c r="A36" s="119"/>
      <c r="B36" s="120" t="s">
        <v>170</v>
      </c>
      <c r="C36" s="125"/>
      <c r="D36" s="125"/>
      <c r="E36" s="135"/>
      <c r="G36" s="149">
        <v>-0.81</v>
      </c>
      <c r="I36" s="149">
        <v>0.51</v>
      </c>
      <c r="J36" s="150"/>
      <c r="K36" s="149">
        <v>-0.7</v>
      </c>
      <c r="L36" s="150"/>
      <c r="M36" s="149">
        <v>0.52</v>
      </c>
    </row>
    <row r="37" spans="1:13" ht="24" customHeight="1" x14ac:dyDescent="0.5">
      <c r="A37" s="153"/>
      <c r="B37" s="119" t="s">
        <v>129</v>
      </c>
      <c r="C37" s="125"/>
      <c r="D37" s="154"/>
      <c r="E37" s="135"/>
    </row>
    <row r="38" spans="1:13" ht="24" customHeight="1" x14ac:dyDescent="0.5">
      <c r="A38" s="119"/>
      <c r="B38" s="154"/>
      <c r="C38" s="155" t="s">
        <v>130</v>
      </c>
      <c r="D38" s="154"/>
      <c r="E38" s="135"/>
      <c r="G38" s="137">
        <v>440000000</v>
      </c>
      <c r="I38" s="137">
        <v>440000000</v>
      </c>
      <c r="J38" s="151"/>
      <c r="K38" s="137">
        <v>440000000</v>
      </c>
      <c r="L38" s="151"/>
      <c r="M38" s="137">
        <v>440000000</v>
      </c>
    </row>
    <row r="39" spans="1:13" ht="5.4" customHeight="1" x14ac:dyDescent="0.5">
      <c r="A39" s="119"/>
      <c r="B39" s="154"/>
      <c r="C39" s="155"/>
      <c r="D39" s="154"/>
      <c r="E39" s="135"/>
      <c r="G39" s="137"/>
      <c r="I39" s="137"/>
      <c r="J39" s="151"/>
      <c r="K39" s="137"/>
      <c r="L39" s="151"/>
      <c r="M39" s="137"/>
    </row>
    <row r="40" spans="1:13" ht="24" customHeight="1" x14ac:dyDescent="0.65">
      <c r="A40" s="10" t="s">
        <v>42</v>
      </c>
      <c r="B40" s="14"/>
      <c r="C40" s="10"/>
      <c r="D40" s="10"/>
      <c r="E40" s="10"/>
      <c r="F40" s="10"/>
      <c r="G40" s="10"/>
      <c r="H40" s="10"/>
      <c r="I40" s="10"/>
      <c r="J40" s="10"/>
      <c r="K40" s="13"/>
      <c r="L40" s="10"/>
      <c r="M40" s="84" t="s">
        <v>171</v>
      </c>
    </row>
  </sheetData>
  <mergeCells count="7">
    <mergeCell ref="K9:M9"/>
    <mergeCell ref="A3:M3"/>
    <mergeCell ref="A4:M4"/>
    <mergeCell ref="K8:M8"/>
    <mergeCell ref="G6:M6"/>
    <mergeCell ref="G7:M7"/>
    <mergeCell ref="G8:J8"/>
  </mergeCells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Y37"/>
  <sheetViews>
    <sheetView view="pageBreakPreview" zoomScale="70" zoomScaleNormal="25" zoomScaleSheetLayoutView="70" workbookViewId="0">
      <selection activeCell="S20" sqref="S20"/>
    </sheetView>
  </sheetViews>
  <sheetFormatPr defaultColWidth="12.125" defaultRowHeight="25.8" x14ac:dyDescent="0.65"/>
  <cols>
    <col min="1" max="3" width="2.5" style="239" customWidth="1"/>
    <col min="4" max="4" width="43.625" style="239" customWidth="1"/>
    <col min="5" max="5" width="10.625" style="240" customWidth="1"/>
    <col min="6" max="6" width="1.125" style="240" customWidth="1"/>
    <col min="7" max="7" width="18.625" style="239" customWidth="1"/>
    <col min="8" max="8" width="1.125" style="239" customWidth="1"/>
    <col min="9" max="9" width="18.625" style="239" customWidth="1"/>
    <col min="10" max="10" width="1.125" style="239" customWidth="1"/>
    <col min="11" max="11" width="18.625" style="239" customWidth="1"/>
    <col min="12" max="12" width="1.125" style="239" customWidth="1"/>
    <col min="13" max="13" width="18.625" style="239" customWidth="1"/>
    <col min="14" max="14" width="1.125" style="239" customWidth="1"/>
    <col min="15" max="15" width="18.625" style="239" customWidth="1"/>
    <col min="16" max="16" width="1.125" style="239" customWidth="1"/>
    <col min="17" max="17" width="18.625" style="239" customWidth="1"/>
    <col min="18" max="18" width="1.125" style="239" customWidth="1"/>
    <col min="19" max="19" width="18.625" style="239" customWidth="1"/>
    <col min="20" max="20" width="1.125" style="239" customWidth="1"/>
    <col min="21" max="21" width="18.625" style="239" customWidth="1"/>
    <col min="22" max="22" width="1.125" style="239" customWidth="1"/>
    <col min="23" max="23" width="18.625" style="239" customWidth="1"/>
    <col min="24" max="24" width="1.125" style="239" customWidth="1"/>
    <col min="25" max="25" width="18.625" style="239" customWidth="1"/>
    <col min="26" max="16384" width="12.125" style="239"/>
  </cols>
  <sheetData>
    <row r="1" spans="1:25" x14ac:dyDescent="0.65">
      <c r="Y1" s="241" t="s">
        <v>172</v>
      </c>
    </row>
    <row r="2" spans="1:25" ht="23.25" customHeight="1" x14ac:dyDescent="0.7">
      <c r="A2" s="242" t="s">
        <v>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</row>
    <row r="3" spans="1:25" ht="23.25" customHeight="1" x14ac:dyDescent="0.7">
      <c r="A3" s="339" t="s">
        <v>145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</row>
    <row r="4" spans="1:25" ht="23.25" customHeight="1" x14ac:dyDescent="0.7">
      <c r="A4" s="244" t="s">
        <v>132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</row>
    <row r="5" spans="1:25" ht="23.25" customHeight="1" x14ac:dyDescent="0.7">
      <c r="A5" s="243" t="s">
        <v>4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</row>
    <row r="6" spans="1:25" ht="6" customHeight="1" x14ac:dyDescent="0.7">
      <c r="A6" s="243"/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</row>
    <row r="7" spans="1:25" ht="23.25" customHeight="1" x14ac:dyDescent="0.65">
      <c r="G7" s="245" t="s">
        <v>173</v>
      </c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</row>
    <row r="8" spans="1:25" ht="23.25" customHeight="1" x14ac:dyDescent="0.65">
      <c r="G8" s="246" t="s">
        <v>124</v>
      </c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7"/>
      <c r="W8" s="248" t="s">
        <v>174</v>
      </c>
      <c r="X8" s="249"/>
      <c r="Y8" s="248" t="s">
        <v>175</v>
      </c>
    </row>
    <row r="9" spans="1:25" s="250" customFormat="1" ht="23.25" customHeight="1" x14ac:dyDescent="0.65">
      <c r="E9" s="240"/>
      <c r="F9" s="240"/>
      <c r="G9" s="251" t="s">
        <v>176</v>
      </c>
      <c r="I9" s="252" t="s">
        <v>177</v>
      </c>
      <c r="K9" s="340" t="s">
        <v>149</v>
      </c>
      <c r="L9" s="340"/>
      <c r="M9" s="340"/>
      <c r="O9" s="342" t="s">
        <v>178</v>
      </c>
      <c r="P9" s="342"/>
      <c r="Q9" s="342"/>
      <c r="R9" s="342"/>
      <c r="S9" s="342"/>
      <c r="U9" s="248" t="s">
        <v>179</v>
      </c>
      <c r="W9" s="248" t="s">
        <v>180</v>
      </c>
      <c r="Y9" s="248" t="s">
        <v>181</v>
      </c>
    </row>
    <row r="10" spans="1:25" s="250" customFormat="1" ht="23.25" customHeight="1" x14ac:dyDescent="0.65">
      <c r="E10" s="240"/>
      <c r="F10" s="240"/>
      <c r="G10" s="253" t="s">
        <v>182</v>
      </c>
      <c r="I10" s="254" t="s">
        <v>183</v>
      </c>
      <c r="K10" s="341"/>
      <c r="L10" s="341"/>
      <c r="M10" s="341"/>
      <c r="O10" s="343" t="s">
        <v>184</v>
      </c>
      <c r="P10" s="343"/>
      <c r="Q10" s="343"/>
      <c r="R10" s="343"/>
      <c r="S10" s="343"/>
      <c r="U10" s="248" t="s">
        <v>185</v>
      </c>
      <c r="W10" s="256" t="s">
        <v>186</v>
      </c>
      <c r="Y10" s="256" t="s">
        <v>187</v>
      </c>
    </row>
    <row r="11" spans="1:25" s="250" customFormat="1" ht="23.25" customHeight="1" x14ac:dyDescent="0.65">
      <c r="E11" s="240"/>
      <c r="F11" s="240"/>
      <c r="G11" s="253" t="s">
        <v>188</v>
      </c>
      <c r="I11" s="257"/>
      <c r="K11" s="258" t="s">
        <v>74</v>
      </c>
      <c r="L11" s="259"/>
      <c r="M11" s="258" t="s">
        <v>75</v>
      </c>
      <c r="O11" s="344" t="s">
        <v>189</v>
      </c>
      <c r="P11" s="344"/>
      <c r="Q11" s="344"/>
      <c r="S11" s="250" t="s">
        <v>190</v>
      </c>
      <c r="U11" s="256"/>
      <c r="W11" s="260"/>
      <c r="Y11" s="260"/>
    </row>
    <row r="12" spans="1:25" s="250" customFormat="1" ht="23.25" customHeight="1" x14ac:dyDescent="0.65">
      <c r="E12" s="240"/>
      <c r="F12" s="240"/>
      <c r="G12" s="253"/>
      <c r="I12" s="257"/>
      <c r="K12" s="258"/>
      <c r="M12" s="258"/>
      <c r="O12" s="250" t="s">
        <v>191</v>
      </c>
      <c r="Q12" s="250" t="s">
        <v>192</v>
      </c>
      <c r="S12" s="250" t="s">
        <v>193</v>
      </c>
      <c r="U12" s="248"/>
      <c r="W12" s="260"/>
      <c r="Y12" s="260"/>
    </row>
    <row r="13" spans="1:25" s="250" customFormat="1" ht="23.25" customHeight="1" x14ac:dyDescent="0.65">
      <c r="E13" s="240"/>
      <c r="F13" s="240"/>
      <c r="G13" s="257"/>
      <c r="I13" s="257"/>
      <c r="K13" s="252"/>
      <c r="M13" s="252"/>
      <c r="O13" s="250" t="s">
        <v>194</v>
      </c>
      <c r="Q13" s="250" t="s">
        <v>195</v>
      </c>
      <c r="S13" s="250" t="s">
        <v>196</v>
      </c>
      <c r="U13" s="248"/>
      <c r="W13" s="260"/>
      <c r="Y13" s="260"/>
    </row>
    <row r="14" spans="1:25" s="250" customFormat="1" ht="26.4" x14ac:dyDescent="0.7">
      <c r="A14" s="337" t="s">
        <v>197</v>
      </c>
      <c r="B14" s="337"/>
      <c r="C14" s="337"/>
      <c r="D14" s="337"/>
      <c r="E14" s="261" t="s">
        <v>161</v>
      </c>
      <c r="F14" s="262"/>
      <c r="G14" s="263"/>
      <c r="I14" s="263"/>
      <c r="K14" s="264"/>
      <c r="M14" s="264"/>
      <c r="O14" s="255" t="s">
        <v>198</v>
      </c>
      <c r="Q14" s="255" t="s">
        <v>199</v>
      </c>
      <c r="S14" s="255" t="s">
        <v>200</v>
      </c>
      <c r="U14" s="265"/>
      <c r="W14" s="255"/>
      <c r="Y14" s="266"/>
    </row>
    <row r="15" spans="1:25" ht="10.35" customHeight="1" x14ac:dyDescent="0.7">
      <c r="A15" s="198"/>
    </row>
    <row r="16" spans="1:25" ht="24" customHeight="1" x14ac:dyDescent="0.65">
      <c r="A16" s="260" t="s">
        <v>201</v>
      </c>
      <c r="G16" s="273">
        <v>440000</v>
      </c>
      <c r="H16" s="274"/>
      <c r="I16" s="273">
        <v>1531673</v>
      </c>
      <c r="J16" s="274"/>
      <c r="K16" s="273">
        <v>60000</v>
      </c>
      <c r="L16" s="274"/>
      <c r="M16" s="275">
        <v>2504741</v>
      </c>
      <c r="N16" s="276"/>
      <c r="O16" s="277">
        <v>8961</v>
      </c>
      <c r="P16" s="276"/>
      <c r="Q16" s="278">
        <v>-21077</v>
      </c>
      <c r="R16" s="279"/>
      <c r="S16" s="278">
        <v>-12116</v>
      </c>
      <c r="T16" s="279"/>
      <c r="U16" s="277">
        <v>4524298</v>
      </c>
      <c r="V16" s="276"/>
      <c r="W16" s="273">
        <v>310934</v>
      </c>
      <c r="X16" s="276"/>
      <c r="Y16" s="273">
        <v>4835232</v>
      </c>
    </row>
    <row r="17" spans="1:25" ht="24" customHeight="1" x14ac:dyDescent="0.65">
      <c r="A17" s="267" t="s">
        <v>202</v>
      </c>
      <c r="B17" s="268"/>
      <c r="C17" s="268"/>
      <c r="D17" s="268"/>
      <c r="G17" s="280">
        <v>0</v>
      </c>
      <c r="H17" s="276"/>
      <c r="I17" s="273">
        <v>0</v>
      </c>
      <c r="J17" s="276"/>
      <c r="K17" s="273">
        <v>0</v>
      </c>
      <c r="L17" s="276"/>
      <c r="M17" s="281">
        <v>-354717</v>
      </c>
      <c r="N17" s="276"/>
      <c r="O17" s="281">
        <v>0</v>
      </c>
      <c r="P17" s="276"/>
      <c r="Q17" s="282">
        <v>0</v>
      </c>
      <c r="R17" s="279"/>
      <c r="S17" s="283">
        <v>0</v>
      </c>
      <c r="T17" s="279"/>
      <c r="U17" s="281">
        <v>-354717</v>
      </c>
      <c r="V17" s="276"/>
      <c r="W17" s="281">
        <v>-20963</v>
      </c>
      <c r="X17" s="276"/>
      <c r="Y17" s="281">
        <v>-375680</v>
      </c>
    </row>
    <row r="18" spans="1:25" ht="24" customHeight="1" x14ac:dyDescent="0.65">
      <c r="A18" s="267" t="s">
        <v>203</v>
      </c>
      <c r="B18" s="268"/>
      <c r="C18" s="268"/>
      <c r="D18" s="268"/>
      <c r="G18" s="273"/>
      <c r="H18" s="276"/>
      <c r="I18" s="273"/>
      <c r="J18" s="276"/>
      <c r="K18" s="273"/>
      <c r="L18" s="276"/>
      <c r="M18" s="284"/>
      <c r="N18" s="276"/>
      <c r="O18" s="285"/>
      <c r="P18" s="276"/>
      <c r="Q18" s="286"/>
      <c r="R18" s="279"/>
      <c r="S18" s="287"/>
      <c r="T18" s="279"/>
      <c r="U18" s="285"/>
      <c r="V18" s="276"/>
      <c r="W18" s="285"/>
      <c r="X18" s="276"/>
      <c r="Y18" s="285"/>
    </row>
    <row r="19" spans="1:25" ht="24" customHeight="1" x14ac:dyDescent="0.65">
      <c r="A19" s="268"/>
      <c r="B19" s="267" t="s">
        <v>204</v>
      </c>
      <c r="C19" s="268"/>
      <c r="D19" s="268"/>
      <c r="G19" s="273"/>
      <c r="H19" s="276"/>
      <c r="I19" s="273"/>
      <c r="J19" s="276"/>
      <c r="K19" s="273"/>
      <c r="L19" s="276"/>
      <c r="M19" s="284"/>
      <c r="N19" s="276"/>
      <c r="O19" s="284"/>
      <c r="P19" s="276"/>
      <c r="Q19" s="286"/>
      <c r="R19" s="279"/>
      <c r="S19" s="284"/>
      <c r="T19" s="279"/>
      <c r="U19" s="284"/>
      <c r="V19" s="276"/>
      <c r="W19" s="284"/>
      <c r="X19" s="276"/>
      <c r="Y19" s="285"/>
    </row>
    <row r="20" spans="1:25" ht="24" customHeight="1" x14ac:dyDescent="0.65">
      <c r="A20" s="268"/>
      <c r="B20" s="267"/>
      <c r="C20" s="267" t="s">
        <v>205</v>
      </c>
      <c r="D20" s="268"/>
      <c r="G20" s="273">
        <v>0</v>
      </c>
      <c r="H20" s="276"/>
      <c r="I20" s="273">
        <v>0</v>
      </c>
      <c r="J20" s="276"/>
      <c r="K20" s="273">
        <v>0</v>
      </c>
      <c r="L20" s="276"/>
      <c r="M20" s="284">
        <v>0</v>
      </c>
      <c r="N20" s="276"/>
      <c r="O20" s="285">
        <v>-3796</v>
      </c>
      <c r="P20" s="276"/>
      <c r="Q20" s="286">
        <v>0</v>
      </c>
      <c r="R20" s="279"/>
      <c r="S20" s="287">
        <v>-3796</v>
      </c>
      <c r="T20" s="279"/>
      <c r="U20" s="285">
        <v>-3796</v>
      </c>
      <c r="V20" s="276"/>
      <c r="W20" s="285">
        <v>-3106</v>
      </c>
      <c r="X20" s="276"/>
      <c r="Y20" s="285">
        <v>-6902</v>
      </c>
    </row>
    <row r="21" spans="1:25" ht="24" customHeight="1" x14ac:dyDescent="0.65">
      <c r="A21" s="268"/>
      <c r="B21" s="267" t="s">
        <v>206</v>
      </c>
      <c r="C21" s="267"/>
      <c r="D21" s="268"/>
      <c r="G21" s="273">
        <v>0</v>
      </c>
      <c r="H21" s="276"/>
      <c r="I21" s="273">
        <v>0</v>
      </c>
      <c r="J21" s="276"/>
      <c r="K21" s="273">
        <v>0</v>
      </c>
      <c r="L21" s="276"/>
      <c r="M21" s="288">
        <v>0</v>
      </c>
      <c r="N21" s="276"/>
      <c r="O21" s="289">
        <v>0</v>
      </c>
      <c r="P21" s="276"/>
      <c r="Q21" s="290">
        <v>-3116</v>
      </c>
      <c r="R21" s="279"/>
      <c r="S21" s="291">
        <v>-3116</v>
      </c>
      <c r="T21" s="279"/>
      <c r="U21" s="289">
        <v>-3116</v>
      </c>
      <c r="V21" s="276"/>
      <c r="W21" s="289">
        <v>0</v>
      </c>
      <c r="X21" s="276"/>
      <c r="Y21" s="289">
        <v>-3116</v>
      </c>
    </row>
    <row r="22" spans="1:25" ht="24" customHeight="1" x14ac:dyDescent="0.65">
      <c r="A22" s="267" t="s">
        <v>207</v>
      </c>
      <c r="B22" s="268"/>
      <c r="C22" s="268"/>
      <c r="D22" s="268"/>
      <c r="G22" s="273">
        <v>0</v>
      </c>
      <c r="H22" s="274"/>
      <c r="I22" s="273">
        <v>0</v>
      </c>
      <c r="J22" s="274"/>
      <c r="K22" s="273">
        <v>0</v>
      </c>
      <c r="L22" s="274"/>
      <c r="M22" s="277">
        <v>-354717</v>
      </c>
      <c r="N22" s="277"/>
      <c r="O22" s="277">
        <v>-3796</v>
      </c>
      <c r="P22" s="277"/>
      <c r="Q22" s="277">
        <v>-3116</v>
      </c>
      <c r="R22" s="277"/>
      <c r="S22" s="277">
        <v>-6912</v>
      </c>
      <c r="T22" s="277"/>
      <c r="U22" s="277">
        <v>-361629</v>
      </c>
      <c r="V22" s="277"/>
      <c r="W22" s="277">
        <v>-24069</v>
      </c>
      <c r="X22" s="277"/>
      <c r="Y22" s="277">
        <v>-385698</v>
      </c>
    </row>
    <row r="23" spans="1:25" ht="24" customHeight="1" thickBot="1" x14ac:dyDescent="0.7">
      <c r="A23" s="197" t="s">
        <v>208</v>
      </c>
      <c r="G23" s="292">
        <v>440000</v>
      </c>
      <c r="H23" s="293"/>
      <c r="I23" s="294">
        <v>1531673</v>
      </c>
      <c r="J23" s="293"/>
      <c r="K23" s="294">
        <v>60000</v>
      </c>
      <c r="L23" s="293"/>
      <c r="M23" s="294">
        <v>2150024</v>
      </c>
      <c r="N23" s="293"/>
      <c r="O23" s="294">
        <v>5165</v>
      </c>
      <c r="P23" s="293"/>
      <c r="Q23" s="294">
        <v>-24193</v>
      </c>
      <c r="R23" s="293"/>
      <c r="S23" s="294">
        <v>-19028</v>
      </c>
      <c r="T23" s="293"/>
      <c r="U23" s="294">
        <v>4162669</v>
      </c>
      <c r="V23" s="293"/>
      <c r="W23" s="294">
        <v>286865</v>
      </c>
      <c r="X23" s="293"/>
      <c r="Y23" s="294">
        <v>4449534</v>
      </c>
    </row>
    <row r="24" spans="1:25" ht="10.35" customHeight="1" thickTop="1" x14ac:dyDescent="0.7">
      <c r="A24" s="198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  <c r="S24" s="295"/>
      <c r="T24" s="295"/>
      <c r="U24" s="295"/>
      <c r="V24" s="295"/>
      <c r="W24" s="295"/>
      <c r="X24" s="295"/>
      <c r="Y24" s="295"/>
    </row>
    <row r="25" spans="1:25" ht="23.4" customHeight="1" x14ac:dyDescent="0.7">
      <c r="A25" s="337" t="s">
        <v>209</v>
      </c>
      <c r="B25" s="338"/>
      <c r="C25" s="338"/>
      <c r="D25" s="338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  <c r="W25" s="293"/>
      <c r="X25" s="293"/>
      <c r="Y25" s="293"/>
    </row>
    <row r="26" spans="1:25" ht="24" customHeight="1" x14ac:dyDescent="0.65">
      <c r="A26" s="260" t="s">
        <v>210</v>
      </c>
      <c r="G26" s="273">
        <v>440000</v>
      </c>
      <c r="H26" s="274"/>
      <c r="I26" s="273">
        <v>1531673</v>
      </c>
      <c r="J26" s="274"/>
      <c r="K26" s="273">
        <v>60000</v>
      </c>
      <c r="L26" s="274"/>
      <c r="M26" s="275">
        <v>2752329</v>
      </c>
      <c r="N26" s="276"/>
      <c r="O26" s="277">
        <v>-1830</v>
      </c>
      <c r="P26" s="276"/>
      <c r="Q26" s="278">
        <v>-21077</v>
      </c>
      <c r="R26" s="276"/>
      <c r="S26" s="278">
        <v>-22907</v>
      </c>
      <c r="T26" s="276"/>
      <c r="U26" s="273">
        <v>4761095</v>
      </c>
      <c r="V26" s="276"/>
      <c r="W26" s="273">
        <v>126023</v>
      </c>
      <c r="X26" s="276"/>
      <c r="Y26" s="273">
        <v>4887118</v>
      </c>
    </row>
    <row r="27" spans="1:25" ht="24" customHeight="1" x14ac:dyDescent="0.65">
      <c r="A27" s="267" t="s">
        <v>211</v>
      </c>
      <c r="B27" s="268"/>
      <c r="C27" s="268"/>
      <c r="D27" s="268"/>
      <c r="G27" s="273"/>
      <c r="H27" s="274"/>
      <c r="I27" s="273"/>
      <c r="J27" s="274"/>
      <c r="K27" s="273"/>
      <c r="L27" s="274"/>
      <c r="M27" s="273"/>
      <c r="N27" s="276"/>
      <c r="O27" s="277"/>
      <c r="P27" s="276"/>
      <c r="Q27" s="276"/>
      <c r="R27" s="276"/>
      <c r="S27" s="276"/>
      <c r="T27" s="276"/>
      <c r="U27" s="273"/>
      <c r="V27" s="276"/>
      <c r="W27" s="273"/>
      <c r="X27" s="276"/>
      <c r="Y27" s="273"/>
    </row>
    <row r="28" spans="1:25" ht="24" customHeight="1" x14ac:dyDescent="0.65">
      <c r="A28" s="267"/>
      <c r="B28" s="269" t="s">
        <v>212</v>
      </c>
      <c r="C28" s="268"/>
      <c r="D28" s="268"/>
      <c r="G28" s="273">
        <v>0</v>
      </c>
      <c r="H28" s="276"/>
      <c r="I28" s="273">
        <v>0</v>
      </c>
      <c r="J28" s="276"/>
      <c r="K28" s="273">
        <v>0</v>
      </c>
      <c r="L28" s="276"/>
      <c r="M28" s="273">
        <v>0</v>
      </c>
      <c r="N28" s="276"/>
      <c r="O28" s="277">
        <v>0</v>
      </c>
      <c r="P28" s="276"/>
      <c r="Q28" s="276">
        <v>0</v>
      </c>
      <c r="R28" s="276"/>
      <c r="S28" s="276">
        <v>0</v>
      </c>
      <c r="T28" s="276"/>
      <c r="U28" s="273">
        <v>0</v>
      </c>
      <c r="V28" s="276"/>
      <c r="W28" s="273">
        <v>181967</v>
      </c>
      <c r="X28" s="273"/>
      <c r="Y28" s="273">
        <v>181967</v>
      </c>
    </row>
    <row r="29" spans="1:25" ht="24" customHeight="1" x14ac:dyDescent="0.65">
      <c r="A29" s="267" t="s">
        <v>213</v>
      </c>
      <c r="G29" s="273">
        <v>0</v>
      </c>
      <c r="H29" s="274"/>
      <c r="I29" s="273">
        <v>0</v>
      </c>
      <c r="J29" s="274"/>
      <c r="K29" s="273">
        <v>0</v>
      </c>
      <c r="L29" s="276"/>
      <c r="M29" s="296">
        <v>224818</v>
      </c>
      <c r="N29" s="276"/>
      <c r="O29" s="281">
        <v>0</v>
      </c>
      <c r="P29" s="276"/>
      <c r="Q29" s="283">
        <v>0</v>
      </c>
      <c r="R29" s="276"/>
      <c r="S29" s="283">
        <v>0</v>
      </c>
      <c r="T29" s="276"/>
      <c r="U29" s="297">
        <v>224818</v>
      </c>
      <c r="V29" s="276"/>
      <c r="W29" s="281">
        <v>-2797</v>
      </c>
      <c r="X29" s="276"/>
      <c r="Y29" s="297">
        <v>222021</v>
      </c>
    </row>
    <row r="30" spans="1:25" ht="24" customHeight="1" x14ac:dyDescent="0.65">
      <c r="A30" s="267" t="s">
        <v>214</v>
      </c>
      <c r="G30" s="273"/>
      <c r="H30" s="274"/>
      <c r="I30" s="273"/>
      <c r="J30" s="274"/>
      <c r="K30" s="273"/>
      <c r="L30" s="276"/>
      <c r="M30" s="298"/>
      <c r="N30" s="276"/>
      <c r="O30" s="285"/>
      <c r="P30" s="276"/>
      <c r="Q30" s="287"/>
      <c r="R30" s="276"/>
      <c r="S30" s="287"/>
      <c r="T30" s="276"/>
      <c r="U30" s="284"/>
      <c r="V30" s="276"/>
      <c r="W30" s="285"/>
      <c r="X30" s="276"/>
      <c r="Y30" s="284"/>
    </row>
    <row r="31" spans="1:25" ht="24" customHeight="1" x14ac:dyDescent="0.65">
      <c r="A31" s="268"/>
      <c r="B31" s="267" t="s">
        <v>204</v>
      </c>
      <c r="C31" s="268"/>
      <c r="D31" s="268"/>
      <c r="G31" s="273"/>
      <c r="H31" s="276"/>
      <c r="I31" s="273"/>
      <c r="J31" s="276"/>
      <c r="K31" s="273"/>
      <c r="L31" s="276"/>
      <c r="M31" s="284"/>
      <c r="N31" s="276"/>
      <c r="O31" s="285"/>
      <c r="P31" s="276"/>
      <c r="Q31" s="299"/>
      <c r="R31" s="276"/>
      <c r="S31" s="287"/>
      <c r="T31" s="276"/>
      <c r="U31" s="284"/>
      <c r="V31" s="276"/>
      <c r="W31" s="285"/>
      <c r="X31" s="276"/>
      <c r="Y31" s="284"/>
    </row>
    <row r="32" spans="1:25" ht="24" customHeight="1" x14ac:dyDescent="0.65">
      <c r="A32" s="268"/>
      <c r="B32" s="267"/>
      <c r="C32" s="267" t="s">
        <v>205</v>
      </c>
      <c r="D32" s="268"/>
      <c r="G32" s="273">
        <v>0</v>
      </c>
      <c r="H32" s="276"/>
      <c r="I32" s="273">
        <v>0</v>
      </c>
      <c r="J32" s="276"/>
      <c r="K32" s="273">
        <v>0</v>
      </c>
      <c r="L32" s="276"/>
      <c r="M32" s="288">
        <v>0</v>
      </c>
      <c r="N32" s="276"/>
      <c r="O32" s="289">
        <v>5552</v>
      </c>
      <c r="P32" s="276"/>
      <c r="Q32" s="300">
        <v>0</v>
      </c>
      <c r="R32" s="276"/>
      <c r="S32" s="291">
        <v>5552</v>
      </c>
      <c r="T32" s="276"/>
      <c r="U32" s="288">
        <v>5552</v>
      </c>
      <c r="V32" s="276"/>
      <c r="W32" s="289">
        <v>4542</v>
      </c>
      <c r="X32" s="276"/>
      <c r="Y32" s="288">
        <v>10094</v>
      </c>
    </row>
    <row r="33" spans="1:25" ht="24" customHeight="1" x14ac:dyDescent="0.65">
      <c r="A33" s="267" t="s">
        <v>215</v>
      </c>
      <c r="B33" s="268"/>
      <c r="C33" s="268"/>
      <c r="D33" s="268"/>
      <c r="G33" s="273">
        <v>0</v>
      </c>
      <c r="H33" s="274"/>
      <c r="I33" s="273">
        <v>0</v>
      </c>
      <c r="J33" s="274"/>
      <c r="K33" s="273">
        <v>0</v>
      </c>
      <c r="L33" s="274"/>
      <c r="M33" s="273">
        <v>224818</v>
      </c>
      <c r="N33" s="273"/>
      <c r="O33" s="273">
        <v>5552</v>
      </c>
      <c r="P33" s="273"/>
      <c r="Q33" s="273">
        <v>0</v>
      </c>
      <c r="R33" s="273"/>
      <c r="S33" s="273">
        <v>5552</v>
      </c>
      <c r="T33" s="273"/>
      <c r="U33" s="273">
        <v>230370</v>
      </c>
      <c r="V33" s="273"/>
      <c r="W33" s="273">
        <v>1745</v>
      </c>
      <c r="X33" s="273"/>
      <c r="Y33" s="273">
        <v>232115</v>
      </c>
    </row>
    <row r="34" spans="1:25" ht="24" customHeight="1" x14ac:dyDescent="0.65">
      <c r="A34" s="268"/>
      <c r="B34" s="267" t="s">
        <v>216</v>
      </c>
      <c r="C34" s="267"/>
      <c r="D34" s="268"/>
      <c r="E34" s="240">
        <v>17</v>
      </c>
      <c r="G34" s="273">
        <v>0</v>
      </c>
      <c r="H34" s="276">
        <v>0</v>
      </c>
      <c r="I34" s="273">
        <v>0</v>
      </c>
      <c r="J34" s="276">
        <v>0</v>
      </c>
      <c r="K34" s="273">
        <v>0</v>
      </c>
      <c r="L34" s="276"/>
      <c r="M34" s="277">
        <v>-277197</v>
      </c>
      <c r="N34" s="276"/>
      <c r="O34" s="277">
        <v>0</v>
      </c>
      <c r="P34" s="277"/>
      <c r="Q34" s="277">
        <v>0</v>
      </c>
      <c r="R34" s="277"/>
      <c r="S34" s="277">
        <v>0</v>
      </c>
      <c r="T34" s="277"/>
      <c r="U34" s="277">
        <v>-277197</v>
      </c>
      <c r="V34" s="276"/>
      <c r="W34" s="277">
        <v>0</v>
      </c>
      <c r="X34" s="276"/>
      <c r="Y34" s="314">
        <v>-277197</v>
      </c>
    </row>
    <row r="35" spans="1:25" ht="24" customHeight="1" thickBot="1" x14ac:dyDescent="0.7">
      <c r="A35" s="197" t="s">
        <v>217</v>
      </c>
      <c r="G35" s="292">
        <v>440000</v>
      </c>
      <c r="H35" s="293"/>
      <c r="I35" s="294">
        <v>1531673</v>
      </c>
      <c r="J35" s="293"/>
      <c r="K35" s="294">
        <v>60000</v>
      </c>
      <c r="L35" s="293"/>
      <c r="M35" s="294">
        <v>2699950</v>
      </c>
      <c r="N35" s="293"/>
      <c r="O35" s="294">
        <v>3722</v>
      </c>
      <c r="P35" s="293"/>
      <c r="Q35" s="294">
        <v>-21077</v>
      </c>
      <c r="R35" s="293"/>
      <c r="S35" s="294">
        <v>-17355</v>
      </c>
      <c r="T35" s="293"/>
      <c r="U35" s="294">
        <v>4714268</v>
      </c>
      <c r="V35" s="293"/>
      <c r="W35" s="294">
        <v>309735</v>
      </c>
      <c r="X35" s="293"/>
      <c r="Y35" s="294">
        <v>5024003</v>
      </c>
    </row>
    <row r="36" spans="1:25" ht="7.35" customHeight="1" thickTop="1" x14ac:dyDescent="0.65">
      <c r="A36" s="197" t="s">
        <v>69</v>
      </c>
      <c r="G36" s="306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3"/>
      <c r="W36" s="293"/>
      <c r="X36" s="293"/>
      <c r="Y36" s="293"/>
    </row>
    <row r="37" spans="1:25" ht="24" customHeight="1" x14ac:dyDescent="0.65">
      <c r="A37" s="270" t="s">
        <v>42</v>
      </c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Y37" s="272" t="s">
        <v>218</v>
      </c>
    </row>
  </sheetData>
  <mergeCells count="7">
    <mergeCell ref="A14:D14"/>
    <mergeCell ref="A25:D25"/>
    <mergeCell ref="A3:Y3"/>
    <mergeCell ref="K9:M10"/>
    <mergeCell ref="O9:S9"/>
    <mergeCell ref="O10:S10"/>
    <mergeCell ref="O11:Q11"/>
  </mergeCells>
  <printOptions horizontalCentered="1"/>
  <pageMargins left="0.19685039370078741" right="0" top="0.59055118110236227" bottom="0" header="0" footer="0"/>
  <pageSetup paperSize="9" scale="65" fitToWidth="0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Q26"/>
  <sheetViews>
    <sheetView view="pageBreakPreview" zoomScale="85" zoomScaleNormal="66" zoomScaleSheetLayoutView="85" zoomScalePageLayoutView="76" workbookViewId="0">
      <selection activeCell="Q18" sqref="Q18"/>
    </sheetView>
  </sheetViews>
  <sheetFormatPr defaultColWidth="10.625" defaultRowHeight="23.4" x14ac:dyDescent="0.6"/>
  <cols>
    <col min="1" max="3" width="3" style="143" customWidth="1"/>
    <col min="4" max="4" width="50.625" style="143" customWidth="1"/>
    <col min="5" max="5" width="11.625" style="143" customWidth="1"/>
    <col min="6" max="6" width="1.625" style="143" customWidth="1"/>
    <col min="7" max="7" width="18.5" style="164" customWidth="1"/>
    <col min="8" max="8" width="1.125" style="164" customWidth="1"/>
    <col min="9" max="9" width="18.5" style="164" customWidth="1"/>
    <col min="10" max="10" width="1.125" style="164" customWidth="1"/>
    <col min="11" max="11" width="16.625" style="164" customWidth="1"/>
    <col min="12" max="12" width="1.125" style="164" customWidth="1"/>
    <col min="13" max="13" width="20.625" style="164" bestFit="1" customWidth="1"/>
    <col min="14" max="14" width="1.125" style="164" customWidth="1"/>
    <col min="15" max="15" width="23.125" style="164" bestFit="1" customWidth="1"/>
    <col min="16" max="16" width="1.125" style="164" customWidth="1"/>
    <col min="17" max="17" width="16.625" style="164" customWidth="1"/>
    <col min="18" max="16384" width="10.625" style="143"/>
  </cols>
  <sheetData>
    <row r="1" spans="1:17" ht="24" customHeight="1" x14ac:dyDescent="0.6">
      <c r="Q1" s="195" t="s">
        <v>172</v>
      </c>
    </row>
    <row r="2" spans="1:17" ht="24" customHeight="1" x14ac:dyDescent="0.6">
      <c r="A2" s="126" t="s">
        <v>0</v>
      </c>
      <c r="B2" s="126"/>
      <c r="C2" s="126"/>
      <c r="D2" s="131"/>
      <c r="E2" s="131"/>
      <c r="F2" s="131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6"/>
    </row>
    <row r="3" spans="1:17" ht="24" customHeight="1" x14ac:dyDescent="0.6">
      <c r="A3" s="157" t="s">
        <v>145</v>
      </c>
      <c r="B3" s="157"/>
      <c r="C3" s="157"/>
      <c r="D3" s="131"/>
      <c r="E3" s="131"/>
      <c r="F3" s="131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6"/>
    </row>
    <row r="4" spans="1:17" ht="24" customHeight="1" x14ac:dyDescent="0.6">
      <c r="A4" s="345" t="s">
        <v>132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</row>
    <row r="5" spans="1:17" x14ac:dyDescent="0.6">
      <c r="A5" s="346" t="s">
        <v>219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spans="1:17" ht="6.6" customHeight="1" x14ac:dyDescent="0.6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7" ht="24" customHeight="1" x14ac:dyDescent="0.6">
      <c r="A7" s="143" t="s">
        <v>69</v>
      </c>
      <c r="G7" s="158" t="s">
        <v>173</v>
      </c>
      <c r="H7" s="158"/>
      <c r="I7" s="158"/>
      <c r="J7" s="158"/>
      <c r="K7" s="158"/>
      <c r="L7" s="158"/>
      <c r="M7" s="158"/>
      <c r="N7" s="158"/>
      <c r="O7" s="158"/>
      <c r="P7" s="158"/>
      <c r="Q7" s="158"/>
    </row>
    <row r="8" spans="1:17" ht="24" customHeight="1" x14ac:dyDescent="0.6">
      <c r="G8" s="167" t="s">
        <v>176</v>
      </c>
      <c r="H8" s="168"/>
      <c r="I8" s="167" t="s">
        <v>148</v>
      </c>
      <c r="J8" s="168"/>
      <c r="K8" s="347" t="s">
        <v>149</v>
      </c>
      <c r="L8" s="347"/>
      <c r="M8" s="347"/>
      <c r="N8" s="168"/>
      <c r="O8" s="171" t="s">
        <v>220</v>
      </c>
      <c r="P8" s="168"/>
      <c r="Q8" s="169" t="s">
        <v>175</v>
      </c>
    </row>
    <row r="9" spans="1:17" s="159" customFormat="1" ht="24" customHeight="1" x14ac:dyDescent="0.65">
      <c r="G9" s="170" t="s">
        <v>221</v>
      </c>
      <c r="H9" s="160"/>
      <c r="I9" s="171" t="s">
        <v>188</v>
      </c>
      <c r="J9" s="160"/>
      <c r="K9" s="172" t="s">
        <v>74</v>
      </c>
      <c r="L9" s="173"/>
      <c r="M9" s="172" t="s">
        <v>75</v>
      </c>
      <c r="N9" s="160"/>
      <c r="O9" s="171" t="s">
        <v>222</v>
      </c>
      <c r="P9" s="160"/>
      <c r="Q9" s="161"/>
    </row>
    <row r="10" spans="1:17" s="159" customFormat="1" ht="24" customHeight="1" x14ac:dyDescent="0.65">
      <c r="G10" s="170" t="s">
        <v>188</v>
      </c>
      <c r="H10" s="160"/>
      <c r="I10" s="171"/>
      <c r="J10" s="160"/>
      <c r="K10" s="206"/>
      <c r="L10" s="173"/>
      <c r="M10" s="206"/>
      <c r="N10" s="160"/>
      <c r="O10" s="209" t="s">
        <v>223</v>
      </c>
      <c r="P10" s="160"/>
      <c r="Q10" s="161"/>
    </row>
    <row r="11" spans="1:17" s="159" customFormat="1" ht="24" customHeight="1" x14ac:dyDescent="0.65">
      <c r="G11" s="170"/>
      <c r="H11" s="160"/>
      <c r="I11" s="171"/>
      <c r="J11" s="160"/>
      <c r="K11" s="206"/>
      <c r="L11" s="173"/>
      <c r="M11" s="206"/>
      <c r="N11" s="160"/>
      <c r="O11" s="6" t="s">
        <v>224</v>
      </c>
      <c r="P11" s="160"/>
      <c r="Q11" s="161"/>
    </row>
    <row r="12" spans="1:17" s="159" customFormat="1" ht="24" customHeight="1" x14ac:dyDescent="0.65">
      <c r="E12" s="59" t="s">
        <v>161</v>
      </c>
      <c r="G12" s="174"/>
      <c r="H12" s="160"/>
      <c r="I12" s="175"/>
      <c r="J12" s="160"/>
      <c r="K12" s="176"/>
      <c r="L12" s="160"/>
      <c r="M12" s="176"/>
      <c r="N12" s="160"/>
      <c r="O12" s="210" t="s">
        <v>225</v>
      </c>
      <c r="P12" s="160"/>
      <c r="Q12" s="162"/>
    </row>
    <row r="13" spans="1:17" s="159" customFormat="1" ht="24" customHeight="1" x14ac:dyDescent="0.6">
      <c r="A13" s="196" t="s">
        <v>197</v>
      </c>
      <c r="G13" s="170"/>
      <c r="H13" s="160"/>
      <c r="I13" s="173"/>
      <c r="J13" s="160"/>
      <c r="K13" s="180"/>
      <c r="L13" s="160"/>
      <c r="M13" s="180"/>
      <c r="N13" s="160"/>
      <c r="O13" s="160"/>
      <c r="P13" s="160"/>
      <c r="Q13" s="161"/>
    </row>
    <row r="14" spans="1:17" ht="24" customHeight="1" x14ac:dyDescent="0.6">
      <c r="A14" s="197" t="s">
        <v>226</v>
      </c>
      <c r="G14" s="164">
        <v>440000</v>
      </c>
      <c r="I14" s="164">
        <v>1531673</v>
      </c>
      <c r="K14" s="164">
        <v>60000</v>
      </c>
      <c r="M14" s="164">
        <v>2530795</v>
      </c>
      <c r="O14" s="164">
        <v>-21077</v>
      </c>
      <c r="Q14" s="54">
        <v>4541391</v>
      </c>
    </row>
    <row r="15" spans="1:17" ht="24" customHeight="1" x14ac:dyDescent="0.6">
      <c r="A15" s="197"/>
      <c r="B15" s="197" t="s">
        <v>202</v>
      </c>
      <c r="E15" s="220"/>
      <c r="G15" s="200">
        <v>0</v>
      </c>
      <c r="H15" s="91"/>
      <c r="I15" s="223">
        <v>0</v>
      </c>
      <c r="J15" s="224"/>
      <c r="K15" s="223">
        <v>0</v>
      </c>
      <c r="M15" s="225">
        <v>-308321</v>
      </c>
      <c r="O15" s="304">
        <v>0</v>
      </c>
      <c r="Q15" s="227">
        <v>-308321</v>
      </c>
    </row>
    <row r="16" spans="1:17" ht="24" customHeight="1" x14ac:dyDescent="0.6">
      <c r="A16" s="197"/>
      <c r="B16" s="73" t="s">
        <v>206</v>
      </c>
      <c r="E16" s="220"/>
      <c r="G16" s="200">
        <v>0</v>
      </c>
      <c r="H16" s="91"/>
      <c r="I16" s="223">
        <v>0</v>
      </c>
      <c r="J16" s="224"/>
      <c r="K16" s="223">
        <v>0</v>
      </c>
      <c r="M16" s="229">
        <v>0</v>
      </c>
      <c r="O16" s="226">
        <v>-3116</v>
      </c>
      <c r="Q16" s="228">
        <v>-3116</v>
      </c>
    </row>
    <row r="17" spans="1:17" ht="24" customHeight="1" x14ac:dyDescent="0.6">
      <c r="A17" s="197" t="s">
        <v>207</v>
      </c>
      <c r="G17" s="200">
        <v>0</v>
      </c>
      <c r="H17" s="91">
        <v>0</v>
      </c>
      <c r="I17" s="200">
        <v>0</v>
      </c>
      <c r="J17" s="91"/>
      <c r="K17" s="200">
        <v>0</v>
      </c>
      <c r="M17" s="164">
        <v>-308321</v>
      </c>
      <c r="N17" s="136"/>
      <c r="O17" s="164">
        <v>-3116</v>
      </c>
      <c r="Q17" s="54">
        <v>-311437</v>
      </c>
    </row>
    <row r="18" spans="1:17" ht="24" customHeight="1" thickBot="1" x14ac:dyDescent="0.65">
      <c r="A18" s="197" t="s">
        <v>227</v>
      </c>
      <c r="E18" s="220"/>
      <c r="G18" s="178">
        <v>440000</v>
      </c>
      <c r="I18" s="178">
        <v>1531673</v>
      </c>
      <c r="K18" s="178">
        <v>60000</v>
      </c>
      <c r="M18" s="178">
        <v>2222474</v>
      </c>
      <c r="N18" s="136"/>
      <c r="O18" s="178">
        <v>-24193</v>
      </c>
      <c r="Q18" s="199">
        <v>4229954</v>
      </c>
    </row>
    <row r="19" spans="1:17" ht="15.6" customHeight="1" thickTop="1" x14ac:dyDescent="0.7">
      <c r="A19" s="198"/>
      <c r="B19" s="163"/>
      <c r="C19" s="163"/>
      <c r="E19" s="220"/>
      <c r="G19" s="136"/>
      <c r="I19" s="136"/>
      <c r="K19" s="136"/>
      <c r="M19" s="136"/>
      <c r="Q19" s="136"/>
    </row>
    <row r="20" spans="1:17" ht="24" customHeight="1" x14ac:dyDescent="0.6">
      <c r="A20" s="196" t="s">
        <v>209</v>
      </c>
      <c r="B20" s="163"/>
      <c r="C20" s="163"/>
      <c r="E20" s="220"/>
      <c r="G20" s="136"/>
      <c r="I20" s="136"/>
      <c r="K20" s="136"/>
      <c r="M20" s="136"/>
      <c r="Q20" s="136"/>
    </row>
    <row r="21" spans="1:17" ht="24" customHeight="1" x14ac:dyDescent="0.6">
      <c r="A21" s="197" t="s">
        <v>228</v>
      </c>
      <c r="B21" s="163"/>
      <c r="C21" s="163"/>
      <c r="E21" s="220"/>
      <c r="G21" s="136">
        <v>440000</v>
      </c>
      <c r="I21" s="136">
        <v>1531673</v>
      </c>
      <c r="K21" s="136">
        <v>60000</v>
      </c>
      <c r="M21" s="136">
        <v>2766014</v>
      </c>
      <c r="O21" s="164">
        <v>-21077</v>
      </c>
      <c r="Q21" s="136">
        <v>4776610</v>
      </c>
    </row>
    <row r="22" spans="1:17" ht="24" customHeight="1" x14ac:dyDescent="0.6">
      <c r="A22" s="197" t="s">
        <v>155</v>
      </c>
      <c r="B22" s="163"/>
      <c r="C22" s="163"/>
      <c r="E22" s="220"/>
      <c r="G22" s="136">
        <v>0</v>
      </c>
      <c r="I22" s="136">
        <v>0</v>
      </c>
      <c r="K22" s="136">
        <v>0</v>
      </c>
      <c r="M22" s="136">
        <v>229019</v>
      </c>
      <c r="O22" s="91">
        <v>0</v>
      </c>
      <c r="Q22" s="136">
        <v>229019</v>
      </c>
    </row>
    <row r="23" spans="1:17" ht="24" customHeight="1" x14ac:dyDescent="0.6">
      <c r="A23" s="197" t="s">
        <v>229</v>
      </c>
      <c r="B23" s="163"/>
      <c r="C23" s="163"/>
      <c r="E23" s="238">
        <v>17</v>
      </c>
      <c r="G23" s="136">
        <v>0</v>
      </c>
      <c r="I23" s="136">
        <v>0</v>
      </c>
      <c r="K23" s="136">
        <v>0</v>
      </c>
      <c r="M23" s="136">
        <v>-277197</v>
      </c>
      <c r="O23" s="91">
        <v>0</v>
      </c>
      <c r="Q23" s="136">
        <v>-277197</v>
      </c>
    </row>
    <row r="24" spans="1:17" ht="26.4" thickBot="1" x14ac:dyDescent="0.65">
      <c r="A24" s="197" t="s">
        <v>230</v>
      </c>
      <c r="B24" s="163"/>
      <c r="C24" s="163"/>
      <c r="E24" s="220"/>
      <c r="G24" s="178">
        <v>440000</v>
      </c>
      <c r="I24" s="178">
        <v>1531673</v>
      </c>
      <c r="K24" s="178">
        <v>60000</v>
      </c>
      <c r="M24" s="178">
        <v>2717836</v>
      </c>
      <c r="N24" s="136"/>
      <c r="O24" s="178">
        <v>-21077</v>
      </c>
      <c r="P24" s="136"/>
      <c r="Q24" s="178">
        <v>4728432</v>
      </c>
    </row>
    <row r="25" spans="1:17" ht="19.350000000000001" customHeight="1" thickTop="1" x14ac:dyDescent="0.6">
      <c r="A25" s="181"/>
      <c r="B25" s="163"/>
      <c r="C25" s="163"/>
      <c r="E25" s="220"/>
      <c r="G25" s="136"/>
      <c r="I25" s="136"/>
      <c r="K25" s="136"/>
      <c r="M25" s="136"/>
      <c r="Q25" s="136"/>
    </row>
    <row r="26" spans="1:17" ht="25.8" x14ac:dyDescent="0.65">
      <c r="A26" s="10" t="s">
        <v>42</v>
      </c>
      <c r="B26" s="179"/>
      <c r="C26" s="179"/>
      <c r="I26" s="177"/>
      <c r="Q26" s="152" t="s">
        <v>231</v>
      </c>
    </row>
  </sheetData>
  <mergeCells count="3">
    <mergeCell ref="A4:Q4"/>
    <mergeCell ref="A5:Q5"/>
    <mergeCell ref="K8:M8"/>
  </mergeCells>
  <printOptions horizontalCentered="1"/>
  <pageMargins left="0.59055118110236227" right="0.23622047244094491" top="0.62992125984251968" bottom="0.23622047244094491" header="0" footer="0"/>
  <pageSetup paperSize="9" scale="85" fitToWidth="0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66FF"/>
  </sheetPr>
  <dimension ref="A1:K408"/>
  <sheetViews>
    <sheetView view="pageBreakPreview" zoomScale="85" zoomScaleNormal="99" zoomScaleSheetLayoutView="85" workbookViewId="0">
      <selection activeCell="D6" sqref="D6"/>
    </sheetView>
  </sheetViews>
  <sheetFormatPr defaultColWidth="12.625" defaultRowHeight="25.5" customHeight="1" x14ac:dyDescent="0.6"/>
  <cols>
    <col min="1" max="3" width="2.625" style="12" customWidth="1"/>
    <col min="4" max="4" width="58.625" style="12" customWidth="1"/>
    <col min="5" max="5" width="15.625" style="12" customWidth="1"/>
    <col min="6" max="6" width="1.125" style="12" customWidth="1"/>
    <col min="7" max="7" width="15.625" style="12" customWidth="1"/>
    <col min="8" max="8" width="1.125" style="12" customWidth="1"/>
    <col min="9" max="9" width="15.625" style="37" customWidth="1"/>
    <col min="10" max="10" width="1.125" style="12" customWidth="1"/>
    <col min="11" max="11" width="15.625" style="52" customWidth="1"/>
    <col min="12" max="16384" width="12.625" style="12"/>
  </cols>
  <sheetData>
    <row r="1" spans="1:11" ht="21.15" customHeight="1" x14ac:dyDescent="0.6">
      <c r="K1" s="36" t="s">
        <v>82</v>
      </c>
    </row>
    <row r="2" spans="1:11" ht="23.1" customHeight="1" x14ac:dyDescent="0.7">
      <c r="A2" s="3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3.1" customHeight="1" x14ac:dyDescent="0.7">
      <c r="A3" s="39" t="s">
        <v>232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3.1" customHeight="1" x14ac:dyDescent="0.7">
      <c r="A4" s="34" t="s">
        <v>132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26.4" x14ac:dyDescent="0.7">
      <c r="A5" s="34"/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1.15" customHeight="1" x14ac:dyDescent="0.6">
      <c r="E6" s="349" t="s">
        <v>173</v>
      </c>
      <c r="F6" s="349"/>
      <c r="G6" s="349"/>
      <c r="H6" s="349"/>
      <c r="I6" s="349"/>
      <c r="J6" s="349"/>
      <c r="K6" s="349"/>
    </row>
    <row r="7" spans="1:11" ht="21.15" customHeight="1" x14ac:dyDescent="0.6">
      <c r="E7" s="350" t="s">
        <v>4</v>
      </c>
      <c r="F7" s="350"/>
      <c r="G7" s="350"/>
      <c r="H7" s="9"/>
      <c r="I7" s="130" t="s">
        <v>5</v>
      </c>
      <c r="J7" s="130"/>
      <c r="K7" s="130"/>
    </row>
    <row r="8" spans="1:11" ht="21.15" customHeight="1" x14ac:dyDescent="0.6">
      <c r="E8" s="132"/>
      <c r="F8" s="221"/>
      <c r="G8" s="132"/>
      <c r="H8" s="9"/>
      <c r="I8" s="348" t="s">
        <v>6</v>
      </c>
      <c r="J8" s="348"/>
      <c r="K8" s="348"/>
    </row>
    <row r="9" spans="1:11" ht="26.1" customHeight="1" x14ac:dyDescent="0.6">
      <c r="E9" s="216" t="s">
        <v>86</v>
      </c>
      <c r="F9" s="35"/>
      <c r="G9" s="216" t="s">
        <v>87</v>
      </c>
      <c r="H9" s="35"/>
      <c r="I9" s="74" t="s">
        <v>86</v>
      </c>
      <c r="J9" s="35"/>
      <c r="K9" s="79" t="s">
        <v>87</v>
      </c>
    </row>
    <row r="10" spans="1:11" ht="22.65" customHeight="1" x14ac:dyDescent="0.6">
      <c r="A10" s="22" t="s">
        <v>233</v>
      </c>
      <c r="F10" s="13"/>
      <c r="H10" s="13"/>
      <c r="J10" s="13"/>
      <c r="K10" s="13"/>
    </row>
    <row r="11" spans="1:11" ht="22.65" customHeight="1" x14ac:dyDescent="0.65">
      <c r="A11" s="7"/>
      <c r="B11" s="14" t="s">
        <v>140</v>
      </c>
      <c r="C11" s="7"/>
      <c r="D11" s="7"/>
      <c r="E11" s="13">
        <v>-375680</v>
      </c>
      <c r="F11" s="13"/>
      <c r="G11" s="13">
        <v>222021</v>
      </c>
      <c r="H11" s="13"/>
      <c r="I11" s="13">
        <v>-308321</v>
      </c>
      <c r="J11" s="13"/>
      <c r="K11" s="13">
        <v>229019</v>
      </c>
    </row>
    <row r="12" spans="1:11" ht="22.65" customHeight="1" x14ac:dyDescent="0.65">
      <c r="A12" s="7"/>
      <c r="B12" s="14" t="s">
        <v>234</v>
      </c>
      <c r="C12" s="7"/>
      <c r="D12" s="7"/>
      <c r="E12" s="13"/>
      <c r="F12" s="13"/>
      <c r="G12" s="13"/>
      <c r="H12" s="13"/>
      <c r="J12" s="13"/>
      <c r="K12" s="37"/>
    </row>
    <row r="13" spans="1:11" ht="22.65" customHeight="1" x14ac:dyDescent="0.65">
      <c r="A13" s="7"/>
      <c r="B13" s="10"/>
      <c r="C13" s="14" t="s">
        <v>235</v>
      </c>
      <c r="D13" s="7"/>
      <c r="E13" s="13"/>
      <c r="F13" s="13"/>
      <c r="G13" s="307"/>
      <c r="H13" s="29"/>
      <c r="I13" s="315"/>
      <c r="J13" s="29"/>
      <c r="K13" s="13"/>
    </row>
    <row r="14" spans="1:11" ht="22.65" customHeight="1" x14ac:dyDescent="0.65">
      <c r="A14" s="7"/>
      <c r="B14" s="14"/>
      <c r="C14" s="7" t="s">
        <v>236</v>
      </c>
      <c r="D14" s="7"/>
      <c r="E14" s="13">
        <v>-105977</v>
      </c>
      <c r="F14" s="13"/>
      <c r="G14" s="307">
        <v>0</v>
      </c>
      <c r="H14" s="29"/>
      <c r="I14" s="315">
        <v>-105977</v>
      </c>
      <c r="J14" s="29"/>
      <c r="K14" s="13">
        <v>0</v>
      </c>
    </row>
    <row r="15" spans="1:11" ht="22.65" customHeight="1" x14ac:dyDescent="0.65">
      <c r="A15" s="7"/>
      <c r="B15" s="51"/>
      <c r="C15" s="10" t="s">
        <v>237</v>
      </c>
      <c r="D15" s="7"/>
      <c r="E15" s="13">
        <v>223476</v>
      </c>
      <c r="F15" s="13"/>
      <c r="G15" s="307">
        <v>204406</v>
      </c>
      <c r="H15" s="29"/>
      <c r="I15" s="315">
        <v>223187</v>
      </c>
      <c r="J15" s="29"/>
      <c r="K15" s="13">
        <v>204403</v>
      </c>
    </row>
    <row r="16" spans="1:11" ht="22.65" customHeight="1" x14ac:dyDescent="0.65">
      <c r="A16" s="7"/>
      <c r="B16" s="51"/>
      <c r="C16" s="10" t="s">
        <v>238</v>
      </c>
      <c r="D16" s="7"/>
      <c r="E16" s="13">
        <v>23862</v>
      </c>
      <c r="F16" s="13"/>
      <c r="G16" s="307">
        <v>23137</v>
      </c>
      <c r="H16" s="29"/>
      <c r="I16" s="315">
        <v>20298</v>
      </c>
      <c r="J16" s="29"/>
      <c r="K16" s="13">
        <v>19554</v>
      </c>
    </row>
    <row r="17" spans="1:11" ht="22.65" customHeight="1" x14ac:dyDescent="0.65">
      <c r="A17" s="7"/>
      <c r="B17" s="51"/>
      <c r="C17" s="10" t="s">
        <v>313</v>
      </c>
      <c r="D17" s="7"/>
      <c r="E17" s="13">
        <v>3552</v>
      </c>
      <c r="F17" s="13"/>
      <c r="G17" s="13">
        <v>314</v>
      </c>
      <c r="H17" s="13"/>
      <c r="I17" s="13">
        <v>3552</v>
      </c>
      <c r="J17" s="13"/>
      <c r="K17" s="13">
        <v>314</v>
      </c>
    </row>
    <row r="18" spans="1:11" ht="22.65" customHeight="1" x14ac:dyDescent="0.65">
      <c r="A18" s="7"/>
      <c r="B18" s="51"/>
      <c r="C18" s="10" t="s">
        <v>239</v>
      </c>
      <c r="D18" s="7"/>
      <c r="E18" s="13">
        <v>-338</v>
      </c>
      <c r="F18" s="13"/>
      <c r="G18" s="13">
        <v>584</v>
      </c>
      <c r="H18" s="13"/>
      <c r="I18" s="13">
        <v>-338</v>
      </c>
      <c r="J18" s="13"/>
      <c r="K18" s="13">
        <v>584</v>
      </c>
    </row>
    <row r="19" spans="1:11" ht="22.65" customHeight="1" x14ac:dyDescent="0.65">
      <c r="A19" s="7"/>
      <c r="B19" s="51"/>
      <c r="C19" s="10" t="s">
        <v>240</v>
      </c>
      <c r="D19" s="7"/>
      <c r="E19" s="13">
        <v>612</v>
      </c>
      <c r="F19" s="13"/>
      <c r="G19" s="13">
        <v>-1551</v>
      </c>
      <c r="H19" s="13"/>
      <c r="I19" s="13">
        <v>612</v>
      </c>
      <c r="J19" s="13"/>
      <c r="K19" s="13">
        <v>-1551</v>
      </c>
    </row>
    <row r="20" spans="1:11" ht="22.65" customHeight="1" x14ac:dyDescent="0.65">
      <c r="A20" s="7"/>
      <c r="B20" s="51"/>
      <c r="C20" s="10" t="s">
        <v>241</v>
      </c>
      <c r="D20" s="7"/>
      <c r="E20" s="13">
        <v>-76188</v>
      </c>
      <c r="F20" s="13"/>
      <c r="G20" s="13">
        <v>38266</v>
      </c>
      <c r="H20" s="13"/>
      <c r="I20" s="13">
        <v>-76188</v>
      </c>
      <c r="J20" s="13"/>
      <c r="K20" s="13">
        <v>38266</v>
      </c>
    </row>
    <row r="21" spans="1:11" ht="22.65" customHeight="1" x14ac:dyDescent="0.65">
      <c r="A21" s="7"/>
      <c r="B21" s="51"/>
      <c r="C21" s="10" t="s">
        <v>242</v>
      </c>
      <c r="D21" s="7"/>
      <c r="E21" s="13">
        <v>0</v>
      </c>
      <c r="F21" s="13"/>
      <c r="G21" s="307">
        <v>559</v>
      </c>
      <c r="H21" s="29"/>
      <c r="I21" s="315">
        <v>0</v>
      </c>
      <c r="J21" s="29"/>
      <c r="K21" s="13">
        <v>559</v>
      </c>
    </row>
    <row r="22" spans="1:11" ht="22.65" customHeight="1" x14ac:dyDescent="0.65">
      <c r="A22" s="7"/>
      <c r="B22" s="51"/>
      <c r="C22" s="10" t="s">
        <v>243</v>
      </c>
      <c r="E22" s="13">
        <v>-2405</v>
      </c>
      <c r="F22" s="13"/>
      <c r="G22" s="309">
        <v>-8321</v>
      </c>
      <c r="H22" s="29"/>
      <c r="I22" s="316">
        <v>-2774</v>
      </c>
      <c r="J22" s="29"/>
      <c r="K22" s="13">
        <v>556</v>
      </c>
    </row>
    <row r="23" spans="1:11" ht="22.65" customHeight="1" x14ac:dyDescent="0.65">
      <c r="A23" s="7"/>
      <c r="B23" s="51"/>
      <c r="C23" s="10" t="s">
        <v>244</v>
      </c>
      <c r="D23" s="7"/>
      <c r="E23" s="7"/>
      <c r="F23" s="13"/>
      <c r="G23" s="13"/>
      <c r="H23" s="13"/>
      <c r="I23" s="13"/>
      <c r="J23" s="13"/>
      <c r="K23" s="13"/>
    </row>
    <row r="24" spans="1:11" ht="22.65" customHeight="1" x14ac:dyDescent="0.65">
      <c r="A24" s="7"/>
      <c r="B24" s="51"/>
      <c r="C24" s="10"/>
      <c r="D24" s="7" t="s">
        <v>245</v>
      </c>
      <c r="E24" s="13">
        <v>-121</v>
      </c>
      <c r="F24" s="13"/>
      <c r="G24" s="309">
        <v>-2040</v>
      </c>
      <c r="H24" s="29"/>
      <c r="I24" s="316">
        <v>-121</v>
      </c>
      <c r="J24" s="29"/>
      <c r="K24" s="13">
        <v>-2040</v>
      </c>
    </row>
    <row r="25" spans="1:11" ht="22.65" customHeight="1" x14ac:dyDescent="0.65">
      <c r="A25" s="7"/>
      <c r="B25" s="51"/>
      <c r="C25" s="10" t="s">
        <v>246</v>
      </c>
      <c r="D25" s="7"/>
      <c r="E25" s="13">
        <v>-1470</v>
      </c>
      <c r="F25" s="13"/>
      <c r="G25" s="13">
        <v>0</v>
      </c>
      <c r="H25" s="13"/>
      <c r="I25" s="13">
        <v>-1470</v>
      </c>
      <c r="J25" s="13"/>
      <c r="K25" s="13">
        <v>0</v>
      </c>
    </row>
    <row r="26" spans="1:11" ht="22.65" customHeight="1" x14ac:dyDescent="0.65">
      <c r="A26" s="7"/>
      <c r="B26" s="51"/>
      <c r="C26" s="10" t="s">
        <v>247</v>
      </c>
      <c r="D26" s="7"/>
      <c r="E26" s="13"/>
      <c r="F26" s="13"/>
      <c r="G26" s="13"/>
      <c r="H26" s="13"/>
      <c r="I26" s="13"/>
      <c r="J26" s="13"/>
      <c r="K26" s="13"/>
    </row>
    <row r="27" spans="1:11" ht="22.65" customHeight="1" x14ac:dyDescent="0.65">
      <c r="A27" s="7"/>
      <c r="B27" s="51"/>
      <c r="C27" s="10"/>
      <c r="D27" s="7" t="s">
        <v>248</v>
      </c>
      <c r="E27" s="13">
        <v>-4219</v>
      </c>
      <c r="F27" s="13"/>
      <c r="G27" s="13">
        <v>-10248</v>
      </c>
      <c r="H27" s="13"/>
      <c r="I27" s="13">
        <v>-4219</v>
      </c>
      <c r="J27" s="13"/>
      <c r="K27" s="13">
        <v>-10248</v>
      </c>
    </row>
    <row r="28" spans="1:11" ht="22.65" customHeight="1" x14ac:dyDescent="0.65">
      <c r="A28" s="7"/>
      <c r="B28" s="51"/>
      <c r="C28" s="10" t="s">
        <v>249</v>
      </c>
      <c r="D28" s="7"/>
      <c r="E28" s="13">
        <v>0</v>
      </c>
      <c r="F28" s="13"/>
      <c r="G28" s="13">
        <v>2516</v>
      </c>
      <c r="H28" s="13"/>
      <c r="I28" s="13">
        <v>0</v>
      </c>
      <c r="J28" s="13"/>
      <c r="K28" s="13">
        <v>2516</v>
      </c>
    </row>
    <row r="29" spans="1:11" ht="22.65" customHeight="1" x14ac:dyDescent="0.65">
      <c r="A29" s="7"/>
      <c r="B29" s="51"/>
      <c r="C29" s="10" t="s">
        <v>250</v>
      </c>
      <c r="D29" s="7"/>
      <c r="I29" s="12"/>
      <c r="K29" s="12"/>
    </row>
    <row r="30" spans="1:11" ht="22.65" customHeight="1" x14ac:dyDescent="0.65">
      <c r="A30" s="7"/>
      <c r="B30" s="51"/>
      <c r="C30" s="10"/>
      <c r="D30" s="7" t="s">
        <v>251</v>
      </c>
      <c r="E30" s="13">
        <v>1187</v>
      </c>
      <c r="F30" s="13"/>
      <c r="G30" s="13">
        <v>246</v>
      </c>
      <c r="H30" s="13"/>
      <c r="I30" s="13">
        <v>1187</v>
      </c>
      <c r="J30" s="13"/>
      <c r="K30" s="13">
        <v>246</v>
      </c>
    </row>
    <row r="31" spans="1:11" ht="22.65" customHeight="1" x14ac:dyDescent="0.65">
      <c r="A31" s="7"/>
      <c r="B31" s="51"/>
      <c r="C31" s="10" t="s">
        <v>252</v>
      </c>
      <c r="D31" s="7"/>
      <c r="E31" s="13">
        <v>110499</v>
      </c>
      <c r="F31" s="13"/>
      <c r="G31" s="13">
        <v>44377</v>
      </c>
      <c r="H31" s="13"/>
      <c r="I31" s="13">
        <v>107696</v>
      </c>
      <c r="J31" s="13"/>
      <c r="K31" s="13">
        <v>43016</v>
      </c>
    </row>
    <row r="32" spans="1:11" ht="22.65" customHeight="1" x14ac:dyDescent="0.65">
      <c r="A32" s="7"/>
      <c r="B32" s="51"/>
      <c r="C32" s="10" t="s">
        <v>253</v>
      </c>
      <c r="D32" s="7"/>
      <c r="E32" s="18">
        <v>5670</v>
      </c>
      <c r="F32" s="13"/>
      <c r="G32" s="18">
        <v>4209</v>
      </c>
      <c r="H32" s="13"/>
      <c r="I32" s="18">
        <v>5670</v>
      </c>
      <c r="J32" s="13"/>
      <c r="K32" s="18">
        <v>4209</v>
      </c>
    </row>
    <row r="33" spans="1:11" ht="22.65" customHeight="1" x14ac:dyDescent="0.65">
      <c r="A33" s="7"/>
      <c r="B33" s="7" t="s">
        <v>254</v>
      </c>
      <c r="C33" s="10"/>
      <c r="D33" s="7"/>
      <c r="E33" s="13"/>
      <c r="F33" s="13"/>
      <c r="G33" s="13"/>
      <c r="H33" s="13"/>
      <c r="I33" s="13"/>
      <c r="J33" s="13"/>
      <c r="K33" s="13"/>
    </row>
    <row r="34" spans="1:11" ht="22.65" customHeight="1" x14ac:dyDescent="0.65">
      <c r="A34" s="7"/>
      <c r="B34" s="7"/>
      <c r="C34" s="10" t="s">
        <v>255</v>
      </c>
      <c r="D34" s="7"/>
      <c r="E34" s="13">
        <v>-197540</v>
      </c>
      <c r="F34" s="13"/>
      <c r="G34" s="13">
        <v>518475</v>
      </c>
      <c r="H34" s="13"/>
      <c r="I34" s="13">
        <v>-137206</v>
      </c>
      <c r="J34" s="13"/>
      <c r="K34" s="13">
        <v>529403</v>
      </c>
    </row>
    <row r="35" spans="1:11" ht="22.65" customHeight="1" x14ac:dyDescent="0.65">
      <c r="A35" s="7"/>
      <c r="B35" s="7"/>
      <c r="C35" s="10"/>
      <c r="D35" s="7"/>
      <c r="E35" s="13"/>
      <c r="F35" s="13"/>
      <c r="G35" s="13"/>
      <c r="H35" s="13"/>
      <c r="I35" s="13"/>
      <c r="J35" s="13"/>
      <c r="K35" s="13"/>
    </row>
    <row r="36" spans="1:11" ht="22.65" customHeight="1" x14ac:dyDescent="0.65">
      <c r="A36" s="7"/>
      <c r="B36" s="7"/>
      <c r="C36" s="10"/>
      <c r="D36" s="7"/>
      <c r="E36" s="13"/>
      <c r="F36" s="13"/>
      <c r="G36" s="13"/>
      <c r="H36" s="13"/>
      <c r="I36" s="13"/>
      <c r="J36" s="13"/>
      <c r="K36" s="13"/>
    </row>
    <row r="37" spans="1:11" ht="22.65" customHeight="1" x14ac:dyDescent="0.65">
      <c r="A37" s="7"/>
      <c r="B37" s="14"/>
      <c r="C37" s="10"/>
      <c r="D37" s="7"/>
      <c r="E37" s="7"/>
      <c r="F37" s="13"/>
      <c r="G37" s="7"/>
      <c r="H37" s="13"/>
      <c r="I37" s="13"/>
      <c r="J37" s="13"/>
      <c r="K37" s="13"/>
    </row>
    <row r="38" spans="1:11" ht="22.65" customHeight="1" x14ac:dyDescent="0.65">
      <c r="A38" s="7"/>
      <c r="B38" s="14"/>
      <c r="C38" s="14"/>
      <c r="D38" s="7"/>
      <c r="E38" s="13"/>
      <c r="F38" s="13"/>
      <c r="G38" s="13"/>
      <c r="H38" s="13"/>
      <c r="I38" s="13"/>
      <c r="J38" s="13"/>
      <c r="K38" s="13"/>
    </row>
    <row r="39" spans="1:11" ht="22.65" customHeight="1" x14ac:dyDescent="0.65">
      <c r="A39" s="7"/>
      <c r="B39" s="14"/>
      <c r="C39" s="10"/>
      <c r="D39" s="7"/>
      <c r="E39" s="13"/>
      <c r="F39" s="13"/>
      <c r="G39" s="13"/>
      <c r="H39" s="13"/>
      <c r="I39" s="13"/>
      <c r="J39" s="13"/>
      <c r="K39" s="13"/>
    </row>
    <row r="40" spans="1:11" ht="22.65" customHeight="1" x14ac:dyDescent="0.65">
      <c r="A40" s="7"/>
      <c r="B40" s="14"/>
      <c r="C40" s="10"/>
      <c r="D40" s="7"/>
      <c r="E40" s="13"/>
      <c r="F40" s="13"/>
      <c r="G40" s="13"/>
      <c r="H40" s="13"/>
      <c r="I40" s="13"/>
      <c r="J40" s="13"/>
      <c r="K40" s="13"/>
    </row>
    <row r="41" spans="1:11" ht="13.35" customHeight="1" x14ac:dyDescent="0.65">
      <c r="A41" s="7"/>
      <c r="B41" s="14"/>
      <c r="C41" s="10"/>
      <c r="D41" s="7"/>
      <c r="E41" s="13"/>
      <c r="F41" s="13"/>
      <c r="G41" s="13"/>
      <c r="H41" s="13"/>
      <c r="I41" s="13"/>
      <c r="J41" s="13"/>
      <c r="K41" s="204"/>
    </row>
    <row r="42" spans="1:11" ht="25.8" x14ac:dyDescent="0.65">
      <c r="A42" s="10" t="s">
        <v>42</v>
      </c>
      <c r="B42" s="7"/>
      <c r="C42" s="7"/>
      <c r="D42" s="7"/>
      <c r="E42" s="7"/>
      <c r="F42" s="13"/>
      <c r="G42" s="7"/>
      <c r="H42" s="13"/>
      <c r="I42" s="13"/>
      <c r="J42" s="13"/>
      <c r="K42" s="84" t="s">
        <v>256</v>
      </c>
    </row>
    <row r="43" spans="1:11" ht="25.5" customHeight="1" x14ac:dyDescent="0.6">
      <c r="I43" s="12"/>
      <c r="K43" s="12"/>
    </row>
    <row r="46" spans="1:11" ht="25.5" customHeight="1" x14ac:dyDescent="0.6">
      <c r="I46" s="12"/>
      <c r="K46" s="12"/>
    </row>
    <row r="165" spans="9:11" ht="25.5" customHeight="1" x14ac:dyDescent="0.6">
      <c r="I165" s="12"/>
      <c r="K165" s="53" t="s">
        <v>257</v>
      </c>
    </row>
    <row r="224" s="12" customFormat="1" ht="25.5" customHeight="1" x14ac:dyDescent="0.6"/>
    <row r="236" s="12" customFormat="1" ht="25.5" customHeight="1" x14ac:dyDescent="0.6"/>
    <row r="238" s="12" customFormat="1" ht="25.5" customHeight="1" x14ac:dyDescent="0.6"/>
    <row r="328" s="12" customFormat="1" ht="25.5" customHeight="1" x14ac:dyDescent="0.6"/>
    <row r="329" s="12" customFormat="1" ht="25.5" customHeight="1" x14ac:dyDescent="0.6"/>
    <row r="330" s="12" customFormat="1" ht="25.5" customHeight="1" x14ac:dyDescent="0.6"/>
    <row r="331" s="12" customFormat="1" ht="25.5" customHeight="1" x14ac:dyDescent="0.6"/>
    <row r="332" s="12" customFormat="1" ht="25.5" customHeight="1" x14ac:dyDescent="0.6"/>
    <row r="333" s="12" customFormat="1" ht="25.5" customHeight="1" x14ac:dyDescent="0.6"/>
    <row r="334" s="12" customFormat="1" ht="25.5" customHeight="1" x14ac:dyDescent="0.6"/>
    <row r="335" s="12" customFormat="1" ht="25.5" customHeight="1" x14ac:dyDescent="0.6"/>
    <row r="336" s="12" customFormat="1" ht="25.5" customHeight="1" x14ac:dyDescent="0.6"/>
    <row r="337" s="12" customFormat="1" ht="25.5" customHeight="1" x14ac:dyDescent="0.6"/>
    <row r="338" s="12" customFormat="1" ht="25.5" customHeight="1" x14ac:dyDescent="0.6"/>
    <row r="339" s="12" customFormat="1" ht="25.5" customHeight="1" x14ac:dyDescent="0.6"/>
    <row r="340" s="12" customFormat="1" ht="25.5" customHeight="1" x14ac:dyDescent="0.6"/>
    <row r="341" s="12" customFormat="1" ht="25.5" customHeight="1" x14ac:dyDescent="0.6"/>
    <row r="342" s="12" customFormat="1" ht="25.5" customHeight="1" x14ac:dyDescent="0.6"/>
    <row r="343" s="12" customFormat="1" ht="25.5" customHeight="1" x14ac:dyDescent="0.6"/>
    <row r="344" s="12" customFormat="1" ht="25.5" customHeight="1" x14ac:dyDescent="0.6"/>
    <row r="345" s="12" customFormat="1" ht="25.5" customHeight="1" x14ac:dyDescent="0.6"/>
    <row r="346" s="12" customFormat="1" ht="25.5" customHeight="1" x14ac:dyDescent="0.6"/>
    <row r="347" s="12" customFormat="1" ht="25.5" customHeight="1" x14ac:dyDescent="0.6"/>
    <row r="348" s="12" customFormat="1" ht="25.5" customHeight="1" x14ac:dyDescent="0.6"/>
    <row r="349" s="12" customFormat="1" ht="25.5" customHeight="1" x14ac:dyDescent="0.6"/>
    <row r="350" s="12" customFormat="1" ht="25.5" customHeight="1" x14ac:dyDescent="0.6"/>
    <row r="351" s="12" customFormat="1" ht="25.5" customHeight="1" x14ac:dyDescent="0.6"/>
    <row r="352" s="12" customFormat="1" ht="25.5" customHeight="1" x14ac:dyDescent="0.6"/>
    <row r="353" s="12" customFormat="1" ht="25.5" customHeight="1" x14ac:dyDescent="0.6"/>
    <row r="354" s="12" customFormat="1" ht="25.5" customHeight="1" x14ac:dyDescent="0.6"/>
    <row r="355" s="12" customFormat="1" ht="25.5" customHeight="1" x14ac:dyDescent="0.6"/>
    <row r="356" s="12" customFormat="1" ht="25.5" customHeight="1" x14ac:dyDescent="0.6"/>
    <row r="357" s="12" customFormat="1" ht="25.5" customHeight="1" x14ac:dyDescent="0.6"/>
    <row r="358" s="12" customFormat="1" ht="25.5" customHeight="1" x14ac:dyDescent="0.6"/>
    <row r="359" s="12" customFormat="1" ht="25.5" customHeight="1" x14ac:dyDescent="0.6"/>
    <row r="360" s="12" customFormat="1" ht="25.5" customHeight="1" x14ac:dyDescent="0.6"/>
    <row r="361" s="12" customFormat="1" ht="25.5" customHeight="1" x14ac:dyDescent="0.6"/>
    <row r="362" s="12" customFormat="1" ht="25.5" customHeight="1" x14ac:dyDescent="0.6"/>
    <row r="363" s="12" customFormat="1" ht="25.5" customHeight="1" x14ac:dyDescent="0.6"/>
    <row r="364" s="12" customFormat="1" ht="25.5" customHeight="1" x14ac:dyDescent="0.6"/>
    <row r="365" s="12" customFormat="1" ht="25.5" customHeight="1" x14ac:dyDescent="0.6"/>
    <row r="366" s="12" customFormat="1" ht="25.5" customHeight="1" x14ac:dyDescent="0.6"/>
    <row r="367" s="12" customFormat="1" ht="25.5" customHeight="1" x14ac:dyDescent="0.6"/>
    <row r="368" s="12" customFormat="1" ht="25.5" customHeight="1" x14ac:dyDescent="0.6"/>
    <row r="369" s="12" customFormat="1" ht="25.5" customHeight="1" x14ac:dyDescent="0.6"/>
    <row r="370" s="12" customFormat="1" ht="25.5" customHeight="1" x14ac:dyDescent="0.6"/>
    <row r="371" s="12" customFormat="1" ht="25.5" customHeight="1" x14ac:dyDescent="0.6"/>
    <row r="372" s="12" customFormat="1" ht="25.5" customHeight="1" x14ac:dyDescent="0.6"/>
    <row r="373" s="12" customFormat="1" ht="25.5" customHeight="1" x14ac:dyDescent="0.6"/>
    <row r="374" s="12" customFormat="1" ht="25.5" customHeight="1" x14ac:dyDescent="0.6"/>
    <row r="375" s="12" customFormat="1" ht="25.5" customHeight="1" x14ac:dyDescent="0.6"/>
    <row r="376" s="12" customFormat="1" ht="25.5" customHeight="1" x14ac:dyDescent="0.6"/>
    <row r="377" s="12" customFormat="1" ht="25.5" customHeight="1" x14ac:dyDescent="0.6"/>
    <row r="378" s="12" customFormat="1" ht="25.5" customHeight="1" x14ac:dyDescent="0.6"/>
    <row r="379" s="12" customFormat="1" ht="25.5" customHeight="1" x14ac:dyDescent="0.6"/>
    <row r="380" s="12" customFormat="1" ht="25.5" customHeight="1" x14ac:dyDescent="0.6"/>
    <row r="381" s="12" customFormat="1" ht="25.5" customHeight="1" x14ac:dyDescent="0.6"/>
    <row r="382" s="12" customFormat="1" ht="25.5" customHeight="1" x14ac:dyDescent="0.6"/>
    <row r="383" s="12" customFormat="1" ht="25.5" customHeight="1" x14ac:dyDescent="0.6"/>
    <row r="384" s="12" customFormat="1" ht="25.5" customHeight="1" x14ac:dyDescent="0.6"/>
    <row r="385" s="12" customFormat="1" ht="25.5" customHeight="1" x14ac:dyDescent="0.6"/>
    <row r="386" s="12" customFormat="1" ht="25.5" customHeight="1" x14ac:dyDescent="0.6"/>
    <row r="387" s="12" customFormat="1" ht="25.5" customHeight="1" x14ac:dyDescent="0.6"/>
    <row r="388" s="12" customFormat="1" ht="25.5" customHeight="1" x14ac:dyDescent="0.6"/>
    <row r="389" s="12" customFormat="1" ht="25.5" customHeight="1" x14ac:dyDescent="0.6"/>
    <row r="390" s="12" customFormat="1" ht="25.5" customHeight="1" x14ac:dyDescent="0.6"/>
    <row r="391" s="12" customFormat="1" ht="25.5" customHeight="1" x14ac:dyDescent="0.6"/>
    <row r="392" s="12" customFormat="1" ht="25.5" customHeight="1" x14ac:dyDescent="0.6"/>
    <row r="393" s="12" customFormat="1" ht="25.5" customHeight="1" x14ac:dyDescent="0.6"/>
    <row r="394" s="12" customFormat="1" ht="25.5" customHeight="1" x14ac:dyDescent="0.6"/>
    <row r="395" s="12" customFormat="1" ht="25.5" customHeight="1" x14ac:dyDescent="0.6"/>
    <row r="396" s="12" customFormat="1" ht="25.5" customHeight="1" x14ac:dyDescent="0.6"/>
    <row r="397" s="12" customFormat="1" ht="25.5" customHeight="1" x14ac:dyDescent="0.6"/>
    <row r="398" s="12" customFormat="1" ht="25.5" customHeight="1" x14ac:dyDescent="0.6"/>
    <row r="399" s="12" customFormat="1" ht="25.5" customHeight="1" x14ac:dyDescent="0.6"/>
    <row r="400" s="12" customFormat="1" ht="25.5" customHeight="1" x14ac:dyDescent="0.6"/>
    <row r="401" s="12" customFormat="1" ht="25.5" customHeight="1" x14ac:dyDescent="0.6"/>
    <row r="402" s="12" customFormat="1" ht="25.5" customHeight="1" x14ac:dyDescent="0.6"/>
    <row r="403" s="12" customFormat="1" ht="25.5" customHeight="1" x14ac:dyDescent="0.6"/>
    <row r="404" s="12" customFormat="1" ht="25.5" customHeight="1" x14ac:dyDescent="0.6"/>
    <row r="405" s="12" customFormat="1" ht="25.5" customHeight="1" x14ac:dyDescent="0.6"/>
    <row r="406" s="12" customFormat="1" ht="25.5" customHeight="1" x14ac:dyDescent="0.6"/>
    <row r="407" s="12" customFormat="1" ht="25.5" customHeight="1" x14ac:dyDescent="0.6"/>
    <row r="408" s="12" customFormat="1" ht="25.5" customHeight="1" x14ac:dyDescent="0.6"/>
  </sheetData>
  <mergeCells count="3">
    <mergeCell ref="I8:K8"/>
    <mergeCell ref="E6:K6"/>
    <mergeCell ref="E7:G7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66FF"/>
  </sheetPr>
  <dimension ref="A1:K424"/>
  <sheetViews>
    <sheetView view="pageBreakPreview" zoomScale="85" zoomScaleNormal="80" zoomScaleSheetLayoutView="85" workbookViewId="0">
      <selection activeCell="P22" sqref="P22"/>
    </sheetView>
  </sheetViews>
  <sheetFormatPr defaultColWidth="12.625" defaultRowHeight="25.5" customHeight="1" x14ac:dyDescent="0.6"/>
  <cols>
    <col min="1" max="3" width="2.625" style="12" customWidth="1"/>
    <col min="4" max="4" width="58.625" style="12" customWidth="1"/>
    <col min="5" max="5" width="15.625" style="12" customWidth="1"/>
    <col min="6" max="6" width="1.125" style="12" customWidth="1"/>
    <col min="7" max="7" width="15.625" style="12" customWidth="1"/>
    <col min="8" max="8" width="1.125" style="12" customWidth="1"/>
    <col min="9" max="9" width="15.625" style="37" customWidth="1"/>
    <col min="10" max="10" width="1.125" style="12" customWidth="1"/>
    <col min="11" max="11" width="15.625" style="52" customWidth="1"/>
    <col min="12" max="16384" width="12.625" style="12"/>
  </cols>
  <sheetData>
    <row r="1" spans="1:11" ht="21.15" customHeight="1" x14ac:dyDescent="0.6">
      <c r="K1" s="36" t="s">
        <v>82</v>
      </c>
    </row>
    <row r="2" spans="1:11" ht="23.1" customHeight="1" x14ac:dyDescent="0.7">
      <c r="A2" s="3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3.1" customHeight="1" x14ac:dyDescent="0.7">
      <c r="A3" s="39" t="s">
        <v>258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3.1" customHeight="1" x14ac:dyDescent="0.7">
      <c r="A4" s="34" t="s">
        <v>132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26.4" x14ac:dyDescent="0.7">
      <c r="A5" s="34"/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1.15" customHeight="1" x14ac:dyDescent="0.6">
      <c r="E6" s="349" t="s">
        <v>173</v>
      </c>
      <c r="F6" s="349"/>
      <c r="G6" s="349"/>
      <c r="H6" s="349"/>
      <c r="I6" s="349"/>
      <c r="J6" s="349"/>
      <c r="K6" s="349"/>
    </row>
    <row r="7" spans="1:11" ht="21.15" customHeight="1" x14ac:dyDescent="0.6">
      <c r="E7" s="350" t="s">
        <v>4</v>
      </c>
      <c r="F7" s="350"/>
      <c r="G7" s="350"/>
      <c r="H7" s="9"/>
      <c r="I7" s="130" t="s">
        <v>5</v>
      </c>
      <c r="J7" s="130"/>
      <c r="K7" s="130"/>
    </row>
    <row r="8" spans="1:11" ht="21.15" customHeight="1" x14ac:dyDescent="0.6">
      <c r="E8" s="132"/>
      <c r="F8" s="221"/>
      <c r="G8" s="132"/>
      <c r="H8" s="9"/>
      <c r="I8" s="348" t="s">
        <v>6</v>
      </c>
      <c r="J8" s="348"/>
      <c r="K8" s="348"/>
    </row>
    <row r="9" spans="1:11" ht="26.1" customHeight="1" x14ac:dyDescent="0.6">
      <c r="E9" s="216" t="s">
        <v>86</v>
      </c>
      <c r="F9" s="35"/>
      <c r="G9" s="216" t="s">
        <v>87</v>
      </c>
      <c r="H9" s="35"/>
      <c r="I9" s="74" t="s">
        <v>86</v>
      </c>
      <c r="J9" s="35"/>
      <c r="K9" s="79" t="s">
        <v>87</v>
      </c>
    </row>
    <row r="10" spans="1:11" ht="26.1" customHeight="1" x14ac:dyDescent="0.6">
      <c r="A10" s="12" t="s">
        <v>259</v>
      </c>
      <c r="E10" s="207"/>
      <c r="F10" s="35"/>
      <c r="G10" s="207"/>
      <c r="H10" s="35"/>
      <c r="I10" s="207"/>
      <c r="J10" s="35"/>
      <c r="K10" s="208"/>
    </row>
    <row r="11" spans="1:11" ht="26.1" customHeight="1" x14ac:dyDescent="0.65">
      <c r="A11" s="7"/>
      <c r="B11" s="7" t="s">
        <v>260</v>
      </c>
      <c r="C11" s="10"/>
      <c r="D11" s="7"/>
      <c r="E11" s="13"/>
      <c r="F11" s="13"/>
      <c r="G11" s="13"/>
      <c r="H11" s="13"/>
      <c r="I11" s="13"/>
      <c r="J11" s="13"/>
      <c r="K11" s="13"/>
    </row>
    <row r="12" spans="1:11" ht="22.65" customHeight="1" x14ac:dyDescent="0.65">
      <c r="A12" s="7"/>
      <c r="B12" s="14" t="s">
        <v>261</v>
      </c>
      <c r="C12" s="10"/>
      <c r="D12" s="7"/>
      <c r="E12" s="7"/>
      <c r="F12" s="13"/>
      <c r="G12" s="7"/>
      <c r="H12" s="13"/>
      <c r="I12" s="13"/>
      <c r="J12" s="13"/>
      <c r="K12" s="13"/>
    </row>
    <row r="13" spans="1:11" ht="22.65" customHeight="1" x14ac:dyDescent="0.65">
      <c r="A13" s="7"/>
      <c r="B13" s="14"/>
      <c r="C13" s="14" t="s">
        <v>18</v>
      </c>
      <c r="D13" s="7"/>
      <c r="E13" s="13">
        <v>-154636</v>
      </c>
      <c r="F13" s="13"/>
      <c r="G13" s="13">
        <v>91191</v>
      </c>
      <c r="H13" s="13"/>
      <c r="I13" s="211">
        <v>-154975</v>
      </c>
      <c r="J13" s="13"/>
      <c r="K13" s="13">
        <v>90169</v>
      </c>
    </row>
    <row r="14" spans="1:11" ht="22.65" customHeight="1" x14ac:dyDescent="0.65">
      <c r="A14" s="7"/>
      <c r="B14" s="14"/>
      <c r="C14" s="10" t="s">
        <v>19</v>
      </c>
      <c r="D14" s="7"/>
      <c r="E14" s="13">
        <v>264555</v>
      </c>
      <c r="F14" s="13"/>
      <c r="G14" s="13">
        <v>-251308</v>
      </c>
      <c r="H14" s="13"/>
      <c r="I14" s="211">
        <v>354573</v>
      </c>
      <c r="J14" s="13"/>
      <c r="K14" s="13">
        <v>-251308</v>
      </c>
    </row>
    <row r="15" spans="1:11" ht="22.65" customHeight="1" x14ac:dyDescent="0.65">
      <c r="A15" s="7"/>
      <c r="B15" s="14"/>
      <c r="C15" s="10" t="s">
        <v>262</v>
      </c>
      <c r="D15" s="7"/>
      <c r="E15" s="13"/>
      <c r="F15" s="13"/>
      <c r="G15" s="13"/>
      <c r="H15" s="13"/>
      <c r="I15" s="12"/>
      <c r="J15" s="13"/>
      <c r="K15" s="13"/>
    </row>
    <row r="16" spans="1:11" ht="22.65" customHeight="1" x14ac:dyDescent="0.65">
      <c r="A16" s="7"/>
      <c r="B16" s="14"/>
      <c r="C16" s="10"/>
      <c r="D16" s="7" t="s">
        <v>22</v>
      </c>
      <c r="E16" s="13">
        <v>914</v>
      </c>
      <c r="F16" s="13"/>
      <c r="G16" s="13">
        <v>14181</v>
      </c>
      <c r="H16" s="13"/>
      <c r="I16" s="211">
        <v>914</v>
      </c>
      <c r="J16" s="13"/>
      <c r="K16" s="13">
        <v>14181</v>
      </c>
    </row>
    <row r="17" spans="1:11" ht="22.65" customHeight="1" x14ac:dyDescent="0.65">
      <c r="A17" s="7"/>
      <c r="B17" s="14"/>
      <c r="C17" s="10" t="s">
        <v>23</v>
      </c>
      <c r="D17" s="7"/>
      <c r="E17" s="13">
        <v>22994</v>
      </c>
      <c r="F17" s="13"/>
      <c r="G17" s="13">
        <v>-9972</v>
      </c>
      <c r="H17" s="13"/>
      <c r="I17" s="305">
        <v>0</v>
      </c>
      <c r="J17" s="13"/>
      <c r="K17" s="204">
        <v>0</v>
      </c>
    </row>
    <row r="18" spans="1:11" ht="22.65" customHeight="1" x14ac:dyDescent="0.65">
      <c r="A18" s="7"/>
      <c r="B18" s="10"/>
      <c r="C18" s="10" t="s">
        <v>33</v>
      </c>
      <c r="D18" s="7"/>
      <c r="E18" s="13">
        <v>641</v>
      </c>
      <c r="F18" s="13"/>
      <c r="G18" s="13">
        <v>-12602</v>
      </c>
      <c r="H18" s="13"/>
      <c r="I18" s="211">
        <v>641</v>
      </c>
      <c r="J18" s="13"/>
      <c r="K18" s="204">
        <v>-2208</v>
      </c>
    </row>
    <row r="19" spans="1:11" ht="22.65" customHeight="1" x14ac:dyDescent="0.65">
      <c r="A19" s="7"/>
      <c r="B19" s="14" t="s">
        <v>263</v>
      </c>
      <c r="C19" s="10"/>
      <c r="D19" s="7"/>
      <c r="E19" s="13"/>
      <c r="F19" s="13"/>
      <c r="G19" s="13"/>
      <c r="H19" s="13"/>
      <c r="I19" s="211"/>
      <c r="J19" s="13"/>
      <c r="K19" s="204"/>
    </row>
    <row r="20" spans="1:11" ht="22.65" customHeight="1" x14ac:dyDescent="0.65">
      <c r="A20" s="7"/>
      <c r="B20" s="7"/>
      <c r="C20" s="14" t="s">
        <v>48</v>
      </c>
      <c r="D20" s="7"/>
      <c r="E20" s="13">
        <v>-78156</v>
      </c>
      <c r="F20" s="7"/>
      <c r="G20" s="13">
        <v>-244819</v>
      </c>
      <c r="H20" s="7"/>
      <c r="I20" s="211">
        <v>-212420</v>
      </c>
      <c r="J20" s="13"/>
      <c r="K20" s="13">
        <v>-247492</v>
      </c>
    </row>
    <row r="21" spans="1:11" ht="22.65" customHeight="1" x14ac:dyDescent="0.65">
      <c r="A21" s="7"/>
      <c r="B21" s="7"/>
      <c r="C21" s="14" t="s">
        <v>49</v>
      </c>
      <c r="D21" s="7"/>
      <c r="E21" s="13">
        <v>20511</v>
      </c>
      <c r="F21" s="7"/>
      <c r="G21" s="13">
        <v>-47002</v>
      </c>
      <c r="H21" s="7"/>
      <c r="I21" s="211">
        <v>18962</v>
      </c>
      <c r="J21" s="13"/>
      <c r="K21" s="13">
        <v>-47002</v>
      </c>
    </row>
    <row r="22" spans="1:11" ht="22.65" customHeight="1" x14ac:dyDescent="0.65">
      <c r="A22" s="7"/>
      <c r="B22" s="7"/>
      <c r="C22" s="10" t="s">
        <v>264</v>
      </c>
      <c r="D22" s="7"/>
      <c r="I22" s="12"/>
      <c r="K22" s="12"/>
    </row>
    <row r="23" spans="1:11" ht="22.65" customHeight="1" x14ac:dyDescent="0.65">
      <c r="A23" s="7"/>
      <c r="B23" s="7"/>
      <c r="C23" s="10"/>
      <c r="D23" s="7" t="s">
        <v>265</v>
      </c>
      <c r="E23" s="13">
        <v>-10853</v>
      </c>
      <c r="F23" s="7"/>
      <c r="G23" s="13">
        <v>-50605</v>
      </c>
      <c r="H23" s="7"/>
      <c r="I23" s="13">
        <v>-10853</v>
      </c>
      <c r="J23" s="13"/>
      <c r="K23" s="13">
        <v>-50605</v>
      </c>
    </row>
    <row r="24" spans="1:11" ht="22.65" customHeight="1" x14ac:dyDescent="0.65">
      <c r="A24" s="7"/>
      <c r="B24" s="7"/>
      <c r="C24" s="10" t="s">
        <v>266</v>
      </c>
      <c r="D24" s="7"/>
      <c r="E24" s="18">
        <v>-2450</v>
      </c>
      <c r="F24" s="7"/>
      <c r="G24" s="18">
        <v>-3394</v>
      </c>
      <c r="H24" s="7"/>
      <c r="I24" s="212">
        <v>-2450</v>
      </c>
      <c r="J24" s="13"/>
      <c r="K24" s="109">
        <v>-3394</v>
      </c>
    </row>
    <row r="25" spans="1:11" ht="22.65" customHeight="1" x14ac:dyDescent="0.65">
      <c r="A25" s="7" t="s">
        <v>267</v>
      </c>
      <c r="C25" s="10"/>
      <c r="D25" s="7"/>
      <c r="E25" s="13">
        <v>-134020</v>
      </c>
      <c r="F25" s="7"/>
      <c r="G25" s="13">
        <v>4145</v>
      </c>
      <c r="H25" s="7"/>
      <c r="I25" s="13">
        <v>-142814</v>
      </c>
      <c r="J25" s="13"/>
      <c r="K25" s="13">
        <v>31744</v>
      </c>
    </row>
    <row r="26" spans="1:11" ht="22.65" customHeight="1" x14ac:dyDescent="0.65">
      <c r="A26" s="7"/>
      <c r="B26" s="7"/>
      <c r="C26" s="10" t="s">
        <v>268</v>
      </c>
      <c r="D26" s="7"/>
      <c r="E26" s="13">
        <v>-3796</v>
      </c>
      <c r="F26" s="7"/>
      <c r="G26" s="13">
        <v>5552</v>
      </c>
      <c r="H26" s="7"/>
      <c r="I26" s="13">
        <v>0</v>
      </c>
      <c r="J26" s="13"/>
      <c r="K26" s="13">
        <v>0</v>
      </c>
    </row>
    <row r="27" spans="1:11" ht="22.65" customHeight="1" x14ac:dyDescent="0.65">
      <c r="A27" s="14" t="s">
        <v>269</v>
      </c>
      <c r="B27" s="7"/>
      <c r="C27" s="7"/>
      <c r="D27" s="7"/>
      <c r="E27" s="19">
        <v>-137816</v>
      </c>
      <c r="F27" s="13"/>
      <c r="G27" s="19">
        <v>9697</v>
      </c>
      <c r="H27" s="13"/>
      <c r="I27" s="19">
        <v>-142814</v>
      </c>
      <c r="J27" s="13"/>
      <c r="K27" s="19">
        <v>31744</v>
      </c>
    </row>
    <row r="28" spans="1:11" ht="22.65" customHeight="1" x14ac:dyDescent="0.65">
      <c r="A28" s="14"/>
      <c r="B28" s="7"/>
      <c r="C28" s="7"/>
      <c r="D28" s="7"/>
      <c r="E28" s="7"/>
      <c r="F28" s="7"/>
      <c r="G28" s="7"/>
      <c r="H28" s="7"/>
      <c r="I28" s="13"/>
      <c r="J28" s="13"/>
      <c r="K28" s="13"/>
    </row>
    <row r="29" spans="1:11" ht="22.65" customHeight="1" x14ac:dyDescent="0.6">
      <c r="A29" s="86" t="s">
        <v>270</v>
      </c>
      <c r="B29" s="22"/>
      <c r="J29" s="13"/>
      <c r="K29" s="37"/>
    </row>
    <row r="30" spans="1:11" ht="22.65" customHeight="1" x14ac:dyDescent="0.65">
      <c r="A30" s="86"/>
      <c r="B30" s="14" t="s">
        <v>271</v>
      </c>
      <c r="E30" s="305">
        <v>0</v>
      </c>
      <c r="G30" s="305">
        <v>0</v>
      </c>
      <c r="I30" s="305">
        <v>0</v>
      </c>
      <c r="J30" s="13"/>
      <c r="K30" s="37">
        <v>384290</v>
      </c>
    </row>
    <row r="31" spans="1:11" ht="22.65" customHeight="1" x14ac:dyDescent="0.65">
      <c r="A31" s="86"/>
      <c r="B31" s="14" t="s">
        <v>272</v>
      </c>
      <c r="C31" s="14"/>
      <c r="E31" s="305">
        <v>0</v>
      </c>
      <c r="G31" s="13">
        <v>1075</v>
      </c>
      <c r="I31" s="305">
        <v>0</v>
      </c>
      <c r="J31" s="13"/>
      <c r="K31" s="37">
        <v>1075</v>
      </c>
    </row>
    <row r="32" spans="1:11" ht="22.65" customHeight="1" x14ac:dyDescent="0.65">
      <c r="A32" s="7"/>
      <c r="B32" s="14" t="s">
        <v>273</v>
      </c>
      <c r="C32" s="7"/>
      <c r="D32" s="7"/>
      <c r="E32" s="13">
        <v>-49205</v>
      </c>
      <c r="F32" s="7"/>
      <c r="G32" s="13">
        <v>-7550</v>
      </c>
      <c r="H32" s="7"/>
      <c r="I32" s="13">
        <v>-26282</v>
      </c>
      <c r="J32" s="13"/>
      <c r="K32" s="13">
        <v>-7550</v>
      </c>
    </row>
    <row r="33" spans="1:11" ht="22.65" customHeight="1" x14ac:dyDescent="0.65">
      <c r="A33" s="22"/>
      <c r="B33" s="14" t="s">
        <v>274</v>
      </c>
      <c r="E33" s="213">
        <v>-631838</v>
      </c>
      <c r="G33" s="213">
        <v>-1630342</v>
      </c>
      <c r="I33" s="213">
        <v>-390499</v>
      </c>
      <c r="J33" s="13"/>
      <c r="K33" s="204">
        <v>-1605019</v>
      </c>
    </row>
    <row r="34" spans="1:11" ht="22.65" customHeight="1" x14ac:dyDescent="0.65">
      <c r="A34" s="7"/>
      <c r="B34" s="14" t="s">
        <v>275</v>
      </c>
      <c r="C34" s="7"/>
      <c r="D34" s="7"/>
      <c r="E34" s="13">
        <v>-99691</v>
      </c>
      <c r="F34" s="7"/>
      <c r="G34" s="13">
        <v>-231</v>
      </c>
      <c r="H34" s="7"/>
      <c r="I34" s="213">
        <v>-96927</v>
      </c>
      <c r="J34" s="13"/>
      <c r="K34" s="13">
        <v>-231</v>
      </c>
    </row>
    <row r="35" spans="1:11" ht="22.65" customHeight="1" x14ac:dyDescent="0.65">
      <c r="A35" s="7"/>
      <c r="B35" s="14" t="s">
        <v>34</v>
      </c>
      <c r="C35" s="7"/>
      <c r="D35" s="7"/>
      <c r="E35" s="13">
        <v>-173228</v>
      </c>
      <c r="F35" s="7"/>
      <c r="G35" s="13">
        <v>-326123</v>
      </c>
      <c r="H35" s="7"/>
      <c r="I35" s="13">
        <v>-138501</v>
      </c>
      <c r="J35" s="13"/>
      <c r="K35" s="13">
        <v>-158790</v>
      </c>
    </row>
    <row r="36" spans="1:11" ht="22.65" customHeight="1" x14ac:dyDescent="0.65">
      <c r="A36" s="7"/>
      <c r="B36" s="14" t="s">
        <v>276</v>
      </c>
      <c r="C36" s="83"/>
      <c r="D36" s="72"/>
      <c r="E36" s="13">
        <v>0</v>
      </c>
      <c r="F36" s="72"/>
      <c r="G36" s="13">
        <v>0</v>
      </c>
      <c r="H36" s="72"/>
      <c r="I36" s="204">
        <v>0</v>
      </c>
      <c r="J36" s="29"/>
      <c r="K36" s="13">
        <v>-222541</v>
      </c>
    </row>
    <row r="37" spans="1:11" ht="22.65" customHeight="1" x14ac:dyDescent="0.65">
      <c r="A37" s="14" t="s">
        <v>277</v>
      </c>
      <c r="B37" s="7"/>
      <c r="C37" s="7"/>
      <c r="D37" s="7"/>
      <c r="E37" s="19">
        <v>-953962</v>
      </c>
      <c r="F37" s="13">
        <v>0</v>
      </c>
      <c r="G37" s="19">
        <v>-1963171</v>
      </c>
      <c r="H37" s="13"/>
      <c r="I37" s="19">
        <v>-652209</v>
      </c>
      <c r="J37" s="13"/>
      <c r="K37" s="19">
        <v>-1608766</v>
      </c>
    </row>
    <row r="38" spans="1:11" ht="22.65" customHeight="1" x14ac:dyDescent="0.65">
      <c r="A38" s="7"/>
      <c r="B38" s="72"/>
      <c r="C38" s="2"/>
      <c r="D38" s="2"/>
      <c r="E38" s="54"/>
      <c r="F38" s="2"/>
      <c r="G38" s="54"/>
      <c r="H38" s="2"/>
      <c r="I38" s="54"/>
      <c r="J38" s="55"/>
      <c r="K38" s="13"/>
    </row>
    <row r="39" spans="1:11" ht="22.65" customHeight="1" x14ac:dyDescent="0.65">
      <c r="A39" s="7"/>
      <c r="B39" s="192"/>
      <c r="C39" s="192"/>
      <c r="D39" s="193"/>
      <c r="E39" s="54"/>
      <c r="F39" s="2"/>
      <c r="G39" s="54"/>
      <c r="H39" s="2"/>
      <c r="I39" s="54"/>
      <c r="J39" s="55"/>
      <c r="K39" s="117"/>
    </row>
    <row r="40" spans="1:11" ht="12.6" customHeight="1" x14ac:dyDescent="0.65">
      <c r="A40" s="7"/>
      <c r="B40" s="71"/>
      <c r="E40" s="54"/>
      <c r="F40" s="2"/>
      <c r="G40" s="54"/>
      <c r="H40" s="2"/>
      <c r="I40" s="54"/>
      <c r="J40" s="55"/>
      <c r="K40" s="117"/>
    </row>
    <row r="41" spans="1:11" ht="21.15" customHeight="1" x14ac:dyDescent="0.65">
      <c r="A41" s="10" t="s">
        <v>42</v>
      </c>
      <c r="B41" s="7"/>
      <c r="C41" s="7"/>
      <c r="D41" s="7"/>
      <c r="E41" s="7"/>
      <c r="F41" s="7"/>
      <c r="G41" s="7"/>
      <c r="H41" s="7"/>
      <c r="I41" s="13"/>
      <c r="J41" s="13"/>
      <c r="K41" s="84" t="s">
        <v>278</v>
      </c>
    </row>
    <row r="42" spans="1:11" ht="24.9" customHeight="1" x14ac:dyDescent="0.6"/>
    <row r="43" spans="1:11" ht="24.9" customHeight="1" x14ac:dyDescent="0.6"/>
    <row r="44" spans="1:11" ht="24.9" customHeight="1" x14ac:dyDescent="0.6"/>
    <row r="45" spans="1:11" ht="24.9" customHeight="1" x14ac:dyDescent="0.6"/>
    <row r="46" spans="1:11" ht="24.9" customHeight="1" x14ac:dyDescent="0.6"/>
    <row r="47" spans="1:11" ht="24.9" customHeight="1" x14ac:dyDescent="0.6"/>
    <row r="48" spans="1:11" ht="24.9" customHeight="1" x14ac:dyDescent="0.6"/>
    <row r="49" spans="9:11" ht="24.9" customHeight="1" x14ac:dyDescent="0.6"/>
    <row r="50" spans="9:11" ht="24.9" customHeight="1" x14ac:dyDescent="0.6"/>
    <row r="51" spans="9:11" ht="24.9" customHeight="1" x14ac:dyDescent="0.6">
      <c r="I51" s="12"/>
      <c r="K51" s="12"/>
    </row>
    <row r="52" spans="9:11" ht="24.9" customHeight="1" x14ac:dyDescent="0.6">
      <c r="I52" s="12"/>
      <c r="K52" s="12"/>
    </row>
    <row r="53" spans="9:11" ht="24.9" customHeight="1" x14ac:dyDescent="0.6">
      <c r="I53" s="12"/>
      <c r="K53" s="12"/>
    </row>
    <row r="54" spans="9:11" ht="25.5" customHeight="1" x14ac:dyDescent="0.6">
      <c r="I54" s="12"/>
      <c r="K54" s="12"/>
    </row>
    <row r="59" spans="9:11" ht="25.5" customHeight="1" x14ac:dyDescent="0.6">
      <c r="I59" s="12"/>
      <c r="K59" s="12"/>
    </row>
    <row r="62" spans="9:11" ht="25.5" customHeight="1" x14ac:dyDescent="0.6">
      <c r="I62" s="12"/>
      <c r="K62" s="12"/>
    </row>
    <row r="181" spans="9:11" ht="25.5" customHeight="1" x14ac:dyDescent="0.6">
      <c r="I181" s="12"/>
      <c r="K181" s="53" t="s">
        <v>257</v>
      </c>
    </row>
    <row r="240" s="12" customFormat="1" ht="25.5" customHeight="1" x14ac:dyDescent="0.6"/>
    <row r="252" s="12" customFormat="1" ht="25.5" customHeight="1" x14ac:dyDescent="0.6"/>
    <row r="254" s="12" customFormat="1" ht="25.5" customHeight="1" x14ac:dyDescent="0.6"/>
    <row r="344" s="12" customFormat="1" ht="25.5" customHeight="1" x14ac:dyDescent="0.6"/>
    <row r="345" s="12" customFormat="1" ht="25.5" customHeight="1" x14ac:dyDescent="0.6"/>
    <row r="346" s="12" customFormat="1" ht="25.5" customHeight="1" x14ac:dyDescent="0.6"/>
    <row r="347" s="12" customFormat="1" ht="25.5" customHeight="1" x14ac:dyDescent="0.6"/>
    <row r="348" s="12" customFormat="1" ht="25.5" customHeight="1" x14ac:dyDescent="0.6"/>
    <row r="349" s="12" customFormat="1" ht="25.5" customHeight="1" x14ac:dyDescent="0.6"/>
    <row r="350" s="12" customFormat="1" ht="25.5" customHeight="1" x14ac:dyDescent="0.6"/>
    <row r="351" s="12" customFormat="1" ht="25.5" customHeight="1" x14ac:dyDescent="0.6"/>
    <row r="352" s="12" customFormat="1" ht="25.5" customHeight="1" x14ac:dyDescent="0.6"/>
    <row r="353" s="12" customFormat="1" ht="25.5" customHeight="1" x14ac:dyDescent="0.6"/>
    <row r="354" s="12" customFormat="1" ht="25.5" customHeight="1" x14ac:dyDescent="0.6"/>
    <row r="355" s="12" customFormat="1" ht="25.5" customHeight="1" x14ac:dyDescent="0.6"/>
    <row r="356" s="12" customFormat="1" ht="25.5" customHeight="1" x14ac:dyDescent="0.6"/>
    <row r="357" s="12" customFormat="1" ht="25.5" customHeight="1" x14ac:dyDescent="0.6"/>
    <row r="358" s="12" customFormat="1" ht="25.5" customHeight="1" x14ac:dyDescent="0.6"/>
    <row r="359" s="12" customFormat="1" ht="25.5" customHeight="1" x14ac:dyDescent="0.6"/>
    <row r="360" s="12" customFormat="1" ht="25.5" customHeight="1" x14ac:dyDescent="0.6"/>
    <row r="361" s="12" customFormat="1" ht="25.5" customHeight="1" x14ac:dyDescent="0.6"/>
    <row r="362" s="12" customFormat="1" ht="25.5" customHeight="1" x14ac:dyDescent="0.6"/>
    <row r="363" s="12" customFormat="1" ht="25.5" customHeight="1" x14ac:dyDescent="0.6"/>
    <row r="364" s="12" customFormat="1" ht="25.5" customHeight="1" x14ac:dyDescent="0.6"/>
    <row r="365" s="12" customFormat="1" ht="25.5" customHeight="1" x14ac:dyDescent="0.6"/>
    <row r="366" s="12" customFormat="1" ht="25.5" customHeight="1" x14ac:dyDescent="0.6"/>
    <row r="367" s="12" customFormat="1" ht="25.5" customHeight="1" x14ac:dyDescent="0.6"/>
    <row r="368" s="12" customFormat="1" ht="25.5" customHeight="1" x14ac:dyDescent="0.6"/>
    <row r="369" s="12" customFormat="1" ht="25.5" customHeight="1" x14ac:dyDescent="0.6"/>
    <row r="370" s="12" customFormat="1" ht="25.5" customHeight="1" x14ac:dyDescent="0.6"/>
    <row r="371" s="12" customFormat="1" ht="25.5" customHeight="1" x14ac:dyDescent="0.6"/>
    <row r="372" s="12" customFormat="1" ht="25.5" customHeight="1" x14ac:dyDescent="0.6"/>
    <row r="373" s="12" customFormat="1" ht="25.5" customHeight="1" x14ac:dyDescent="0.6"/>
    <row r="374" s="12" customFormat="1" ht="25.5" customHeight="1" x14ac:dyDescent="0.6"/>
    <row r="375" s="12" customFormat="1" ht="25.5" customHeight="1" x14ac:dyDescent="0.6"/>
    <row r="376" s="12" customFormat="1" ht="25.5" customHeight="1" x14ac:dyDescent="0.6"/>
    <row r="377" s="12" customFormat="1" ht="25.5" customHeight="1" x14ac:dyDescent="0.6"/>
    <row r="378" s="12" customFormat="1" ht="25.5" customHeight="1" x14ac:dyDescent="0.6"/>
    <row r="379" s="12" customFormat="1" ht="25.5" customHeight="1" x14ac:dyDescent="0.6"/>
    <row r="380" s="12" customFormat="1" ht="25.5" customHeight="1" x14ac:dyDescent="0.6"/>
    <row r="381" s="12" customFormat="1" ht="25.5" customHeight="1" x14ac:dyDescent="0.6"/>
    <row r="382" s="12" customFormat="1" ht="25.5" customHeight="1" x14ac:dyDescent="0.6"/>
    <row r="383" s="12" customFormat="1" ht="25.5" customHeight="1" x14ac:dyDescent="0.6"/>
    <row r="384" s="12" customFormat="1" ht="25.5" customHeight="1" x14ac:dyDescent="0.6"/>
    <row r="385" s="12" customFormat="1" ht="25.5" customHeight="1" x14ac:dyDescent="0.6"/>
    <row r="386" s="12" customFormat="1" ht="25.5" customHeight="1" x14ac:dyDescent="0.6"/>
    <row r="387" s="12" customFormat="1" ht="25.5" customHeight="1" x14ac:dyDescent="0.6"/>
    <row r="388" s="12" customFormat="1" ht="25.5" customHeight="1" x14ac:dyDescent="0.6"/>
    <row r="389" s="12" customFormat="1" ht="25.5" customHeight="1" x14ac:dyDescent="0.6"/>
    <row r="390" s="12" customFormat="1" ht="25.5" customHeight="1" x14ac:dyDescent="0.6"/>
    <row r="391" s="12" customFormat="1" ht="25.5" customHeight="1" x14ac:dyDescent="0.6"/>
    <row r="392" s="12" customFormat="1" ht="25.5" customHeight="1" x14ac:dyDescent="0.6"/>
    <row r="393" s="12" customFormat="1" ht="25.5" customHeight="1" x14ac:dyDescent="0.6"/>
    <row r="394" s="12" customFormat="1" ht="25.5" customHeight="1" x14ac:dyDescent="0.6"/>
    <row r="395" s="12" customFormat="1" ht="25.5" customHeight="1" x14ac:dyDescent="0.6"/>
    <row r="396" s="12" customFormat="1" ht="25.5" customHeight="1" x14ac:dyDescent="0.6"/>
    <row r="397" s="12" customFormat="1" ht="25.5" customHeight="1" x14ac:dyDescent="0.6"/>
    <row r="398" s="12" customFormat="1" ht="25.5" customHeight="1" x14ac:dyDescent="0.6"/>
    <row r="399" s="12" customFormat="1" ht="25.5" customHeight="1" x14ac:dyDescent="0.6"/>
    <row r="400" s="12" customFormat="1" ht="25.5" customHeight="1" x14ac:dyDescent="0.6"/>
    <row r="401" s="12" customFormat="1" ht="25.5" customHeight="1" x14ac:dyDescent="0.6"/>
    <row r="402" s="12" customFormat="1" ht="25.5" customHeight="1" x14ac:dyDescent="0.6"/>
    <row r="403" s="12" customFormat="1" ht="25.5" customHeight="1" x14ac:dyDescent="0.6"/>
    <row r="404" s="12" customFormat="1" ht="25.5" customHeight="1" x14ac:dyDescent="0.6"/>
    <row r="405" s="12" customFormat="1" ht="25.5" customHeight="1" x14ac:dyDescent="0.6"/>
    <row r="406" s="12" customFormat="1" ht="25.5" customHeight="1" x14ac:dyDescent="0.6"/>
    <row r="407" s="12" customFormat="1" ht="25.5" customHeight="1" x14ac:dyDescent="0.6"/>
    <row r="408" s="12" customFormat="1" ht="25.5" customHeight="1" x14ac:dyDescent="0.6"/>
    <row r="409" s="12" customFormat="1" ht="25.5" customHeight="1" x14ac:dyDescent="0.6"/>
    <row r="410" s="12" customFormat="1" ht="25.5" customHeight="1" x14ac:dyDescent="0.6"/>
    <row r="411" s="12" customFormat="1" ht="25.5" customHeight="1" x14ac:dyDescent="0.6"/>
    <row r="412" s="12" customFormat="1" ht="25.5" customHeight="1" x14ac:dyDescent="0.6"/>
    <row r="413" s="12" customFormat="1" ht="25.5" customHeight="1" x14ac:dyDescent="0.6"/>
    <row r="414" s="12" customFormat="1" ht="25.5" customHeight="1" x14ac:dyDescent="0.6"/>
    <row r="415" s="12" customFormat="1" ht="25.5" customHeight="1" x14ac:dyDescent="0.6"/>
    <row r="416" s="12" customFormat="1" ht="25.5" customHeight="1" x14ac:dyDescent="0.6"/>
    <row r="417" s="12" customFormat="1" ht="25.5" customHeight="1" x14ac:dyDescent="0.6"/>
    <row r="418" s="12" customFormat="1" ht="25.5" customHeight="1" x14ac:dyDescent="0.6"/>
    <row r="419" s="12" customFormat="1" ht="25.5" customHeight="1" x14ac:dyDescent="0.6"/>
    <row r="420" s="12" customFormat="1" ht="25.5" customHeight="1" x14ac:dyDescent="0.6"/>
    <row r="421" s="12" customFormat="1" ht="25.5" customHeight="1" x14ac:dyDescent="0.6"/>
    <row r="422" s="12" customFormat="1" ht="25.5" customHeight="1" x14ac:dyDescent="0.6"/>
    <row r="423" s="12" customFormat="1" ht="25.5" customHeight="1" x14ac:dyDescent="0.6"/>
    <row r="424" s="12" customFormat="1" ht="25.5" customHeight="1" x14ac:dyDescent="0.6"/>
  </sheetData>
  <mergeCells count="3">
    <mergeCell ref="I8:K8"/>
    <mergeCell ref="E7:G7"/>
    <mergeCell ref="E6:K6"/>
  </mergeCells>
  <printOptions horizontalCentered="1"/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66FF"/>
  </sheetPr>
  <dimension ref="A1:K411"/>
  <sheetViews>
    <sheetView view="pageBreakPreview" zoomScale="80" zoomScaleNormal="80" zoomScaleSheetLayoutView="80" workbookViewId="0">
      <selection activeCell="M38" sqref="M38"/>
    </sheetView>
  </sheetViews>
  <sheetFormatPr defaultColWidth="12.625" defaultRowHeight="25.5" customHeight="1" x14ac:dyDescent="0.6"/>
  <cols>
    <col min="1" max="3" width="2.5" style="12" customWidth="1"/>
    <col min="4" max="4" width="74.5" style="12" customWidth="1"/>
    <col min="5" max="5" width="14.875" style="12" customWidth="1"/>
    <col min="6" max="6" width="1.125" style="12" customWidth="1"/>
    <col min="7" max="7" width="14.875" style="12" customWidth="1"/>
    <col min="8" max="8" width="1.125" style="12" customWidth="1"/>
    <col min="9" max="9" width="14.875" style="24" customWidth="1"/>
    <col min="10" max="10" width="1.125" style="12" customWidth="1"/>
    <col min="11" max="11" width="14.875" style="52" customWidth="1"/>
    <col min="12" max="16384" width="12.625" style="12"/>
  </cols>
  <sheetData>
    <row r="1" spans="1:11" ht="21.9" customHeight="1" x14ac:dyDescent="0.6">
      <c r="K1" s="36" t="s">
        <v>82</v>
      </c>
    </row>
    <row r="2" spans="1:11" ht="21.9" customHeight="1" x14ac:dyDescent="0.7">
      <c r="A2" s="3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1.9" customHeight="1" x14ac:dyDescent="0.7">
      <c r="A3" s="39" t="s">
        <v>279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1.9" customHeight="1" x14ac:dyDescent="0.7">
      <c r="A4" s="34" t="s">
        <v>132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5.0999999999999996" customHeight="1" x14ac:dyDescent="0.7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21.9" customHeight="1" x14ac:dyDescent="0.6">
      <c r="E6" s="349" t="s">
        <v>173</v>
      </c>
      <c r="F6" s="349"/>
      <c r="G6" s="349"/>
      <c r="H6" s="349"/>
      <c r="I6" s="349"/>
      <c r="J6" s="349"/>
      <c r="K6" s="349"/>
    </row>
    <row r="7" spans="1:11" ht="21.9" customHeight="1" x14ac:dyDescent="0.6">
      <c r="E7" s="350" t="s">
        <v>4</v>
      </c>
      <c r="F7" s="350"/>
      <c r="G7" s="350"/>
      <c r="H7" s="9"/>
      <c r="I7" s="130" t="s">
        <v>5</v>
      </c>
      <c r="J7" s="130"/>
      <c r="K7" s="130"/>
    </row>
    <row r="8" spans="1:11" ht="21.9" customHeight="1" x14ac:dyDescent="0.6">
      <c r="E8" s="132"/>
      <c r="F8" s="221"/>
      <c r="G8" s="132"/>
      <c r="H8" s="9"/>
      <c r="I8" s="348" t="s">
        <v>6</v>
      </c>
      <c r="J8" s="348"/>
      <c r="K8" s="348"/>
    </row>
    <row r="9" spans="1:11" ht="21.9" customHeight="1" x14ac:dyDescent="0.6">
      <c r="E9" s="216" t="s">
        <v>86</v>
      </c>
      <c r="F9" s="35"/>
      <c r="G9" s="216" t="s">
        <v>87</v>
      </c>
      <c r="H9" s="35"/>
      <c r="I9" s="74" t="s">
        <v>86</v>
      </c>
      <c r="J9" s="35"/>
      <c r="K9" s="79" t="s">
        <v>87</v>
      </c>
    </row>
    <row r="10" spans="1:11" ht="21.9" customHeight="1" x14ac:dyDescent="0.65">
      <c r="A10" s="14" t="s">
        <v>280</v>
      </c>
      <c r="B10" s="51"/>
      <c r="C10" s="10"/>
      <c r="D10" s="7"/>
      <c r="E10" s="7"/>
      <c r="F10" s="7"/>
      <c r="G10" s="7"/>
      <c r="H10" s="7"/>
      <c r="I10" s="12"/>
      <c r="K10" s="12"/>
    </row>
    <row r="11" spans="1:11" ht="21.9" customHeight="1" x14ac:dyDescent="0.65">
      <c r="A11" s="14"/>
      <c r="B11" s="14" t="s">
        <v>281</v>
      </c>
      <c r="C11" s="10"/>
      <c r="D11" s="7"/>
      <c r="G11" s="55"/>
      <c r="H11" s="55"/>
      <c r="I11" s="55"/>
      <c r="J11" s="118"/>
      <c r="K11" s="118"/>
    </row>
    <row r="12" spans="1:11" ht="21.9" customHeight="1" x14ac:dyDescent="0.65">
      <c r="A12" s="7"/>
      <c r="B12" s="51"/>
      <c r="C12" s="10" t="s">
        <v>47</v>
      </c>
      <c r="D12" s="7"/>
      <c r="E12" s="118">
        <v>1013155</v>
      </c>
      <c r="G12" s="118">
        <v>1922764</v>
      </c>
      <c r="H12" s="55"/>
      <c r="I12" s="118">
        <v>878845</v>
      </c>
      <c r="J12" s="118"/>
      <c r="K12" s="222">
        <v>1922764</v>
      </c>
    </row>
    <row r="13" spans="1:11" ht="21.9" customHeight="1" x14ac:dyDescent="0.65">
      <c r="A13" s="14"/>
      <c r="B13" s="7" t="s">
        <v>282</v>
      </c>
      <c r="C13" s="10"/>
      <c r="D13" s="7"/>
      <c r="E13" s="54">
        <v>460740</v>
      </c>
      <c r="G13" s="54">
        <v>558290</v>
      </c>
      <c r="H13" s="55"/>
      <c r="I13" s="54">
        <v>412974</v>
      </c>
      <c r="J13" s="54"/>
      <c r="K13" s="222">
        <v>150000</v>
      </c>
    </row>
    <row r="14" spans="1:11" ht="21.9" customHeight="1" x14ac:dyDescent="0.65">
      <c r="A14" s="14"/>
      <c r="B14" s="7" t="s">
        <v>283</v>
      </c>
      <c r="C14" s="10"/>
      <c r="E14" s="54">
        <v>-278422</v>
      </c>
      <c r="G14" s="54">
        <v>-141575</v>
      </c>
      <c r="H14" s="55"/>
      <c r="I14" s="54">
        <v>-258878</v>
      </c>
      <c r="J14" s="54"/>
      <c r="K14" s="54">
        <v>-141575</v>
      </c>
    </row>
    <row r="15" spans="1:11" ht="21.9" customHeight="1" x14ac:dyDescent="0.65">
      <c r="A15" s="14"/>
      <c r="B15" s="7" t="s">
        <v>284</v>
      </c>
      <c r="C15" s="10"/>
      <c r="D15" s="7"/>
      <c r="E15" s="54">
        <v>-8696</v>
      </c>
      <c r="G15" s="55">
        <v>-9387</v>
      </c>
      <c r="H15" s="55"/>
      <c r="I15" s="54">
        <v>-8696</v>
      </c>
      <c r="J15" s="54"/>
      <c r="K15" s="54">
        <v>-9387</v>
      </c>
    </row>
    <row r="16" spans="1:11" ht="21.9" customHeight="1" x14ac:dyDescent="0.65">
      <c r="A16" s="14"/>
      <c r="B16" s="10" t="s">
        <v>285</v>
      </c>
      <c r="C16" s="7"/>
      <c r="D16" s="7"/>
      <c r="E16" s="54">
        <v>-139694</v>
      </c>
      <c r="G16" s="55">
        <v>-16145</v>
      </c>
      <c r="H16" s="55"/>
      <c r="I16" s="117">
        <v>-123626</v>
      </c>
      <c r="J16" s="117"/>
      <c r="K16" s="117">
        <v>-16145</v>
      </c>
    </row>
    <row r="17" spans="1:11" ht="21.9" customHeight="1" x14ac:dyDescent="0.65">
      <c r="A17" s="7"/>
      <c r="B17" s="10" t="s">
        <v>286</v>
      </c>
      <c r="D17" s="7"/>
      <c r="E17" s="54">
        <v>-111773</v>
      </c>
      <c r="G17" s="55">
        <v>-46667</v>
      </c>
      <c r="H17" s="55"/>
      <c r="I17" s="205">
        <v>-109143</v>
      </c>
      <c r="J17" s="55"/>
      <c r="K17" s="55">
        <v>-45892</v>
      </c>
    </row>
    <row r="18" spans="1:11" ht="21.9" customHeight="1" x14ac:dyDescent="0.65">
      <c r="A18" s="7"/>
      <c r="B18" s="7" t="s">
        <v>216</v>
      </c>
      <c r="C18" s="7"/>
      <c r="D18" s="7"/>
      <c r="E18" s="54">
        <v>0</v>
      </c>
      <c r="G18" s="55">
        <v>-277197</v>
      </c>
      <c r="H18" s="55"/>
      <c r="I18" s="54">
        <v>0</v>
      </c>
      <c r="J18" s="54"/>
      <c r="K18" s="54">
        <v>-277197</v>
      </c>
    </row>
    <row r="19" spans="1:11" ht="21.9" customHeight="1" x14ac:dyDescent="0.65">
      <c r="A19" s="7"/>
      <c r="B19" s="7" t="s">
        <v>287</v>
      </c>
      <c r="C19" s="10"/>
      <c r="E19" s="54"/>
      <c r="G19" s="55"/>
      <c r="H19" s="55"/>
      <c r="I19" s="54"/>
      <c r="J19" s="55"/>
      <c r="K19" s="54"/>
    </row>
    <row r="20" spans="1:11" ht="21.9" customHeight="1" x14ac:dyDescent="0.65">
      <c r="A20" s="7"/>
      <c r="B20" s="7"/>
      <c r="C20" s="10" t="s">
        <v>288</v>
      </c>
      <c r="E20" s="54">
        <v>-3106</v>
      </c>
      <c r="G20" s="54">
        <v>4542</v>
      </c>
      <c r="H20" s="55"/>
      <c r="I20" s="54">
        <v>0</v>
      </c>
      <c r="J20" s="55"/>
      <c r="K20" s="54">
        <v>0</v>
      </c>
    </row>
    <row r="21" spans="1:11" ht="21.9" customHeight="1" x14ac:dyDescent="0.65">
      <c r="A21" s="7"/>
      <c r="B21" s="7" t="s">
        <v>289</v>
      </c>
      <c r="C21" s="10"/>
      <c r="E21" s="54">
        <v>0</v>
      </c>
      <c r="G21" s="55">
        <v>181967</v>
      </c>
      <c r="H21" s="55"/>
      <c r="I21" s="117">
        <v>0</v>
      </c>
      <c r="J21" s="55"/>
      <c r="K21" s="117">
        <v>0</v>
      </c>
    </row>
    <row r="22" spans="1:11" ht="21.9" customHeight="1" x14ac:dyDescent="0.65">
      <c r="A22" s="7" t="s">
        <v>290</v>
      </c>
      <c r="B22" s="7"/>
      <c r="C22" s="6"/>
      <c r="D22" s="7"/>
      <c r="E22" s="116">
        <v>932204</v>
      </c>
      <c r="G22" s="116">
        <v>2176592</v>
      </c>
      <c r="H22" s="55"/>
      <c r="I22" s="116">
        <v>791476</v>
      </c>
      <c r="J22" s="55"/>
      <c r="K22" s="116">
        <v>1582568</v>
      </c>
    </row>
    <row r="23" spans="1:11" ht="21.9" customHeight="1" x14ac:dyDescent="0.65">
      <c r="A23" s="7" t="s">
        <v>291</v>
      </c>
      <c r="B23" s="7"/>
      <c r="C23" s="6"/>
      <c r="D23" s="7"/>
      <c r="E23" s="117"/>
      <c r="G23" s="117"/>
      <c r="H23" s="55"/>
      <c r="I23" s="117"/>
      <c r="J23" s="55"/>
      <c r="K23" s="117"/>
    </row>
    <row r="24" spans="1:11" ht="21.9" customHeight="1" x14ac:dyDescent="0.65">
      <c r="A24" s="7"/>
      <c r="B24" s="7" t="s">
        <v>292</v>
      </c>
      <c r="C24" s="10"/>
      <c r="D24" s="7"/>
      <c r="E24" s="117">
        <v>-159574</v>
      </c>
      <c r="G24" s="117">
        <v>223118</v>
      </c>
      <c r="H24" s="55"/>
      <c r="I24" s="117">
        <v>-3547</v>
      </c>
      <c r="J24" s="55"/>
      <c r="K24" s="117">
        <v>5546</v>
      </c>
    </row>
    <row r="25" spans="1:11" ht="21.9" customHeight="1" x14ac:dyDescent="0.65">
      <c r="A25" s="7" t="s">
        <v>293</v>
      </c>
      <c r="B25" s="7"/>
      <c r="C25" s="10"/>
      <c r="D25" s="7"/>
      <c r="E25" s="117">
        <v>-325</v>
      </c>
      <c r="G25" s="117">
        <v>8977</v>
      </c>
      <c r="H25" s="55"/>
      <c r="I25" s="117">
        <v>44</v>
      </c>
      <c r="J25" s="55"/>
      <c r="K25" s="117">
        <v>99</v>
      </c>
    </row>
    <row r="26" spans="1:11" ht="21.9" customHeight="1" x14ac:dyDescent="0.65">
      <c r="A26" s="7" t="s">
        <v>294</v>
      </c>
      <c r="B26" s="7"/>
      <c r="C26" s="10"/>
      <c r="E26" s="24">
        <v>184363</v>
      </c>
      <c r="G26" s="55">
        <v>83031</v>
      </c>
      <c r="H26" s="55"/>
      <c r="I26" s="117">
        <v>5714</v>
      </c>
      <c r="J26" s="55"/>
      <c r="K26" s="117">
        <v>2483</v>
      </c>
    </row>
    <row r="27" spans="1:11" ht="21.9" customHeight="1" thickBot="1" x14ac:dyDescent="0.7">
      <c r="A27" s="7" t="s">
        <v>295</v>
      </c>
      <c r="B27" s="7"/>
      <c r="C27" s="10"/>
      <c r="E27" s="199">
        <v>24464</v>
      </c>
      <c r="G27" s="199">
        <v>315126</v>
      </c>
      <c r="H27" s="55"/>
      <c r="I27" s="214">
        <v>2211</v>
      </c>
      <c r="J27" s="55"/>
      <c r="K27" s="214">
        <v>8128</v>
      </c>
    </row>
    <row r="28" spans="1:11" ht="5.0999999999999996" customHeight="1" thickTop="1" x14ac:dyDescent="0.65">
      <c r="A28" s="7"/>
      <c r="B28" s="7"/>
      <c r="C28" s="10"/>
      <c r="I28" s="117"/>
      <c r="K28" s="117"/>
    </row>
    <row r="29" spans="1:11" ht="21.9" customHeight="1" x14ac:dyDescent="0.65">
      <c r="A29" s="7" t="s">
        <v>296</v>
      </c>
      <c r="B29" s="7"/>
      <c r="C29" s="10"/>
      <c r="I29" s="117"/>
      <c r="K29" s="117"/>
    </row>
    <row r="30" spans="1:11" ht="21.9" customHeight="1" x14ac:dyDescent="0.65">
      <c r="A30" s="7" t="s">
        <v>297</v>
      </c>
      <c r="B30" s="7"/>
      <c r="C30" s="10"/>
      <c r="I30" s="117"/>
      <c r="K30" s="117"/>
    </row>
    <row r="31" spans="1:11" ht="21.9" customHeight="1" x14ac:dyDescent="0.65">
      <c r="A31" s="7"/>
      <c r="B31" s="7" t="s">
        <v>298</v>
      </c>
      <c r="E31" s="117">
        <v>0</v>
      </c>
      <c r="F31" s="117"/>
      <c r="G31" s="117">
        <v>-14793</v>
      </c>
      <c r="H31" s="117"/>
      <c r="I31" s="117">
        <v>0</v>
      </c>
      <c r="J31" s="117"/>
      <c r="K31" s="117">
        <v>-14793</v>
      </c>
    </row>
    <row r="32" spans="1:11" ht="21.9" customHeight="1" x14ac:dyDescent="0.65">
      <c r="A32" s="7"/>
      <c r="B32" s="7" t="s">
        <v>299</v>
      </c>
      <c r="E32" s="117">
        <v>0</v>
      </c>
      <c r="F32" s="117"/>
      <c r="G32" s="117">
        <v>-368325</v>
      </c>
      <c r="H32" s="117"/>
      <c r="I32" s="117">
        <v>0</v>
      </c>
      <c r="J32" s="117"/>
      <c r="K32" s="117">
        <v>-368325</v>
      </c>
    </row>
    <row r="33" spans="1:11" ht="21.9" customHeight="1" x14ac:dyDescent="0.65">
      <c r="A33" s="7"/>
      <c r="B33" s="7" t="s">
        <v>300</v>
      </c>
      <c r="C33" s="7"/>
      <c r="D33" s="7"/>
      <c r="E33" s="117">
        <v>615</v>
      </c>
      <c r="F33" s="117"/>
      <c r="G33" s="117">
        <v>0</v>
      </c>
      <c r="H33" s="117"/>
      <c r="I33" s="117">
        <v>615</v>
      </c>
      <c r="J33" s="117"/>
      <c r="K33" s="117">
        <v>0</v>
      </c>
    </row>
    <row r="34" spans="1:11" ht="21.9" customHeight="1" x14ac:dyDescent="0.65">
      <c r="A34" s="7"/>
      <c r="B34" s="7" t="s">
        <v>301</v>
      </c>
      <c r="C34" s="7"/>
      <c r="D34" s="7"/>
      <c r="E34" s="117">
        <v>1508</v>
      </c>
      <c r="F34" s="117"/>
      <c r="G34" s="117">
        <v>0</v>
      </c>
      <c r="H34" s="117"/>
      <c r="I34" s="117">
        <v>1508</v>
      </c>
      <c r="J34" s="117"/>
      <c r="K34" s="117">
        <v>0</v>
      </c>
    </row>
    <row r="35" spans="1:11" ht="21.9" customHeight="1" x14ac:dyDescent="0.65">
      <c r="A35" s="7"/>
      <c r="B35" s="7" t="s">
        <v>302</v>
      </c>
      <c r="C35" s="10"/>
      <c r="E35" s="117">
        <v>80842</v>
      </c>
      <c r="F35" s="117"/>
      <c r="G35" s="117">
        <v>147220</v>
      </c>
      <c r="H35" s="117"/>
      <c r="I35" s="117">
        <v>22557</v>
      </c>
      <c r="J35" s="117"/>
      <c r="K35" s="117">
        <v>147220</v>
      </c>
    </row>
    <row r="36" spans="1:11" ht="21.9" customHeight="1" x14ac:dyDescent="0.65">
      <c r="A36" s="7"/>
      <c r="B36" s="7" t="s">
        <v>303</v>
      </c>
      <c r="C36" s="7"/>
      <c r="E36" s="117">
        <v>22962</v>
      </c>
      <c r="F36" s="117"/>
      <c r="G36" s="117">
        <v>163720</v>
      </c>
      <c r="H36" s="117"/>
      <c r="I36" s="117">
        <v>22962</v>
      </c>
      <c r="J36" s="117"/>
      <c r="K36" s="117">
        <v>163720</v>
      </c>
    </row>
    <row r="37" spans="1:11" ht="21.9" customHeight="1" x14ac:dyDescent="0.65">
      <c r="A37" s="7"/>
      <c r="B37" s="7" t="s">
        <v>304</v>
      </c>
      <c r="C37" s="7"/>
      <c r="D37" s="7"/>
      <c r="E37" s="117">
        <v>-17113</v>
      </c>
      <c r="F37" s="117"/>
      <c r="G37" s="117">
        <v>0</v>
      </c>
      <c r="H37" s="117"/>
      <c r="I37" s="117">
        <v>-17113</v>
      </c>
      <c r="J37" s="117"/>
      <c r="K37" s="117">
        <v>0</v>
      </c>
    </row>
    <row r="38" spans="1:11" ht="21.9" customHeight="1" x14ac:dyDescent="0.65">
      <c r="A38" s="7"/>
      <c r="B38" s="7" t="s">
        <v>305</v>
      </c>
      <c r="C38" s="7"/>
      <c r="D38" s="7"/>
      <c r="E38" s="117">
        <v>1664</v>
      </c>
      <c r="F38" s="117"/>
      <c r="G38" s="117">
        <v>3646</v>
      </c>
      <c r="H38" s="117"/>
      <c r="I38" s="117">
        <v>18</v>
      </c>
      <c r="J38" s="117"/>
      <c r="K38" s="117">
        <v>0</v>
      </c>
    </row>
    <row r="39" spans="1:11" ht="21.9" customHeight="1" x14ac:dyDescent="0.65">
      <c r="B39" s="7" t="s">
        <v>306</v>
      </c>
      <c r="C39" s="7"/>
      <c r="D39" s="7"/>
      <c r="E39" s="117">
        <v>0</v>
      </c>
      <c r="F39" s="117"/>
      <c r="G39" s="117">
        <v>3114</v>
      </c>
      <c r="H39" s="117"/>
      <c r="I39" s="117">
        <v>0</v>
      </c>
      <c r="J39" s="117"/>
      <c r="K39" s="117">
        <v>3114</v>
      </c>
    </row>
    <row r="40" spans="1:11" ht="21.9" customHeight="1" x14ac:dyDescent="0.65">
      <c r="A40" s="7"/>
      <c r="B40" s="7" t="s">
        <v>307</v>
      </c>
      <c r="C40" s="7"/>
      <c r="D40" s="7"/>
      <c r="E40" s="117">
        <v>0</v>
      </c>
      <c r="F40" s="117"/>
      <c r="G40" s="117">
        <v>3448</v>
      </c>
      <c r="H40" s="117"/>
      <c r="I40" s="117">
        <v>0</v>
      </c>
      <c r="J40" s="117"/>
      <c r="K40" s="117">
        <v>0</v>
      </c>
    </row>
    <row r="41" spans="1:11" ht="21.9" customHeight="1" x14ac:dyDescent="0.65">
      <c r="A41" s="7"/>
      <c r="B41" s="7" t="s">
        <v>308</v>
      </c>
      <c r="C41" s="7"/>
      <c r="D41" s="7"/>
      <c r="E41" s="117"/>
      <c r="F41" s="117"/>
      <c r="G41" s="117"/>
      <c r="H41" s="117"/>
      <c r="I41" s="117"/>
      <c r="J41" s="117"/>
      <c r="K41" s="117"/>
    </row>
    <row r="42" spans="1:11" ht="21.9" customHeight="1" x14ac:dyDescent="0.65">
      <c r="A42" s="7"/>
      <c r="B42" s="7"/>
      <c r="C42" s="7" t="s">
        <v>309</v>
      </c>
      <c r="D42" s="7"/>
      <c r="E42" s="117">
        <v>-232</v>
      </c>
      <c r="F42" s="117"/>
      <c r="G42" s="117">
        <v>0</v>
      </c>
      <c r="H42" s="117"/>
      <c r="I42" s="117">
        <v>-232</v>
      </c>
      <c r="J42" s="117"/>
      <c r="K42" s="117">
        <v>0</v>
      </c>
    </row>
    <row r="43" spans="1:11" ht="21.9" customHeight="1" x14ac:dyDescent="0.65">
      <c r="A43" s="7"/>
      <c r="B43" s="7"/>
      <c r="C43" s="7" t="s">
        <v>310</v>
      </c>
      <c r="D43" s="7"/>
      <c r="E43" s="117">
        <v>3348</v>
      </c>
      <c r="F43" s="117"/>
      <c r="G43" s="117">
        <v>0</v>
      </c>
      <c r="H43" s="117"/>
      <c r="I43" s="117">
        <v>3348</v>
      </c>
      <c r="J43" s="117"/>
      <c r="K43" s="117">
        <v>0</v>
      </c>
    </row>
    <row r="44" spans="1:11" ht="21.9" customHeight="1" x14ac:dyDescent="0.65">
      <c r="A44" s="7"/>
      <c r="B44" s="7"/>
      <c r="C44" s="7" t="s">
        <v>311</v>
      </c>
      <c r="D44" s="7"/>
      <c r="E44" s="117">
        <v>-3116</v>
      </c>
      <c r="F44" s="117"/>
      <c r="G44" s="117">
        <v>0</v>
      </c>
      <c r="H44" s="117"/>
      <c r="I44" s="117">
        <v>-3116</v>
      </c>
      <c r="J44" s="117"/>
      <c r="K44" s="117">
        <v>0</v>
      </c>
    </row>
    <row r="45" spans="1:11" ht="21.9" customHeight="1" x14ac:dyDescent="0.65">
      <c r="A45" s="7"/>
      <c r="B45" s="7"/>
      <c r="C45" s="7"/>
      <c r="D45" s="7"/>
      <c r="E45" s="117"/>
      <c r="F45" s="117"/>
      <c r="G45" s="117"/>
      <c r="H45" s="117"/>
      <c r="I45" s="117"/>
      <c r="J45" s="117"/>
      <c r="K45" s="117"/>
    </row>
    <row r="46" spans="1:11" ht="21.9" customHeight="1" x14ac:dyDescent="0.65">
      <c r="A46" s="7" t="s">
        <v>42</v>
      </c>
      <c r="B46" s="7"/>
      <c r="C46" s="7"/>
      <c r="D46" s="7"/>
      <c r="E46" s="7"/>
      <c r="F46" s="7"/>
      <c r="G46" s="7"/>
      <c r="H46" s="7"/>
      <c r="I46" s="54"/>
      <c r="K46" s="84" t="s">
        <v>312</v>
      </c>
    </row>
    <row r="49" s="12" customFormat="1" ht="25.5" customHeight="1" x14ac:dyDescent="0.6"/>
    <row r="168" spans="9:11" ht="25.5" customHeight="1" x14ac:dyDescent="0.6">
      <c r="I168" s="12"/>
      <c r="K168" s="53" t="s">
        <v>257</v>
      </c>
    </row>
    <row r="227" s="12" customFormat="1" ht="25.5" customHeight="1" x14ac:dyDescent="0.6"/>
    <row r="239" s="12" customFormat="1" ht="25.5" customHeight="1" x14ac:dyDescent="0.6"/>
    <row r="241" s="12" customFormat="1" ht="25.5" customHeight="1" x14ac:dyDescent="0.6"/>
    <row r="331" s="12" customFormat="1" ht="25.5" customHeight="1" x14ac:dyDescent="0.6"/>
    <row r="332" s="12" customFormat="1" ht="25.5" customHeight="1" x14ac:dyDescent="0.6"/>
    <row r="333" s="12" customFormat="1" ht="25.5" customHeight="1" x14ac:dyDescent="0.6"/>
    <row r="334" s="12" customFormat="1" ht="25.5" customHeight="1" x14ac:dyDescent="0.6"/>
    <row r="335" s="12" customFormat="1" ht="25.5" customHeight="1" x14ac:dyDescent="0.6"/>
    <row r="336" s="12" customFormat="1" ht="25.5" customHeight="1" x14ac:dyDescent="0.6"/>
    <row r="337" s="12" customFormat="1" ht="25.5" customHeight="1" x14ac:dyDescent="0.6"/>
    <row r="338" s="12" customFormat="1" ht="25.5" customHeight="1" x14ac:dyDescent="0.6"/>
    <row r="339" s="12" customFormat="1" ht="25.5" customHeight="1" x14ac:dyDescent="0.6"/>
    <row r="340" s="12" customFormat="1" ht="25.5" customHeight="1" x14ac:dyDescent="0.6"/>
    <row r="341" s="12" customFormat="1" ht="25.5" customHeight="1" x14ac:dyDescent="0.6"/>
    <row r="342" s="12" customFormat="1" ht="25.5" customHeight="1" x14ac:dyDescent="0.6"/>
    <row r="343" s="12" customFormat="1" ht="25.5" customHeight="1" x14ac:dyDescent="0.6"/>
    <row r="344" s="12" customFormat="1" ht="25.5" customHeight="1" x14ac:dyDescent="0.6"/>
    <row r="345" s="12" customFormat="1" ht="25.5" customHeight="1" x14ac:dyDescent="0.6"/>
    <row r="346" s="12" customFormat="1" ht="25.5" customHeight="1" x14ac:dyDescent="0.6"/>
    <row r="347" s="12" customFormat="1" ht="25.5" customHeight="1" x14ac:dyDescent="0.6"/>
    <row r="348" s="12" customFormat="1" ht="25.5" customHeight="1" x14ac:dyDescent="0.6"/>
    <row r="349" s="12" customFormat="1" ht="25.5" customHeight="1" x14ac:dyDescent="0.6"/>
    <row r="350" s="12" customFormat="1" ht="25.5" customHeight="1" x14ac:dyDescent="0.6"/>
    <row r="351" s="12" customFormat="1" ht="25.5" customHeight="1" x14ac:dyDescent="0.6"/>
    <row r="352" s="12" customFormat="1" ht="25.5" customHeight="1" x14ac:dyDescent="0.6"/>
    <row r="353" s="12" customFormat="1" ht="25.5" customHeight="1" x14ac:dyDescent="0.6"/>
    <row r="354" s="12" customFormat="1" ht="25.5" customHeight="1" x14ac:dyDescent="0.6"/>
    <row r="355" s="12" customFormat="1" ht="25.5" customHeight="1" x14ac:dyDescent="0.6"/>
    <row r="356" s="12" customFormat="1" ht="25.5" customHeight="1" x14ac:dyDescent="0.6"/>
    <row r="357" s="12" customFormat="1" ht="25.5" customHeight="1" x14ac:dyDescent="0.6"/>
    <row r="358" s="12" customFormat="1" ht="25.5" customHeight="1" x14ac:dyDescent="0.6"/>
    <row r="359" s="12" customFormat="1" ht="25.5" customHeight="1" x14ac:dyDescent="0.6"/>
    <row r="360" s="12" customFormat="1" ht="25.5" customHeight="1" x14ac:dyDescent="0.6"/>
    <row r="361" s="12" customFormat="1" ht="25.5" customHeight="1" x14ac:dyDescent="0.6"/>
    <row r="362" s="12" customFormat="1" ht="25.5" customHeight="1" x14ac:dyDescent="0.6"/>
    <row r="363" s="12" customFormat="1" ht="25.5" customHeight="1" x14ac:dyDescent="0.6"/>
    <row r="364" s="12" customFormat="1" ht="25.5" customHeight="1" x14ac:dyDescent="0.6"/>
    <row r="365" s="12" customFormat="1" ht="25.5" customHeight="1" x14ac:dyDescent="0.6"/>
    <row r="366" s="12" customFormat="1" ht="25.5" customHeight="1" x14ac:dyDescent="0.6"/>
    <row r="367" s="12" customFormat="1" ht="25.5" customHeight="1" x14ac:dyDescent="0.6"/>
    <row r="368" s="12" customFormat="1" ht="25.5" customHeight="1" x14ac:dyDescent="0.6"/>
    <row r="369" s="12" customFormat="1" ht="25.5" customHeight="1" x14ac:dyDescent="0.6"/>
    <row r="370" s="12" customFormat="1" ht="25.5" customHeight="1" x14ac:dyDescent="0.6"/>
    <row r="371" s="12" customFormat="1" ht="25.5" customHeight="1" x14ac:dyDescent="0.6"/>
    <row r="372" s="12" customFormat="1" ht="25.5" customHeight="1" x14ac:dyDescent="0.6"/>
    <row r="373" s="12" customFormat="1" ht="25.5" customHeight="1" x14ac:dyDescent="0.6"/>
    <row r="374" s="12" customFormat="1" ht="25.5" customHeight="1" x14ac:dyDescent="0.6"/>
    <row r="375" s="12" customFormat="1" ht="25.5" customHeight="1" x14ac:dyDescent="0.6"/>
    <row r="376" s="12" customFormat="1" ht="25.5" customHeight="1" x14ac:dyDescent="0.6"/>
    <row r="377" s="12" customFormat="1" ht="25.5" customHeight="1" x14ac:dyDescent="0.6"/>
    <row r="378" s="12" customFormat="1" ht="25.5" customHeight="1" x14ac:dyDescent="0.6"/>
    <row r="379" s="12" customFormat="1" ht="25.5" customHeight="1" x14ac:dyDescent="0.6"/>
    <row r="380" s="12" customFormat="1" ht="25.5" customHeight="1" x14ac:dyDescent="0.6"/>
    <row r="381" s="12" customFormat="1" ht="25.5" customHeight="1" x14ac:dyDescent="0.6"/>
    <row r="382" s="12" customFormat="1" ht="25.5" customHeight="1" x14ac:dyDescent="0.6"/>
    <row r="383" s="12" customFormat="1" ht="25.5" customHeight="1" x14ac:dyDescent="0.6"/>
    <row r="384" s="12" customFormat="1" ht="25.5" customHeight="1" x14ac:dyDescent="0.6"/>
    <row r="385" s="12" customFormat="1" ht="25.5" customHeight="1" x14ac:dyDescent="0.6"/>
    <row r="386" s="12" customFormat="1" ht="25.5" customHeight="1" x14ac:dyDescent="0.6"/>
    <row r="387" s="12" customFormat="1" ht="25.5" customHeight="1" x14ac:dyDescent="0.6"/>
    <row r="388" s="12" customFormat="1" ht="25.5" customHeight="1" x14ac:dyDescent="0.6"/>
    <row r="389" s="12" customFormat="1" ht="25.5" customHeight="1" x14ac:dyDescent="0.6"/>
    <row r="390" s="12" customFormat="1" ht="25.5" customHeight="1" x14ac:dyDescent="0.6"/>
    <row r="391" s="12" customFormat="1" ht="25.5" customHeight="1" x14ac:dyDescent="0.6"/>
    <row r="392" s="12" customFormat="1" ht="25.5" customHeight="1" x14ac:dyDescent="0.6"/>
    <row r="393" s="12" customFormat="1" ht="25.5" customHeight="1" x14ac:dyDescent="0.6"/>
    <row r="394" s="12" customFormat="1" ht="25.5" customHeight="1" x14ac:dyDescent="0.6"/>
    <row r="395" s="12" customFormat="1" ht="25.5" customHeight="1" x14ac:dyDescent="0.6"/>
    <row r="396" s="12" customFormat="1" ht="25.5" customHeight="1" x14ac:dyDescent="0.6"/>
    <row r="397" s="12" customFormat="1" ht="25.5" customHeight="1" x14ac:dyDescent="0.6"/>
    <row r="398" s="12" customFormat="1" ht="25.5" customHeight="1" x14ac:dyDescent="0.6"/>
    <row r="399" s="12" customFormat="1" ht="25.5" customHeight="1" x14ac:dyDescent="0.6"/>
    <row r="400" s="12" customFormat="1" ht="25.5" customHeight="1" x14ac:dyDescent="0.6"/>
    <row r="401" s="12" customFormat="1" ht="25.5" customHeight="1" x14ac:dyDescent="0.6"/>
    <row r="402" s="12" customFormat="1" ht="25.5" customHeight="1" x14ac:dyDescent="0.6"/>
    <row r="403" s="12" customFormat="1" ht="25.5" customHeight="1" x14ac:dyDescent="0.6"/>
    <row r="404" s="12" customFormat="1" ht="25.5" customHeight="1" x14ac:dyDescent="0.6"/>
    <row r="405" s="12" customFormat="1" ht="25.5" customHeight="1" x14ac:dyDescent="0.6"/>
    <row r="406" s="12" customFormat="1" ht="25.5" customHeight="1" x14ac:dyDescent="0.6"/>
    <row r="407" s="12" customFormat="1" ht="25.5" customHeight="1" x14ac:dyDescent="0.6"/>
    <row r="408" s="12" customFormat="1" ht="25.5" customHeight="1" x14ac:dyDescent="0.6"/>
    <row r="409" s="12" customFormat="1" ht="25.5" customHeight="1" x14ac:dyDescent="0.6"/>
    <row r="410" s="12" customFormat="1" ht="25.5" customHeight="1" x14ac:dyDescent="0.6"/>
    <row r="411" s="12" customFormat="1" ht="25.5" customHeight="1" x14ac:dyDescent="0.6"/>
  </sheetData>
  <mergeCells count="3">
    <mergeCell ref="I8:K8"/>
    <mergeCell ref="E7:G7"/>
    <mergeCell ref="E6:K6"/>
  </mergeCells>
  <phoneticPr fontId="7" type="noConversion"/>
  <printOptions horizontalCentered="1"/>
  <pageMargins left="0.59055118110236227" right="0" top="0.51181102362204722" bottom="0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ASSETS</vt:lpstr>
      <vt:lpstr>LIABILITES</vt:lpstr>
      <vt:lpstr>EQUITY</vt:lpstr>
      <vt:lpstr>INCOME 3M</vt:lpstr>
      <vt:lpstr>INCOME (3M)</vt:lpstr>
      <vt:lpstr>INCOME 9M</vt:lpstr>
      <vt:lpstr>SHAREHOLDERS'EQUITY (3)</vt:lpstr>
      <vt:lpstr>INCOME (9M)</vt:lpstr>
      <vt:lpstr>SHARE</vt:lpstr>
      <vt:lpstr>SHARE2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'INCOME (3M)'!Print_Area</vt:lpstr>
      <vt:lpstr>'INCOME (9M)'!Print_Area</vt:lpstr>
      <vt:lpstr>'INCOME 3M'!Print_Area</vt:lpstr>
      <vt:lpstr>'INCOME 9M'!Print_Area</vt:lpstr>
      <vt:lpstr>LIABILITES!Print_Area</vt:lpstr>
      <vt:lpstr>SHARE!Print_Area</vt:lpstr>
      <vt:lpstr>SHARE2!Print_Area</vt:lpstr>
      <vt:lpstr>'SHAREHOLDERS''EQUITY (3)'!Print_Area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สำหรับผู้พัฒนา</dc:creator>
  <cp:keywords/>
  <dc:description/>
  <cp:lastModifiedBy>User</cp:lastModifiedBy>
  <cp:revision/>
  <dcterms:created xsi:type="dcterms:W3CDTF">2000-04-17T16:42:47Z</dcterms:created>
  <dcterms:modified xsi:type="dcterms:W3CDTF">2023-11-13T10:00:53Z</dcterms:modified>
  <cp:category/>
  <cp:contentStatus/>
</cp:coreProperties>
</file>