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ulthorn Kirby\2023\Q3'2023\"/>
    </mc:Choice>
  </mc:AlternateContent>
  <xr:revisionPtr revIDLastSave="0" documentId="13_ncr:1_{3A249DF4-1BD7-46E4-8FAC-290651D655F1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6" r:id="rId2"/>
    <sheet name="Consolidated" sheetId="2" r:id="rId3"/>
    <sheet name="The Company" sheetId="3" r:id="rId4"/>
    <sheet name="Cash Flow" sheetId="5" r:id="rId5"/>
  </sheets>
  <definedNames>
    <definedName name="_xlnm.Print_Area" localSheetId="0">BS!$A$1:$L$94</definedName>
    <definedName name="_xlnm.Print_Area" localSheetId="4">'Cash Flow'!$A$1:$L$104</definedName>
    <definedName name="_xlnm.Print_Area" localSheetId="2">Consolidated!$A$1:$U$29</definedName>
    <definedName name="_xlnm.Print_Area" localSheetId="1">PL!$A$1:$L$87</definedName>
    <definedName name="_xlnm.Print_Area" localSheetId="3">'The Company'!$A$1:$P$28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4" i="2" l="1"/>
  <c r="E77" i="6"/>
  <c r="K63" i="6"/>
  <c r="I63" i="6"/>
  <c r="G63" i="6"/>
  <c r="K20" i="6"/>
  <c r="I20" i="6"/>
  <c r="G20" i="6"/>
  <c r="K13" i="6"/>
  <c r="I13" i="6"/>
  <c r="G13" i="6"/>
  <c r="K21" i="6" l="1"/>
  <c r="K24" i="6" s="1"/>
  <c r="G21" i="6"/>
  <c r="G24" i="6" s="1"/>
  <c r="I21" i="6"/>
  <c r="I24" i="6" s="1"/>
  <c r="I64" i="5" l="1"/>
  <c r="K33" i="6" l="1"/>
  <c r="K34" i="6" s="1"/>
  <c r="I33" i="6"/>
  <c r="I34" i="6" s="1"/>
  <c r="G33" i="6"/>
  <c r="G34" i="6" s="1"/>
  <c r="E33" i="6"/>
  <c r="E34" i="6" s="1"/>
  <c r="E20" i="6"/>
  <c r="K26" i="6"/>
  <c r="I26" i="6"/>
  <c r="G26" i="6"/>
  <c r="E13" i="6"/>
  <c r="E19" i="1"/>
  <c r="G19" i="1"/>
  <c r="I19" i="1"/>
  <c r="K19" i="1"/>
  <c r="E28" i="1"/>
  <c r="G28" i="1"/>
  <c r="I28" i="1"/>
  <c r="K28" i="1"/>
  <c r="E52" i="1"/>
  <c r="G52" i="1"/>
  <c r="I52" i="1"/>
  <c r="K52" i="1"/>
  <c r="E60" i="1"/>
  <c r="G60" i="1"/>
  <c r="I60" i="1"/>
  <c r="K60" i="1"/>
  <c r="E79" i="1"/>
  <c r="G79" i="1"/>
  <c r="K79" i="1"/>
  <c r="E80" i="1"/>
  <c r="G80" i="1"/>
  <c r="K80" i="1"/>
  <c r="E81" i="1"/>
  <c r="G81" i="1"/>
  <c r="E83" i="1"/>
  <c r="G83" i="1"/>
  <c r="K83" i="1"/>
  <c r="G84" i="1"/>
  <c r="K84" i="1"/>
  <c r="G85" i="1"/>
  <c r="K85" i="1"/>
  <c r="K79" i="6"/>
  <c r="K80" i="6" s="1"/>
  <c r="I79" i="6"/>
  <c r="I80" i="6" s="1"/>
  <c r="G79" i="6"/>
  <c r="G80" i="6" s="1"/>
  <c r="E79" i="6"/>
  <c r="E80" i="6" s="1"/>
  <c r="E63" i="6"/>
  <c r="K56" i="6"/>
  <c r="K64" i="6" s="1"/>
  <c r="K67" i="6" s="1"/>
  <c r="I56" i="6"/>
  <c r="I64" i="6" s="1"/>
  <c r="I67" i="6" s="1"/>
  <c r="G56" i="6"/>
  <c r="G64" i="6" s="1"/>
  <c r="G67" i="6" s="1"/>
  <c r="E56" i="6"/>
  <c r="K69" i="6" l="1"/>
  <c r="K15" i="3" s="1"/>
  <c r="E21" i="6"/>
  <c r="E24" i="6" s="1"/>
  <c r="E26" i="6" s="1"/>
  <c r="I69" i="6"/>
  <c r="K22" i="3" s="1"/>
  <c r="I39" i="6"/>
  <c r="I36" i="6"/>
  <c r="K39" i="6"/>
  <c r="K36" i="6"/>
  <c r="G39" i="6"/>
  <c r="G36" i="6"/>
  <c r="E29" i="1"/>
  <c r="G61" i="1"/>
  <c r="E61" i="1"/>
  <c r="K29" i="1"/>
  <c r="K86" i="1"/>
  <c r="G86" i="1"/>
  <c r="K61" i="1"/>
  <c r="I61" i="1"/>
  <c r="I29" i="1"/>
  <c r="G29" i="1"/>
  <c r="N15" i="2"/>
  <c r="E64" i="6"/>
  <c r="E67" i="6" s="1"/>
  <c r="M25" i="3"/>
  <c r="G87" i="1" l="1"/>
  <c r="K87" i="1"/>
  <c r="K88" i="1" s="1"/>
  <c r="K9" i="5"/>
  <c r="K85" i="6"/>
  <c r="K82" i="6"/>
  <c r="E39" i="6"/>
  <c r="I9" i="5"/>
  <c r="I85" i="6"/>
  <c r="E36" i="6"/>
  <c r="I82" i="6"/>
  <c r="G69" i="6"/>
  <c r="L14" i="2" s="1"/>
  <c r="G9" i="5"/>
  <c r="E69" i="6"/>
  <c r="E9" i="5"/>
  <c r="G88" i="1"/>
  <c r="G82" i="6" l="1"/>
  <c r="G85" i="6"/>
  <c r="L22" i="2"/>
  <c r="E85" i="6"/>
  <c r="E82" i="6"/>
  <c r="E64" i="5"/>
  <c r="I73" i="5" l="1"/>
  <c r="K24" i="3" l="1"/>
  <c r="O21" i="3"/>
  <c r="M18" i="3" l="1"/>
  <c r="O18" i="3"/>
  <c r="P18" i="2"/>
  <c r="R18" i="2" s="1"/>
  <c r="T18" i="2" l="1"/>
  <c r="K73" i="5" l="1"/>
  <c r="G73" i="5"/>
  <c r="E73" i="5"/>
  <c r="K64" i="5"/>
  <c r="G64" i="5"/>
  <c r="R15" i="2" l="1"/>
  <c r="R13" i="2"/>
  <c r="R21" i="2"/>
  <c r="R23" i="2" l="1"/>
  <c r="T21" i="2"/>
  <c r="O16" i="3"/>
  <c r="O14" i="3" l="1"/>
  <c r="O25" i="3" l="1"/>
  <c r="R22" i="2" l="1"/>
  <c r="R14" i="2"/>
  <c r="T15" i="2"/>
  <c r="P16" i="2"/>
  <c r="P19" i="2" s="1"/>
  <c r="O15" i="3"/>
  <c r="M24" i="3"/>
  <c r="M26" i="3" s="1"/>
  <c r="I85" i="1" s="1"/>
  <c r="M17" i="3"/>
  <c r="M19" i="3" s="1"/>
  <c r="T13" i="2" l="1"/>
  <c r="O17" i="3"/>
  <c r="O19" i="3" s="1"/>
  <c r="T14" i="2"/>
  <c r="T16" i="2" s="1"/>
  <c r="T19" i="2" l="1"/>
  <c r="P24" i="2"/>
  <c r="R24" i="2"/>
  <c r="L16" i="2" l="1"/>
  <c r="L19" i="2" s="1"/>
  <c r="I30" i="5" l="1"/>
  <c r="I50" i="5" s="1"/>
  <c r="I56" i="5" s="1"/>
  <c r="I24" i="3"/>
  <c r="I26" i="3" s="1"/>
  <c r="I83" i="1" s="1"/>
  <c r="G24" i="3"/>
  <c r="G26" i="3" s="1"/>
  <c r="I80" i="1" s="1"/>
  <c r="E24" i="3"/>
  <c r="K17" i="3"/>
  <c r="K19" i="3" s="1"/>
  <c r="I17" i="3"/>
  <c r="I19" i="3" s="1"/>
  <c r="G17" i="3"/>
  <c r="G19" i="3" s="1"/>
  <c r="E17" i="3"/>
  <c r="E19" i="3" s="1"/>
  <c r="J24" i="2"/>
  <c r="H24" i="2"/>
  <c r="F24" i="2"/>
  <c r="D24" i="2"/>
  <c r="N16" i="2"/>
  <c r="N19" i="2" s="1"/>
  <c r="J16" i="2"/>
  <c r="J19" i="2" s="1"/>
  <c r="H16" i="2"/>
  <c r="H19" i="2" s="1"/>
  <c r="F16" i="2"/>
  <c r="F19" i="2" s="1"/>
  <c r="D16" i="2"/>
  <c r="D19" i="2" s="1"/>
  <c r="I75" i="5" l="1"/>
  <c r="I77" i="5" s="1"/>
  <c r="I78" i="5" s="1"/>
  <c r="E26" i="3"/>
  <c r="I79" i="1" s="1"/>
  <c r="H27" i="2"/>
  <c r="R16" i="2"/>
  <c r="R19" i="2" s="1"/>
  <c r="N27" i="2"/>
  <c r="J27" i="2"/>
  <c r="D27" i="2"/>
  <c r="F27" i="2"/>
  <c r="O23" i="3"/>
  <c r="G30" i="5" l="1"/>
  <c r="G50" i="5" s="1"/>
  <c r="G56" i="5" s="1"/>
  <c r="T23" i="2"/>
  <c r="G75" i="5" l="1"/>
  <c r="G77" i="5" s="1"/>
  <c r="K30" i="5"/>
  <c r="K50" i="5" s="1"/>
  <c r="K56" i="5" s="1"/>
  <c r="O22" i="3"/>
  <c r="O24" i="3" s="1"/>
  <c r="O26" i="3" s="1"/>
  <c r="K75" i="5" l="1"/>
  <c r="K77" i="5" s="1"/>
  <c r="E30" i="5"/>
  <c r="E50" i="5" s="1"/>
  <c r="E56" i="5" s="1"/>
  <c r="L24" i="2"/>
  <c r="K26" i="3"/>
  <c r="I84" i="1" s="1"/>
  <c r="I86" i="1" s="1"/>
  <c r="I87" i="1" s="1"/>
  <c r="I88" i="1" s="1"/>
  <c r="E75" i="5" l="1"/>
  <c r="E77" i="5" s="1"/>
  <c r="E78" i="5" s="1"/>
  <c r="T22" i="2"/>
  <c r="T24" i="2" s="1"/>
  <c r="L27" i="2" l="1"/>
  <c r="E84" i="1" s="1"/>
  <c r="P26" i="2"/>
  <c r="P27" i="2" s="1"/>
  <c r="R26" i="2" l="1"/>
  <c r="R27" i="2" s="1"/>
  <c r="E85" i="1" s="1"/>
  <c r="E86" i="1" s="1"/>
  <c r="E87" i="1" s="1"/>
  <c r="E88" i="1" s="1"/>
  <c r="T26" i="2"/>
  <c r="T27" i="2" s="1"/>
</calcChain>
</file>

<file path=xl/sharedStrings.xml><?xml version="1.0" encoding="utf-8"?>
<sst xmlns="http://schemas.openxmlformats.org/spreadsheetml/2006/main" count="388" uniqueCount="221">
  <si>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</si>
  <si>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</si>
  <si>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</si>
  <si>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</si>
  <si>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</si>
  <si>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</si>
  <si>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</si>
  <si>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</si>
  <si>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</si>
  <si>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</si>
  <si>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</si>
  <si>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</si>
  <si>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</si>
  <si>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</si>
  <si>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</si>
  <si>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</si>
  <si>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</si>
  <si>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</si>
  <si>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</si>
  <si>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</si>
  <si>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</si>
  <si>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</si>
  <si>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</si>
  <si>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</si>
  <si>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</si>
  <si>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</si>
  <si>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</si>
  <si>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</si>
  <si>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</si>
  <si>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</si>
  <si>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</si>
  <si>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</si>
  <si>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</si>
  <si>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</si>
  <si>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</si>
  <si>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</si>
  <si>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</si>
  <si>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</si>
  <si>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</si>
  <si>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</si>
  <si>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</si>
  <si>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</si>
  <si>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</si>
  <si>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</si>
  <si>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</si>
  <si>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</si>
  <si>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</si>
  <si>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</si>
  <si>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</si>
  <si>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</si>
  <si>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</si>
  <si>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</si>
  <si>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</si>
  <si>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</si>
  <si>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</si>
  <si>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</si>
  <si>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</si>
  <si>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</si>
  <si>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</si>
  <si>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</si>
  <si>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</si>
  <si>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รวม</t>
  </si>
  <si>
    <t>ส่วนเกินมูลค่า</t>
  </si>
  <si>
    <t>งบการเงินที่เป็น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</si>
  <si>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</si>
  <si>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</si>
  <si>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</si>
  <si>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</si>
  <si>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</si>
  <si>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</si>
  <si>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ผู้ถือหุ้น</t>
  </si>
  <si>
    <t>กำไรขาดทุนเบ็ดเสร็จอื่น:</t>
  </si>
  <si>
    <t xml:space="preserve">    ที่เป็นเงินตราต่างประเทศ</t>
  </si>
  <si>
    <t>ผลต่างจาก</t>
  </si>
  <si>
    <t>การแปลงค่า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</si>
  <si>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</si>
  <si>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</si>
  <si>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</si>
  <si>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</si>
  <si>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</si>
  <si>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</si>
  <si>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</si>
  <si>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บริษัท กุลธรเคอร์บี้ จำกัด (มหาชน) และบริษัทย่อย</t>
  </si>
  <si>
    <t>เดียวกัน</t>
  </si>
  <si>
    <t>กำไรขาดทุน</t>
  </si>
  <si>
    <t>เบ็ดเสร็จอื่น</t>
  </si>
  <si>
    <t>ภาษีซื้อรอเรียกคืน</t>
  </si>
  <si>
    <t>เงินกู้ยืมระยะสั้นจากกิจการที่เกี่ยวข้องกัน</t>
  </si>
  <si>
    <t>เงินปันผลค้างจ่าย</t>
  </si>
  <si>
    <t>สินทรัพย์ไม่มีตัวตนอื่น</t>
  </si>
  <si>
    <t>ค่าความนิยมจากการรวมธุรกิจ</t>
  </si>
  <si>
    <t>ข้อมูลเพิ่มเติมเกี่ยวกับกระแสเงินสด</t>
  </si>
  <si>
    <t>1)  รายการกิจกรรมลงทุนซึ่งไม่เกี่ยวข้องกับกระแสเงินสด</t>
  </si>
  <si>
    <t>2)  รายการกิจกรรมจัดหาเงินซึ่งไม่เกี่ยวข้องกับกระแสเงินสด</t>
  </si>
  <si>
    <t xml:space="preserve">      เงินปันผลค้างจ่าย</t>
  </si>
  <si>
    <t>สินทรัพย์ภาษีเงินได้รอการตัดบัญชี</t>
  </si>
  <si>
    <t>เงินให้กู้ยืมระยะสั้นแก่กิจการที่เกี่ยวข้องกัน</t>
  </si>
  <si>
    <t xml:space="preserve">   ชำระภายในหนึ่งปี</t>
  </si>
  <si>
    <t>รายการที่จะถูกบันทึกในส่วนของกำไรหรือขาดทุนในภายหลัง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</si>
  <si>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</si>
  <si>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</si>
  <si>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</si>
  <si>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</si>
  <si>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</si>
  <si>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 xml:space="preserve">   สำรองผลประโยชน์ระยะยาวของพนักงาน</t>
  </si>
  <si>
    <t>ซื้อที่ดิน อาคารและอุปกรณ์และสินทรัพย์ไม่มีตัวตน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</si>
  <si>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</si>
  <si>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</si>
  <si>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(หน่วย: พันบาท)  </t>
  </si>
  <si>
    <t>(ยังไม่ได้ตรวจสอบ แต่สอบทานแล้ว)</t>
  </si>
  <si>
    <t>ขาดทุนจากอัตราแลกเปลี่ยน</t>
  </si>
  <si>
    <t>เงินกู้ยืมระยะยาว - สุทธิจากส่วนที่ถึงกำหนดชำระ</t>
  </si>
  <si>
    <t>สินทรัพย์ภาษีเงินได้ของงวดปัจจุบัน</t>
  </si>
  <si>
    <t>ส่วนเกินทุนจากการรวมธุรกิจภายใต้การควบคุมเดียวกัน</t>
  </si>
  <si>
    <t>ขาดทุนสำหรับงวด</t>
  </si>
  <si>
    <t>องค์ประกอบอื่นของ</t>
  </si>
  <si>
    <t xml:space="preserve">   รายได้เงินอุดหนุนจากรัฐบาล</t>
  </si>
  <si>
    <t>กำไร(ขาดทุน)สะสม</t>
  </si>
  <si>
    <t>ภาษีเงินได้</t>
  </si>
  <si>
    <t>ค่าใช้จ่ายในการขายและจัดจำหน่าย</t>
  </si>
  <si>
    <t>ขาดทุนต่อหุ้นขั้นพื้นฐาน (บาท)</t>
  </si>
  <si>
    <t xml:space="preserve">     ลูกหนี้อื่นจากการขายสินทรัพย์ถาวร</t>
  </si>
  <si>
    <t>ขาดทุนก่อนภาษี</t>
  </si>
  <si>
    <t>ขาดทุนก่อนภาษีเงินได้</t>
  </si>
  <si>
    <t>ขาดทุนส่วนที่เป็นของผู้ถือหุ้นของบริษัทฯ</t>
  </si>
  <si>
    <t xml:space="preserve">   สินทรัพย์ไม่หมุนเวียนอื่น</t>
  </si>
  <si>
    <t>รายการปรับกระทบยอดขาดทุนก่อนภาษีเป็นเงินสดรับ (จ่าย)</t>
  </si>
  <si>
    <t xml:space="preserve">      หุ้นสามัญ 1,500,000,000 หุ้น มูลค่าหุ้นละ 1 บาท</t>
  </si>
  <si>
    <t xml:space="preserve">   ตัดจำหน่ายกำไรรอการรับรู้จากการขายและเช่ากลับคืน</t>
  </si>
  <si>
    <t xml:space="preserve">สินทรัพย์สิทธิการใช้ </t>
  </si>
  <si>
    <t>หนี้สินทางการเงินหมุนเวียนอื่น</t>
  </si>
  <si>
    <t>รายได้จากสัญญาที่ทำกับลูกค้า</t>
  </si>
  <si>
    <t>รายได้ทางการเงิน</t>
  </si>
  <si>
    <t>ต้นทุนทางการเงิน</t>
  </si>
  <si>
    <t>ส่วนของหนี้สินตามสัญญาเช่าที่ถึงกำหนด</t>
  </si>
  <si>
    <t>รายได้ค่าเช่า</t>
  </si>
  <si>
    <t>หนี้สินตามสัญญาเช่า - สุทธิจากส่วนที่ถึงกำหนดชำระ</t>
  </si>
  <si>
    <t xml:space="preserve">   ตัดจำหน่ายสินทรัพย์สิทธิการใช้</t>
  </si>
  <si>
    <t>หนี้สินและส่วนของผู้ถือหุ้น (ต่อ)</t>
  </si>
  <si>
    <t>(หน่วย: พันบาท ยกเว้นขาดทุนต่อหุ้นแสดงเป็นบาท)</t>
  </si>
  <si>
    <t xml:space="preserve">   ขาดทุน(กำไร)จากการจำหน่ายที่ดิน อาคารและอุปกรณ์</t>
  </si>
  <si>
    <t>หนี้สินภาษีเงินได้รอการตัดบัญชี</t>
  </si>
  <si>
    <t>ส่วนเกินทุน</t>
  </si>
  <si>
    <t>จากการตีราคา</t>
  </si>
  <si>
    <t>กำไรขาดทุนเบ็ดเสร็จอื่น</t>
  </si>
  <si>
    <t>องค์ประกอบอื่น</t>
  </si>
  <si>
    <t xml:space="preserve">   เงินสดจ่ายผลประโยชน์ระยะยาวของพนักงาน</t>
  </si>
  <si>
    <t xml:space="preserve">  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</si>
  <si>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</si>
  <si>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 xml:space="preserve">   ขาดทุนจากการตัดจำหน่ายที่ดิน อาคารและอุปกรณ์ </t>
  </si>
  <si>
    <t>ของส่วนของ</t>
  </si>
  <si>
    <t xml:space="preserve">   รายได้ทางการเงิน</t>
  </si>
  <si>
    <t xml:space="preserve">   ต้นทุนทางการเงิน</t>
  </si>
  <si>
    <t>ชำระคืนเงินต้นของหนี้สินตามสัญญาเช่า</t>
  </si>
  <si>
    <t xml:space="preserve">   เงินสดรับจากดอกเบี้ย</t>
  </si>
  <si>
    <t>2, 3</t>
  </si>
  <si>
    <t>ผลต่างจากการแปลงค่างบการเงินลดลง</t>
  </si>
  <si>
    <t>เงินให้กู้ยืมระยะสั้นแก่กิจการที่เกี่ยวข้องกันลดลง</t>
  </si>
  <si>
    <t>กำไรขาดทุน:</t>
  </si>
  <si>
    <t xml:space="preserve">   รายได้เงินปันผล</t>
  </si>
  <si>
    <t>เงินปันผลรับ</t>
  </si>
  <si>
    <t>กำไรขาดทุนเบ็ดเสร็จรวมสำหรับงวด</t>
  </si>
  <si>
    <t xml:space="preserve">กำไรขาดทุนเบ็ดเสร็จอื่นสำหรับงวด </t>
  </si>
  <si>
    <t>กำไรขาดทุนเบ็ดเสร็จอื่นสำหรับงวด</t>
  </si>
  <si>
    <t xml:space="preserve">   ขาดทุน(กำไร)จากอัตราแลกเปลี่ยนที่ยังไม่เกิดขึ้นจริง</t>
  </si>
  <si>
    <t xml:space="preserve">     เจ้าหนี้อื่นจากการซื้อสินทรัพย์ถาวร</t>
  </si>
  <si>
    <t>ยอดคงเหลือ ณ วันที่ 1 มกราคม 2565</t>
  </si>
  <si>
    <t>กำไรจากอัตราแลกเปลี่ยน</t>
  </si>
  <si>
    <t>เงินสดสุทธิจาก(ใช้ไปใน)กิจกรรมดำเนินงาน</t>
  </si>
  <si>
    <t>เงินสดสุทธิจาก(ใช้ไปใน)กิจกรรมลงทุน</t>
  </si>
  <si>
    <t>ขาดทุนจากการดำเนินงาน</t>
  </si>
  <si>
    <t>เงินสดสุทธิจาก(ใช้ไปใน)กิจกรรมจัดหาเงิน</t>
  </si>
  <si>
    <t xml:space="preserve">     สินทรัพย์สิทธิการใช้เพิ่มขึ้น</t>
  </si>
  <si>
    <t>โอนส่วนเกินทุนจากการตีราคาสินทรัพย์ไปกำไร(ขาดทุน)สะสม</t>
  </si>
  <si>
    <t>ยอดคงเหลือ ณ วันที่ 1 มกราคม 2566</t>
  </si>
  <si>
    <t xml:space="preserve"> 31 ธันวาคม 2565</t>
  </si>
  <si>
    <t>ส่วนเกินทุนจาก</t>
  </si>
  <si>
    <t>การรวมธุรกิจ</t>
  </si>
  <si>
    <t>ภายใต้การควบคุม</t>
  </si>
  <si>
    <t>โอนส่วนเกินทุนจากการตีราคาสินทรัพย์</t>
  </si>
  <si>
    <t xml:space="preserve">   ไปกำไร(ขาดทุน)สะสม</t>
  </si>
  <si>
    <t>กระแสเงินสดจากกิจกรรมดำเนินงาน (ต่อ)</t>
  </si>
  <si>
    <t xml:space="preserve">   การเปลี่ยนแปลงในสินทรัพย์และหนี้สินดำเนินงาน</t>
  </si>
  <si>
    <t xml:space="preserve">     หักกลบลูกหนี้อื่นจากการขายสินทรัพย์ถาวร</t>
  </si>
  <si>
    <t xml:space="preserve">        กับเจ้าหนี้การค้าและเจ้าหนี้อื่น</t>
  </si>
  <si>
    <t xml:space="preserve">     โอนสินทรัพย์ถาวรเป็นสินค้าคงเหลือ</t>
  </si>
  <si>
    <t xml:space="preserve">     หักกลบเงินให้กู้ยืมระยะสั้นแก่กิจการที่ไม่เกี่ยวข้องกัน</t>
  </si>
  <si>
    <t>2, 10</t>
  </si>
  <si>
    <t>รวมส่วนของผู้ถือหุ้น</t>
  </si>
  <si>
    <t>เงินสดรับจากเงินกู้ยืมระยะยาว</t>
  </si>
  <si>
    <t xml:space="preserve">     โอนสินทรัพย์สิทธิการใช้เป็นสินทรัพย์ถาวร</t>
  </si>
  <si>
    <t xml:space="preserve">   ค่าเผื่อผลขาดทุนด้านเครดิตที่คาดว่าจะเกิดขึ้น </t>
  </si>
  <si>
    <t xml:space="preserve">    เนื่องจากการสูญเสียอำนาจควบคุม</t>
  </si>
  <si>
    <t xml:space="preserve">    ที่เป็นเงินตราต่างประเทศที่โอนไปยังกำไรหรือขาดทุน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</si>
  <si>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</si>
  <si>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กำไรจากการปรับมูลค่ายุติธรรมของเครื่องมือทางการเงิน</t>
  </si>
  <si>
    <t xml:space="preserve">   ตัดจำหน่ายเจ้าหนี้ตามสัญญาเช่า</t>
  </si>
  <si>
    <t xml:space="preserve">   ตัดจำหน่ายหนี้สงสัยจะสูญ</t>
  </si>
  <si>
    <t xml:space="preserve">   กำไรจากการขายเงินลงทุนในบริษัทย่อยทางอ้อม</t>
  </si>
  <si>
    <t xml:space="preserve">     โอนเงินให้กู้ยืมระยะสั้นแก่กิจการที่เกี่ยวข้องกันเป็น</t>
  </si>
  <si>
    <t xml:space="preserve">         เงินให้กู้ยืมระยะสั้นแก่กิจการที่ไม่เกี่ยวข้องกัน</t>
  </si>
  <si>
    <t>ขาดทุนจากการดำเนินงานก่อน</t>
  </si>
  <si>
    <t>เงินสดและรายการเทียบเท่าเงินสดเพิ่มขึ้นสุทธิ</t>
  </si>
  <si>
    <t>ณ วันที่ 30 กันยายน 2566</t>
  </si>
  <si>
    <t>30 กันยายน 2566</t>
  </si>
  <si>
    <t xml:space="preserve">สำหรับงวดสามเดือนสิ้นสุดวันที่ 30 กันยายน 2566 </t>
  </si>
  <si>
    <t>ยอดคงเหลือ ณ วันที่ 30 กันยายน 2565</t>
  </si>
  <si>
    <t>ยอดคงเหลือ ณ วันที่ 30 กันยายน 2566</t>
  </si>
  <si>
    <t xml:space="preserve">สำหรับงวดเก้าเดือนสิ้นสุดวันที่ 30 กันยายน 2566 </t>
  </si>
  <si>
    <t xml:space="preserve">   เงินสดรับคืนค่าภาษี</t>
  </si>
  <si>
    <t>เงินกู้ยืมระยะสั้นจากกิจการที่เกี่ยวข้องกันเพิ่มขึ้น</t>
  </si>
  <si>
    <t>เงินสดรับจากการขายและเช่ากลับคืน</t>
  </si>
  <si>
    <t>ส่วนของเงินกู้ยืมระยะยาวที่ถึงกำหนดชำระภายในหนึ่งปี</t>
  </si>
  <si>
    <t>เงินเบิกเกินบัญชีและเงินกู้ยืมระยะสั้นจากสถาบันการเงิน</t>
  </si>
  <si>
    <t>เงินสดลดลงจากการจำหน่ายเงินลงทุนในบริษัทย่อยที่ถือหุ้นทางอ้อม</t>
  </si>
  <si>
    <t>เงินเบิกเกินบัญชีและเงินกู้ยืมระยะสั้นจากสถาบันการเงินลดลง</t>
  </si>
  <si>
    <t>เงินเบิกเกินบัญชีและเงินกู้ยืมระยะสั้นจากสถาบันการเงินเพิ่มขึ้น</t>
  </si>
  <si>
    <t>กำไรจากการจำหน่ายเงินลงทุนในบริษัทย่อยที่ถือหุ้นทางอ้อม</t>
  </si>
  <si>
    <t>เงินให้กู้ยืมระยะสั้นแก่กิจการที่ไม่เกี่ยวข้องกันลดลง</t>
  </si>
  <si>
    <t>เงินสดจาก(ใช้ไปใน)กิจกรรมดำเนินงาน</t>
  </si>
  <si>
    <t>ค่าใช้จ่ายอื่น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</si>
</sst>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_);[Blue]\(#,##0\)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1"/>
      </bottom>
      <diagonal/>
    </border>
  </borders>
  <cellStyleXfs count="8">
    <xf numFmtId="0" fontId="0" fillId="0" borderId="0"/>
    <xf numFmtId="0" fontId="8" fillId="0" borderId="0"/>
    <xf numFmtId="0" fontId="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2" fillId="0" borderId="0"/>
  </cellStyleXfs>
  <cellXfs count="124">
    <xf numFmtId="0" fontId="0" fillId="0" borderId="0" xfId="0"/>
    <xf numFmtId="37" fontId="3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41" fontId="3" fillId="0" borderId="0" xfId="3" applyNumberFormat="1" applyFont="1" applyFill="1" applyAlignment="1">
      <alignment horizontal="right"/>
    </xf>
    <xf numFmtId="41" fontId="3" fillId="0" borderId="1" xfId="3" applyNumberFormat="1" applyFont="1" applyFill="1" applyBorder="1" applyAlignment="1"/>
    <xf numFmtId="41" fontId="3" fillId="0" borderId="0" xfId="0" applyNumberFormat="1" applyFont="1" applyFill="1" applyBorder="1" applyAlignment="1"/>
    <xf numFmtId="41" fontId="3" fillId="0" borderId="0" xfId="0" applyNumberFormat="1" applyFont="1" applyFill="1" applyAlignment="1"/>
    <xf numFmtId="0" fontId="2" fillId="0" borderId="0" xfId="0" applyFont="1" applyFill="1" applyAlignment="1"/>
    <xf numFmtId="166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166" fontId="3" fillId="0" borderId="0" xfId="0" applyNumberFormat="1" applyFont="1" applyFill="1" applyAlignment="1"/>
    <xf numFmtId="0" fontId="3" fillId="0" borderId="0" xfId="0" applyFont="1" applyFill="1" applyAlignment="1"/>
    <xf numFmtId="164" fontId="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left"/>
    </xf>
    <xf numFmtId="41" fontId="3" fillId="0" borderId="1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Fill="1" applyAlignment="1"/>
    <xf numFmtId="41" fontId="3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/>
    <xf numFmtId="0" fontId="2" fillId="0" borderId="0" xfId="0" quotePrefix="1" applyNumberFormat="1" applyFont="1" applyFill="1" applyAlignment="1">
      <alignment horizontal="left"/>
    </xf>
    <xf numFmtId="41" fontId="3" fillId="0" borderId="4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164" fontId="2" fillId="0" borderId="0" xfId="0" applyNumberFormat="1" applyFont="1" applyFill="1" applyBorder="1" applyAlignment="1"/>
    <xf numFmtId="41" fontId="3" fillId="0" borderId="1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41" fontId="7" fillId="0" borderId="1" xfId="0" applyNumberFormat="1" applyFont="1" applyFill="1" applyBorder="1" applyAlignment="1">
      <alignment horizontal="right"/>
    </xf>
    <xf numFmtId="41" fontId="7" fillId="0" borderId="0" xfId="0" applyNumberFormat="1" applyFont="1" applyFill="1" applyAlignment="1"/>
    <xf numFmtId="0" fontId="3" fillId="0" borderId="0" xfId="0" applyFont="1" applyFill="1" applyBorder="1" applyAlignment="1"/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/>
    <xf numFmtId="0" fontId="3" fillId="0" borderId="0" xfId="0" quotePrefix="1" applyNumberFormat="1" applyFont="1" applyFill="1" applyAlignment="1">
      <alignment horizontal="left"/>
    </xf>
    <xf numFmtId="43" fontId="3" fillId="0" borderId="0" xfId="0" applyNumberFormat="1" applyFont="1" applyFill="1" applyAlignment="1"/>
    <xf numFmtId="43" fontId="3" fillId="0" borderId="4" xfId="0" applyNumberFormat="1" applyFont="1" applyFill="1" applyBorder="1" applyAlignment="1">
      <alignment horizontal="right"/>
    </xf>
    <xf numFmtId="38" fontId="3" fillId="0" borderId="0" xfId="0" applyNumberFormat="1" applyFont="1" applyFill="1" applyBorder="1" applyAlignment="1"/>
    <xf numFmtId="38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Border="1" applyAlignment="1">
      <alignment horizontal="centerContinuous"/>
    </xf>
    <xf numFmtId="164" fontId="3" fillId="0" borderId="0" xfId="0" quotePrefix="1" applyNumberFormat="1" applyFont="1" applyFill="1" applyBorder="1" applyAlignment="1">
      <alignment horizontal="centerContinuous"/>
    </xf>
    <xf numFmtId="37" fontId="3" fillId="0" borderId="0" xfId="1" applyNumberFormat="1" applyFont="1" applyFill="1" applyAlignment="1"/>
    <xf numFmtId="0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41" fontId="3" fillId="0" borderId="2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/>
    <xf numFmtId="41" fontId="3" fillId="0" borderId="4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Alignment="1"/>
    <xf numFmtId="41" fontId="3" fillId="0" borderId="0" xfId="3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165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/>
    <xf numFmtId="49" fontId="5" fillId="0" borderId="0" xfId="2" applyNumberFormat="1" applyFont="1" applyFill="1" applyAlignment="1"/>
    <xf numFmtId="49" fontId="7" fillId="0" borderId="0" xfId="0" applyNumberFormat="1" applyFont="1" applyFill="1" applyAlignment="1"/>
    <xf numFmtId="165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9" fontId="3" fillId="0" borderId="0" xfId="2" applyNumberFormat="1" applyFont="1" applyFill="1" applyAlignment="1"/>
    <xf numFmtId="41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165" fontId="6" fillId="0" borderId="0" xfId="0" applyNumberFormat="1" applyFont="1" applyFill="1" applyAlignment="1"/>
    <xf numFmtId="43" fontId="3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3" fillId="0" borderId="1" xfId="6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164" fontId="9" fillId="0" borderId="0" xfId="0" applyNumberFormat="1" applyFont="1" applyFill="1" applyAlignment="1"/>
    <xf numFmtId="38" fontId="3" fillId="0" borderId="0" xfId="0" applyNumberFormat="1" applyFont="1" applyFill="1" applyAlignment="1"/>
    <xf numFmtId="0" fontId="2" fillId="2" borderId="0" xfId="0" applyFont="1" applyFill="1"/>
    <xf numFmtId="0" fontId="2" fillId="0" borderId="0" xfId="0" applyFont="1"/>
    <xf numFmtId="0" fontId="2" fillId="0" borderId="0" xfId="0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0" xfId="0" quotePrefix="1" applyNumberFormat="1" applyFont="1" applyFill="1" applyAlignment="1">
      <alignment horizontal="center"/>
    </xf>
    <xf numFmtId="164" fontId="3" fillId="0" borderId="0" xfId="0" quotePrefix="1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1" xfId="3" applyNumberFormat="1" applyFont="1" applyFill="1" applyBorder="1" applyAlignment="1">
      <alignment horizontal="right"/>
    </xf>
    <xf numFmtId="41" fontId="7" fillId="0" borderId="0" xfId="3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41" fontId="3" fillId="0" borderId="0" xfId="0" applyNumberFormat="1" applyFont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1" fontId="3" fillId="0" borderId="0" xfId="0" applyNumberFormat="1" applyFont="1" applyAlignment="1">
      <alignment horizontal="right"/>
    </xf>
    <xf numFmtId="0" fontId="7" fillId="0" borderId="0" xfId="0" applyFont="1" applyFill="1" applyBorder="1" applyAlignment="1">
      <alignment horizontal="center" wrapText="1"/>
    </xf>
    <xf numFmtId="41" fontId="3" fillId="0" borderId="6" xfId="0" applyNumberFormat="1" applyFont="1" applyFill="1" applyBorder="1" applyAlignment="1">
      <alignment horizontal="center"/>
    </xf>
    <xf numFmtId="164" fontId="3" fillId="0" borderId="0" xfId="0" applyNumberFormat="1" applyFont="1" applyFill="1"/>
    <xf numFmtId="41" fontId="3" fillId="0" borderId="1" xfId="0" applyNumberFormat="1" applyFont="1" applyFill="1" applyBorder="1"/>
    <xf numFmtId="41" fontId="3" fillId="0" borderId="0" xfId="0" applyNumberFormat="1" applyFont="1" applyFill="1"/>
    <xf numFmtId="41" fontId="3" fillId="0" borderId="2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left"/>
    </xf>
    <xf numFmtId="164" fontId="3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64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</cellXfs>
  <cellStyles count="8">
    <cellStyle name="Normal" xfId="0" builtinId="0"/>
    <cellStyle name="Normal 18" xfId="6" xr:uid="{BEFEB085-7792-4379-8A55-D71B11D62D7C}"/>
    <cellStyle name="Normal 2" xfId="2" xr:uid="{00000000-0005-0000-0000-000001000000}"/>
    <cellStyle name="Normal 2 2 2 2" xfId="7" xr:uid="{4ED5B6FD-B8DE-4D55-B161-17EF7FDB8E12}"/>
    <cellStyle name="Normal 54" xfId="3" xr:uid="{00000000-0005-0000-0000-000002000000}"/>
    <cellStyle name="Normal_BS&amp;PLT Q1'2006" xfId="1" xr:uid="{00000000-0005-0000-0000-000003000000}"/>
    <cellStyle name="ปกติ 2 5" xfId="5" xr:uid="{BCE33D50-065E-4378-8B8A-6A1CC6C3D9D0}"/>
    <cellStyle name="ปกติ 6" xfId="4" xr:uid="{E3262B6C-CA3C-444E-9877-F4852A1F1BEF}"/>
  </cellStyles>
  <dxfs count="0"/>
  <tableStyles count="0" defaultTableStyle="TableStyleMedium9" defaultPivotStyle="PivotStyleLight16"/>
  <colors>
    <mruColors>
      <color rgb="FF66FFFF"/>
      <color rgb="FF6600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52916</xdr:colOff>
      <xdr:row>90</xdr:row>
      <xdr:rowOff>277812</xdr:rowOff>
    </xdr:from>
    <xdr:to>
      <xdr:col>1</xdr:col>
      <xdr:colOff>39688</xdr:colOff>
      <xdr:row>90</xdr:row>
      <xdr:rowOff>277812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5050084-1C93-4D6B-B5DD-A6A7ECA5E10F}"/>
            </a:ext>
          </a:extLst>
        </xdr:cNvPr>
        <xdr:cNvCxnSpPr/>
      </xdr:nvCxnSpPr>
      <xdr:spPr>
        <a:xfrm>
          <a:off x="52916" y="29752395"/>
          <a:ext cx="3241147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93</xdr:row>
      <xdr:rowOff>203200</xdr:rowOff>
    </xdr:from>
    <xdr:to>
      <xdr:col>1</xdr:col>
      <xdr:colOff>0</xdr:colOff>
      <xdr:row>93</xdr:row>
      <xdr:rowOff>203200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45EC4EFE-9C1D-4978-BF92-7D05839C8FCC}"/>
            </a:ext>
          </a:extLst>
        </xdr:cNvPr>
        <xdr:cNvCxnSpPr/>
      </xdr:nvCxnSpPr>
      <xdr:spPr>
        <a:xfrm>
          <a:off x="0" y="30550908"/>
          <a:ext cx="3254375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"/>
  <sheetViews>
    <sheetView showGridLines="0" view="pageBreakPreview" zoomScale="85" zoomScaleNormal="70" zoomScaleSheetLayoutView="85" workbookViewId="0"/>
  </sheetViews>
  <sheetFormatPr defaultColWidth="10.5703125" defaultRowHeight="24" customHeight="1"/>
  <cols>
    <col min="1" max="1" width="43.7109375" style="4" customWidth="1"/>
    <col min="2" max="2" width="1.7109375" style="21" customWidth="1"/>
    <col min="3" max="3" width="8.7109375" style="21" customWidth="1"/>
    <col min="4" max="4" width="1.7109375" style="29" customWidth="1"/>
    <col min="5" max="5" width="14.7109375" style="21" customWidth="1"/>
    <col min="6" max="6" width="1.7109375" style="21" customWidth="1"/>
    <col min="7" max="7" width="14.7109375" style="21" customWidth="1"/>
    <col min="8" max="8" width="1.7109375" style="29" customWidth="1"/>
    <col min="9" max="9" width="14.7109375" style="21" customWidth="1"/>
    <col min="10" max="10" width="1.7109375" style="21" customWidth="1"/>
    <col min="11" max="11" width="14.7109375" style="21" customWidth="1"/>
    <col min="12" max="12" width="1.7109375" style="21" customWidth="1"/>
    <col min="13" max="16384" width="10.5703125" style="21"/>
  </cols>
  <sheetData>
    <row r="1" spans="1:11" s="23" customFormat="1" ht="24" customHeight="1">
      <c r="A1" s="10" t="s">
        <v>82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s="23" customFormat="1" ht="24" customHeight="1">
      <c r="A2" s="36" t="s">
        <v>0</v>
      </c>
      <c r="B2" s="99"/>
      <c r="C2" s="22"/>
      <c r="D2" s="97"/>
      <c r="E2" s="22"/>
      <c r="F2" s="22"/>
      <c r="G2" s="99"/>
      <c r="H2" s="100"/>
      <c r="I2" s="99"/>
      <c r="J2" s="22"/>
      <c r="K2" s="99"/>
    </row>
    <row r="3" spans="1:11" s="60" customFormat="1" ht="24" customHeight="1">
      <c r="A3" s="10" t="s">
        <v>203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4" customHeight="1">
      <c r="A4" s="61"/>
      <c r="B4" s="57"/>
      <c r="C4" s="57"/>
      <c r="D4" s="58"/>
      <c r="E4" s="57"/>
      <c r="F4" s="57"/>
      <c r="G4" s="57"/>
      <c r="H4" s="58"/>
      <c r="I4" s="57"/>
      <c r="J4" s="57"/>
      <c r="K4" s="62" t="s">
        <v>103</v>
      </c>
    </row>
    <row r="5" spans="1:11" ht="24" customHeight="1">
      <c r="D5" s="16"/>
      <c r="E5" s="120" t="s">
        <v>1</v>
      </c>
      <c r="F5" s="120"/>
      <c r="G5" s="120"/>
      <c r="H5" s="16"/>
      <c r="I5" s="107"/>
      <c r="J5" s="107" t="s">
        <v>2</v>
      </c>
      <c r="K5" s="107"/>
    </row>
    <row r="6" spans="1:11" ht="24" customHeight="1">
      <c r="D6" s="16"/>
      <c r="E6" s="1" t="s">
        <v>99</v>
      </c>
      <c r="F6" s="2"/>
      <c r="G6" s="1" t="s">
        <v>99</v>
      </c>
      <c r="H6" s="16"/>
      <c r="I6" s="1" t="s">
        <v>99</v>
      </c>
      <c r="J6" s="2"/>
      <c r="K6" s="1" t="s">
        <v>99</v>
      </c>
    </row>
    <row r="7" spans="1:11" ht="24" customHeight="1">
      <c r="C7" s="63" t="s">
        <v>3</v>
      </c>
      <c r="D7" s="64"/>
      <c r="E7" s="3" t="s">
        <v>204</v>
      </c>
      <c r="F7" s="4"/>
      <c r="G7" s="3" t="s">
        <v>175</v>
      </c>
      <c r="H7" s="17"/>
      <c r="I7" s="3" t="s">
        <v>204</v>
      </c>
      <c r="J7" s="4"/>
      <c r="K7" s="3" t="s">
        <v>175</v>
      </c>
    </row>
    <row r="8" spans="1:11" ht="24" customHeight="1">
      <c r="C8" s="63"/>
      <c r="D8" s="64"/>
      <c r="E8" s="5" t="s">
        <v>100</v>
      </c>
      <c r="F8" s="4"/>
      <c r="G8" s="5" t="s">
        <v>101</v>
      </c>
      <c r="H8" s="17"/>
      <c r="I8" s="5" t="s">
        <v>100</v>
      </c>
      <c r="J8" s="4"/>
      <c r="K8" s="5" t="s">
        <v>101</v>
      </c>
    </row>
    <row r="9" spans="1:11" ht="24" customHeight="1">
      <c r="C9" s="63"/>
      <c r="D9" s="64"/>
      <c r="E9" s="5" t="s">
        <v>102</v>
      </c>
      <c r="F9" s="4"/>
      <c r="G9" s="5"/>
      <c r="H9" s="17"/>
      <c r="I9" s="5" t="s">
        <v>102</v>
      </c>
      <c r="J9" s="4"/>
      <c r="K9" s="5"/>
    </row>
    <row r="10" spans="1:11" ht="24" customHeight="1">
      <c r="A10" s="31" t="s">
        <v>4</v>
      </c>
      <c r="C10" s="4"/>
    </row>
    <row r="11" spans="1:11" ht="24" customHeight="1">
      <c r="A11" s="31" t="s">
        <v>5</v>
      </c>
      <c r="C11" s="55"/>
    </row>
    <row r="12" spans="1:11" ht="24" customHeight="1">
      <c r="A12" s="4" t="s">
        <v>6</v>
      </c>
      <c r="C12" s="55"/>
      <c r="D12" s="48"/>
      <c r="E12" s="47">
        <v>56975</v>
      </c>
      <c r="F12" s="47"/>
      <c r="G12" s="47">
        <v>21436</v>
      </c>
      <c r="H12" s="47"/>
      <c r="I12" s="47">
        <v>14061</v>
      </c>
      <c r="J12" s="47"/>
      <c r="K12" s="47">
        <v>4360</v>
      </c>
    </row>
    <row r="13" spans="1:11" ht="24" customHeight="1">
      <c r="A13" s="4" t="s">
        <v>76</v>
      </c>
      <c r="C13" s="55" t="s">
        <v>155</v>
      </c>
      <c r="D13" s="48"/>
      <c r="E13" s="47">
        <v>354781</v>
      </c>
      <c r="F13" s="48"/>
      <c r="G13" s="48">
        <v>608974</v>
      </c>
      <c r="H13" s="48"/>
      <c r="I13" s="47">
        <v>56295</v>
      </c>
      <c r="J13" s="48"/>
      <c r="K13" s="48">
        <v>205167</v>
      </c>
    </row>
    <row r="14" spans="1:11" ht="24" customHeight="1">
      <c r="A14" s="4" t="s">
        <v>96</v>
      </c>
      <c r="C14" s="55">
        <v>2</v>
      </c>
      <c r="D14" s="48"/>
      <c r="E14" s="47">
        <v>0</v>
      </c>
      <c r="F14" s="48"/>
      <c r="G14" s="48">
        <v>0</v>
      </c>
      <c r="H14" s="48"/>
      <c r="I14" s="47">
        <v>0</v>
      </c>
      <c r="J14" s="48"/>
      <c r="K14" s="48">
        <v>60885</v>
      </c>
    </row>
    <row r="15" spans="1:11" ht="24" customHeight="1">
      <c r="A15" s="50" t="s">
        <v>80</v>
      </c>
      <c r="B15" s="25"/>
      <c r="C15" s="55">
        <v>5</v>
      </c>
      <c r="D15" s="48"/>
      <c r="E15" s="47">
        <v>912027</v>
      </c>
      <c r="F15" s="47"/>
      <c r="G15" s="47">
        <v>1162838</v>
      </c>
      <c r="H15" s="47"/>
      <c r="I15" s="47">
        <v>549064</v>
      </c>
      <c r="J15" s="47"/>
      <c r="K15" s="47">
        <v>668085</v>
      </c>
    </row>
    <row r="16" spans="1:11" ht="24" customHeight="1">
      <c r="A16" s="50" t="s">
        <v>112</v>
      </c>
      <c r="B16" s="25"/>
      <c r="C16" s="55"/>
      <c r="D16" s="48"/>
      <c r="E16" s="47">
        <v>3008</v>
      </c>
      <c r="F16" s="47"/>
      <c r="G16" s="47">
        <v>8075</v>
      </c>
      <c r="H16" s="47"/>
      <c r="I16" s="47">
        <v>470</v>
      </c>
      <c r="J16" s="47"/>
      <c r="K16" s="47">
        <v>1443</v>
      </c>
    </row>
    <row r="17" spans="1:11" ht="24" customHeight="1">
      <c r="A17" s="4" t="s">
        <v>86</v>
      </c>
      <c r="B17" s="23"/>
      <c r="C17" s="55"/>
      <c r="D17" s="48"/>
      <c r="E17" s="47">
        <v>34580</v>
      </c>
      <c r="F17" s="47"/>
      <c r="G17" s="47">
        <v>72950</v>
      </c>
      <c r="H17" s="47"/>
      <c r="I17" s="47">
        <v>26937</v>
      </c>
      <c r="J17" s="47"/>
      <c r="K17" s="47">
        <v>67146</v>
      </c>
    </row>
    <row r="18" spans="1:11" ht="24" customHeight="1">
      <c r="A18" s="4" t="s">
        <v>7</v>
      </c>
      <c r="C18" s="55"/>
      <c r="D18" s="48"/>
      <c r="E18" s="47">
        <v>64207</v>
      </c>
      <c r="F18" s="47"/>
      <c r="G18" s="47">
        <v>80590</v>
      </c>
      <c r="H18" s="47"/>
      <c r="I18" s="47">
        <v>27735</v>
      </c>
      <c r="J18" s="47"/>
      <c r="K18" s="47">
        <v>39009</v>
      </c>
    </row>
    <row r="19" spans="1:11" ht="24" customHeight="1">
      <c r="A19" s="31" t="s">
        <v>8</v>
      </c>
      <c r="C19" s="55"/>
      <c r="D19" s="48"/>
      <c r="E19" s="65">
        <f>SUM(E12:E18)</f>
        <v>1425578</v>
      </c>
      <c r="F19" s="47"/>
      <c r="G19" s="65">
        <f>SUM(G12:G18)</f>
        <v>1954863</v>
      </c>
      <c r="H19" s="47"/>
      <c r="I19" s="65">
        <f>SUM(I12:I18)</f>
        <v>674562</v>
      </c>
      <c r="J19" s="47"/>
      <c r="K19" s="65">
        <f>SUM(K12:K18)</f>
        <v>1046095</v>
      </c>
    </row>
    <row r="20" spans="1:11" ht="24" customHeight="1">
      <c r="A20" s="31" t="s">
        <v>9</v>
      </c>
      <c r="C20" s="55"/>
      <c r="D20" s="48"/>
      <c r="E20" s="47"/>
      <c r="F20" s="47"/>
      <c r="G20" s="47"/>
      <c r="H20" s="47"/>
      <c r="I20" s="47"/>
      <c r="J20" s="47"/>
      <c r="K20" s="47"/>
    </row>
    <row r="21" spans="1:11" ht="24" customHeight="1">
      <c r="A21" s="4" t="s">
        <v>10</v>
      </c>
      <c r="C21" s="55">
        <v>6</v>
      </c>
      <c r="D21" s="48"/>
      <c r="E21" s="108">
        <v>0</v>
      </c>
      <c r="F21" s="47"/>
      <c r="G21" s="47">
        <v>0</v>
      </c>
      <c r="H21" s="47"/>
      <c r="I21" s="47">
        <v>2017233</v>
      </c>
      <c r="J21" s="47"/>
      <c r="K21" s="47">
        <v>2017233</v>
      </c>
    </row>
    <row r="22" spans="1:11" ht="24" customHeight="1">
      <c r="A22" s="50" t="s">
        <v>81</v>
      </c>
      <c r="B22" s="25"/>
      <c r="C22" s="55">
        <v>7</v>
      </c>
      <c r="D22" s="48"/>
      <c r="E22" s="108">
        <v>4366122</v>
      </c>
      <c r="F22" s="47"/>
      <c r="G22" s="47">
        <v>4959882</v>
      </c>
      <c r="H22" s="47"/>
      <c r="I22" s="47">
        <v>2687921</v>
      </c>
      <c r="J22" s="47"/>
      <c r="K22" s="47">
        <v>2923011</v>
      </c>
    </row>
    <row r="23" spans="1:11" ht="24" customHeight="1">
      <c r="A23" s="50" t="s">
        <v>129</v>
      </c>
      <c r="B23" s="25"/>
      <c r="C23" s="55"/>
      <c r="D23" s="21"/>
      <c r="E23" s="108">
        <v>51184</v>
      </c>
      <c r="F23" s="47"/>
      <c r="G23" s="47">
        <v>65999</v>
      </c>
      <c r="H23" s="47"/>
      <c r="I23" s="47">
        <v>3794</v>
      </c>
      <c r="J23" s="47"/>
      <c r="K23" s="47">
        <v>4998</v>
      </c>
    </row>
    <row r="24" spans="1:11" ht="24" customHeight="1">
      <c r="A24" s="20" t="s">
        <v>90</v>
      </c>
      <c r="B24" s="25"/>
      <c r="C24" s="55">
        <v>8</v>
      </c>
      <c r="D24" s="48"/>
      <c r="E24" s="47">
        <v>0</v>
      </c>
      <c r="F24" s="47"/>
      <c r="G24" s="47">
        <v>0</v>
      </c>
      <c r="H24" s="47"/>
      <c r="I24" s="47">
        <v>0</v>
      </c>
      <c r="J24" s="47"/>
      <c r="K24" s="47">
        <v>0</v>
      </c>
    </row>
    <row r="25" spans="1:11" ht="24" customHeight="1">
      <c r="A25" s="20" t="s">
        <v>89</v>
      </c>
      <c r="B25" s="25"/>
      <c r="C25" s="55"/>
      <c r="D25" s="48"/>
      <c r="E25" s="47">
        <v>39724</v>
      </c>
      <c r="F25" s="47"/>
      <c r="G25" s="47">
        <v>53240</v>
      </c>
      <c r="H25" s="47"/>
      <c r="I25" s="47">
        <v>28193</v>
      </c>
      <c r="J25" s="47"/>
      <c r="K25" s="47">
        <v>33566</v>
      </c>
    </row>
    <row r="26" spans="1:11" ht="24" customHeight="1">
      <c r="A26" s="20" t="s">
        <v>95</v>
      </c>
      <c r="B26" s="25"/>
      <c r="C26" s="55"/>
      <c r="D26" s="48"/>
      <c r="E26" s="47">
        <v>0</v>
      </c>
      <c r="F26" s="47"/>
      <c r="G26" s="47">
        <v>17066</v>
      </c>
      <c r="H26" s="47"/>
      <c r="I26" s="47">
        <v>0</v>
      </c>
      <c r="J26" s="47"/>
      <c r="K26" s="47">
        <v>0</v>
      </c>
    </row>
    <row r="27" spans="1:11" ht="24" customHeight="1">
      <c r="A27" s="4" t="s">
        <v>11</v>
      </c>
      <c r="D27" s="48"/>
      <c r="E27" s="66">
        <v>1112</v>
      </c>
      <c r="F27" s="47"/>
      <c r="G27" s="66">
        <v>1097</v>
      </c>
      <c r="H27" s="47"/>
      <c r="I27" s="66">
        <v>803</v>
      </c>
      <c r="J27" s="47"/>
      <c r="K27" s="66">
        <v>870</v>
      </c>
    </row>
    <row r="28" spans="1:11" ht="24" customHeight="1">
      <c r="A28" s="31" t="s">
        <v>12</v>
      </c>
      <c r="D28" s="48"/>
      <c r="E28" s="47">
        <f>SUM(E21:E27)</f>
        <v>4458142</v>
      </c>
      <c r="F28" s="47"/>
      <c r="G28" s="47">
        <f>SUM(G21:G27)</f>
        <v>5097284</v>
      </c>
      <c r="I28" s="9">
        <f>SUM(I21:I27)</f>
        <v>4737944</v>
      </c>
      <c r="J28" s="9"/>
      <c r="K28" s="9">
        <f>SUM(K21:K27)</f>
        <v>4979678</v>
      </c>
    </row>
    <row r="29" spans="1:11" ht="24" customHeight="1" thickBot="1">
      <c r="A29" s="31" t="s">
        <v>13</v>
      </c>
      <c r="D29" s="48"/>
      <c r="E29" s="67">
        <f>E19+E28</f>
        <v>5883720</v>
      </c>
      <c r="F29" s="47"/>
      <c r="G29" s="67">
        <f>G19+G28</f>
        <v>7052147</v>
      </c>
      <c r="I29" s="68">
        <f>SUM(I19+I28)</f>
        <v>5412506</v>
      </c>
      <c r="J29" s="8"/>
      <c r="K29" s="68">
        <f>SUM(K19+K28)</f>
        <v>6025773</v>
      </c>
    </row>
    <row r="30" spans="1:11" ht="24" customHeight="1" thickTop="1"/>
    <row r="31" spans="1:11" ht="24" customHeight="1">
      <c r="A31" s="4" t="s">
        <v>14</v>
      </c>
    </row>
    <row r="32" spans="1:11" s="23" customFormat="1" ht="24" customHeight="1">
      <c r="A32" s="119" t="s">
        <v>82</v>
      </c>
      <c r="B32" s="119"/>
      <c r="C32" s="119"/>
      <c r="D32" s="119"/>
      <c r="E32" s="119"/>
      <c r="F32" s="119"/>
      <c r="G32" s="119"/>
      <c r="H32" s="119"/>
      <c r="I32" s="119"/>
      <c r="J32" s="119"/>
      <c r="K32" s="119"/>
    </row>
    <row r="33" spans="1:11" s="23" customFormat="1" ht="24" customHeight="1">
      <c r="A33" s="26" t="s">
        <v>15</v>
      </c>
      <c r="B33" s="56"/>
      <c r="C33" s="57"/>
      <c r="D33" s="58"/>
      <c r="E33" s="57"/>
      <c r="F33" s="57"/>
      <c r="G33" s="56"/>
      <c r="H33" s="59"/>
      <c r="I33" s="56"/>
      <c r="J33" s="57"/>
      <c r="K33" s="56"/>
    </row>
    <row r="34" spans="1:11" s="60" customFormat="1" ht="24" customHeight="1">
      <c r="A34" s="119" t="s">
        <v>203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</row>
    <row r="35" spans="1:11" ht="24" customHeight="1">
      <c r="A35" s="61"/>
      <c r="B35" s="57"/>
      <c r="C35" s="57"/>
      <c r="D35" s="58"/>
      <c r="E35" s="57"/>
      <c r="F35" s="57"/>
      <c r="G35" s="57"/>
      <c r="H35" s="58"/>
      <c r="I35" s="57"/>
      <c r="J35" s="57"/>
      <c r="K35" s="62" t="s">
        <v>103</v>
      </c>
    </row>
    <row r="36" spans="1:11" ht="24" customHeight="1">
      <c r="D36" s="16"/>
      <c r="E36" s="120" t="s">
        <v>1</v>
      </c>
      <c r="F36" s="120"/>
      <c r="G36" s="120"/>
      <c r="H36" s="16"/>
      <c r="I36" s="107"/>
      <c r="J36" s="107" t="s">
        <v>2</v>
      </c>
      <c r="K36" s="107"/>
    </row>
    <row r="37" spans="1:11" ht="24" customHeight="1">
      <c r="D37" s="16"/>
      <c r="E37" s="1" t="s">
        <v>99</v>
      </c>
      <c r="F37" s="2"/>
      <c r="G37" s="1" t="s">
        <v>99</v>
      </c>
      <c r="H37" s="16"/>
      <c r="I37" s="1" t="s">
        <v>99</v>
      </c>
      <c r="J37" s="2"/>
      <c r="K37" s="1" t="s">
        <v>99</v>
      </c>
    </row>
    <row r="38" spans="1:11" ht="24" customHeight="1">
      <c r="C38" s="63" t="s">
        <v>3</v>
      </c>
      <c r="D38" s="64"/>
      <c r="E38" s="3" t="s">
        <v>204</v>
      </c>
      <c r="F38" s="4"/>
      <c r="G38" s="3" t="s">
        <v>175</v>
      </c>
      <c r="H38" s="17"/>
      <c r="I38" s="3" t="s">
        <v>204</v>
      </c>
      <c r="J38" s="4"/>
      <c r="K38" s="3" t="s">
        <v>175</v>
      </c>
    </row>
    <row r="39" spans="1:11" ht="24" customHeight="1">
      <c r="C39" s="63"/>
      <c r="D39" s="64"/>
      <c r="E39" s="5" t="s">
        <v>100</v>
      </c>
      <c r="F39" s="4"/>
      <c r="G39" s="5" t="s">
        <v>101</v>
      </c>
      <c r="H39" s="17"/>
      <c r="I39" s="5" t="s">
        <v>100</v>
      </c>
      <c r="J39" s="4"/>
      <c r="K39" s="5" t="s">
        <v>101</v>
      </c>
    </row>
    <row r="40" spans="1:11" ht="24" customHeight="1">
      <c r="C40" s="63"/>
      <c r="D40" s="64"/>
      <c r="E40" s="5" t="s">
        <v>102</v>
      </c>
      <c r="F40" s="4"/>
      <c r="G40" s="5"/>
      <c r="H40" s="17"/>
      <c r="I40" s="5" t="s">
        <v>102</v>
      </c>
      <c r="J40" s="4"/>
      <c r="K40" s="5"/>
    </row>
    <row r="41" spans="1:11" ht="24" customHeight="1">
      <c r="A41" s="31" t="s">
        <v>16</v>
      </c>
      <c r="C41" s="4"/>
    </row>
    <row r="42" spans="1:11" ht="24" customHeight="1">
      <c r="A42" s="31" t="s">
        <v>17</v>
      </c>
      <c r="C42" s="4"/>
    </row>
    <row r="43" spans="1:11" ht="24" customHeight="1">
      <c r="A43" s="50" t="s">
        <v>213</v>
      </c>
      <c r="B43" s="25"/>
      <c r="C43" s="55">
        <v>9</v>
      </c>
      <c r="D43" s="19"/>
      <c r="E43" s="18">
        <v>3500150</v>
      </c>
      <c r="F43" s="18"/>
      <c r="G43" s="18">
        <v>3706320</v>
      </c>
      <c r="H43" s="18"/>
      <c r="I43" s="18">
        <v>2166036</v>
      </c>
      <c r="J43" s="18"/>
      <c r="K43" s="18">
        <v>2196868</v>
      </c>
    </row>
    <row r="44" spans="1:11" ht="24" customHeight="1">
      <c r="A44" s="50" t="s">
        <v>77</v>
      </c>
      <c r="B44" s="25"/>
      <c r="C44" s="55" t="s">
        <v>187</v>
      </c>
      <c r="D44" s="19"/>
      <c r="E44" s="18">
        <v>576332</v>
      </c>
      <c r="F44" s="18"/>
      <c r="G44" s="18">
        <v>666177</v>
      </c>
      <c r="H44" s="18"/>
      <c r="I44" s="18">
        <v>979400</v>
      </c>
      <c r="J44" s="18"/>
      <c r="K44" s="18">
        <v>890144</v>
      </c>
    </row>
    <row r="45" spans="1:11" ht="24" customHeight="1">
      <c r="A45" s="20" t="s">
        <v>87</v>
      </c>
      <c r="B45" s="25"/>
      <c r="C45" s="55">
        <v>2</v>
      </c>
      <c r="D45" s="19"/>
      <c r="E45" s="18">
        <v>0</v>
      </c>
      <c r="F45" s="18"/>
      <c r="G45" s="18">
        <v>0</v>
      </c>
      <c r="H45" s="18"/>
      <c r="I45" s="18">
        <v>779000</v>
      </c>
      <c r="J45" s="18"/>
      <c r="K45" s="18">
        <v>766000</v>
      </c>
    </row>
    <row r="46" spans="1:11" ht="24" customHeight="1">
      <c r="A46" s="50" t="s">
        <v>212</v>
      </c>
      <c r="B46" s="25"/>
      <c r="C46" s="55">
        <v>11</v>
      </c>
      <c r="D46" s="19"/>
      <c r="E46" s="18">
        <v>1065932</v>
      </c>
      <c r="F46" s="18"/>
      <c r="G46" s="18">
        <v>1088148</v>
      </c>
      <c r="H46" s="18"/>
      <c r="I46" s="18">
        <v>1055053</v>
      </c>
      <c r="J46" s="18"/>
      <c r="K46" s="18">
        <v>1082803</v>
      </c>
    </row>
    <row r="47" spans="1:11" ht="24" customHeight="1">
      <c r="A47" s="50" t="s">
        <v>134</v>
      </c>
      <c r="B47" s="25"/>
      <c r="C47" s="55"/>
      <c r="D47" s="19"/>
      <c r="E47" s="18"/>
      <c r="F47" s="18"/>
      <c r="G47" s="18"/>
      <c r="H47" s="18"/>
      <c r="I47" s="18"/>
      <c r="J47" s="18"/>
      <c r="K47" s="9"/>
    </row>
    <row r="48" spans="1:11" ht="24" customHeight="1">
      <c r="A48" s="20" t="s">
        <v>97</v>
      </c>
      <c r="B48" s="25"/>
      <c r="C48" s="55"/>
      <c r="D48" s="19"/>
      <c r="E48" s="18">
        <v>16753</v>
      </c>
      <c r="F48" s="18"/>
      <c r="G48" s="18">
        <v>18624</v>
      </c>
      <c r="H48" s="18"/>
      <c r="I48" s="18">
        <v>1568</v>
      </c>
      <c r="J48" s="18"/>
      <c r="K48" s="18">
        <v>1620</v>
      </c>
    </row>
    <row r="49" spans="1:11" ht="24" customHeight="1">
      <c r="A49" s="20" t="s">
        <v>88</v>
      </c>
      <c r="B49" s="25"/>
      <c r="C49" s="55"/>
      <c r="D49" s="19"/>
      <c r="E49" s="18">
        <v>888</v>
      </c>
      <c r="F49" s="18"/>
      <c r="G49" s="18">
        <v>888</v>
      </c>
      <c r="H49" s="18"/>
      <c r="I49" s="18">
        <v>884</v>
      </c>
      <c r="J49" s="18"/>
      <c r="K49" s="18">
        <v>884</v>
      </c>
    </row>
    <row r="50" spans="1:11" ht="24" customHeight="1">
      <c r="A50" s="20" t="s">
        <v>130</v>
      </c>
      <c r="B50" s="25"/>
      <c r="C50" s="55"/>
      <c r="D50" s="21"/>
      <c r="E50" s="18">
        <v>0</v>
      </c>
      <c r="F50" s="18"/>
      <c r="G50" s="18">
        <v>79</v>
      </c>
      <c r="H50" s="18"/>
      <c r="I50" s="18">
        <v>0</v>
      </c>
      <c r="J50" s="18"/>
      <c r="K50" s="18">
        <v>0</v>
      </c>
    </row>
    <row r="51" spans="1:11" ht="24" customHeight="1">
      <c r="A51" s="4" t="s">
        <v>19</v>
      </c>
      <c r="C51" s="55"/>
      <c r="D51" s="19"/>
      <c r="E51" s="18">
        <v>23998</v>
      </c>
      <c r="F51" s="18"/>
      <c r="G51" s="18">
        <v>25226</v>
      </c>
      <c r="H51" s="18"/>
      <c r="I51" s="18">
        <v>14960</v>
      </c>
      <c r="J51" s="18"/>
      <c r="K51" s="18">
        <v>12693</v>
      </c>
    </row>
    <row r="52" spans="1:11" ht="24" customHeight="1">
      <c r="A52" s="31" t="s">
        <v>20</v>
      </c>
      <c r="C52" s="55"/>
      <c r="D52" s="19"/>
      <c r="E52" s="32">
        <f>SUM(E43:E51)</f>
        <v>5184053</v>
      </c>
      <c r="F52" s="18"/>
      <c r="G52" s="32">
        <f>SUM(G43:G51)</f>
        <v>5505462</v>
      </c>
      <c r="H52" s="18"/>
      <c r="I52" s="32">
        <f>SUM(I43:I51)</f>
        <v>4996901</v>
      </c>
      <c r="J52" s="18"/>
      <c r="K52" s="32">
        <f>SUM(K43:K51)</f>
        <v>4951012</v>
      </c>
    </row>
    <row r="53" spans="1:11" ht="24" customHeight="1">
      <c r="A53" s="31" t="s">
        <v>21</v>
      </c>
      <c r="C53" s="55"/>
      <c r="D53" s="19"/>
      <c r="E53" s="19"/>
      <c r="F53" s="19"/>
      <c r="G53" s="19"/>
      <c r="H53" s="19"/>
      <c r="I53" s="19"/>
      <c r="J53" s="19"/>
      <c r="K53" s="19"/>
    </row>
    <row r="54" spans="1:11" ht="24" customHeight="1">
      <c r="A54" s="4" t="s">
        <v>111</v>
      </c>
      <c r="C54" s="55"/>
      <c r="D54" s="19"/>
      <c r="E54" s="19"/>
      <c r="F54" s="18"/>
      <c r="G54" s="19"/>
      <c r="H54" s="18"/>
      <c r="I54" s="19"/>
      <c r="J54" s="18"/>
      <c r="K54" s="19"/>
    </row>
    <row r="55" spans="1:11" ht="24" customHeight="1">
      <c r="A55" s="4" t="s">
        <v>18</v>
      </c>
      <c r="C55" s="55">
        <v>11</v>
      </c>
      <c r="D55" s="19"/>
      <c r="E55" s="19">
        <v>45486</v>
      </c>
      <c r="F55" s="18"/>
      <c r="G55" s="19">
        <v>21576</v>
      </c>
      <c r="H55" s="18"/>
      <c r="I55" s="19">
        <v>0</v>
      </c>
      <c r="J55" s="18"/>
      <c r="K55" s="19">
        <v>0</v>
      </c>
    </row>
    <row r="56" spans="1:11" ht="24" customHeight="1">
      <c r="A56" s="4" t="s">
        <v>136</v>
      </c>
      <c r="C56" s="55"/>
      <c r="D56" s="19"/>
      <c r="E56" s="19"/>
      <c r="F56" s="18"/>
      <c r="G56" s="19"/>
      <c r="H56" s="18"/>
      <c r="I56" s="19"/>
      <c r="J56" s="18"/>
      <c r="K56" s="19"/>
    </row>
    <row r="57" spans="1:11" ht="24" customHeight="1">
      <c r="A57" s="4" t="s">
        <v>18</v>
      </c>
      <c r="C57" s="55"/>
      <c r="D57" s="19"/>
      <c r="E57" s="19">
        <v>6652</v>
      </c>
      <c r="F57" s="18"/>
      <c r="G57" s="19">
        <v>18469</v>
      </c>
      <c r="H57" s="18"/>
      <c r="I57" s="19">
        <v>2252</v>
      </c>
      <c r="J57" s="18"/>
      <c r="K57" s="19">
        <v>3406</v>
      </c>
    </row>
    <row r="58" spans="1:11" ht="24" customHeight="1">
      <c r="A58" s="93" t="s">
        <v>141</v>
      </c>
      <c r="C58" s="55"/>
      <c r="D58" s="19"/>
      <c r="E58" s="19">
        <v>343996</v>
      </c>
      <c r="F58" s="18"/>
      <c r="G58" s="19">
        <v>373912</v>
      </c>
      <c r="H58" s="18"/>
      <c r="I58" s="19">
        <v>177886</v>
      </c>
      <c r="J58" s="18"/>
      <c r="K58" s="19">
        <v>186623</v>
      </c>
    </row>
    <row r="59" spans="1:11" ht="24" customHeight="1">
      <c r="A59" s="4" t="s">
        <v>22</v>
      </c>
      <c r="C59" s="55"/>
      <c r="D59" s="19"/>
      <c r="E59" s="24">
        <v>234793</v>
      </c>
      <c r="F59" s="18"/>
      <c r="G59" s="24">
        <v>221407</v>
      </c>
      <c r="H59" s="18"/>
      <c r="I59" s="24">
        <v>114386</v>
      </c>
      <c r="J59" s="18"/>
      <c r="K59" s="24">
        <v>107996</v>
      </c>
    </row>
    <row r="60" spans="1:11" ht="24" customHeight="1">
      <c r="A60" s="31" t="s">
        <v>23</v>
      </c>
      <c r="C60" s="19"/>
      <c r="D60" s="19"/>
      <c r="E60" s="19">
        <f>SUM(E55:E59)</f>
        <v>630927</v>
      </c>
      <c r="F60" s="18"/>
      <c r="G60" s="19">
        <f>SUM(G55:G59)</f>
        <v>635364</v>
      </c>
      <c r="H60" s="19"/>
      <c r="I60" s="19">
        <f>SUM(I55:I59)</f>
        <v>294524</v>
      </c>
      <c r="J60" s="19"/>
      <c r="K60" s="19">
        <f>SUM(K55:K59)</f>
        <v>298025</v>
      </c>
    </row>
    <row r="61" spans="1:11" ht="24" customHeight="1">
      <c r="A61" s="31" t="s">
        <v>24</v>
      </c>
      <c r="C61" s="19"/>
      <c r="D61" s="19"/>
      <c r="E61" s="32">
        <f>E52+E60</f>
        <v>5814980</v>
      </c>
      <c r="F61" s="18"/>
      <c r="G61" s="32">
        <f>G52+G60</f>
        <v>6140826</v>
      </c>
      <c r="H61" s="19"/>
      <c r="I61" s="32">
        <f>I52+I60</f>
        <v>5291425</v>
      </c>
      <c r="J61" s="19"/>
      <c r="K61" s="32">
        <f>K52+K60</f>
        <v>5249037</v>
      </c>
    </row>
    <row r="62" spans="1:11" ht="24" customHeight="1">
      <c r="C62" s="28"/>
      <c r="D62" s="28"/>
      <c r="E62" s="28"/>
      <c r="G62" s="28"/>
      <c r="H62" s="28"/>
      <c r="I62" s="28"/>
      <c r="J62" s="28"/>
      <c r="K62" s="28"/>
    </row>
    <row r="63" spans="1:11" ht="24" customHeight="1">
      <c r="A63" s="4" t="s">
        <v>14</v>
      </c>
      <c r="C63" s="28"/>
      <c r="D63" s="28"/>
      <c r="E63" s="28"/>
      <c r="G63" s="28"/>
      <c r="H63" s="28"/>
      <c r="I63" s="28"/>
      <c r="J63" s="28"/>
      <c r="K63" s="28"/>
    </row>
    <row r="64" spans="1:11" s="23" customFormat="1" ht="24" customHeight="1">
      <c r="A64" s="119" t="s">
        <v>82</v>
      </c>
      <c r="B64" s="119"/>
      <c r="C64" s="119"/>
      <c r="D64" s="119"/>
      <c r="E64" s="119"/>
      <c r="F64" s="119"/>
      <c r="G64" s="119"/>
      <c r="H64" s="119"/>
      <c r="I64" s="119"/>
      <c r="J64" s="119"/>
      <c r="K64" s="119"/>
    </row>
    <row r="65" spans="1:11" s="23" customFormat="1" ht="24" customHeight="1">
      <c r="A65" s="34" t="s">
        <v>15</v>
      </c>
      <c r="B65" s="56"/>
      <c r="C65" s="57"/>
      <c r="D65" s="58"/>
      <c r="E65" s="57"/>
      <c r="F65" s="57"/>
      <c r="G65" s="56"/>
      <c r="H65" s="59"/>
      <c r="I65" s="56"/>
      <c r="J65" s="57"/>
      <c r="K65" s="56"/>
    </row>
    <row r="66" spans="1:11" s="60" customFormat="1" ht="24" customHeight="1">
      <c r="A66" s="119" t="s">
        <v>203</v>
      </c>
      <c r="B66" s="119"/>
      <c r="C66" s="119"/>
      <c r="D66" s="119"/>
      <c r="E66" s="119"/>
      <c r="F66" s="119"/>
      <c r="G66" s="119"/>
      <c r="H66" s="119"/>
      <c r="I66" s="119"/>
      <c r="J66" s="119"/>
      <c r="K66" s="119"/>
    </row>
    <row r="67" spans="1:11" ht="24" customHeight="1">
      <c r="A67" s="61"/>
      <c r="B67" s="57"/>
      <c r="C67" s="57"/>
      <c r="D67" s="58"/>
      <c r="E67" s="57"/>
      <c r="F67" s="57"/>
      <c r="G67" s="57"/>
      <c r="H67" s="58"/>
      <c r="I67" s="57"/>
      <c r="J67" s="57"/>
      <c r="K67" s="62" t="s">
        <v>103</v>
      </c>
    </row>
    <row r="68" spans="1:11" ht="24" customHeight="1">
      <c r="D68" s="16"/>
      <c r="E68" s="120" t="s">
        <v>1</v>
      </c>
      <c r="F68" s="120"/>
      <c r="G68" s="120"/>
      <c r="H68" s="16"/>
      <c r="I68" s="107"/>
      <c r="J68" s="107" t="s">
        <v>2</v>
      </c>
      <c r="K68" s="107"/>
    </row>
    <row r="69" spans="1:11" ht="24" customHeight="1">
      <c r="D69" s="16"/>
      <c r="E69" s="1" t="s">
        <v>99</v>
      </c>
      <c r="F69" s="2"/>
      <c r="G69" s="1" t="s">
        <v>99</v>
      </c>
      <c r="H69" s="16"/>
      <c r="I69" s="1" t="s">
        <v>99</v>
      </c>
      <c r="J69" s="2"/>
      <c r="K69" s="1" t="s">
        <v>99</v>
      </c>
    </row>
    <row r="70" spans="1:11" ht="24" customHeight="1">
      <c r="C70" s="63"/>
      <c r="D70" s="64"/>
      <c r="E70" s="3" t="s">
        <v>204</v>
      </c>
      <c r="F70" s="4"/>
      <c r="G70" s="3" t="s">
        <v>175</v>
      </c>
      <c r="H70" s="17"/>
      <c r="I70" s="3" t="s">
        <v>204</v>
      </c>
      <c r="J70" s="4"/>
      <c r="K70" s="3" t="s">
        <v>175</v>
      </c>
    </row>
    <row r="71" spans="1:11" ht="24" customHeight="1">
      <c r="C71" s="63"/>
      <c r="D71" s="64"/>
      <c r="E71" s="5" t="s">
        <v>100</v>
      </c>
      <c r="F71" s="4"/>
      <c r="G71" s="5" t="s">
        <v>101</v>
      </c>
      <c r="H71" s="17"/>
      <c r="I71" s="5" t="s">
        <v>100</v>
      </c>
      <c r="J71" s="4"/>
      <c r="K71" s="5" t="s">
        <v>101</v>
      </c>
    </row>
    <row r="72" spans="1:11" ht="24" customHeight="1">
      <c r="C72" s="63"/>
      <c r="D72" s="64"/>
      <c r="E72" s="5" t="s">
        <v>102</v>
      </c>
      <c r="F72" s="4"/>
      <c r="G72" s="5"/>
      <c r="H72" s="17"/>
      <c r="I72" s="5" t="s">
        <v>102</v>
      </c>
      <c r="J72" s="4"/>
      <c r="K72" s="5"/>
    </row>
    <row r="73" spans="1:11" ht="24" customHeight="1">
      <c r="A73" s="31" t="s">
        <v>138</v>
      </c>
      <c r="C73" s="4"/>
    </row>
    <row r="74" spans="1:11" ht="24" customHeight="1">
      <c r="A74" s="31" t="s">
        <v>25</v>
      </c>
      <c r="C74" s="4"/>
      <c r="D74" s="28"/>
      <c r="E74" s="27"/>
      <c r="G74" s="27"/>
      <c r="H74" s="28"/>
      <c r="I74" s="27"/>
      <c r="J74" s="27"/>
      <c r="K74" s="27"/>
    </row>
    <row r="75" spans="1:11" ht="24" customHeight="1">
      <c r="A75" s="4" t="s">
        <v>26</v>
      </c>
      <c r="C75" s="55"/>
      <c r="D75" s="28"/>
      <c r="E75" s="27"/>
      <c r="G75" s="27"/>
      <c r="H75" s="28"/>
      <c r="I75" s="27"/>
      <c r="J75" s="27"/>
      <c r="K75" s="27"/>
    </row>
    <row r="76" spans="1:11" ht="24" customHeight="1">
      <c r="A76" s="20" t="s">
        <v>27</v>
      </c>
      <c r="B76" s="25"/>
      <c r="C76" s="55"/>
      <c r="D76" s="28"/>
      <c r="E76" s="27"/>
      <c r="G76" s="27"/>
      <c r="H76" s="28"/>
      <c r="I76" s="27"/>
      <c r="J76" s="27"/>
      <c r="K76" s="27"/>
    </row>
    <row r="77" spans="1:11" ht="24" customHeight="1" thickBot="1">
      <c r="A77" s="20" t="s">
        <v>127</v>
      </c>
      <c r="B77" s="23"/>
      <c r="C77" s="55"/>
      <c r="D77" s="48"/>
      <c r="E77" s="69">
        <v>1500000</v>
      </c>
      <c r="F77" s="48"/>
      <c r="G77" s="69">
        <v>1500000</v>
      </c>
      <c r="H77" s="48"/>
      <c r="I77" s="69">
        <v>1500000</v>
      </c>
      <c r="J77" s="48"/>
      <c r="K77" s="69">
        <v>1500000</v>
      </c>
    </row>
    <row r="78" spans="1:11" ht="24" customHeight="1" thickTop="1">
      <c r="A78" s="20" t="s">
        <v>28</v>
      </c>
      <c r="B78" s="25"/>
      <c r="C78" s="55"/>
      <c r="D78" s="48"/>
      <c r="E78" s="47"/>
      <c r="F78" s="47"/>
      <c r="G78" s="47"/>
      <c r="H78" s="48"/>
      <c r="I78" s="47"/>
      <c r="J78" s="47"/>
      <c r="K78" s="47"/>
    </row>
    <row r="79" spans="1:11" ht="24" customHeight="1">
      <c r="A79" s="20" t="s">
        <v>127</v>
      </c>
      <c r="B79" s="23"/>
      <c r="C79" s="4"/>
      <c r="D79" s="48"/>
      <c r="E79" s="48">
        <f>Consolidated!D27</f>
        <v>1500000</v>
      </c>
      <c r="F79" s="48"/>
      <c r="G79" s="48">
        <f>Consolidated!D21</f>
        <v>1500000</v>
      </c>
      <c r="H79" s="48"/>
      <c r="I79" s="48">
        <f>'The Company'!E26</f>
        <v>1500000</v>
      </c>
      <c r="J79" s="48"/>
      <c r="K79" s="48">
        <f>'The Company'!E21</f>
        <v>1500000</v>
      </c>
    </row>
    <row r="80" spans="1:11" ht="24" customHeight="1">
      <c r="A80" s="4" t="s">
        <v>29</v>
      </c>
      <c r="C80" s="4"/>
      <c r="D80" s="48"/>
      <c r="E80" s="47">
        <f>Consolidated!F27</f>
        <v>700000</v>
      </c>
      <c r="F80" s="47"/>
      <c r="G80" s="47">
        <f>Consolidated!F21</f>
        <v>700000</v>
      </c>
      <c r="H80" s="48"/>
      <c r="I80" s="47">
        <f>'The Company'!G26</f>
        <v>700000</v>
      </c>
      <c r="J80" s="47"/>
      <c r="K80" s="47">
        <f>'The Company'!G21</f>
        <v>700000</v>
      </c>
    </row>
    <row r="81" spans="1:11" ht="24" customHeight="1">
      <c r="A81" s="4" t="s">
        <v>113</v>
      </c>
      <c r="C81" s="4"/>
      <c r="D81" s="48"/>
      <c r="E81" s="47">
        <f>Consolidated!H27</f>
        <v>207898</v>
      </c>
      <c r="F81" s="47"/>
      <c r="G81" s="47">
        <f>Consolidated!H21</f>
        <v>207898</v>
      </c>
      <c r="H81" s="48"/>
      <c r="I81" s="47">
        <v>0</v>
      </c>
      <c r="J81" s="47"/>
      <c r="K81" s="47">
        <v>0</v>
      </c>
    </row>
    <row r="82" spans="1:11" ht="24" customHeight="1">
      <c r="A82" s="20" t="s">
        <v>117</v>
      </c>
      <c r="B82" s="23"/>
      <c r="C82" s="55"/>
      <c r="D82" s="48"/>
      <c r="E82" s="47"/>
      <c r="F82" s="47"/>
      <c r="G82" s="47"/>
      <c r="H82" s="48"/>
      <c r="I82" s="47"/>
      <c r="J82" s="47"/>
      <c r="K82" s="47"/>
    </row>
    <row r="83" spans="1:11" ht="24" customHeight="1">
      <c r="A83" s="20" t="s">
        <v>30</v>
      </c>
      <c r="B83" s="23"/>
      <c r="C83" s="55"/>
      <c r="D83" s="48"/>
      <c r="E83" s="47">
        <f>Consolidated!J27</f>
        <v>120000</v>
      </c>
      <c r="F83" s="47"/>
      <c r="G83" s="47">
        <f>Consolidated!J21</f>
        <v>120000</v>
      </c>
      <c r="H83" s="48"/>
      <c r="I83" s="47">
        <f>'The Company'!I26</f>
        <v>120000</v>
      </c>
      <c r="J83" s="47"/>
      <c r="K83" s="47">
        <f>'The Company'!I21</f>
        <v>120000</v>
      </c>
    </row>
    <row r="84" spans="1:11" ht="24" customHeight="1">
      <c r="A84" s="70" t="s">
        <v>31</v>
      </c>
      <c r="B84" s="23"/>
      <c r="C84" s="48"/>
      <c r="D84" s="48"/>
      <c r="E84" s="48">
        <f>Consolidated!L27</f>
        <v>-4211511</v>
      </c>
      <c r="F84" s="48"/>
      <c r="G84" s="48">
        <f>Consolidated!L21</f>
        <v>-3638575</v>
      </c>
      <c r="H84" s="48"/>
      <c r="I84" s="48">
        <f>'The Company'!K26</f>
        <v>-3251702</v>
      </c>
      <c r="J84" s="48"/>
      <c r="K84" s="48">
        <f>'The Company'!K21</f>
        <v>-2723066</v>
      </c>
    </row>
    <row r="85" spans="1:11" ht="24" customHeight="1">
      <c r="A85" s="70" t="s">
        <v>32</v>
      </c>
      <c r="B85" s="23"/>
      <c r="C85" s="29"/>
      <c r="D85" s="48"/>
      <c r="E85" s="66">
        <f>Consolidated!R27</f>
        <v>1752353</v>
      </c>
      <c r="F85" s="48"/>
      <c r="G85" s="66">
        <f>Consolidated!R21</f>
        <v>2021998</v>
      </c>
      <c r="H85" s="48"/>
      <c r="I85" s="66">
        <f>'The Company'!M26</f>
        <v>1052783</v>
      </c>
      <c r="J85" s="48"/>
      <c r="K85" s="66">
        <f>'The Company'!M21</f>
        <v>1179802</v>
      </c>
    </row>
    <row r="86" spans="1:11" ht="24" customHeight="1">
      <c r="A86" s="26" t="s">
        <v>188</v>
      </c>
      <c r="B86" s="23"/>
      <c r="C86" s="48"/>
      <c r="D86" s="48"/>
      <c r="E86" s="66">
        <f>SUM(E79:E85)</f>
        <v>68740</v>
      </c>
      <c r="F86" s="47"/>
      <c r="G86" s="66">
        <f>SUM(G79:G85)</f>
        <v>911321</v>
      </c>
      <c r="H86" s="48"/>
      <c r="I86" s="66">
        <f>SUM(I79:I85)</f>
        <v>121081</v>
      </c>
      <c r="J86" s="47"/>
      <c r="K86" s="66">
        <f>SUM(K79:K85)</f>
        <v>776736</v>
      </c>
    </row>
    <row r="87" spans="1:11" ht="24" customHeight="1" thickBot="1">
      <c r="A87" s="31" t="s">
        <v>33</v>
      </c>
      <c r="C87" s="48"/>
      <c r="D87" s="48"/>
      <c r="E87" s="69">
        <f>E61+E86</f>
        <v>5883720</v>
      </c>
      <c r="F87" s="47"/>
      <c r="G87" s="69">
        <f>G61+G86</f>
        <v>7052147</v>
      </c>
      <c r="H87" s="48"/>
      <c r="I87" s="69">
        <f>I61+I86</f>
        <v>5412506</v>
      </c>
      <c r="J87" s="47"/>
      <c r="K87" s="69">
        <f>K61+K86</f>
        <v>6025773</v>
      </c>
    </row>
    <row r="88" spans="1:11" ht="24" customHeight="1" thickTop="1">
      <c r="C88" s="48"/>
      <c r="D88" s="8"/>
      <c r="E88" s="47">
        <f>E87-E29</f>
        <v>0</v>
      </c>
      <c r="F88" s="47"/>
      <c r="G88" s="47">
        <f>G87-G29</f>
        <v>0</v>
      </c>
      <c r="H88" s="48"/>
      <c r="I88" s="47">
        <f>I87-I29</f>
        <v>0</v>
      </c>
      <c r="J88" s="47"/>
      <c r="K88" s="47">
        <f>K87-K29</f>
        <v>0</v>
      </c>
    </row>
    <row r="89" spans="1:11" ht="24" customHeight="1">
      <c r="A89" s="4" t="s">
        <v>14</v>
      </c>
    </row>
    <row r="90" spans="1:11" ht="24" customHeight="1">
      <c r="A90" s="30"/>
    </row>
    <row r="91" spans="1:11" ht="24" customHeight="1">
      <c r="A91" s="30"/>
      <c r="B91" s="29"/>
    </row>
    <row r="92" spans="1:11" ht="24" customHeight="1">
      <c r="A92" s="30"/>
      <c r="B92" s="29"/>
    </row>
    <row r="93" spans="1:11" ht="24" customHeight="1">
      <c r="A93" s="30"/>
      <c r="B93" s="20" t="s">
        <v>34</v>
      </c>
    </row>
    <row r="94" spans="1:11" ht="24" customHeight="1">
      <c r="A94" s="30"/>
      <c r="B94" s="29"/>
    </row>
  </sheetData>
  <mergeCells count="7">
    <mergeCell ref="A32:K32"/>
    <mergeCell ref="E5:G5"/>
    <mergeCell ref="E68:G68"/>
    <mergeCell ref="A66:K66"/>
    <mergeCell ref="A64:K64"/>
    <mergeCell ref="E36:G36"/>
    <mergeCell ref="A34:K34"/>
  </mergeCells>
  <printOptions horizontalCentered="1"/>
  <pageMargins left="0.98425196850393704" right="0" top="0.78740157480314998" bottom="0" header="0.196850393700787" footer="0.196850393700787"/>
  <pageSetup paperSize="9" scale="75" fitToHeight="7" orientation="portrait" r:id="rId1"/>
  <headerFooter>
    <oddHeader xml:space="preserve">&amp;C&amp;"Arial,Bold"&amp;11FINAL DRAFT 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2" manualBreakCount="2">
    <brk id="31" max="16383" man="1"/>
    <brk id="6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0810E-91C3-4105-A591-E3178FDBE29A}">
  <dimension ref="A1:O88"/>
  <sheetViews>
    <sheetView showGridLines="0" view="pageBreakPreview" zoomScaleNormal="70" zoomScaleSheetLayoutView="100" workbookViewId="0">
      <selection activeCell="A14" sqref="A14"/>
    </sheetView>
  </sheetViews>
  <sheetFormatPr defaultColWidth="10.5703125" defaultRowHeight="23.1" customHeight="1"/>
  <cols>
    <col min="1" max="1" width="47.7109375" style="4" customWidth="1"/>
    <col min="2" max="2" width="1.7109375" style="21" customWidth="1"/>
    <col min="3" max="3" width="8.7109375" style="21" customWidth="1"/>
    <col min="4" max="4" width="1.7109375" style="29" customWidth="1"/>
    <col min="5" max="5" width="13.7109375" style="21" customWidth="1"/>
    <col min="6" max="6" width="1.7109375" style="21" customWidth="1"/>
    <col min="7" max="7" width="13.7109375" style="21" customWidth="1"/>
    <col min="8" max="8" width="1.7109375" style="29" customWidth="1"/>
    <col min="9" max="9" width="13.7109375" style="21" customWidth="1"/>
    <col min="10" max="10" width="1.7109375" style="21" customWidth="1"/>
    <col min="11" max="11" width="13.7109375" style="21" customWidth="1"/>
    <col min="12" max="12" width="1.7109375" style="21" customWidth="1"/>
    <col min="13" max="16384" width="10.5703125" style="21"/>
  </cols>
  <sheetData>
    <row r="1" spans="1:13" ht="23.1" customHeight="1">
      <c r="A1" s="30"/>
      <c r="B1" s="29"/>
      <c r="K1" s="62" t="s">
        <v>109</v>
      </c>
    </row>
    <row r="2" spans="1:13" s="23" customFormat="1" ht="23.1" customHeight="1">
      <c r="A2" s="119" t="s">
        <v>82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s="23" customFormat="1" ht="23.1" customHeight="1">
      <c r="A3" s="34" t="s">
        <v>42</v>
      </c>
      <c r="B3" s="56"/>
      <c r="C3" s="57"/>
      <c r="D3" s="58"/>
      <c r="E3" s="57"/>
      <c r="F3" s="57"/>
      <c r="G3" s="57"/>
      <c r="H3" s="58"/>
      <c r="I3" s="57"/>
      <c r="J3" s="57"/>
      <c r="K3" s="57"/>
    </row>
    <row r="4" spans="1:13" s="23" customFormat="1" ht="23.1" customHeight="1">
      <c r="A4" s="34" t="s">
        <v>205</v>
      </c>
      <c r="B4" s="56"/>
      <c r="C4" s="57"/>
      <c r="D4" s="58"/>
      <c r="E4" s="57"/>
      <c r="F4" s="57"/>
      <c r="G4" s="57"/>
      <c r="H4" s="58"/>
      <c r="I4" s="57"/>
      <c r="J4" s="57"/>
      <c r="K4" s="57"/>
    </row>
    <row r="5" spans="1:13" ht="23.1" customHeight="1">
      <c r="A5" s="61"/>
      <c r="B5" s="57"/>
      <c r="C5" s="57"/>
      <c r="D5" s="58"/>
      <c r="E5" s="57"/>
      <c r="F5" s="57"/>
      <c r="G5" s="57"/>
      <c r="H5" s="58"/>
      <c r="I5" s="57"/>
      <c r="J5" s="57"/>
      <c r="K5" s="62" t="s">
        <v>139</v>
      </c>
    </row>
    <row r="6" spans="1:13" ht="23.1" customHeight="1">
      <c r="C6" s="16"/>
      <c r="D6" s="16"/>
      <c r="E6" s="120" t="s">
        <v>1</v>
      </c>
      <c r="F6" s="120"/>
      <c r="G6" s="120"/>
      <c r="H6" s="16"/>
      <c r="I6" s="120" t="s">
        <v>2</v>
      </c>
      <c r="J6" s="120"/>
      <c r="K6" s="120"/>
    </row>
    <row r="7" spans="1:13" ht="23.1" customHeight="1">
      <c r="A7" s="21"/>
      <c r="C7" s="63" t="s">
        <v>3</v>
      </c>
      <c r="D7" s="64"/>
      <c r="E7" s="17">
        <v>2566</v>
      </c>
      <c r="F7" s="71"/>
      <c r="G7" s="17">
        <v>2565</v>
      </c>
      <c r="H7" s="17"/>
      <c r="I7" s="17">
        <v>2566</v>
      </c>
      <c r="J7" s="71"/>
      <c r="K7" s="17">
        <v>2565</v>
      </c>
    </row>
    <row r="8" spans="1:13" ht="23.1" customHeight="1">
      <c r="A8" s="31" t="s">
        <v>158</v>
      </c>
      <c r="C8" s="63"/>
      <c r="D8" s="64"/>
      <c r="E8" s="17"/>
      <c r="F8" s="71"/>
      <c r="G8" s="17"/>
      <c r="H8" s="17"/>
      <c r="I8" s="17"/>
      <c r="J8" s="71"/>
      <c r="K8" s="17"/>
    </row>
    <row r="9" spans="1:13" ht="23.1" customHeight="1">
      <c r="A9" s="31" t="s">
        <v>35</v>
      </c>
      <c r="C9" s="4"/>
      <c r="E9" s="9"/>
      <c r="F9" s="9"/>
      <c r="G9" s="9"/>
      <c r="H9" s="8"/>
      <c r="I9" s="9"/>
      <c r="J9" s="9"/>
      <c r="K9" s="9"/>
    </row>
    <row r="10" spans="1:13" ht="23.1" customHeight="1">
      <c r="A10" s="20" t="s">
        <v>131</v>
      </c>
      <c r="B10" s="25"/>
      <c r="C10" s="55">
        <v>13</v>
      </c>
      <c r="D10" s="97"/>
      <c r="E10" s="106">
        <v>680182</v>
      </c>
      <c r="F10" s="18"/>
      <c r="G10" s="106">
        <v>1433070</v>
      </c>
      <c r="H10" s="106"/>
      <c r="I10" s="106">
        <v>238380</v>
      </c>
      <c r="J10" s="106"/>
      <c r="K10" s="106">
        <v>721325</v>
      </c>
    </row>
    <row r="11" spans="1:13" s="53" customFormat="1" ht="23.1" customHeight="1">
      <c r="A11" s="53" t="s">
        <v>135</v>
      </c>
      <c r="B11" s="54"/>
      <c r="C11" s="55"/>
      <c r="D11" s="97"/>
      <c r="E11" s="106">
        <v>690</v>
      </c>
      <c r="F11" s="18"/>
      <c r="G11" s="106">
        <v>688</v>
      </c>
      <c r="H11" s="106"/>
      <c r="I11" s="108">
        <v>3113</v>
      </c>
      <c r="J11" s="108"/>
      <c r="K11" s="108">
        <v>3132</v>
      </c>
    </row>
    <row r="12" spans="1:13" ht="23.1" customHeight="1">
      <c r="A12" s="20" t="s">
        <v>36</v>
      </c>
      <c r="B12" s="25"/>
      <c r="C12" s="55"/>
      <c r="D12" s="97"/>
      <c r="E12" s="18">
        <v>525</v>
      </c>
      <c r="F12" s="18"/>
      <c r="G12" s="106">
        <v>548</v>
      </c>
      <c r="H12" s="106"/>
      <c r="I12" s="106">
        <v>3431</v>
      </c>
      <c r="J12" s="106"/>
      <c r="K12" s="106">
        <v>4165</v>
      </c>
      <c r="M12" s="53"/>
    </row>
    <row r="13" spans="1:13" ht="23.1" customHeight="1">
      <c r="A13" s="31" t="s">
        <v>37</v>
      </c>
      <c r="C13" s="4"/>
      <c r="D13" s="97"/>
      <c r="E13" s="32">
        <f>SUM(E10:E12)</f>
        <v>681397</v>
      </c>
      <c r="F13" s="18"/>
      <c r="G13" s="114">
        <f>SUM(G10:G12)</f>
        <v>1434306</v>
      </c>
      <c r="H13" s="106"/>
      <c r="I13" s="114">
        <f>SUM(I10:I12)</f>
        <v>244924</v>
      </c>
      <c r="J13" s="106"/>
      <c r="K13" s="114">
        <f>SUM(K10:K12)</f>
        <v>728622</v>
      </c>
    </row>
    <row r="14" spans="1:13" ht="23.1" customHeight="1">
      <c r="A14" s="31" t="s">
        <v>38</v>
      </c>
      <c r="C14" s="4"/>
      <c r="D14" s="97"/>
      <c r="E14" s="18"/>
      <c r="F14" s="18"/>
      <c r="G14" s="106"/>
      <c r="H14" s="106"/>
      <c r="I14" s="106"/>
      <c r="J14" s="106"/>
      <c r="K14" s="106"/>
    </row>
    <row r="15" spans="1:13" ht="23.1" customHeight="1">
      <c r="A15" s="20" t="s">
        <v>39</v>
      </c>
      <c r="B15" s="25"/>
      <c r="C15" s="55"/>
      <c r="D15" s="19"/>
      <c r="E15" s="18">
        <v>629230</v>
      </c>
      <c r="F15" s="18"/>
      <c r="G15" s="106">
        <v>1450526</v>
      </c>
      <c r="H15" s="106"/>
      <c r="I15" s="106">
        <v>198344</v>
      </c>
      <c r="J15" s="106"/>
      <c r="K15" s="106">
        <v>741786</v>
      </c>
    </row>
    <row r="16" spans="1:13" ht="23.1" customHeight="1">
      <c r="A16" s="20" t="s">
        <v>119</v>
      </c>
      <c r="B16" s="25"/>
      <c r="C16" s="18"/>
      <c r="D16" s="19"/>
      <c r="E16" s="18">
        <v>13640</v>
      </c>
      <c r="F16" s="18"/>
      <c r="G16" s="106">
        <v>20836</v>
      </c>
      <c r="H16" s="106"/>
      <c r="I16" s="106">
        <v>6520</v>
      </c>
      <c r="J16" s="106"/>
      <c r="K16" s="106">
        <v>10403</v>
      </c>
    </row>
    <row r="17" spans="1:15" ht="23.1" customHeight="1">
      <c r="A17" s="20" t="s">
        <v>40</v>
      </c>
      <c r="B17" s="25"/>
      <c r="C17" s="18"/>
      <c r="D17" s="19"/>
      <c r="E17" s="18">
        <v>103645</v>
      </c>
      <c r="F17" s="18"/>
      <c r="G17" s="106">
        <v>114385</v>
      </c>
      <c r="H17" s="106"/>
      <c r="I17" s="106">
        <v>62741</v>
      </c>
      <c r="J17" s="106"/>
      <c r="K17" s="106">
        <v>61535</v>
      </c>
    </row>
    <row r="18" spans="1:15" ht="23.1" customHeight="1">
      <c r="A18" s="20" t="s">
        <v>220</v>
      </c>
      <c r="B18" s="25"/>
      <c r="C18" s="55">
        <v>14</v>
      </c>
      <c r="D18" s="19"/>
      <c r="E18" s="18">
        <v>188363</v>
      </c>
      <c r="F18" s="18"/>
      <c r="G18" s="106">
        <v>0</v>
      </c>
      <c r="H18" s="106"/>
      <c r="I18" s="106">
        <v>136996</v>
      </c>
      <c r="J18" s="106"/>
      <c r="K18" s="106">
        <v>0</v>
      </c>
    </row>
    <row r="19" spans="1:15" ht="23.1" customHeight="1">
      <c r="A19" s="20" t="s">
        <v>110</v>
      </c>
      <c r="B19" s="25"/>
      <c r="C19" s="55"/>
      <c r="D19" s="19"/>
      <c r="E19" s="18">
        <v>1834</v>
      </c>
      <c r="F19" s="18"/>
      <c r="G19" s="106">
        <v>4835</v>
      </c>
      <c r="H19" s="106"/>
      <c r="I19" s="106">
        <v>2247</v>
      </c>
      <c r="J19" s="106"/>
      <c r="K19" s="106">
        <v>2055</v>
      </c>
    </row>
    <row r="20" spans="1:15" ht="23.1" customHeight="1">
      <c r="A20" s="31" t="s">
        <v>41</v>
      </c>
      <c r="C20" s="22"/>
      <c r="D20" s="97"/>
      <c r="E20" s="32">
        <f>SUM(E15:E19)</f>
        <v>936712</v>
      </c>
      <c r="F20" s="18"/>
      <c r="G20" s="114">
        <f>SUM(G15:G19)</f>
        <v>1590582</v>
      </c>
      <c r="H20" s="106"/>
      <c r="I20" s="114">
        <f>SUM(I15:I19)</f>
        <v>406848</v>
      </c>
      <c r="J20" s="106"/>
      <c r="K20" s="114">
        <f>SUM(K15:K19)</f>
        <v>815779</v>
      </c>
    </row>
    <row r="21" spans="1:15" ht="23.1" customHeight="1">
      <c r="A21" s="26" t="s">
        <v>170</v>
      </c>
      <c r="B21" s="23"/>
      <c r="C21" s="22"/>
      <c r="D21" s="97"/>
      <c r="E21" s="18">
        <f>E13-E20</f>
        <v>-255315</v>
      </c>
      <c r="F21" s="18"/>
      <c r="G21" s="106">
        <f>G13-G20</f>
        <v>-156276</v>
      </c>
      <c r="H21" s="106"/>
      <c r="I21" s="106">
        <f>I13-I20</f>
        <v>-161924</v>
      </c>
      <c r="J21" s="106"/>
      <c r="K21" s="106">
        <f>K13-K20</f>
        <v>-87157</v>
      </c>
    </row>
    <row r="22" spans="1:15" ht="23.1" customHeight="1">
      <c r="A22" s="20" t="s">
        <v>132</v>
      </c>
      <c r="C22" s="4"/>
      <c r="D22" s="21"/>
      <c r="E22" s="19">
        <v>0</v>
      </c>
      <c r="F22" s="18"/>
      <c r="G22" s="116">
        <v>5</v>
      </c>
      <c r="H22" s="116"/>
      <c r="I22" s="106">
        <v>0</v>
      </c>
      <c r="J22" s="106"/>
      <c r="K22" s="106">
        <v>0</v>
      </c>
    </row>
    <row r="23" spans="1:15" ht="23.1" customHeight="1">
      <c r="A23" s="20" t="s">
        <v>133</v>
      </c>
      <c r="B23" s="23"/>
      <c r="C23" s="22"/>
      <c r="D23" s="97"/>
      <c r="E23" s="24">
        <v>-73408</v>
      </c>
      <c r="F23" s="19"/>
      <c r="G23" s="115">
        <v>-54038</v>
      </c>
      <c r="H23" s="106"/>
      <c r="I23" s="115">
        <v>-65496</v>
      </c>
      <c r="J23" s="106"/>
      <c r="K23" s="115">
        <v>-45147</v>
      </c>
    </row>
    <row r="24" spans="1:15" ht="23.1" customHeight="1">
      <c r="A24" s="26" t="s">
        <v>123</v>
      </c>
      <c r="B24" s="23"/>
      <c r="C24" s="22"/>
      <c r="D24" s="97"/>
      <c r="E24" s="18">
        <f>SUM(E21:E23)</f>
        <v>-328723</v>
      </c>
      <c r="F24" s="18"/>
      <c r="G24" s="106">
        <f>SUM(G21:G23)</f>
        <v>-210309</v>
      </c>
      <c r="H24" s="106"/>
      <c r="I24" s="106">
        <f>SUM(I21:I23)</f>
        <v>-227420</v>
      </c>
      <c r="J24" s="106"/>
      <c r="K24" s="106">
        <f>SUM(K21:K23)</f>
        <v>-132304</v>
      </c>
    </row>
    <row r="25" spans="1:15" ht="23.1" customHeight="1">
      <c r="A25" s="20" t="s">
        <v>118</v>
      </c>
      <c r="B25" s="23"/>
      <c r="C25" s="55"/>
      <c r="D25" s="97"/>
      <c r="E25" s="24">
        <v>-17791</v>
      </c>
      <c r="F25" s="19"/>
      <c r="G25" s="115">
        <v>-7708</v>
      </c>
      <c r="H25" s="106"/>
      <c r="I25" s="115">
        <v>-5309</v>
      </c>
      <c r="J25" s="106"/>
      <c r="K25" s="115">
        <v>-19470</v>
      </c>
    </row>
    <row r="26" spans="1:15" ht="23.1" customHeight="1">
      <c r="A26" s="31" t="s">
        <v>114</v>
      </c>
      <c r="C26" s="97"/>
      <c r="D26" s="97"/>
      <c r="E26" s="32">
        <f>SUM(E24:E25)</f>
        <v>-346514</v>
      </c>
      <c r="F26" s="19"/>
      <c r="G26" s="32">
        <f>SUM(G24:G25)</f>
        <v>-218017</v>
      </c>
      <c r="H26" s="19"/>
      <c r="I26" s="32">
        <f>SUM(I24:I25)</f>
        <v>-232729</v>
      </c>
      <c r="J26" s="19"/>
      <c r="K26" s="32">
        <f>SUM(K24:K25)</f>
        <v>-151774</v>
      </c>
    </row>
    <row r="27" spans="1:15" ht="23.1" customHeight="1">
      <c r="C27" s="97"/>
      <c r="D27" s="97"/>
      <c r="E27" s="19"/>
      <c r="F27" s="19"/>
      <c r="G27" s="19"/>
      <c r="H27" s="19"/>
      <c r="I27" s="19"/>
      <c r="J27" s="19"/>
      <c r="K27" s="19"/>
    </row>
    <row r="28" spans="1:15" s="12" customFormat="1" ht="23.1" customHeight="1">
      <c r="A28" s="73" t="s">
        <v>71</v>
      </c>
      <c r="C28" s="74"/>
      <c r="D28" s="75"/>
      <c r="E28" s="76"/>
      <c r="F28" s="76"/>
      <c r="G28" s="76"/>
      <c r="H28" s="76"/>
      <c r="I28" s="76"/>
      <c r="J28" s="76"/>
      <c r="K28" s="76"/>
    </row>
    <row r="29" spans="1:15" s="12" customFormat="1" ht="23.1" customHeight="1">
      <c r="A29" s="77" t="s">
        <v>98</v>
      </c>
      <c r="C29" s="74"/>
      <c r="D29" s="75"/>
      <c r="E29" s="76"/>
      <c r="F29" s="76"/>
      <c r="G29" s="76"/>
      <c r="H29" s="76"/>
      <c r="I29" s="89"/>
      <c r="J29" s="76"/>
      <c r="K29" s="76"/>
    </row>
    <row r="30" spans="1:15" s="12" customFormat="1" ht="23.1" customHeight="1">
      <c r="A30" s="78" t="s">
        <v>43</v>
      </c>
      <c r="C30" s="79"/>
      <c r="D30" s="80"/>
      <c r="E30" s="81"/>
      <c r="F30" s="76"/>
      <c r="G30" s="81"/>
      <c r="H30" s="76"/>
      <c r="I30" s="81"/>
      <c r="J30" s="76"/>
      <c r="K30" s="81"/>
    </row>
    <row r="31" spans="1:15" s="12" customFormat="1" ht="23.1" customHeight="1">
      <c r="A31" s="78" t="s">
        <v>72</v>
      </c>
      <c r="C31" s="79"/>
      <c r="D31" s="80"/>
      <c r="E31" s="44">
        <v>0</v>
      </c>
      <c r="F31" s="89"/>
      <c r="G31" s="44">
        <v>-1079</v>
      </c>
      <c r="H31" s="89"/>
      <c r="I31" s="44">
        <v>0</v>
      </c>
      <c r="J31" s="89"/>
      <c r="K31" s="102">
        <v>0</v>
      </c>
      <c r="L31" s="13"/>
      <c r="M31" s="13"/>
      <c r="N31" s="13"/>
      <c r="O31" s="13"/>
    </row>
    <row r="32" spans="1:15" s="12" customFormat="1" ht="23.1" customHeight="1">
      <c r="A32" s="82" t="s">
        <v>148</v>
      </c>
      <c r="C32" s="79"/>
      <c r="D32" s="80"/>
      <c r="E32" s="83"/>
      <c r="F32" s="45"/>
      <c r="G32" s="83"/>
      <c r="H32" s="45"/>
      <c r="I32" s="83"/>
      <c r="J32" s="45"/>
      <c r="K32" s="83"/>
    </row>
    <row r="33" spans="1:11" s="12" customFormat="1" ht="23.1" customHeight="1">
      <c r="A33" s="82" t="s">
        <v>147</v>
      </c>
      <c r="C33" s="79"/>
      <c r="D33" s="80"/>
      <c r="E33" s="44">
        <f>SUM(E31:E31)</f>
        <v>0</v>
      </c>
      <c r="F33" s="45"/>
      <c r="G33" s="44">
        <f>SUM(G31:G31)</f>
        <v>-1079</v>
      </c>
      <c r="H33" s="45"/>
      <c r="I33" s="44">
        <f>SUM(I31:I31)</f>
        <v>0</v>
      </c>
      <c r="J33" s="45"/>
      <c r="K33" s="44">
        <f>SUM(K31:K31)</f>
        <v>0</v>
      </c>
    </row>
    <row r="34" spans="1:11" s="12" customFormat="1" ht="23.1" customHeight="1">
      <c r="A34" s="73" t="s">
        <v>162</v>
      </c>
      <c r="C34" s="84"/>
      <c r="D34" s="85"/>
      <c r="E34" s="44">
        <f>E33</f>
        <v>0</v>
      </c>
      <c r="F34" s="45"/>
      <c r="G34" s="44">
        <f>G33</f>
        <v>-1079</v>
      </c>
      <c r="H34" s="45"/>
      <c r="I34" s="44">
        <f>I33</f>
        <v>0</v>
      </c>
      <c r="J34" s="45"/>
      <c r="K34" s="44">
        <f>K33</f>
        <v>0</v>
      </c>
    </row>
    <row r="35" spans="1:11" s="12" customFormat="1" ht="14.1" customHeight="1">
      <c r="A35" s="73"/>
      <c r="C35" s="84"/>
      <c r="D35" s="85"/>
      <c r="E35" s="101"/>
      <c r="F35" s="45"/>
      <c r="G35" s="101"/>
      <c r="H35" s="45"/>
      <c r="I35" s="101"/>
      <c r="J35" s="45"/>
      <c r="K35" s="101"/>
    </row>
    <row r="36" spans="1:11" s="12" customFormat="1" ht="23.1" customHeight="1" thickBot="1">
      <c r="A36" s="73" t="s">
        <v>161</v>
      </c>
      <c r="C36" s="84"/>
      <c r="D36" s="85"/>
      <c r="E36" s="86">
        <f>E26+E34</f>
        <v>-346514</v>
      </c>
      <c r="F36" s="45"/>
      <c r="G36" s="86">
        <f>G26+G34</f>
        <v>-219096</v>
      </c>
      <c r="H36" s="45"/>
      <c r="I36" s="86">
        <f>I26+I34</f>
        <v>-232729</v>
      </c>
      <c r="J36" s="45"/>
      <c r="K36" s="86">
        <f>K26+K34</f>
        <v>-151774</v>
      </c>
    </row>
    <row r="37" spans="1:11" s="12" customFormat="1" ht="14.1" customHeight="1" thickTop="1">
      <c r="A37" s="73"/>
      <c r="C37" s="84"/>
      <c r="D37" s="85"/>
      <c r="E37" s="87"/>
      <c r="F37" s="76"/>
      <c r="G37" s="87"/>
      <c r="H37" s="76"/>
      <c r="I37" s="87"/>
      <c r="J37" s="76"/>
      <c r="K37" s="87"/>
    </row>
    <row r="38" spans="1:11" ht="23.1" customHeight="1">
      <c r="A38" s="26" t="s">
        <v>120</v>
      </c>
      <c r="B38" s="25"/>
      <c r="C38" s="55">
        <v>12</v>
      </c>
      <c r="E38" s="27"/>
      <c r="F38" s="27"/>
      <c r="G38" s="27"/>
      <c r="H38" s="27"/>
      <c r="I38" s="27"/>
      <c r="J38" s="27"/>
      <c r="K38" s="27"/>
    </row>
    <row r="39" spans="1:11" ht="23.1" customHeight="1" thickBot="1">
      <c r="A39" s="20" t="s">
        <v>124</v>
      </c>
      <c r="B39" s="23"/>
      <c r="C39" s="51"/>
      <c r="D39" s="88"/>
      <c r="E39" s="52">
        <f>E26/1500000</f>
        <v>-0.23100933333333334</v>
      </c>
      <c r="F39" s="51"/>
      <c r="G39" s="52">
        <f>G26/1500000</f>
        <v>-0.14534466666666668</v>
      </c>
      <c r="H39" s="51"/>
      <c r="I39" s="52">
        <f>I26/1500000</f>
        <v>-0.15515266666666666</v>
      </c>
      <c r="J39" s="51"/>
      <c r="K39" s="52">
        <f>K26/1500000</f>
        <v>-0.10118266666666667</v>
      </c>
    </row>
    <row r="40" spans="1:11" ht="14.1" customHeight="1" thickTop="1">
      <c r="A40" s="21"/>
      <c r="E40" s="28"/>
      <c r="G40" s="28"/>
      <c r="H40" s="28"/>
      <c r="I40" s="28"/>
      <c r="J40" s="27"/>
      <c r="K40" s="28"/>
    </row>
    <row r="41" spans="1:11" ht="23.1" customHeight="1">
      <c r="A41" s="4" t="s">
        <v>14</v>
      </c>
      <c r="E41" s="28"/>
      <c r="G41" s="28"/>
      <c r="H41" s="28"/>
      <c r="I41" s="28"/>
      <c r="J41" s="27"/>
      <c r="K41" s="28"/>
    </row>
    <row r="42" spans="1:11" ht="23.1" customHeight="1">
      <c r="A42" s="30"/>
      <c r="B42" s="29"/>
      <c r="K42" s="62" t="s">
        <v>109</v>
      </c>
    </row>
    <row r="43" spans="1:11" s="23" customFormat="1" ht="23.1" customHeight="1">
      <c r="A43" s="119" t="s">
        <v>82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</row>
    <row r="44" spans="1:11" s="23" customFormat="1" ht="23.1" customHeight="1">
      <c r="A44" s="34" t="s">
        <v>42</v>
      </c>
      <c r="B44" s="56"/>
      <c r="C44" s="57"/>
      <c r="D44" s="58"/>
      <c r="E44" s="57"/>
      <c r="F44" s="57"/>
      <c r="G44" s="57"/>
      <c r="H44" s="58"/>
      <c r="I44" s="57"/>
      <c r="J44" s="57"/>
      <c r="K44" s="57"/>
    </row>
    <row r="45" spans="1:11" s="23" customFormat="1" ht="23.1" customHeight="1">
      <c r="A45" s="34" t="s">
        <v>208</v>
      </c>
      <c r="B45" s="56"/>
      <c r="C45" s="57"/>
      <c r="D45" s="58"/>
      <c r="E45" s="57"/>
      <c r="F45" s="57"/>
      <c r="G45" s="57"/>
      <c r="H45" s="58"/>
      <c r="I45" s="57"/>
      <c r="J45" s="57"/>
      <c r="K45" s="57"/>
    </row>
    <row r="46" spans="1:11" ht="23.1" customHeight="1">
      <c r="A46" s="61"/>
      <c r="B46" s="57"/>
      <c r="C46" s="57"/>
      <c r="D46" s="58"/>
      <c r="E46" s="57"/>
      <c r="F46" s="57"/>
      <c r="G46" s="57"/>
      <c r="H46" s="58"/>
      <c r="I46" s="57"/>
      <c r="J46" s="57"/>
      <c r="K46" s="62" t="s">
        <v>139</v>
      </c>
    </row>
    <row r="47" spans="1:11" ht="23.1" customHeight="1">
      <c r="C47" s="16"/>
      <c r="D47" s="16"/>
      <c r="E47" s="120" t="s">
        <v>1</v>
      </c>
      <c r="F47" s="120"/>
      <c r="G47" s="120"/>
      <c r="H47" s="16"/>
      <c r="I47" s="120" t="s">
        <v>2</v>
      </c>
      <c r="J47" s="120"/>
      <c r="K47" s="120"/>
    </row>
    <row r="48" spans="1:11" ht="23.1" customHeight="1">
      <c r="A48" s="21"/>
      <c r="C48" s="63" t="s">
        <v>3</v>
      </c>
      <c r="D48" s="64"/>
      <c r="E48" s="17">
        <v>2566</v>
      </c>
      <c r="F48" s="71"/>
      <c r="G48" s="17">
        <v>2565</v>
      </c>
      <c r="H48" s="17"/>
      <c r="I48" s="17">
        <v>2566</v>
      </c>
      <c r="J48" s="71"/>
      <c r="K48" s="17">
        <v>2565</v>
      </c>
    </row>
    <row r="49" spans="1:11" ht="23.1" customHeight="1">
      <c r="A49" s="31" t="s">
        <v>158</v>
      </c>
      <c r="C49" s="63"/>
      <c r="D49" s="64"/>
      <c r="E49" s="17"/>
      <c r="F49" s="71"/>
      <c r="G49" s="17"/>
      <c r="H49" s="17"/>
      <c r="I49" s="17"/>
      <c r="J49" s="71"/>
      <c r="K49" s="17"/>
    </row>
    <row r="50" spans="1:11" ht="23.1" customHeight="1">
      <c r="A50" s="31" t="s">
        <v>35</v>
      </c>
      <c r="C50" s="4"/>
      <c r="E50" s="9"/>
      <c r="F50" s="9"/>
      <c r="G50" s="9"/>
      <c r="H50" s="8"/>
      <c r="I50" s="9"/>
      <c r="J50" s="9"/>
      <c r="K50" s="9"/>
    </row>
    <row r="51" spans="1:11" ht="23.1" customHeight="1">
      <c r="A51" s="20" t="s">
        <v>131</v>
      </c>
      <c r="B51" s="25"/>
      <c r="C51" s="55">
        <v>13</v>
      </c>
      <c r="D51" s="97"/>
      <c r="E51" s="18">
        <v>2562330</v>
      </c>
      <c r="F51" s="18"/>
      <c r="G51" s="18">
        <v>4766755</v>
      </c>
      <c r="H51" s="18"/>
      <c r="I51" s="18">
        <v>1013687</v>
      </c>
      <c r="J51" s="18"/>
      <c r="K51" s="6">
        <v>2330520</v>
      </c>
    </row>
    <row r="52" spans="1:11" s="53" customFormat="1" ht="23.1" customHeight="1">
      <c r="A52" s="53" t="s">
        <v>135</v>
      </c>
      <c r="B52" s="54"/>
      <c r="C52" s="55"/>
      <c r="D52" s="97"/>
      <c r="E52" s="18">
        <v>2066</v>
      </c>
      <c r="F52" s="18"/>
      <c r="G52" s="47">
        <v>2062</v>
      </c>
      <c r="H52" s="47"/>
      <c r="I52" s="47">
        <v>9536</v>
      </c>
      <c r="J52" s="47"/>
      <c r="K52" s="6">
        <v>9592</v>
      </c>
    </row>
    <row r="53" spans="1:11" s="53" customFormat="1" ht="22.5" customHeight="1">
      <c r="A53" s="53" t="s">
        <v>167</v>
      </c>
      <c r="B53" s="54"/>
      <c r="C53" s="55"/>
      <c r="D53" s="97"/>
      <c r="E53" s="18">
        <v>0</v>
      </c>
      <c r="F53" s="18"/>
      <c r="G53" s="47">
        <v>32312</v>
      </c>
      <c r="H53" s="47"/>
      <c r="I53" s="47">
        <v>0</v>
      </c>
      <c r="J53" s="47"/>
      <c r="K53" s="6">
        <v>35812</v>
      </c>
    </row>
    <row r="54" spans="1:11" s="53" customFormat="1" ht="23.1" customHeight="1">
      <c r="A54" s="53" t="s">
        <v>217</v>
      </c>
      <c r="B54" s="54"/>
      <c r="C54" s="55">
        <v>6</v>
      </c>
      <c r="D54" s="97"/>
      <c r="E54" s="18">
        <v>106687</v>
      </c>
      <c r="F54" s="18"/>
      <c r="G54" s="18">
        <v>0</v>
      </c>
      <c r="H54" s="47"/>
      <c r="I54" s="18">
        <v>0</v>
      </c>
      <c r="J54" s="47"/>
      <c r="K54" s="18">
        <v>0</v>
      </c>
    </row>
    <row r="55" spans="1:11" ht="23.1" customHeight="1">
      <c r="A55" s="20" t="s">
        <v>36</v>
      </c>
      <c r="B55" s="25"/>
      <c r="C55" s="55"/>
      <c r="D55" s="97"/>
      <c r="E55" s="18">
        <v>7606</v>
      </c>
      <c r="F55" s="18"/>
      <c r="G55" s="18">
        <v>11008</v>
      </c>
      <c r="H55" s="18"/>
      <c r="I55" s="18">
        <v>14182</v>
      </c>
      <c r="J55" s="18"/>
      <c r="K55" s="72">
        <v>19017</v>
      </c>
    </row>
    <row r="56" spans="1:11" ht="23.1" customHeight="1">
      <c r="A56" s="31" t="s">
        <v>37</v>
      </c>
      <c r="C56" s="4"/>
      <c r="D56" s="97"/>
      <c r="E56" s="32">
        <f>SUM(E51:E55)</f>
        <v>2678689</v>
      </c>
      <c r="F56" s="18"/>
      <c r="G56" s="32">
        <f>SUM(G51:G55)</f>
        <v>4812137</v>
      </c>
      <c r="H56" s="18"/>
      <c r="I56" s="32">
        <f>SUM(I51:I55)</f>
        <v>1037405</v>
      </c>
      <c r="J56" s="18"/>
      <c r="K56" s="32">
        <f>SUM(K51:K55)</f>
        <v>2394941</v>
      </c>
    </row>
    <row r="57" spans="1:11" ht="23.1" customHeight="1">
      <c r="A57" s="31" t="s">
        <v>38</v>
      </c>
      <c r="C57" s="4"/>
      <c r="D57" s="97"/>
      <c r="E57" s="18"/>
      <c r="F57" s="18"/>
      <c r="G57" s="18"/>
      <c r="H57" s="18"/>
      <c r="I57" s="18"/>
      <c r="J57" s="18"/>
      <c r="K57" s="18"/>
    </row>
    <row r="58" spans="1:11" ht="23.1" customHeight="1">
      <c r="A58" s="20" t="s">
        <v>39</v>
      </c>
      <c r="B58" s="25"/>
      <c r="C58" s="55"/>
      <c r="D58" s="19"/>
      <c r="E58" s="18">
        <v>2620330</v>
      </c>
      <c r="F58" s="18"/>
      <c r="G58" s="106">
        <v>4836419</v>
      </c>
      <c r="H58" s="106"/>
      <c r="I58" s="106">
        <v>1085022</v>
      </c>
      <c r="J58" s="106"/>
      <c r="K58" s="106">
        <v>2476182</v>
      </c>
    </row>
    <row r="59" spans="1:11" ht="23.1" customHeight="1">
      <c r="A59" s="20" t="s">
        <v>119</v>
      </c>
      <c r="B59" s="25"/>
      <c r="C59" s="18"/>
      <c r="D59" s="19"/>
      <c r="E59" s="18">
        <v>44033</v>
      </c>
      <c r="F59" s="18"/>
      <c r="G59" s="106">
        <v>59655</v>
      </c>
      <c r="H59" s="106"/>
      <c r="I59" s="106">
        <v>19997</v>
      </c>
      <c r="J59" s="106"/>
      <c r="K59" s="106">
        <v>30112</v>
      </c>
    </row>
    <row r="60" spans="1:11" ht="23.1" customHeight="1">
      <c r="A60" s="20" t="s">
        <v>40</v>
      </c>
      <c r="B60" s="25"/>
      <c r="C60" s="18"/>
      <c r="D60" s="19"/>
      <c r="E60" s="18">
        <v>312630</v>
      </c>
      <c r="F60" s="18"/>
      <c r="G60" s="106">
        <v>319143</v>
      </c>
      <c r="H60" s="106"/>
      <c r="I60" s="106">
        <v>177604</v>
      </c>
      <c r="J60" s="106"/>
      <c r="K60" s="106">
        <v>185765</v>
      </c>
    </row>
    <row r="61" spans="1:11" ht="23.1" customHeight="1">
      <c r="A61" s="20" t="s">
        <v>220</v>
      </c>
      <c r="B61" s="25"/>
      <c r="C61" s="55">
        <v>14</v>
      </c>
      <c r="D61" s="19"/>
      <c r="E61" s="18">
        <v>351342</v>
      </c>
      <c r="F61" s="18"/>
      <c r="G61" s="106">
        <v>0</v>
      </c>
      <c r="H61" s="106"/>
      <c r="I61" s="106">
        <v>230548</v>
      </c>
      <c r="J61" s="106"/>
      <c r="K61" s="106">
        <v>0</v>
      </c>
    </row>
    <row r="62" spans="1:11" ht="23.1" customHeight="1">
      <c r="A62" s="20" t="s">
        <v>110</v>
      </c>
      <c r="B62" s="25"/>
      <c r="C62" s="18"/>
      <c r="D62" s="19"/>
      <c r="E62" s="18">
        <v>5506</v>
      </c>
      <c r="F62" s="18"/>
      <c r="G62" s="106">
        <v>0</v>
      </c>
      <c r="H62" s="106"/>
      <c r="I62" s="106">
        <v>7373</v>
      </c>
      <c r="J62" s="106"/>
      <c r="K62" s="106">
        <v>0</v>
      </c>
    </row>
    <row r="63" spans="1:11" ht="23.1" customHeight="1">
      <c r="A63" s="31" t="s">
        <v>41</v>
      </c>
      <c r="C63" s="22"/>
      <c r="D63" s="97"/>
      <c r="E63" s="32">
        <f>SUM(E58:E62)</f>
        <v>3333841</v>
      </c>
      <c r="F63" s="18"/>
      <c r="G63" s="114">
        <f>SUM(G58:G62)</f>
        <v>5215217</v>
      </c>
      <c r="H63" s="106"/>
      <c r="I63" s="114">
        <f>SUM(I58:I62)</f>
        <v>1520544</v>
      </c>
      <c r="J63" s="106"/>
      <c r="K63" s="114">
        <f>SUM(K58:K62)</f>
        <v>2692059</v>
      </c>
    </row>
    <row r="64" spans="1:11" ht="23.1" customHeight="1">
      <c r="A64" s="26" t="s">
        <v>170</v>
      </c>
      <c r="B64" s="23"/>
      <c r="C64" s="22"/>
      <c r="D64" s="97"/>
      <c r="E64" s="18">
        <f>E56-E63</f>
        <v>-655152</v>
      </c>
      <c r="F64" s="18"/>
      <c r="G64" s="106">
        <f>G56-G63</f>
        <v>-403080</v>
      </c>
      <c r="H64" s="106"/>
      <c r="I64" s="106">
        <f>I56-I63</f>
        <v>-483139</v>
      </c>
      <c r="J64" s="106"/>
      <c r="K64" s="106">
        <f>K56-K63</f>
        <v>-297118</v>
      </c>
    </row>
    <row r="65" spans="1:15" ht="23.1" customHeight="1">
      <c r="A65" s="20" t="s">
        <v>132</v>
      </c>
      <c r="C65" s="4"/>
      <c r="D65" s="21"/>
      <c r="E65" s="19">
        <v>13</v>
      </c>
      <c r="F65" s="18"/>
      <c r="G65" s="116">
        <v>15</v>
      </c>
      <c r="H65" s="116"/>
      <c r="I65" s="106">
        <v>2</v>
      </c>
      <c r="J65" s="106"/>
      <c r="K65" s="106">
        <v>49</v>
      </c>
    </row>
    <row r="66" spans="1:15" ht="23.1" customHeight="1">
      <c r="A66" s="20" t="s">
        <v>133</v>
      </c>
      <c r="B66" s="23"/>
      <c r="C66" s="22"/>
      <c r="D66" s="97"/>
      <c r="E66" s="24">
        <v>-203979</v>
      </c>
      <c r="F66" s="19"/>
      <c r="G66" s="115">
        <v>-151922</v>
      </c>
      <c r="H66" s="106"/>
      <c r="I66" s="115">
        <v>-181255</v>
      </c>
      <c r="J66" s="106"/>
      <c r="K66" s="115">
        <v>-126752</v>
      </c>
    </row>
    <row r="67" spans="1:15" ht="23.1" customHeight="1">
      <c r="A67" s="26" t="s">
        <v>123</v>
      </c>
      <c r="B67" s="23"/>
      <c r="C67" s="22"/>
      <c r="D67" s="97"/>
      <c r="E67" s="18">
        <f>SUM(E64:E66)</f>
        <v>-859118</v>
      </c>
      <c r="F67" s="18"/>
      <c r="G67" s="106">
        <f>SUM(G64:G66)</f>
        <v>-554987</v>
      </c>
      <c r="H67" s="106"/>
      <c r="I67" s="106">
        <f>SUM(I64:I66)</f>
        <v>-664392</v>
      </c>
      <c r="J67" s="106"/>
      <c r="K67" s="106">
        <f>SUM(K64:K66)</f>
        <v>-423821</v>
      </c>
    </row>
    <row r="68" spans="1:15" ht="23.1" customHeight="1">
      <c r="A68" s="20" t="s">
        <v>118</v>
      </c>
      <c r="B68" s="23"/>
      <c r="C68" s="55"/>
      <c r="D68" s="97"/>
      <c r="E68" s="24">
        <v>12850</v>
      </c>
      <c r="F68" s="19"/>
      <c r="G68" s="115">
        <v>-5906</v>
      </c>
      <c r="H68" s="106"/>
      <c r="I68" s="115">
        <v>8737</v>
      </c>
      <c r="J68" s="106"/>
      <c r="K68" s="115">
        <v>-18222</v>
      </c>
    </row>
    <row r="69" spans="1:15" ht="23.1" customHeight="1">
      <c r="A69" s="31" t="s">
        <v>114</v>
      </c>
      <c r="C69" s="97"/>
      <c r="D69" s="97"/>
      <c r="E69" s="32">
        <f>SUM(E67:E68)</f>
        <v>-846268</v>
      </c>
      <c r="F69" s="19"/>
      <c r="G69" s="32">
        <f>SUM(G67:G68)</f>
        <v>-560893</v>
      </c>
      <c r="H69" s="19"/>
      <c r="I69" s="32">
        <f>SUM(I67:I68)</f>
        <v>-655655</v>
      </c>
      <c r="J69" s="19"/>
      <c r="K69" s="32">
        <f>SUM(K67:K68)</f>
        <v>-442043</v>
      </c>
    </row>
    <row r="70" spans="1:15" ht="23.1" customHeight="1">
      <c r="C70" s="97"/>
      <c r="D70" s="97"/>
      <c r="E70" s="19"/>
      <c r="F70" s="19"/>
      <c r="G70" s="19"/>
      <c r="H70" s="19"/>
      <c r="I70" s="19"/>
      <c r="J70" s="19"/>
      <c r="K70" s="19"/>
    </row>
    <row r="71" spans="1:15" s="12" customFormat="1" ht="23.1" customHeight="1">
      <c r="A71" s="73" t="s">
        <v>71</v>
      </c>
      <c r="C71" s="74"/>
      <c r="D71" s="75"/>
      <c r="E71" s="76"/>
      <c r="F71" s="76"/>
      <c r="G71" s="76"/>
      <c r="H71" s="76"/>
      <c r="I71" s="76"/>
      <c r="J71" s="76"/>
      <c r="K71" s="76"/>
    </row>
    <row r="72" spans="1:15" s="12" customFormat="1" ht="23.1" customHeight="1">
      <c r="A72" s="77" t="s">
        <v>98</v>
      </c>
      <c r="C72" s="74"/>
      <c r="D72" s="75"/>
      <c r="E72" s="76"/>
      <c r="F72" s="76"/>
      <c r="G72" s="76"/>
      <c r="H72" s="76"/>
      <c r="I72" s="89"/>
      <c r="J72" s="76"/>
      <c r="K72" s="76"/>
    </row>
    <row r="73" spans="1:15" s="12" customFormat="1" ht="23.1" customHeight="1">
      <c r="A73" s="78" t="s">
        <v>43</v>
      </c>
      <c r="C73" s="79"/>
      <c r="D73" s="80"/>
      <c r="E73" s="81"/>
      <c r="F73" s="76"/>
      <c r="G73" s="81"/>
      <c r="H73" s="76"/>
      <c r="I73" s="81"/>
      <c r="J73" s="76"/>
      <c r="K73" s="81"/>
    </row>
    <row r="74" spans="1:15" s="12" customFormat="1" ht="23.1" customHeight="1">
      <c r="A74" s="78" t="s">
        <v>72</v>
      </c>
      <c r="C74" s="79"/>
      <c r="D74" s="80"/>
      <c r="E74" s="101">
        <v>0</v>
      </c>
      <c r="F74" s="89"/>
      <c r="G74" s="101">
        <v>-25500</v>
      </c>
      <c r="H74" s="89"/>
      <c r="I74" s="101">
        <v>0</v>
      </c>
      <c r="J74" s="89"/>
      <c r="K74" s="103">
        <v>0</v>
      </c>
      <c r="L74" s="13"/>
      <c r="M74" s="13"/>
      <c r="N74" s="13"/>
      <c r="O74" s="13"/>
    </row>
    <row r="75" spans="1:15" s="12" customFormat="1" ht="23.1" customHeight="1">
      <c r="A75" s="78" t="s">
        <v>43</v>
      </c>
      <c r="C75" s="79"/>
      <c r="D75" s="80"/>
      <c r="E75" s="104"/>
      <c r="F75" s="105"/>
      <c r="G75" s="104"/>
      <c r="H75" s="105"/>
      <c r="I75" s="104"/>
      <c r="J75" s="105"/>
      <c r="K75" s="104"/>
      <c r="L75" s="13"/>
      <c r="M75" s="13"/>
      <c r="N75" s="13"/>
      <c r="O75" s="13"/>
    </row>
    <row r="76" spans="1:15" s="12" customFormat="1" ht="23.1" customHeight="1">
      <c r="A76" s="78" t="s">
        <v>193</v>
      </c>
      <c r="C76" s="79"/>
      <c r="D76" s="80"/>
      <c r="E76" s="104"/>
      <c r="F76" s="105"/>
      <c r="G76" s="104"/>
      <c r="H76" s="105"/>
      <c r="I76" s="104"/>
      <c r="J76" s="105"/>
      <c r="K76" s="104"/>
      <c r="L76" s="13"/>
      <c r="M76" s="13"/>
      <c r="N76" s="13"/>
      <c r="O76" s="13"/>
    </row>
    <row r="77" spans="1:15" s="12" customFormat="1" ht="23.1" customHeight="1">
      <c r="A77" s="78" t="s">
        <v>192</v>
      </c>
      <c r="C77" s="79"/>
      <c r="D77" s="80"/>
      <c r="E77" s="44">
        <f>Consolidated!N23</f>
        <v>3687</v>
      </c>
      <c r="F77" s="45"/>
      <c r="G77" s="44">
        <v>0</v>
      </c>
      <c r="H77" s="45"/>
      <c r="I77" s="44">
        <v>0</v>
      </c>
      <c r="J77" s="45"/>
      <c r="K77" s="102">
        <v>0</v>
      </c>
    </row>
    <row r="78" spans="1:15" s="12" customFormat="1" ht="23.1" customHeight="1">
      <c r="A78" s="82" t="s">
        <v>148</v>
      </c>
      <c r="C78" s="79"/>
      <c r="D78" s="80"/>
      <c r="E78" s="83"/>
      <c r="F78" s="45"/>
      <c r="G78" s="83"/>
      <c r="H78" s="45"/>
      <c r="I78" s="83"/>
      <c r="J78" s="45"/>
      <c r="K78" s="83"/>
    </row>
    <row r="79" spans="1:15" s="12" customFormat="1" ht="23.1" customHeight="1">
      <c r="A79" s="82" t="s">
        <v>147</v>
      </c>
      <c r="C79" s="79"/>
      <c r="D79" s="80"/>
      <c r="E79" s="44">
        <f>SUM(E74:E77)</f>
        <v>3687</v>
      </c>
      <c r="F79" s="45"/>
      <c r="G79" s="44">
        <f>SUM(G74:G77)</f>
        <v>-25500</v>
      </c>
      <c r="H79" s="45"/>
      <c r="I79" s="44">
        <f>SUM(I74:I77)</f>
        <v>0</v>
      </c>
      <c r="J79" s="45"/>
      <c r="K79" s="44">
        <f>SUM(K74:K77)</f>
        <v>0</v>
      </c>
    </row>
    <row r="80" spans="1:15" s="12" customFormat="1" ht="23.1" customHeight="1">
      <c r="A80" s="73" t="s">
        <v>162</v>
      </c>
      <c r="C80" s="84"/>
      <c r="D80" s="85"/>
      <c r="E80" s="44">
        <f>E79</f>
        <v>3687</v>
      </c>
      <c r="F80" s="45"/>
      <c r="G80" s="44">
        <f>G79</f>
        <v>-25500</v>
      </c>
      <c r="H80" s="45"/>
      <c r="I80" s="44">
        <f>I79</f>
        <v>0</v>
      </c>
      <c r="J80" s="45"/>
      <c r="K80" s="44">
        <f>K79</f>
        <v>0</v>
      </c>
    </row>
    <row r="81" spans="1:11" s="12" customFormat="1" ht="14.1" customHeight="1">
      <c r="A81" s="73"/>
      <c r="C81" s="84"/>
      <c r="D81" s="85"/>
      <c r="E81" s="101"/>
      <c r="F81" s="45"/>
      <c r="G81" s="101"/>
      <c r="H81" s="45"/>
      <c r="I81" s="101"/>
      <c r="J81" s="45"/>
      <c r="K81" s="101"/>
    </row>
    <row r="82" spans="1:11" s="12" customFormat="1" ht="23.1" customHeight="1" thickBot="1">
      <c r="A82" s="73" t="s">
        <v>161</v>
      </c>
      <c r="C82" s="84"/>
      <c r="D82" s="85"/>
      <c r="E82" s="86">
        <f>E69+E80</f>
        <v>-842581</v>
      </c>
      <c r="F82" s="45"/>
      <c r="G82" s="86">
        <f>G69+G80</f>
        <v>-586393</v>
      </c>
      <c r="H82" s="45"/>
      <c r="I82" s="86">
        <f>I69+I80</f>
        <v>-655655</v>
      </c>
      <c r="J82" s="45"/>
      <c r="K82" s="86">
        <f>K69+K80</f>
        <v>-442043</v>
      </c>
    </row>
    <row r="83" spans="1:11" s="12" customFormat="1" ht="14.1" customHeight="1" thickTop="1">
      <c r="A83" s="73"/>
      <c r="C83" s="84"/>
      <c r="D83" s="85"/>
      <c r="E83" s="87"/>
      <c r="F83" s="76"/>
      <c r="G83" s="87"/>
      <c r="H83" s="76"/>
      <c r="I83" s="87"/>
      <c r="J83" s="76"/>
      <c r="K83" s="87"/>
    </row>
    <row r="84" spans="1:11" ht="23.1" customHeight="1">
      <c r="A84" s="26" t="s">
        <v>120</v>
      </c>
      <c r="B84" s="25"/>
      <c r="C84" s="55">
        <v>12</v>
      </c>
      <c r="E84" s="27"/>
      <c r="F84" s="27"/>
      <c r="G84" s="27"/>
      <c r="H84" s="27"/>
      <c r="I84" s="27"/>
      <c r="J84" s="27"/>
      <c r="K84" s="27"/>
    </row>
    <row r="85" spans="1:11" ht="23.1" customHeight="1" thickBot="1">
      <c r="A85" s="20" t="s">
        <v>124</v>
      </c>
      <c r="B85" s="23"/>
      <c r="C85" s="51"/>
      <c r="D85" s="88"/>
      <c r="E85" s="52">
        <f>E69/1500000</f>
        <v>-0.56417866666666672</v>
      </c>
      <c r="F85" s="51"/>
      <c r="G85" s="52">
        <f>G69/1500000</f>
        <v>-0.37392866666666669</v>
      </c>
      <c r="H85" s="51"/>
      <c r="I85" s="52">
        <f>I69/1500000</f>
        <v>-0.43710333333333334</v>
      </c>
      <c r="J85" s="51"/>
      <c r="K85" s="52">
        <f>K69/1500000</f>
        <v>-0.29469533333333331</v>
      </c>
    </row>
    <row r="86" spans="1:11" ht="14.1" customHeight="1" thickTop="1">
      <c r="A86" s="21"/>
      <c r="E86" s="28"/>
      <c r="G86" s="28"/>
      <c r="H86" s="28"/>
      <c r="I86" s="28"/>
      <c r="J86" s="27"/>
      <c r="K86" s="28"/>
    </row>
    <row r="87" spans="1:11" ht="23.1" customHeight="1">
      <c r="A87" s="4" t="s">
        <v>14</v>
      </c>
      <c r="E87" s="28"/>
      <c r="G87" s="28"/>
      <c r="H87" s="28"/>
      <c r="I87" s="28"/>
      <c r="J87" s="27"/>
      <c r="K87" s="28"/>
    </row>
    <row r="88" spans="1:11" ht="23.1" customHeight="1">
      <c r="E88" s="28"/>
      <c r="G88" s="28"/>
      <c r="H88" s="28"/>
      <c r="I88" s="28"/>
      <c r="J88" s="27"/>
      <c r="K88" s="28"/>
    </row>
  </sheetData>
  <mergeCells count="6">
    <mergeCell ref="A43:K43"/>
    <mergeCell ref="E47:G47"/>
    <mergeCell ref="I47:K47"/>
    <mergeCell ref="A2:K2"/>
    <mergeCell ref="E6:G6"/>
    <mergeCell ref="I6:K6"/>
  </mergeCells>
  <printOptions horizontalCentered="1"/>
  <pageMargins left="0.98425196850393704" right="0" top="0.78740157480314998" bottom="0" header="0.196850393700787" footer="0.196850393700787"/>
  <pageSetup paperSize="9" scale="75" fitToHeight="7" orientation="portrait" r:id="rId1"/>
  <headerFooter>
    <oddHeader>&amp;C&amp;"Arial,Bold"&amp;11FINAL DRAFT</oddHeader>
    <oddFooter xml:space="preserve">&amp;C&amp;9We, being responsible for the preparation of these financial
statements and notes thereto, hereby approve their issue in final form.
………………..……………………..…….…
Directors&amp;10
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0"/>
  <sheetViews>
    <sheetView showGridLines="0" view="pageBreakPreview" zoomScale="70" zoomScaleNormal="64" zoomScaleSheetLayoutView="70" workbookViewId="0"/>
  </sheetViews>
  <sheetFormatPr defaultColWidth="9.140625" defaultRowHeight="23.1" customHeight="1"/>
  <cols>
    <col min="1" max="2" width="16.7109375" style="21" customWidth="1"/>
    <col min="3" max="3" width="1.7109375" style="29" customWidth="1"/>
    <col min="4" max="4" width="14.7109375" style="21" customWidth="1"/>
    <col min="5" max="5" width="1.7109375" style="21" customWidth="1"/>
    <col min="6" max="6" width="14.7109375" style="21" customWidth="1"/>
    <col min="7" max="7" width="1.7109375" style="21" customWidth="1"/>
    <col min="8" max="8" width="14.7109375" style="21" customWidth="1"/>
    <col min="9" max="9" width="1.7109375" style="21" customWidth="1"/>
    <col min="10" max="10" width="14.7109375" style="21" customWidth="1"/>
    <col min="11" max="11" width="1.7109375" style="21" customWidth="1"/>
    <col min="12" max="12" width="14.7109375" style="21" customWidth="1"/>
    <col min="13" max="13" width="1.7109375" style="21" customWidth="1"/>
    <col min="14" max="14" width="14.7109375" style="21" customWidth="1"/>
    <col min="15" max="15" width="1.7109375" style="21" customWidth="1"/>
    <col min="16" max="16" width="14.7109375" style="21" customWidth="1"/>
    <col min="17" max="17" width="1.7109375" style="29" customWidth="1"/>
    <col min="18" max="18" width="14.7109375" style="21" customWidth="1"/>
    <col min="19" max="19" width="1.7109375" style="21" customWidth="1"/>
    <col min="20" max="20" width="14.7109375" style="21" customWidth="1"/>
    <col min="21" max="21" width="1.7109375" style="21" customWidth="1"/>
    <col min="22" max="16384" width="9.140625" style="21"/>
  </cols>
  <sheetData>
    <row r="1" spans="1:20" ht="23.1" customHeight="1">
      <c r="T1" s="27" t="s">
        <v>109</v>
      </c>
    </row>
    <row r="2" spans="1:20" ht="23.1" customHeight="1">
      <c r="A2" s="119" t="s">
        <v>82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7"/>
      <c r="N2" s="117"/>
      <c r="O2" s="117"/>
      <c r="P2" s="117"/>
      <c r="Q2" s="96"/>
      <c r="R2" s="36"/>
      <c r="S2" s="36"/>
      <c r="T2" s="36"/>
    </row>
    <row r="3" spans="1:20" ht="23.1" customHeight="1">
      <c r="A3" s="36" t="s">
        <v>60</v>
      </c>
      <c r="B3" s="36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6"/>
      <c r="S3" s="36"/>
      <c r="T3" s="36"/>
    </row>
    <row r="4" spans="1:20" ht="23.1" customHeight="1">
      <c r="A4" s="36" t="s">
        <v>208</v>
      </c>
      <c r="B4" s="36"/>
      <c r="C4" s="37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7"/>
      <c r="R4" s="36"/>
      <c r="S4" s="36"/>
      <c r="T4" s="36"/>
    </row>
    <row r="5" spans="1:20" ht="23.1" customHeight="1">
      <c r="B5" s="38"/>
      <c r="C5" s="39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9"/>
      <c r="R5" s="40"/>
      <c r="S5" s="38"/>
      <c r="T5" s="40" t="s">
        <v>108</v>
      </c>
    </row>
    <row r="6" spans="1:20" ht="23.1" customHeight="1">
      <c r="A6" s="22"/>
      <c r="B6" s="22"/>
      <c r="C6" s="41"/>
      <c r="D6" s="120" t="s">
        <v>1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</row>
    <row r="7" spans="1:20" ht="23.1" customHeight="1">
      <c r="A7" s="22"/>
      <c r="B7" s="22"/>
      <c r="C7" s="58"/>
      <c r="D7" s="97"/>
      <c r="E7" s="97"/>
      <c r="F7" s="97"/>
      <c r="G7" s="97"/>
      <c r="H7" s="97"/>
      <c r="I7" s="97"/>
      <c r="J7" s="97"/>
      <c r="K7" s="97"/>
      <c r="L7" s="97"/>
      <c r="M7" s="97"/>
      <c r="N7" s="122" t="s">
        <v>32</v>
      </c>
      <c r="O7" s="123"/>
      <c r="P7" s="123"/>
      <c r="Q7" s="123"/>
      <c r="R7" s="123"/>
      <c r="S7" s="97"/>
      <c r="T7" s="16"/>
    </row>
    <row r="8" spans="1:20" ht="23.1" customHeight="1">
      <c r="A8" s="22"/>
      <c r="B8" s="22"/>
      <c r="C8" s="58"/>
      <c r="D8" s="97"/>
      <c r="E8" s="97"/>
      <c r="F8" s="97"/>
      <c r="G8" s="97"/>
      <c r="H8" s="97"/>
      <c r="I8" s="97"/>
      <c r="J8" s="97"/>
      <c r="K8" s="97"/>
      <c r="L8" s="97"/>
      <c r="M8" s="97"/>
      <c r="N8" s="122" t="s">
        <v>144</v>
      </c>
      <c r="O8" s="123"/>
      <c r="P8" s="123"/>
      <c r="Q8" s="109"/>
      <c r="R8" s="97"/>
      <c r="S8" s="97"/>
      <c r="T8" s="16"/>
    </row>
    <row r="9" spans="1:20" ht="23.1" customHeight="1">
      <c r="A9" s="22"/>
      <c r="B9" s="22"/>
      <c r="C9" s="58"/>
      <c r="D9" s="97"/>
      <c r="E9" s="97"/>
      <c r="F9" s="97"/>
      <c r="G9" s="97"/>
      <c r="H9" s="22" t="s">
        <v>176</v>
      </c>
      <c r="I9" s="97"/>
      <c r="J9" s="97"/>
      <c r="K9" s="97"/>
      <c r="L9" s="97"/>
      <c r="M9" s="97"/>
      <c r="N9" s="22" t="s">
        <v>73</v>
      </c>
      <c r="O9" s="97"/>
      <c r="P9" s="97"/>
      <c r="Q9" s="97"/>
      <c r="R9" s="22" t="s">
        <v>61</v>
      </c>
      <c r="S9" s="97"/>
      <c r="T9" s="16"/>
    </row>
    <row r="10" spans="1:20" s="22" customFormat="1" ht="23.1" customHeight="1">
      <c r="C10" s="97"/>
      <c r="H10" s="22" t="s">
        <v>177</v>
      </c>
      <c r="N10" s="22" t="s">
        <v>74</v>
      </c>
      <c r="P10" s="22" t="s">
        <v>142</v>
      </c>
      <c r="Q10" s="97"/>
      <c r="R10" s="22" t="s">
        <v>145</v>
      </c>
      <c r="S10" s="97"/>
      <c r="T10" s="22" t="s">
        <v>61</v>
      </c>
    </row>
    <row r="11" spans="1:20" s="22" customFormat="1" ht="23.1" customHeight="1">
      <c r="D11" s="97" t="s">
        <v>26</v>
      </c>
      <c r="F11" s="22" t="s">
        <v>62</v>
      </c>
      <c r="H11" s="22" t="s">
        <v>178</v>
      </c>
      <c r="J11" s="121" t="s">
        <v>117</v>
      </c>
      <c r="K11" s="121"/>
      <c r="L11" s="121"/>
      <c r="M11" s="97"/>
      <c r="N11" s="22" t="s">
        <v>63</v>
      </c>
      <c r="P11" s="22" t="s">
        <v>143</v>
      </c>
      <c r="Q11" s="97"/>
      <c r="R11" s="22" t="s">
        <v>150</v>
      </c>
      <c r="S11" s="97"/>
      <c r="T11" s="22" t="s">
        <v>64</v>
      </c>
    </row>
    <row r="12" spans="1:20" s="22" customFormat="1" ht="23.1" customHeight="1">
      <c r="C12" s="97"/>
      <c r="D12" s="118" t="s">
        <v>65</v>
      </c>
      <c r="F12" s="118" t="s">
        <v>66</v>
      </c>
      <c r="G12" s="97"/>
      <c r="H12" s="118" t="s">
        <v>83</v>
      </c>
      <c r="J12" s="118" t="s">
        <v>67</v>
      </c>
      <c r="L12" s="118" t="s">
        <v>68</v>
      </c>
      <c r="M12" s="97"/>
      <c r="N12" s="118" t="s">
        <v>69</v>
      </c>
      <c r="P12" s="118" t="s">
        <v>4</v>
      </c>
      <c r="Q12" s="97"/>
      <c r="R12" s="118" t="s">
        <v>70</v>
      </c>
      <c r="T12" s="118" t="s">
        <v>70</v>
      </c>
    </row>
    <row r="13" spans="1:20" ht="23.1" customHeight="1">
      <c r="A13" s="94" t="s">
        <v>166</v>
      </c>
      <c r="D13" s="9">
        <v>1500000</v>
      </c>
      <c r="E13" s="9"/>
      <c r="F13" s="9">
        <v>700000</v>
      </c>
      <c r="G13" s="9"/>
      <c r="H13" s="9">
        <v>207898</v>
      </c>
      <c r="I13" s="9"/>
      <c r="J13" s="9">
        <v>120000</v>
      </c>
      <c r="K13" s="9"/>
      <c r="L13" s="9">
        <v>-2913839</v>
      </c>
      <c r="M13" s="9"/>
      <c r="N13" s="9">
        <v>16722</v>
      </c>
      <c r="O13" s="9"/>
      <c r="P13" s="9">
        <v>870838</v>
      </c>
      <c r="Q13" s="8"/>
      <c r="R13" s="8">
        <f t="shared" ref="R13:R16" si="0">SUM(N13:P13)</f>
        <v>887560</v>
      </c>
      <c r="S13" s="9"/>
      <c r="T13" s="9">
        <f>SUM(D13:S13)-R13</f>
        <v>501619</v>
      </c>
    </row>
    <row r="14" spans="1:20" ht="23.1" customHeight="1">
      <c r="A14" s="4" t="s">
        <v>114</v>
      </c>
      <c r="D14" s="9">
        <v>0</v>
      </c>
      <c r="E14" s="9"/>
      <c r="F14" s="9">
        <v>0</v>
      </c>
      <c r="G14" s="9"/>
      <c r="H14" s="9">
        <v>0</v>
      </c>
      <c r="I14" s="9"/>
      <c r="J14" s="9">
        <v>0</v>
      </c>
      <c r="K14" s="9"/>
      <c r="L14" s="9">
        <f>PL!G69</f>
        <v>-560893</v>
      </c>
      <c r="M14" s="9"/>
      <c r="N14" s="9">
        <v>0</v>
      </c>
      <c r="O14" s="9"/>
      <c r="P14" s="9">
        <v>0</v>
      </c>
      <c r="Q14" s="8"/>
      <c r="R14" s="9">
        <f t="shared" si="0"/>
        <v>0</v>
      </c>
      <c r="S14" s="9"/>
      <c r="T14" s="8">
        <f>SUM(D14:S14)-R14</f>
        <v>-560893</v>
      </c>
    </row>
    <row r="15" spans="1:20" ht="23.1" customHeight="1">
      <c r="A15" s="4" t="s">
        <v>163</v>
      </c>
      <c r="D15" s="42">
        <v>0</v>
      </c>
      <c r="E15" s="9"/>
      <c r="F15" s="42">
        <v>0</v>
      </c>
      <c r="G15" s="8"/>
      <c r="H15" s="42">
        <v>0</v>
      </c>
      <c r="I15" s="9"/>
      <c r="J15" s="42">
        <v>0</v>
      </c>
      <c r="K15" s="9"/>
      <c r="L15" s="42">
        <v>0</v>
      </c>
      <c r="M15" s="8"/>
      <c r="N15" s="42">
        <f>PL!G79</f>
        <v>-25500</v>
      </c>
      <c r="O15" s="8"/>
      <c r="P15" s="42">
        <v>0</v>
      </c>
      <c r="Q15" s="8"/>
      <c r="R15" s="42">
        <f>SUM(N15:P15)</f>
        <v>-25500</v>
      </c>
      <c r="S15" s="9"/>
      <c r="T15" s="42">
        <f>SUM(D15:S15)-R15</f>
        <v>-25500</v>
      </c>
    </row>
    <row r="16" spans="1:20" ht="23.1" customHeight="1">
      <c r="A16" s="4" t="s">
        <v>161</v>
      </c>
      <c r="C16" s="97"/>
      <c r="D16" s="9">
        <f>SUM(D14:D15)</f>
        <v>0</v>
      </c>
      <c r="E16" s="9"/>
      <c r="F16" s="9">
        <f>SUM(F14:F15)</f>
        <v>0</v>
      </c>
      <c r="G16" s="9"/>
      <c r="H16" s="9">
        <f>SUM(H14:H15)</f>
        <v>0</v>
      </c>
      <c r="I16" s="9"/>
      <c r="J16" s="9">
        <f>SUM(J14:J15)</f>
        <v>0</v>
      </c>
      <c r="K16" s="9"/>
      <c r="L16" s="9">
        <f>SUM(L14:L15)</f>
        <v>-560893</v>
      </c>
      <c r="M16" s="9"/>
      <c r="N16" s="9">
        <f>SUM(N14:N15)</f>
        <v>-25500</v>
      </c>
      <c r="O16" s="9"/>
      <c r="P16" s="9">
        <f>SUM(P14:P15)</f>
        <v>0</v>
      </c>
      <c r="Q16" s="8"/>
      <c r="R16" s="9">
        <f t="shared" si="0"/>
        <v>-25500</v>
      </c>
      <c r="S16" s="8"/>
      <c r="T16" s="18">
        <f>SUM(T14:T15)</f>
        <v>-586393</v>
      </c>
    </row>
    <row r="17" spans="1:20" ht="23.1" customHeight="1">
      <c r="A17" s="4" t="s">
        <v>179</v>
      </c>
      <c r="C17" s="97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8"/>
      <c r="R17" s="9"/>
      <c r="S17" s="8"/>
      <c r="T17" s="18"/>
    </row>
    <row r="18" spans="1:20" ht="23.1" customHeight="1">
      <c r="A18" s="4" t="s">
        <v>180</v>
      </c>
      <c r="C18" s="97"/>
      <c r="D18" s="9">
        <v>0</v>
      </c>
      <c r="E18" s="9"/>
      <c r="F18" s="9">
        <v>0</v>
      </c>
      <c r="G18" s="9"/>
      <c r="H18" s="9">
        <v>0</v>
      </c>
      <c r="I18" s="9"/>
      <c r="J18" s="9">
        <v>0</v>
      </c>
      <c r="K18" s="9"/>
      <c r="L18" s="9">
        <v>59088</v>
      </c>
      <c r="M18" s="9"/>
      <c r="N18" s="9">
        <v>0</v>
      </c>
      <c r="O18" s="9"/>
      <c r="P18" s="42">
        <f>-L18</f>
        <v>-59088</v>
      </c>
      <c r="Q18" s="8"/>
      <c r="R18" s="42">
        <f>SUM(N18:P18)</f>
        <v>-59088</v>
      </c>
      <c r="S18" s="8"/>
      <c r="T18" s="110">
        <f t="shared" ref="T18" si="1">SUM(D18:S18)-R18</f>
        <v>0</v>
      </c>
    </row>
    <row r="19" spans="1:20" ht="23.1" customHeight="1" thickBot="1">
      <c r="A19" s="31" t="s">
        <v>206</v>
      </c>
      <c r="C19" s="97"/>
      <c r="D19" s="43">
        <f>SUM(D13:D18)-D16</f>
        <v>1500000</v>
      </c>
      <c r="E19" s="19"/>
      <c r="F19" s="43">
        <f>SUM(F13:F18)-F16</f>
        <v>700000</v>
      </c>
      <c r="G19" s="19"/>
      <c r="H19" s="43">
        <f>SUM(H13:H18)-H16</f>
        <v>207898</v>
      </c>
      <c r="I19" s="19"/>
      <c r="J19" s="43">
        <f>SUM(J13:J18)-J16</f>
        <v>120000</v>
      </c>
      <c r="K19" s="19"/>
      <c r="L19" s="43">
        <f>SUM(L13:L18)-L16</f>
        <v>-3415644</v>
      </c>
      <c r="M19" s="19"/>
      <c r="N19" s="43">
        <f>SUM(N13:N18)-N16</f>
        <v>-8778</v>
      </c>
      <c r="O19" s="19"/>
      <c r="P19" s="43">
        <f>SUM(P13:P18)-P16</f>
        <v>811750</v>
      </c>
      <c r="Q19" s="19"/>
      <c r="R19" s="43">
        <f>SUM(R13:R18)-R16</f>
        <v>802972</v>
      </c>
      <c r="S19" s="18"/>
      <c r="T19" s="43">
        <f>SUM(T13:T18)-T16</f>
        <v>-84774</v>
      </c>
    </row>
    <row r="20" spans="1:20" ht="23.1" customHeight="1" thickTop="1">
      <c r="A20" s="31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S20" s="22"/>
      <c r="T20" s="97"/>
    </row>
    <row r="21" spans="1:20" ht="23.1" customHeight="1">
      <c r="A21" s="31" t="s">
        <v>174</v>
      </c>
      <c r="D21" s="9">
        <v>1500000</v>
      </c>
      <c r="E21" s="9"/>
      <c r="F21" s="9">
        <v>700000</v>
      </c>
      <c r="G21" s="9"/>
      <c r="H21" s="9">
        <v>207898</v>
      </c>
      <c r="I21" s="9"/>
      <c r="J21" s="9">
        <v>120000</v>
      </c>
      <c r="K21" s="9"/>
      <c r="L21" s="9">
        <v>-3638575</v>
      </c>
      <c r="M21" s="9"/>
      <c r="N21" s="9">
        <v>-3687</v>
      </c>
      <c r="O21" s="9"/>
      <c r="P21" s="9">
        <v>2025685</v>
      </c>
      <c r="Q21" s="8"/>
      <c r="R21" s="9">
        <f>SUM(N21:P21)</f>
        <v>2021998</v>
      </c>
      <c r="S21" s="9"/>
      <c r="T21" s="9">
        <f>SUM(D21:S21)-R21</f>
        <v>911321</v>
      </c>
    </row>
    <row r="22" spans="1:20" ht="23.1" customHeight="1">
      <c r="A22" s="4" t="s">
        <v>114</v>
      </c>
      <c r="D22" s="9">
        <v>0</v>
      </c>
      <c r="E22" s="9"/>
      <c r="F22" s="9">
        <v>0</v>
      </c>
      <c r="G22" s="9"/>
      <c r="H22" s="9">
        <v>0</v>
      </c>
      <c r="I22" s="9"/>
      <c r="J22" s="9">
        <v>0</v>
      </c>
      <c r="K22" s="9"/>
      <c r="L22" s="9">
        <f>PL!E69</f>
        <v>-846268</v>
      </c>
      <c r="M22" s="9"/>
      <c r="N22" s="9">
        <v>0</v>
      </c>
      <c r="O22" s="9"/>
      <c r="P22" s="9">
        <v>0</v>
      </c>
      <c r="Q22" s="8"/>
      <c r="R22" s="9">
        <f>SUM(N22:P22)</f>
        <v>0</v>
      </c>
      <c r="S22" s="9"/>
      <c r="T22" s="8">
        <f>SUM(D22:S22)-R22</f>
        <v>-846268</v>
      </c>
    </row>
    <row r="23" spans="1:20" ht="23.1" customHeight="1">
      <c r="A23" s="4" t="s">
        <v>163</v>
      </c>
      <c r="D23" s="42">
        <v>0</v>
      </c>
      <c r="E23" s="9"/>
      <c r="F23" s="42">
        <v>0</v>
      </c>
      <c r="G23" s="8"/>
      <c r="H23" s="42">
        <v>0</v>
      </c>
      <c r="I23" s="9"/>
      <c r="J23" s="42">
        <v>0</v>
      </c>
      <c r="K23" s="9"/>
      <c r="L23" s="42">
        <v>0</v>
      </c>
      <c r="M23" s="8"/>
      <c r="N23" s="42">
        <v>3687</v>
      </c>
      <c r="O23" s="8"/>
      <c r="P23" s="42">
        <v>0</v>
      </c>
      <c r="Q23" s="8"/>
      <c r="R23" s="42">
        <f>SUM(N23:P23)</f>
        <v>3687</v>
      </c>
      <c r="S23" s="9"/>
      <c r="T23" s="42">
        <f>SUM(D23:S23)-R23</f>
        <v>3687</v>
      </c>
    </row>
    <row r="24" spans="1:20" ht="23.1" customHeight="1">
      <c r="A24" s="4" t="s">
        <v>161</v>
      </c>
      <c r="C24" s="97"/>
      <c r="D24" s="9">
        <f>SUM(D22:D23)</f>
        <v>0</v>
      </c>
      <c r="E24" s="9"/>
      <c r="F24" s="9">
        <f>SUM(F22:F23)</f>
        <v>0</v>
      </c>
      <c r="G24" s="9"/>
      <c r="H24" s="9">
        <f>SUM(H22:H23)</f>
        <v>0</v>
      </c>
      <c r="I24" s="9"/>
      <c r="J24" s="9">
        <f>SUM(J22:J23)</f>
        <v>0</v>
      </c>
      <c r="K24" s="9"/>
      <c r="L24" s="9">
        <f>SUM(L22:L23)</f>
        <v>-846268</v>
      </c>
      <c r="M24" s="9"/>
      <c r="N24" s="9">
        <f>SUM(N22:N23)</f>
        <v>3687</v>
      </c>
      <c r="O24" s="9"/>
      <c r="P24" s="9">
        <f>SUM(P22:P23)</f>
        <v>0</v>
      </c>
      <c r="Q24" s="8"/>
      <c r="R24" s="9">
        <f>SUM(R22:R23)</f>
        <v>3687</v>
      </c>
      <c r="S24" s="8"/>
      <c r="T24" s="18">
        <f>SUM(T22:T23)</f>
        <v>-842581</v>
      </c>
    </row>
    <row r="25" spans="1:20" ht="23.1" customHeight="1">
      <c r="A25" s="4" t="s">
        <v>179</v>
      </c>
      <c r="C25" s="97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8"/>
      <c r="R25" s="9"/>
      <c r="S25" s="8"/>
      <c r="T25" s="18"/>
    </row>
    <row r="26" spans="1:20" s="111" customFormat="1" ht="23.1" customHeight="1">
      <c r="A26" s="4" t="s">
        <v>180</v>
      </c>
      <c r="C26" s="22"/>
      <c r="D26" s="112">
        <v>0</v>
      </c>
      <c r="E26" s="113"/>
      <c r="F26" s="112">
        <v>0</v>
      </c>
      <c r="G26" s="113"/>
      <c r="H26" s="112">
        <v>0</v>
      </c>
      <c r="I26" s="113"/>
      <c r="J26" s="112">
        <v>0</v>
      </c>
      <c r="K26" s="113"/>
      <c r="L26" s="42">
        <v>273332</v>
      </c>
      <c r="M26" s="42"/>
      <c r="N26" s="42">
        <v>0</v>
      </c>
      <c r="O26" s="42"/>
      <c r="P26" s="42">
        <f>-L26</f>
        <v>-273332</v>
      </c>
      <c r="Q26" s="8"/>
      <c r="R26" s="42">
        <f>SUM(N26:P26)</f>
        <v>-273332</v>
      </c>
      <c r="S26" s="42"/>
      <c r="T26" s="110">
        <f t="shared" ref="T26" si="2">SUM(D26:S26)-R26</f>
        <v>0</v>
      </c>
    </row>
    <row r="27" spans="1:20" ht="23.1" customHeight="1" thickBot="1">
      <c r="A27" s="31" t="s">
        <v>207</v>
      </c>
      <c r="C27" s="97"/>
      <c r="D27" s="43">
        <f>SUM(D24,D21)</f>
        <v>1500000</v>
      </c>
      <c r="E27" s="19"/>
      <c r="F27" s="43">
        <f>SUM(F24,F21)</f>
        <v>700000</v>
      </c>
      <c r="G27" s="19"/>
      <c r="H27" s="43">
        <f>SUM(H24,H21)</f>
        <v>207898</v>
      </c>
      <c r="I27" s="19"/>
      <c r="J27" s="43">
        <f>SUM(J24,J21)</f>
        <v>120000</v>
      </c>
      <c r="K27" s="19"/>
      <c r="L27" s="43">
        <f>SUM(L24,L21,L26)</f>
        <v>-4211511</v>
      </c>
      <c r="M27" s="19"/>
      <c r="N27" s="43">
        <f>SUM(N24,N21,N26)</f>
        <v>0</v>
      </c>
      <c r="O27" s="19"/>
      <c r="P27" s="43">
        <f>SUM(P24,P21,P26)</f>
        <v>1752353</v>
      </c>
      <c r="Q27" s="19"/>
      <c r="R27" s="43">
        <f>SUM(R24,R21,R26)</f>
        <v>1752353</v>
      </c>
      <c r="S27" s="18"/>
      <c r="T27" s="43">
        <f>SUM(T24,T21,T26)</f>
        <v>68740</v>
      </c>
    </row>
    <row r="28" spans="1:20" ht="23.1" customHeight="1" thickTop="1">
      <c r="A28" s="31"/>
      <c r="C28" s="97"/>
      <c r="D28" s="97"/>
      <c r="E28" s="97"/>
      <c r="F28" s="97"/>
      <c r="G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22"/>
      <c r="T28" s="97"/>
    </row>
    <row r="29" spans="1:20" ht="23.1" customHeight="1">
      <c r="A29" s="4" t="s">
        <v>14</v>
      </c>
    </row>
    <row r="30" spans="1:20" ht="23.1" customHeight="1">
      <c r="F30" s="92"/>
      <c r="G30" s="92"/>
      <c r="H30" s="92"/>
    </row>
  </sheetData>
  <mergeCells count="5">
    <mergeCell ref="J11:L11"/>
    <mergeCell ref="A2:L2"/>
    <mergeCell ref="D6:T6"/>
    <mergeCell ref="N8:P8"/>
    <mergeCell ref="N7:R7"/>
  </mergeCells>
  <printOptions horizontalCentered="1"/>
  <pageMargins left="0.196850393700787" right="0.196850393700787" top="0.98425196850393704" bottom="0" header="0.196850393700787" footer="0.196850393700787"/>
  <pageSetup paperSize="9" scale="75" orientation="landscape" r:id="rId1"/>
  <headerFooter>
    <oddHeader>&amp;C&amp;"Arial,Bold"&amp;11FINAL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1"/>
  <sheetViews>
    <sheetView showGridLines="0" view="pageBreakPreview" zoomScale="70" zoomScaleNormal="80" zoomScaleSheetLayoutView="70" workbookViewId="0"/>
  </sheetViews>
  <sheetFormatPr defaultColWidth="9.140625" defaultRowHeight="24" customHeight="1"/>
  <cols>
    <col min="1" max="2" width="20.7109375" style="21" customWidth="1"/>
    <col min="3" max="3" width="15.7109375" style="21" customWidth="1"/>
    <col min="4" max="4" width="1.7109375" style="21" customWidth="1"/>
    <col min="5" max="5" width="15.7109375" style="21" customWidth="1"/>
    <col min="6" max="6" width="1.7109375" style="21" customWidth="1"/>
    <col min="7" max="7" width="15.7109375" style="21" customWidth="1"/>
    <col min="8" max="8" width="1.7109375" style="21" customWidth="1"/>
    <col min="9" max="9" width="15.7109375" style="21" customWidth="1"/>
    <col min="10" max="10" width="1.7109375" style="21" customWidth="1"/>
    <col min="11" max="11" width="15.7109375" style="21" customWidth="1"/>
    <col min="12" max="12" width="1.7109375" style="21" customWidth="1"/>
    <col min="13" max="13" width="15.7109375" style="21" customWidth="1"/>
    <col min="14" max="14" width="1.7109375" style="21" customWidth="1"/>
    <col min="15" max="15" width="15.7109375" style="21" customWidth="1"/>
    <col min="16" max="16" width="1.7109375" style="21" customWidth="1"/>
    <col min="17" max="16384" width="9.140625" style="21"/>
  </cols>
  <sheetData>
    <row r="1" spans="1:15" ht="24" customHeight="1">
      <c r="O1" s="27" t="s">
        <v>109</v>
      </c>
    </row>
    <row r="2" spans="1:15" ht="24" customHeight="1">
      <c r="A2" s="119" t="s">
        <v>82</v>
      </c>
      <c r="B2" s="119"/>
      <c r="C2" s="119"/>
      <c r="D2" s="119"/>
      <c r="E2" s="119"/>
      <c r="F2" s="119"/>
      <c r="G2" s="119"/>
      <c r="H2" s="36"/>
      <c r="I2" s="36"/>
      <c r="J2" s="36"/>
      <c r="K2" s="36"/>
      <c r="L2" s="36"/>
      <c r="M2" s="36"/>
      <c r="N2" s="36"/>
      <c r="O2" s="36"/>
    </row>
    <row r="3" spans="1:15" ht="24" customHeight="1">
      <c r="A3" s="36" t="s">
        <v>75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ht="24" customHeight="1">
      <c r="A4" s="36" t="s">
        <v>208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15" ht="24" customHeight="1">
      <c r="B5" s="38"/>
      <c r="C5" s="38"/>
      <c r="D5" s="38"/>
      <c r="E5" s="38"/>
      <c r="F5" s="38"/>
      <c r="G5" s="38"/>
      <c r="H5" s="38"/>
      <c r="I5" s="40"/>
      <c r="J5" s="38"/>
      <c r="K5" s="40"/>
      <c r="L5" s="40"/>
      <c r="M5" s="40"/>
      <c r="N5" s="38"/>
      <c r="O5" s="40" t="s">
        <v>108</v>
      </c>
    </row>
    <row r="6" spans="1:15" ht="24" customHeight="1">
      <c r="A6" s="22"/>
      <c r="B6" s="22"/>
      <c r="C6" s="22"/>
      <c r="D6" s="41"/>
      <c r="E6" s="120" t="s">
        <v>2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1:15" ht="24" customHeight="1">
      <c r="A7" s="22"/>
      <c r="B7" s="22"/>
      <c r="C7" s="22"/>
      <c r="D7" s="41"/>
      <c r="E7" s="16"/>
      <c r="F7" s="16"/>
      <c r="G7" s="16"/>
      <c r="H7" s="16"/>
      <c r="I7" s="16"/>
      <c r="J7" s="16"/>
      <c r="K7" s="16"/>
      <c r="L7" s="16"/>
      <c r="M7" s="91" t="s">
        <v>115</v>
      </c>
      <c r="N7" s="16"/>
      <c r="O7" s="16"/>
    </row>
    <row r="8" spans="1:15" ht="24" customHeight="1">
      <c r="A8" s="22"/>
      <c r="B8" s="22"/>
      <c r="C8" s="22"/>
      <c r="D8" s="41"/>
      <c r="E8" s="16"/>
      <c r="F8" s="16"/>
      <c r="G8" s="16"/>
      <c r="H8" s="16"/>
      <c r="I8" s="16"/>
      <c r="J8" s="16"/>
      <c r="K8" s="16"/>
      <c r="L8" s="16"/>
      <c r="M8" s="118" t="s">
        <v>25</v>
      </c>
      <c r="N8" s="16"/>
      <c r="O8" s="16"/>
    </row>
    <row r="9" spans="1:15" ht="24" customHeight="1">
      <c r="A9" s="22"/>
      <c r="B9" s="22"/>
      <c r="C9" s="22"/>
      <c r="D9" s="41"/>
      <c r="E9" s="16"/>
      <c r="F9" s="16"/>
      <c r="G9" s="16"/>
      <c r="H9" s="16"/>
      <c r="I9" s="16"/>
      <c r="J9" s="16"/>
      <c r="K9" s="16"/>
      <c r="L9" s="16"/>
      <c r="M9" s="97" t="s">
        <v>84</v>
      </c>
      <c r="N9" s="16"/>
      <c r="O9" s="16"/>
    </row>
    <row r="10" spans="1:15" ht="24" customHeight="1">
      <c r="A10" s="22"/>
      <c r="B10" s="22"/>
      <c r="C10" s="22"/>
      <c r="D10" s="41"/>
      <c r="E10" s="16"/>
      <c r="F10" s="16"/>
      <c r="G10" s="16"/>
      <c r="H10" s="16"/>
      <c r="I10" s="16"/>
      <c r="J10" s="16"/>
      <c r="K10" s="16"/>
      <c r="L10" s="16"/>
      <c r="M10" s="118" t="s">
        <v>85</v>
      </c>
      <c r="N10" s="16"/>
      <c r="O10" s="16"/>
    </row>
    <row r="11" spans="1:15" s="22" customFormat="1" ht="24" customHeight="1">
      <c r="H11" s="97"/>
      <c r="J11" s="97"/>
      <c r="M11" s="97" t="s">
        <v>142</v>
      </c>
      <c r="N11" s="97"/>
      <c r="O11" s="22" t="s">
        <v>61</v>
      </c>
    </row>
    <row r="12" spans="1:15" s="22" customFormat="1" ht="24" customHeight="1">
      <c r="E12" s="97" t="s">
        <v>26</v>
      </c>
      <c r="G12" s="22" t="s">
        <v>62</v>
      </c>
      <c r="H12" s="97"/>
      <c r="I12" s="121" t="s">
        <v>117</v>
      </c>
      <c r="J12" s="121"/>
      <c r="K12" s="121"/>
      <c r="L12" s="97"/>
      <c r="M12" s="97" t="s">
        <v>143</v>
      </c>
      <c r="N12" s="97"/>
      <c r="O12" s="22" t="s">
        <v>64</v>
      </c>
    </row>
    <row r="13" spans="1:15" s="22" customFormat="1" ht="24" customHeight="1">
      <c r="E13" s="118" t="s">
        <v>65</v>
      </c>
      <c r="G13" s="118" t="s">
        <v>66</v>
      </c>
      <c r="I13" s="118" t="s">
        <v>67</v>
      </c>
      <c r="K13" s="118" t="s">
        <v>68</v>
      </c>
      <c r="L13" s="97"/>
      <c r="M13" s="90" t="s">
        <v>4</v>
      </c>
      <c r="O13" s="118" t="s">
        <v>70</v>
      </c>
    </row>
    <row r="14" spans="1:15" ht="24" customHeight="1">
      <c r="A14" s="95" t="s">
        <v>166</v>
      </c>
      <c r="E14" s="9">
        <v>1500000</v>
      </c>
      <c r="F14" s="9"/>
      <c r="G14" s="9">
        <v>700000</v>
      </c>
      <c r="H14" s="9"/>
      <c r="I14" s="9">
        <v>120000</v>
      </c>
      <c r="J14" s="9"/>
      <c r="K14" s="9">
        <v>-2066975</v>
      </c>
      <c r="L14" s="9"/>
      <c r="M14" s="9">
        <v>550629</v>
      </c>
      <c r="N14" s="9"/>
      <c r="O14" s="9">
        <f>SUM(E14:M14)</f>
        <v>803654</v>
      </c>
    </row>
    <row r="15" spans="1:15" ht="24" customHeight="1">
      <c r="A15" s="4" t="s">
        <v>114</v>
      </c>
      <c r="E15" s="9">
        <v>0</v>
      </c>
      <c r="F15" s="9"/>
      <c r="G15" s="9">
        <v>0</v>
      </c>
      <c r="H15" s="9"/>
      <c r="I15" s="9">
        <v>0</v>
      </c>
      <c r="J15" s="9"/>
      <c r="K15" s="9">
        <f>PL!K69</f>
        <v>-442043</v>
      </c>
      <c r="L15" s="9"/>
      <c r="M15" s="9">
        <v>0</v>
      </c>
      <c r="N15" s="9"/>
      <c r="O15" s="9">
        <f>SUM(E15:M15)</f>
        <v>-442043</v>
      </c>
    </row>
    <row r="16" spans="1:15" ht="24" customHeight="1">
      <c r="A16" s="4" t="s">
        <v>163</v>
      </c>
      <c r="E16" s="42">
        <v>0</v>
      </c>
      <c r="F16" s="9"/>
      <c r="G16" s="42">
        <v>0</v>
      </c>
      <c r="H16" s="9"/>
      <c r="I16" s="42">
        <v>0</v>
      </c>
      <c r="J16" s="9"/>
      <c r="K16" s="42">
        <v>0</v>
      </c>
      <c r="L16" s="8"/>
      <c r="M16" s="42">
        <v>0</v>
      </c>
      <c r="N16" s="9"/>
      <c r="O16" s="42">
        <f>SUM(E16:M16)</f>
        <v>0</v>
      </c>
    </row>
    <row r="17" spans="1:15" ht="24" customHeight="1">
      <c r="A17" s="4" t="s">
        <v>161</v>
      </c>
      <c r="E17" s="9">
        <f>SUM(E15:E16)</f>
        <v>0</v>
      </c>
      <c r="F17" s="9"/>
      <c r="G17" s="9">
        <f>SUM(G15:G16)</f>
        <v>0</v>
      </c>
      <c r="H17" s="9"/>
      <c r="I17" s="9">
        <f>SUM(I15:I16)</f>
        <v>0</v>
      </c>
      <c r="J17" s="9"/>
      <c r="K17" s="9">
        <f>SUM(K15:K16)</f>
        <v>-442043</v>
      </c>
      <c r="L17" s="9"/>
      <c r="M17" s="9">
        <f>SUM(M15:M16)</f>
        <v>0</v>
      </c>
      <c r="N17" s="9"/>
      <c r="O17" s="9">
        <f>SUM(O15:O16)</f>
        <v>-442043</v>
      </c>
    </row>
    <row r="18" spans="1:15" ht="24" customHeight="1">
      <c r="A18" s="4" t="s">
        <v>173</v>
      </c>
      <c r="E18" s="9">
        <v>0</v>
      </c>
      <c r="F18" s="9"/>
      <c r="G18" s="9">
        <v>0</v>
      </c>
      <c r="H18" s="9"/>
      <c r="I18" s="9">
        <v>0</v>
      </c>
      <c r="J18" s="9"/>
      <c r="K18" s="9">
        <v>18633</v>
      </c>
      <c r="L18" s="9"/>
      <c r="M18" s="9">
        <f>-K18</f>
        <v>-18633</v>
      </c>
      <c r="N18" s="9"/>
      <c r="O18" s="9">
        <f>SUM(E18:M18)</f>
        <v>0</v>
      </c>
    </row>
    <row r="19" spans="1:15" ht="24" customHeight="1" thickBot="1">
      <c r="A19" s="31" t="s">
        <v>206</v>
      </c>
      <c r="D19" s="97"/>
      <c r="E19" s="43">
        <f>SUM(E14:E18)-E17</f>
        <v>1500000</v>
      </c>
      <c r="F19" s="19"/>
      <c r="G19" s="43">
        <f>SUM(G14:G18)-G17</f>
        <v>700000</v>
      </c>
      <c r="H19" s="18"/>
      <c r="I19" s="43">
        <f>SUM(I14:I18)-I17</f>
        <v>120000</v>
      </c>
      <c r="J19" s="18"/>
      <c r="K19" s="43">
        <f>SUM(K14:K18)-K17</f>
        <v>-2490385</v>
      </c>
      <c r="L19" s="19"/>
      <c r="M19" s="43">
        <f>SUM(M14:M18)-M17</f>
        <v>531996</v>
      </c>
      <c r="N19" s="18"/>
      <c r="O19" s="43">
        <f>SUM(O14:O18)-O17</f>
        <v>361611</v>
      </c>
    </row>
    <row r="20" spans="1:15" ht="24" customHeight="1" thickTop="1">
      <c r="A20" s="31"/>
      <c r="D20" s="97"/>
      <c r="E20" s="19"/>
      <c r="F20" s="19"/>
      <c r="G20" s="19"/>
      <c r="H20" s="18"/>
      <c r="I20" s="19"/>
      <c r="J20" s="18"/>
      <c r="K20" s="19"/>
      <c r="L20" s="19"/>
      <c r="M20" s="19"/>
      <c r="N20" s="18"/>
      <c r="O20" s="19"/>
    </row>
    <row r="21" spans="1:15" ht="24" customHeight="1">
      <c r="A21" s="31" t="s">
        <v>174</v>
      </c>
      <c r="E21" s="9">
        <v>1500000</v>
      </c>
      <c r="F21" s="9"/>
      <c r="G21" s="9">
        <v>700000</v>
      </c>
      <c r="H21" s="9"/>
      <c r="I21" s="9">
        <v>120000</v>
      </c>
      <c r="J21" s="9"/>
      <c r="K21" s="9">
        <v>-2723066</v>
      </c>
      <c r="L21" s="9"/>
      <c r="M21" s="9">
        <v>1179802</v>
      </c>
      <c r="N21" s="9"/>
      <c r="O21" s="9">
        <f>SUM(E21:M21)</f>
        <v>776736</v>
      </c>
    </row>
    <row r="22" spans="1:15" ht="24" customHeight="1">
      <c r="A22" s="4" t="s">
        <v>114</v>
      </c>
      <c r="E22" s="9">
        <v>0</v>
      </c>
      <c r="F22" s="9"/>
      <c r="G22" s="9">
        <v>0</v>
      </c>
      <c r="H22" s="9"/>
      <c r="I22" s="9">
        <v>0</v>
      </c>
      <c r="J22" s="9"/>
      <c r="K22" s="9">
        <f>PL!I69</f>
        <v>-655655</v>
      </c>
      <c r="L22" s="9"/>
      <c r="M22" s="9">
        <v>0</v>
      </c>
      <c r="N22" s="9"/>
      <c r="O22" s="9">
        <f>SUM(E22:M22)</f>
        <v>-655655</v>
      </c>
    </row>
    <row r="23" spans="1:15" ht="24" customHeight="1">
      <c r="A23" s="4" t="s">
        <v>163</v>
      </c>
      <c r="E23" s="42">
        <v>0</v>
      </c>
      <c r="F23" s="9"/>
      <c r="G23" s="42">
        <v>0</v>
      </c>
      <c r="H23" s="9"/>
      <c r="I23" s="42">
        <v>0</v>
      </c>
      <c r="J23" s="9"/>
      <c r="K23" s="42">
        <v>0</v>
      </c>
      <c r="L23" s="8"/>
      <c r="M23" s="42">
        <v>0</v>
      </c>
      <c r="N23" s="9"/>
      <c r="O23" s="42">
        <f>SUM(E23:M23)</f>
        <v>0</v>
      </c>
    </row>
    <row r="24" spans="1:15" ht="24" customHeight="1">
      <c r="A24" s="4" t="s">
        <v>161</v>
      </c>
      <c r="E24" s="9">
        <f>SUM(E22:E23)</f>
        <v>0</v>
      </c>
      <c r="F24" s="9"/>
      <c r="G24" s="9">
        <f>SUM(G22:G23)</f>
        <v>0</v>
      </c>
      <c r="H24" s="9"/>
      <c r="I24" s="9">
        <f>SUM(I22:I23)</f>
        <v>0</v>
      </c>
      <c r="J24" s="9"/>
      <c r="K24" s="9">
        <f>SUM(K22:K23)</f>
        <v>-655655</v>
      </c>
      <c r="L24" s="9"/>
      <c r="M24" s="9">
        <f>SUM(M22:M23)</f>
        <v>0</v>
      </c>
      <c r="N24" s="9"/>
      <c r="O24" s="9">
        <f>SUM(O22:O23)</f>
        <v>-655655</v>
      </c>
    </row>
    <row r="25" spans="1:15" ht="24" customHeight="1">
      <c r="A25" s="4" t="s">
        <v>173</v>
      </c>
      <c r="E25" s="9">
        <v>0</v>
      </c>
      <c r="F25" s="9"/>
      <c r="G25" s="9">
        <v>0</v>
      </c>
      <c r="H25" s="9"/>
      <c r="I25" s="9">
        <v>0</v>
      </c>
      <c r="J25" s="9"/>
      <c r="K25" s="9">
        <v>127019</v>
      </c>
      <c r="L25" s="9"/>
      <c r="M25" s="9">
        <f>-K25</f>
        <v>-127019</v>
      </c>
      <c r="N25" s="9"/>
      <c r="O25" s="9">
        <f>SUM(E25:M25)</f>
        <v>0</v>
      </c>
    </row>
    <row r="26" spans="1:15" ht="24" customHeight="1" thickBot="1">
      <c r="A26" s="31" t="s">
        <v>207</v>
      </c>
      <c r="D26" s="97"/>
      <c r="E26" s="43">
        <f>SUM(E24,E21)+E25</f>
        <v>1500000</v>
      </c>
      <c r="F26" s="19"/>
      <c r="G26" s="43">
        <f>SUM(G24,G21)+G25</f>
        <v>700000</v>
      </c>
      <c r="H26" s="18"/>
      <c r="I26" s="43">
        <f>SUM(I24,I21)+I25</f>
        <v>120000</v>
      </c>
      <c r="J26" s="18"/>
      <c r="K26" s="43">
        <f>SUM(K24,K21)+K25</f>
        <v>-3251702</v>
      </c>
      <c r="L26" s="19"/>
      <c r="M26" s="43">
        <f>SUM(M24,M21)+M25</f>
        <v>1052783</v>
      </c>
      <c r="N26" s="18"/>
      <c r="O26" s="43">
        <f>SUM(O24,O21)+O25</f>
        <v>121081</v>
      </c>
    </row>
    <row r="27" spans="1:15" ht="24" customHeight="1" thickTop="1">
      <c r="A27" s="31"/>
      <c r="D27" s="97"/>
      <c r="E27" s="97"/>
      <c r="F27" s="97"/>
      <c r="G27" s="97"/>
      <c r="H27" s="22"/>
      <c r="I27" s="97"/>
      <c r="J27" s="22"/>
      <c r="K27" s="97"/>
      <c r="L27" s="97"/>
      <c r="M27" s="97"/>
      <c r="N27" s="22"/>
      <c r="O27" s="97"/>
    </row>
    <row r="28" spans="1:15" ht="24" customHeight="1">
      <c r="A28" s="4" t="s">
        <v>14</v>
      </c>
      <c r="D28" s="97"/>
      <c r="E28" s="97"/>
      <c r="F28" s="97"/>
      <c r="G28" s="97"/>
      <c r="H28" s="22"/>
      <c r="I28" s="97"/>
      <c r="J28" s="22"/>
      <c r="K28" s="97"/>
      <c r="L28" s="97"/>
      <c r="M28" s="97"/>
      <c r="N28" s="22"/>
      <c r="O28" s="97"/>
    </row>
    <row r="29" spans="1:15" ht="24" customHeight="1">
      <c r="A29" s="31"/>
      <c r="D29" s="97"/>
      <c r="E29" s="97"/>
      <c r="F29" s="97"/>
      <c r="G29" s="97"/>
      <c r="H29" s="22"/>
      <c r="I29" s="97"/>
      <c r="J29" s="22"/>
      <c r="K29" s="97"/>
      <c r="L29" s="97"/>
      <c r="M29" s="97"/>
      <c r="N29" s="22"/>
      <c r="O29" s="97"/>
    </row>
    <row r="30" spans="1:15" ht="24" customHeight="1">
      <c r="A30" s="31"/>
      <c r="D30" s="97"/>
      <c r="E30" s="97"/>
      <c r="F30" s="97"/>
      <c r="G30" s="97"/>
      <c r="H30" s="22"/>
      <c r="I30" s="97"/>
      <c r="J30" s="22"/>
      <c r="K30" s="97"/>
      <c r="L30" s="97"/>
      <c r="M30" s="97"/>
      <c r="N30" s="22"/>
      <c r="O30" s="97"/>
    </row>
    <row r="31" spans="1:15" ht="24" customHeight="1">
      <c r="A31" s="31"/>
      <c r="D31" s="97"/>
      <c r="E31" s="97"/>
      <c r="F31" s="97"/>
      <c r="G31" s="97"/>
      <c r="H31" s="22"/>
      <c r="I31" s="97"/>
      <c r="J31" s="22"/>
      <c r="K31" s="97"/>
      <c r="L31" s="97"/>
      <c r="M31" s="97"/>
      <c r="N31" s="22"/>
      <c r="O31" s="97"/>
    </row>
  </sheetData>
  <mergeCells count="3">
    <mergeCell ref="A2:G2"/>
    <mergeCell ref="I12:K12"/>
    <mergeCell ref="E6:O6"/>
  </mergeCells>
  <printOptions horizontalCentered="1"/>
  <pageMargins left="0.39370078740157499" right="0.39370078740157499" top="0.98425196850393704" bottom="0.196850393700787" header="0.196850393700787" footer="0.196850393700787"/>
  <pageSetup paperSize="9" scale="75" orientation="landscape" r:id="rId1"/>
  <headerFooter>
    <oddHeader>&amp;C&amp;"Arial,Bold"&amp;11FINAL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5E850-DAB2-481B-BE0A-E15A91709375}">
  <dimension ref="A1:K104"/>
  <sheetViews>
    <sheetView showGridLines="0" tabSelected="1" view="pageBreakPreview" zoomScaleNormal="70" zoomScaleSheetLayoutView="100" workbookViewId="0"/>
  </sheetViews>
  <sheetFormatPr defaultColWidth="10.5703125" defaultRowHeight="24" customHeight="1"/>
  <cols>
    <col min="1" max="1" width="40.7109375" style="4" customWidth="1"/>
    <col min="2" max="2" width="1.7109375" style="21" customWidth="1"/>
    <col min="3" max="3" width="8.7109375" style="21" customWidth="1"/>
    <col min="4" max="4" width="1.7109375" style="29" customWidth="1"/>
    <col min="5" max="5" width="13.7109375" style="21" customWidth="1"/>
    <col min="6" max="6" width="1.7109375" style="21" customWidth="1"/>
    <col min="7" max="7" width="13.7109375" style="21" customWidth="1"/>
    <col min="8" max="8" width="1.7109375" style="29" customWidth="1"/>
    <col min="9" max="9" width="13.7109375" style="21" customWidth="1"/>
    <col min="10" max="10" width="1.7109375" style="21" customWidth="1"/>
    <col min="11" max="11" width="13.7109375" style="21" customWidth="1"/>
    <col min="12" max="12" width="1.7109375" style="21" customWidth="1"/>
    <col min="13" max="16384" width="10.5703125" style="21"/>
  </cols>
  <sheetData>
    <row r="1" spans="1:11" ht="24" customHeight="1">
      <c r="E1" s="28"/>
      <c r="G1" s="28"/>
      <c r="H1" s="28"/>
      <c r="I1" s="28"/>
      <c r="J1" s="27"/>
      <c r="K1" s="27" t="s">
        <v>109</v>
      </c>
    </row>
    <row r="2" spans="1:11" s="23" customFormat="1" ht="24" customHeight="1">
      <c r="A2" s="119" t="s">
        <v>82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s="23" customFormat="1" ht="24" customHeight="1">
      <c r="A3" s="26" t="s">
        <v>44</v>
      </c>
      <c r="B3" s="56"/>
      <c r="C3" s="57"/>
      <c r="D3" s="58"/>
      <c r="E3" s="57"/>
      <c r="F3" s="57"/>
      <c r="G3" s="57"/>
      <c r="H3" s="58"/>
      <c r="I3" s="57"/>
      <c r="J3" s="57"/>
      <c r="K3" s="57"/>
    </row>
    <row r="4" spans="1:11" s="23" customFormat="1" ht="24" customHeight="1">
      <c r="A4" s="34" t="s">
        <v>208</v>
      </c>
      <c r="B4" s="56"/>
      <c r="C4" s="57"/>
      <c r="D4" s="58"/>
      <c r="E4" s="57"/>
      <c r="F4" s="57"/>
      <c r="G4" s="57"/>
      <c r="H4" s="58"/>
      <c r="I4" s="57"/>
      <c r="J4" s="57"/>
      <c r="K4" s="57"/>
    </row>
    <row r="5" spans="1:11" ht="24" customHeight="1">
      <c r="A5" s="61"/>
      <c r="B5" s="57"/>
      <c r="C5" s="57"/>
      <c r="D5" s="58"/>
      <c r="E5" s="57"/>
      <c r="F5" s="57"/>
      <c r="G5" s="57"/>
      <c r="H5" s="58"/>
      <c r="I5" s="57"/>
      <c r="J5" s="57"/>
      <c r="K5" s="62" t="s">
        <v>103</v>
      </c>
    </row>
    <row r="6" spans="1:11" ht="24" customHeight="1">
      <c r="C6" s="16"/>
      <c r="D6" s="16"/>
      <c r="E6" s="120" t="s">
        <v>1</v>
      </c>
      <c r="F6" s="120"/>
      <c r="G6" s="120"/>
      <c r="H6" s="16"/>
      <c r="I6" s="120" t="s">
        <v>2</v>
      </c>
      <c r="J6" s="120"/>
      <c r="K6" s="120"/>
    </row>
    <row r="7" spans="1:11" ht="24" customHeight="1">
      <c r="C7" s="63"/>
      <c r="D7" s="64"/>
      <c r="E7" s="17">
        <v>2566</v>
      </c>
      <c r="F7" s="71"/>
      <c r="G7" s="17">
        <v>2565</v>
      </c>
      <c r="H7" s="17"/>
      <c r="I7" s="17">
        <v>2566</v>
      </c>
      <c r="J7" s="71"/>
      <c r="K7" s="17">
        <v>2565</v>
      </c>
    </row>
    <row r="8" spans="1:11" ht="24" customHeight="1">
      <c r="A8" s="31" t="s">
        <v>45</v>
      </c>
      <c r="B8" s="33"/>
      <c r="C8" s="22"/>
      <c r="D8" s="97"/>
      <c r="E8" s="22"/>
      <c r="G8" s="22"/>
      <c r="I8" s="22"/>
      <c r="J8" s="22"/>
      <c r="K8" s="22"/>
    </row>
    <row r="9" spans="1:11" ht="24" customHeight="1">
      <c r="A9" s="4" t="s">
        <v>122</v>
      </c>
      <c r="C9" s="97"/>
      <c r="D9" s="97"/>
      <c r="E9" s="19">
        <f>PL!E67</f>
        <v>-859118</v>
      </c>
      <c r="F9" s="9"/>
      <c r="G9" s="19">
        <f>PL!G67</f>
        <v>-554987</v>
      </c>
      <c r="H9" s="9"/>
      <c r="I9" s="19">
        <f>PL!I67</f>
        <v>-664392</v>
      </c>
      <c r="J9" s="19"/>
      <c r="K9" s="19">
        <f>PL!K67</f>
        <v>-423821</v>
      </c>
    </row>
    <row r="10" spans="1:11" ht="24" customHeight="1">
      <c r="A10" s="4" t="s">
        <v>126</v>
      </c>
      <c r="C10" s="22"/>
      <c r="D10" s="97"/>
      <c r="E10" s="18"/>
      <c r="F10" s="9"/>
      <c r="G10" s="18"/>
      <c r="H10" s="9"/>
      <c r="I10" s="18"/>
      <c r="J10" s="19"/>
      <c r="K10" s="18"/>
    </row>
    <row r="11" spans="1:11" ht="24" customHeight="1">
      <c r="A11" s="4" t="s">
        <v>46</v>
      </c>
      <c r="C11" s="22"/>
      <c r="D11" s="97"/>
      <c r="E11" s="18"/>
      <c r="F11" s="9"/>
      <c r="G11" s="18"/>
      <c r="H11" s="9"/>
      <c r="I11" s="18"/>
      <c r="J11" s="19"/>
      <c r="K11" s="18"/>
    </row>
    <row r="12" spans="1:11" ht="24" customHeight="1">
      <c r="A12" s="15" t="s">
        <v>164</v>
      </c>
      <c r="C12" s="22"/>
      <c r="D12" s="97"/>
      <c r="E12" s="18">
        <v>4927</v>
      </c>
      <c r="F12" s="9"/>
      <c r="G12" s="18">
        <v>-18069</v>
      </c>
      <c r="H12" s="9"/>
      <c r="I12" s="19">
        <v>5418</v>
      </c>
      <c r="J12" s="9"/>
      <c r="K12" s="47">
        <v>-17084</v>
      </c>
    </row>
    <row r="13" spans="1:11" ht="24" customHeight="1">
      <c r="A13" s="15" t="s">
        <v>195</v>
      </c>
      <c r="C13" s="22"/>
      <c r="D13" s="97"/>
      <c r="E13" s="18">
        <v>-79</v>
      </c>
      <c r="F13" s="9"/>
      <c r="G13" s="18">
        <v>-3111</v>
      </c>
      <c r="H13" s="9"/>
      <c r="I13" s="19">
        <v>0</v>
      </c>
      <c r="J13" s="9"/>
      <c r="K13" s="47">
        <v>-3111</v>
      </c>
    </row>
    <row r="14" spans="1:11" ht="24" customHeight="1">
      <c r="A14" s="15" t="s">
        <v>194</v>
      </c>
      <c r="C14" s="22"/>
      <c r="D14" s="97"/>
      <c r="E14" s="18">
        <v>3239</v>
      </c>
      <c r="F14" s="9"/>
      <c r="G14" s="18">
        <v>-11242</v>
      </c>
      <c r="H14" s="9"/>
      <c r="I14" s="19">
        <v>18232</v>
      </c>
      <c r="J14" s="9"/>
      <c r="K14" s="47">
        <v>-8011</v>
      </c>
    </row>
    <row r="15" spans="1:11" ht="24" customHeight="1">
      <c r="A15" s="15" t="s">
        <v>191</v>
      </c>
      <c r="C15" s="22"/>
      <c r="D15" s="97"/>
      <c r="E15" s="18">
        <v>4391</v>
      </c>
      <c r="F15" s="9"/>
      <c r="G15" s="18">
        <v>1413</v>
      </c>
      <c r="H15" s="9"/>
      <c r="I15" s="19">
        <v>4666</v>
      </c>
      <c r="J15" s="9"/>
      <c r="K15" s="47">
        <v>-3417</v>
      </c>
    </row>
    <row r="16" spans="1:11" ht="24" customHeight="1">
      <c r="A16" s="15" t="s">
        <v>197</v>
      </c>
      <c r="C16" s="22"/>
      <c r="D16" s="97"/>
      <c r="E16" s="18">
        <v>11898</v>
      </c>
      <c r="F16" s="9"/>
      <c r="G16" s="18">
        <v>0</v>
      </c>
      <c r="H16" s="9"/>
      <c r="I16" s="19">
        <v>0</v>
      </c>
      <c r="J16" s="9"/>
      <c r="K16" s="18">
        <v>0</v>
      </c>
    </row>
    <row r="17" spans="1:11" ht="24" customHeight="1">
      <c r="A17" s="46" t="s">
        <v>47</v>
      </c>
      <c r="C17" s="22"/>
      <c r="D17" s="97"/>
      <c r="E17" s="18">
        <v>450787</v>
      </c>
      <c r="F17" s="9"/>
      <c r="G17" s="9">
        <v>276915</v>
      </c>
      <c r="H17" s="9"/>
      <c r="I17" s="19">
        <v>244157</v>
      </c>
      <c r="J17" s="9"/>
      <c r="K17" s="48">
        <v>142296</v>
      </c>
    </row>
    <row r="18" spans="1:11" ht="24" customHeight="1">
      <c r="A18" s="46" t="s">
        <v>137</v>
      </c>
      <c r="C18" s="22"/>
      <c r="D18" s="97"/>
      <c r="E18" s="18">
        <v>10487</v>
      </c>
      <c r="F18" s="9"/>
      <c r="G18" s="9">
        <v>11179</v>
      </c>
      <c r="H18" s="9"/>
      <c r="I18" s="19">
        <v>1205</v>
      </c>
      <c r="J18" s="9"/>
      <c r="K18" s="48">
        <v>1933</v>
      </c>
    </row>
    <row r="19" spans="1:11" ht="24" customHeight="1">
      <c r="A19" s="46" t="s">
        <v>128</v>
      </c>
      <c r="C19" s="22"/>
      <c r="D19" s="97"/>
      <c r="E19" s="18">
        <v>0</v>
      </c>
      <c r="F19" s="9"/>
      <c r="G19" s="18">
        <v>-52</v>
      </c>
      <c r="H19" s="9"/>
      <c r="I19" s="19">
        <v>0</v>
      </c>
      <c r="J19" s="9"/>
      <c r="K19" s="48">
        <v>0</v>
      </c>
    </row>
    <row r="20" spans="1:11" ht="24" customHeight="1">
      <c r="A20" s="46" t="s">
        <v>140</v>
      </c>
      <c r="C20" s="22"/>
      <c r="D20" s="97"/>
      <c r="E20" s="18">
        <v>1736</v>
      </c>
      <c r="F20" s="9"/>
      <c r="G20" s="18">
        <v>-200</v>
      </c>
      <c r="H20" s="9"/>
      <c r="I20" s="19">
        <v>0</v>
      </c>
      <c r="J20" s="9"/>
      <c r="K20" s="48">
        <v>-634</v>
      </c>
    </row>
    <row r="21" spans="1:11" ht="24" customHeight="1">
      <c r="A21" s="46" t="s">
        <v>149</v>
      </c>
      <c r="C21" s="22"/>
      <c r="D21" s="97"/>
      <c r="E21" s="18">
        <v>208</v>
      </c>
      <c r="F21" s="9"/>
      <c r="G21" s="18">
        <v>338</v>
      </c>
      <c r="H21" s="9"/>
      <c r="I21" s="19">
        <v>0</v>
      </c>
      <c r="J21" s="9"/>
      <c r="K21" s="48">
        <v>52</v>
      </c>
    </row>
    <row r="22" spans="1:11" ht="24" customHeight="1">
      <c r="A22" s="15" t="s">
        <v>104</v>
      </c>
      <c r="B22" s="23"/>
      <c r="C22" s="22"/>
      <c r="D22" s="97"/>
      <c r="E22" s="18">
        <v>15111</v>
      </c>
      <c r="F22" s="9"/>
      <c r="G22" s="18">
        <v>14990</v>
      </c>
      <c r="H22" s="9"/>
      <c r="I22" s="19">
        <v>6807</v>
      </c>
      <c r="J22" s="9"/>
      <c r="K22" s="18">
        <v>6853</v>
      </c>
    </row>
    <row r="23" spans="1:11" ht="24" customHeight="1">
      <c r="A23" s="15" t="s">
        <v>196</v>
      </c>
      <c r="B23" s="23"/>
      <c r="C23" s="22"/>
      <c r="D23" s="97"/>
      <c r="E23" s="18">
        <v>374</v>
      </c>
      <c r="F23" s="9"/>
      <c r="G23" s="18">
        <v>-1000</v>
      </c>
      <c r="H23" s="9"/>
      <c r="I23" s="19">
        <v>0</v>
      </c>
      <c r="J23" s="9"/>
      <c r="K23" s="18">
        <v>-1000</v>
      </c>
    </row>
    <row r="24" spans="1:11" ht="24" customHeight="1">
      <c r="A24" s="98" t="s">
        <v>198</v>
      </c>
      <c r="B24" s="23"/>
      <c r="C24" s="22"/>
      <c r="D24" s="97"/>
      <c r="E24" s="18">
        <v>-106687</v>
      </c>
      <c r="F24" s="9"/>
      <c r="G24" s="18">
        <v>0</v>
      </c>
      <c r="H24" s="9"/>
      <c r="I24" s="19">
        <v>0</v>
      </c>
      <c r="J24" s="9"/>
      <c r="K24" s="18">
        <v>0</v>
      </c>
    </row>
    <row r="25" spans="1:11" ht="24" customHeight="1">
      <c r="A25" s="15" t="s">
        <v>159</v>
      </c>
      <c r="B25" s="23"/>
      <c r="C25" s="22"/>
      <c r="D25" s="97"/>
      <c r="E25" s="18">
        <v>-5</v>
      </c>
      <c r="F25" s="9"/>
      <c r="G25" s="18">
        <v>-4</v>
      </c>
      <c r="H25" s="9"/>
      <c r="I25" s="19">
        <v>-5</v>
      </c>
      <c r="J25" s="9"/>
      <c r="K25" s="18">
        <v>-4</v>
      </c>
    </row>
    <row r="26" spans="1:11" ht="24" customHeight="1">
      <c r="A26" s="15" t="s">
        <v>116</v>
      </c>
      <c r="B26" s="23"/>
      <c r="C26" s="22"/>
      <c r="D26" s="97"/>
      <c r="E26" s="18">
        <v>-1375</v>
      </c>
      <c r="F26" s="9"/>
      <c r="G26" s="18">
        <v>-458</v>
      </c>
      <c r="H26" s="9"/>
      <c r="I26" s="19">
        <v>-1375</v>
      </c>
      <c r="J26" s="9"/>
      <c r="K26" s="18">
        <v>-458</v>
      </c>
    </row>
    <row r="27" spans="1:11" ht="24" customHeight="1">
      <c r="A27" s="15" t="s">
        <v>151</v>
      </c>
      <c r="B27" s="23"/>
      <c r="C27" s="22"/>
      <c r="D27" s="97"/>
      <c r="E27" s="18">
        <v>-13</v>
      </c>
      <c r="F27" s="9"/>
      <c r="G27" s="18">
        <v>-15</v>
      </c>
      <c r="H27" s="9"/>
      <c r="I27" s="19">
        <v>-2</v>
      </c>
      <c r="J27" s="9"/>
      <c r="K27" s="18">
        <v>-49</v>
      </c>
    </row>
    <row r="28" spans="1:11" ht="24" customHeight="1">
      <c r="A28" s="15" t="s">
        <v>152</v>
      </c>
      <c r="B28" s="23"/>
      <c r="C28" s="97"/>
      <c r="D28" s="97"/>
      <c r="E28" s="24">
        <v>203979</v>
      </c>
      <c r="F28" s="9"/>
      <c r="G28" s="24">
        <v>151922</v>
      </c>
      <c r="H28" s="9"/>
      <c r="I28" s="24">
        <v>181255</v>
      </c>
      <c r="J28" s="9"/>
      <c r="K28" s="24">
        <v>126752</v>
      </c>
    </row>
    <row r="29" spans="1:11" ht="24" customHeight="1">
      <c r="A29" s="4" t="s">
        <v>201</v>
      </c>
      <c r="C29" s="22"/>
      <c r="D29" s="97"/>
      <c r="E29" s="18"/>
      <c r="F29" s="9"/>
      <c r="G29" s="18"/>
      <c r="H29" s="9"/>
      <c r="I29" s="18"/>
      <c r="J29" s="9"/>
      <c r="K29" s="18"/>
    </row>
    <row r="30" spans="1:11" ht="24" customHeight="1">
      <c r="A30" s="4" t="s">
        <v>182</v>
      </c>
      <c r="C30" s="22"/>
      <c r="D30" s="97"/>
      <c r="E30" s="18">
        <f>SUM(E9:E28)</f>
        <v>-260140</v>
      </c>
      <c r="F30" s="9"/>
      <c r="G30" s="18">
        <f>SUM(G9:G28)</f>
        <v>-132381</v>
      </c>
      <c r="H30" s="9"/>
      <c r="I30" s="18">
        <f>SUM(I9:I28)</f>
        <v>-204034</v>
      </c>
      <c r="J30" s="9"/>
      <c r="K30" s="18">
        <f>SUM(K9:K28)</f>
        <v>-179703</v>
      </c>
    </row>
    <row r="31" spans="1:11" ht="24" customHeight="1">
      <c r="A31" s="4" t="s">
        <v>48</v>
      </c>
      <c r="C31" s="22"/>
      <c r="D31" s="97"/>
      <c r="E31" s="18"/>
      <c r="F31" s="9"/>
      <c r="G31" s="18"/>
      <c r="H31" s="9"/>
      <c r="I31" s="18"/>
      <c r="J31" s="9"/>
      <c r="K31" s="18"/>
    </row>
    <row r="32" spans="1:11" ht="24" customHeight="1">
      <c r="A32" s="4" t="s">
        <v>78</v>
      </c>
      <c r="C32" s="22"/>
      <c r="D32" s="97"/>
      <c r="E32" s="18">
        <v>238090</v>
      </c>
      <c r="F32" s="9"/>
      <c r="G32" s="18">
        <v>412801</v>
      </c>
      <c r="H32" s="9"/>
      <c r="I32" s="9">
        <v>132949</v>
      </c>
      <c r="J32" s="9"/>
      <c r="K32" s="9">
        <v>287664</v>
      </c>
    </row>
    <row r="33" spans="1:11" ht="24" customHeight="1">
      <c r="A33" s="4" t="s">
        <v>49</v>
      </c>
      <c r="C33" s="22"/>
      <c r="D33" s="97"/>
      <c r="E33" s="18">
        <v>233255</v>
      </c>
      <c r="F33" s="9"/>
      <c r="G33" s="18">
        <v>184995</v>
      </c>
      <c r="H33" s="9"/>
      <c r="I33" s="9">
        <v>105959</v>
      </c>
      <c r="J33" s="9"/>
      <c r="K33" s="9">
        <v>169647</v>
      </c>
    </row>
    <row r="34" spans="1:11" ht="24" customHeight="1">
      <c r="A34" s="20" t="s">
        <v>50</v>
      </c>
      <c r="B34" s="25"/>
      <c r="C34" s="22"/>
      <c r="D34" s="97"/>
      <c r="E34" s="18">
        <v>45260</v>
      </c>
      <c r="F34" s="9"/>
      <c r="G34" s="18">
        <v>-11750</v>
      </c>
      <c r="H34" s="9"/>
      <c r="I34" s="9">
        <v>36837</v>
      </c>
      <c r="J34" s="9"/>
      <c r="K34" s="9">
        <v>-17263</v>
      </c>
    </row>
    <row r="35" spans="1:11" ht="24" customHeight="1">
      <c r="A35" s="20" t="s">
        <v>125</v>
      </c>
      <c r="C35" s="22"/>
      <c r="D35" s="97"/>
      <c r="E35" s="18">
        <v>-16</v>
      </c>
      <c r="F35" s="9"/>
      <c r="G35" s="18">
        <v>-111</v>
      </c>
      <c r="H35" s="9"/>
      <c r="I35" s="9">
        <v>67</v>
      </c>
      <c r="J35" s="9"/>
      <c r="K35" s="9">
        <v>-6</v>
      </c>
    </row>
    <row r="36" spans="1:11" ht="24" customHeight="1">
      <c r="A36" s="4" t="s">
        <v>51</v>
      </c>
      <c r="C36" s="22"/>
      <c r="D36" s="97"/>
      <c r="E36" s="18"/>
      <c r="F36" s="9"/>
      <c r="G36" s="18"/>
      <c r="H36" s="9"/>
      <c r="I36" s="9"/>
      <c r="J36" s="9"/>
      <c r="K36" s="9"/>
    </row>
    <row r="37" spans="1:11" ht="24" customHeight="1">
      <c r="A37" s="20" t="s">
        <v>79</v>
      </c>
      <c r="B37" s="23"/>
      <c r="C37" s="22"/>
      <c r="D37" s="97"/>
      <c r="E37" s="18">
        <v>-54168</v>
      </c>
      <c r="F37" s="9"/>
      <c r="G37" s="18">
        <v>-222102</v>
      </c>
      <c r="H37" s="9"/>
      <c r="I37" s="9">
        <v>92027</v>
      </c>
      <c r="J37" s="9"/>
      <c r="K37" s="9">
        <v>-286719</v>
      </c>
    </row>
    <row r="38" spans="1:11" ht="24" customHeight="1">
      <c r="A38" s="20" t="s">
        <v>52</v>
      </c>
      <c r="B38" s="23"/>
      <c r="C38" s="22"/>
      <c r="D38" s="97"/>
      <c r="E38" s="24">
        <v>3522</v>
      </c>
      <c r="F38" s="9"/>
      <c r="G38" s="24">
        <v>5852</v>
      </c>
      <c r="H38" s="9"/>
      <c r="I38" s="42">
        <v>3643</v>
      </c>
      <c r="J38" s="9"/>
      <c r="K38" s="42">
        <v>1106</v>
      </c>
    </row>
    <row r="39" spans="1:11" ht="24" customHeight="1">
      <c r="A39" s="20"/>
      <c r="B39" s="23"/>
      <c r="C39" s="22"/>
      <c r="D39" s="97"/>
      <c r="E39" s="19"/>
      <c r="F39" s="9"/>
      <c r="G39" s="19"/>
      <c r="H39" s="9"/>
      <c r="I39" s="19"/>
      <c r="J39" s="9"/>
      <c r="K39" s="8"/>
    </row>
    <row r="40" spans="1:11" ht="24" customHeight="1">
      <c r="A40" s="50" t="s">
        <v>14</v>
      </c>
      <c r="B40" s="25"/>
      <c r="C40" s="27"/>
      <c r="D40" s="28"/>
    </row>
    <row r="41" spans="1:11" ht="24" customHeight="1">
      <c r="A41" s="20"/>
      <c r="B41" s="23"/>
      <c r="C41" s="22"/>
      <c r="D41" s="97"/>
      <c r="E41" s="19"/>
      <c r="F41" s="9"/>
      <c r="G41" s="19"/>
      <c r="H41" s="9"/>
      <c r="I41" s="19"/>
      <c r="J41" s="9"/>
      <c r="K41" s="8"/>
    </row>
    <row r="42" spans="1:11" ht="24" customHeight="1">
      <c r="E42" s="28"/>
      <c r="G42" s="28"/>
      <c r="H42" s="28"/>
      <c r="I42" s="28"/>
      <c r="J42" s="27"/>
      <c r="K42" s="27" t="s">
        <v>109</v>
      </c>
    </row>
    <row r="43" spans="1:11" s="23" customFormat="1" ht="24" customHeight="1">
      <c r="A43" s="10" t="s">
        <v>82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</row>
    <row r="44" spans="1:11" s="23" customFormat="1" ht="24" customHeight="1">
      <c r="A44" s="10" t="s">
        <v>55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</row>
    <row r="45" spans="1:11" s="23" customFormat="1" ht="24" customHeight="1">
      <c r="A45" s="34" t="s">
        <v>208</v>
      </c>
      <c r="B45" s="99"/>
      <c r="C45" s="22"/>
      <c r="D45" s="97"/>
      <c r="E45" s="22"/>
      <c r="F45" s="22"/>
      <c r="G45" s="22"/>
      <c r="H45" s="97"/>
      <c r="I45" s="22"/>
      <c r="J45" s="22"/>
      <c r="K45" s="22"/>
    </row>
    <row r="46" spans="1:11" ht="24" customHeight="1">
      <c r="A46" s="61"/>
      <c r="B46" s="57"/>
      <c r="C46" s="57"/>
      <c r="D46" s="58"/>
      <c r="E46" s="57"/>
      <c r="F46" s="57"/>
      <c r="G46" s="57"/>
      <c r="H46" s="58"/>
      <c r="I46" s="57"/>
      <c r="J46" s="57"/>
      <c r="K46" s="62" t="s">
        <v>103</v>
      </c>
    </row>
    <row r="47" spans="1:11" ht="24" customHeight="1">
      <c r="C47" s="16"/>
      <c r="D47" s="16"/>
      <c r="E47" s="120" t="s">
        <v>1</v>
      </c>
      <c r="F47" s="120"/>
      <c r="G47" s="120"/>
      <c r="H47" s="16"/>
      <c r="I47" s="120" t="s">
        <v>2</v>
      </c>
      <c r="J47" s="120"/>
      <c r="K47" s="120"/>
    </row>
    <row r="48" spans="1:11" ht="24" customHeight="1">
      <c r="C48" s="63"/>
      <c r="D48" s="64"/>
      <c r="E48" s="17">
        <v>2566</v>
      </c>
      <c r="F48" s="71"/>
      <c r="G48" s="17">
        <v>2565</v>
      </c>
      <c r="H48" s="17"/>
      <c r="I48" s="17">
        <v>2566</v>
      </c>
      <c r="J48" s="71"/>
      <c r="K48" s="17">
        <v>2565</v>
      </c>
    </row>
    <row r="49" spans="1:11" ht="24" customHeight="1">
      <c r="A49" s="31" t="s">
        <v>181</v>
      </c>
      <c r="B49" s="33"/>
      <c r="C49" s="22"/>
      <c r="D49" s="97"/>
      <c r="E49" s="22"/>
      <c r="G49" s="22"/>
      <c r="I49" s="22"/>
      <c r="J49" s="22"/>
      <c r="K49" s="22"/>
    </row>
    <row r="50" spans="1:11" ht="24" customHeight="1">
      <c r="A50" s="20" t="s">
        <v>219</v>
      </c>
      <c r="B50" s="23"/>
      <c r="C50" s="22"/>
      <c r="D50" s="97"/>
      <c r="E50" s="18">
        <f>SUM(E30:E38)</f>
        <v>205803</v>
      </c>
      <c r="F50" s="9"/>
      <c r="G50" s="18">
        <f>SUM(G30:G38)</f>
        <v>237304</v>
      </c>
      <c r="H50" s="9"/>
      <c r="I50" s="18">
        <f>SUM(I30:I38)</f>
        <v>167448</v>
      </c>
      <c r="J50" s="9"/>
      <c r="K50" s="18">
        <f>SUM(K30:K38)</f>
        <v>-25274</v>
      </c>
    </row>
    <row r="51" spans="1:11" ht="24" customHeight="1">
      <c r="A51" s="20" t="s">
        <v>146</v>
      </c>
      <c r="B51" s="23"/>
      <c r="C51" s="22"/>
      <c r="D51" s="97"/>
      <c r="E51" s="18">
        <v>-1725</v>
      </c>
      <c r="F51" s="9"/>
      <c r="G51" s="18">
        <v>-675</v>
      </c>
      <c r="H51" s="9"/>
      <c r="I51" s="18">
        <v>-417</v>
      </c>
      <c r="J51" s="9"/>
      <c r="K51" s="8">
        <v>0</v>
      </c>
    </row>
    <row r="52" spans="1:11" ht="24" customHeight="1">
      <c r="A52" s="20" t="s">
        <v>154</v>
      </c>
      <c r="B52" s="23"/>
      <c r="C52" s="22"/>
      <c r="D52" s="97"/>
      <c r="E52" s="18">
        <v>561</v>
      </c>
      <c r="F52" s="9"/>
      <c r="G52" s="18">
        <v>15</v>
      </c>
      <c r="H52" s="9"/>
      <c r="I52" s="18">
        <v>2</v>
      </c>
      <c r="J52" s="9"/>
      <c r="K52" s="18">
        <v>146</v>
      </c>
    </row>
    <row r="53" spans="1:11" ht="24" customHeight="1">
      <c r="A53" s="20" t="s">
        <v>53</v>
      </c>
      <c r="B53" s="23"/>
      <c r="C53" s="22"/>
      <c r="D53" s="97"/>
      <c r="E53" s="18">
        <v>-194551</v>
      </c>
      <c r="F53" s="9"/>
      <c r="G53" s="18">
        <v>-152449</v>
      </c>
      <c r="H53" s="18"/>
      <c r="I53" s="18">
        <v>-162041</v>
      </c>
      <c r="J53" s="9"/>
      <c r="K53" s="8">
        <v>-127279</v>
      </c>
    </row>
    <row r="54" spans="1:11" ht="24" customHeight="1">
      <c r="A54" s="20" t="s">
        <v>209</v>
      </c>
      <c r="B54" s="23"/>
      <c r="C54" s="22"/>
      <c r="D54" s="97"/>
      <c r="E54" s="18">
        <v>17406</v>
      </c>
      <c r="F54" s="9"/>
      <c r="G54" s="18">
        <v>4287</v>
      </c>
      <c r="H54" s="18"/>
      <c r="I54" s="18">
        <v>16088</v>
      </c>
      <c r="J54" s="9"/>
      <c r="K54" s="8">
        <v>0</v>
      </c>
    </row>
    <row r="55" spans="1:11" ht="24" customHeight="1">
      <c r="A55" s="20" t="s">
        <v>54</v>
      </c>
      <c r="C55" s="22"/>
      <c r="D55" s="97"/>
      <c r="E55" s="24">
        <v>-3008</v>
      </c>
      <c r="F55" s="9"/>
      <c r="G55" s="24">
        <v>-6898</v>
      </c>
      <c r="H55" s="9"/>
      <c r="I55" s="24">
        <v>-471</v>
      </c>
      <c r="J55" s="19"/>
      <c r="K55" s="24">
        <v>-1258</v>
      </c>
    </row>
    <row r="56" spans="1:11" ht="24" customHeight="1">
      <c r="A56" s="26" t="s">
        <v>168</v>
      </c>
      <c r="B56" s="25"/>
      <c r="C56" s="22"/>
      <c r="D56" s="97"/>
      <c r="E56" s="24">
        <f>SUM(E50:E55)</f>
        <v>24486</v>
      </c>
      <c r="F56" s="9"/>
      <c r="G56" s="24">
        <f>SUM(G50:G55)</f>
        <v>81584</v>
      </c>
      <c r="H56" s="9"/>
      <c r="I56" s="24">
        <f>SUM(I50:I55)</f>
        <v>20609</v>
      </c>
      <c r="J56" s="19"/>
      <c r="K56" s="24">
        <f>SUM(K50:K55)</f>
        <v>-153665</v>
      </c>
    </row>
    <row r="57" spans="1:11" ht="24" customHeight="1">
      <c r="A57" s="31" t="s">
        <v>56</v>
      </c>
      <c r="B57" s="33"/>
      <c r="C57" s="27"/>
      <c r="D57" s="28"/>
      <c r="E57" s="28"/>
      <c r="G57" s="28"/>
      <c r="I57" s="28"/>
      <c r="J57" s="27"/>
      <c r="K57" s="28"/>
    </row>
    <row r="58" spans="1:11" ht="24" customHeight="1">
      <c r="A58" s="30" t="s">
        <v>57</v>
      </c>
      <c r="B58" s="29"/>
      <c r="C58" s="97"/>
      <c r="D58" s="97"/>
      <c r="E58" s="19">
        <v>282</v>
      </c>
      <c r="F58" s="9"/>
      <c r="G58" s="19">
        <v>200</v>
      </c>
      <c r="H58" s="9"/>
      <c r="I58" s="8">
        <v>0</v>
      </c>
      <c r="J58" s="9"/>
      <c r="K58" s="8">
        <v>641</v>
      </c>
    </row>
    <row r="59" spans="1:11" ht="24" customHeight="1">
      <c r="A59" s="30" t="s">
        <v>105</v>
      </c>
      <c r="B59" s="29"/>
      <c r="C59" s="97"/>
      <c r="D59" s="97"/>
      <c r="E59" s="19">
        <v>-9099</v>
      </c>
      <c r="F59" s="9"/>
      <c r="G59" s="19">
        <v>-6424</v>
      </c>
      <c r="H59" s="9"/>
      <c r="I59" s="8">
        <v>-7473</v>
      </c>
      <c r="J59" s="9"/>
      <c r="K59" s="48">
        <v>-2761</v>
      </c>
    </row>
    <row r="60" spans="1:11" ht="24" customHeight="1">
      <c r="A60" s="30" t="s">
        <v>157</v>
      </c>
      <c r="B60" s="29"/>
      <c r="C60" s="97"/>
      <c r="D60" s="97"/>
      <c r="E60" s="19">
        <v>0</v>
      </c>
      <c r="F60" s="9"/>
      <c r="G60" s="19">
        <v>0</v>
      </c>
      <c r="H60" s="9"/>
      <c r="I60" s="8">
        <v>0</v>
      </c>
      <c r="J60" s="9"/>
      <c r="K60" s="48">
        <v>10000</v>
      </c>
    </row>
    <row r="61" spans="1:11" ht="24" customHeight="1">
      <c r="A61" s="30" t="s">
        <v>218</v>
      </c>
      <c r="B61" s="29"/>
      <c r="C61" s="97"/>
      <c r="D61" s="97"/>
      <c r="E61" s="19">
        <v>43347</v>
      </c>
      <c r="F61" s="9"/>
      <c r="G61" s="19">
        <v>0</v>
      </c>
      <c r="H61" s="9"/>
      <c r="I61" s="8">
        <v>43347</v>
      </c>
      <c r="J61" s="9"/>
      <c r="K61" s="48">
        <v>0</v>
      </c>
    </row>
    <row r="62" spans="1:11" ht="24" customHeight="1">
      <c r="A62" s="30" t="s">
        <v>214</v>
      </c>
      <c r="B62" s="29"/>
      <c r="C62" s="97"/>
      <c r="D62" s="97"/>
      <c r="E62" s="19">
        <v>-266767</v>
      </c>
      <c r="F62" s="9"/>
      <c r="G62" s="19">
        <v>0</v>
      </c>
      <c r="H62" s="9"/>
      <c r="I62" s="8">
        <v>0</v>
      </c>
      <c r="J62" s="9"/>
      <c r="K62" s="48">
        <v>0</v>
      </c>
    </row>
    <row r="63" spans="1:11" ht="24" customHeight="1">
      <c r="A63" s="30" t="s">
        <v>160</v>
      </c>
      <c r="B63" s="29"/>
      <c r="C63" s="97"/>
      <c r="D63" s="97"/>
      <c r="E63" s="19">
        <v>5</v>
      </c>
      <c r="F63" s="9"/>
      <c r="G63" s="19">
        <v>4</v>
      </c>
      <c r="H63" s="9"/>
      <c r="I63" s="8">
        <v>5</v>
      </c>
      <c r="J63" s="9"/>
      <c r="K63" s="48">
        <v>4</v>
      </c>
    </row>
    <row r="64" spans="1:11" ht="24" customHeight="1">
      <c r="A64" s="31" t="s">
        <v>169</v>
      </c>
      <c r="C64" s="22"/>
      <c r="D64" s="97"/>
      <c r="E64" s="32">
        <f>SUM(E58:E63)</f>
        <v>-232232</v>
      </c>
      <c r="F64" s="9"/>
      <c r="G64" s="32">
        <f>SUM(G58:G63)</f>
        <v>-6220</v>
      </c>
      <c r="H64" s="9"/>
      <c r="I64" s="32">
        <f>SUM(I58:I63)</f>
        <v>35879</v>
      </c>
      <c r="J64" s="9"/>
      <c r="K64" s="32">
        <f>SUM(K58:K63)</f>
        <v>7884</v>
      </c>
    </row>
    <row r="65" spans="1:11" ht="24" customHeight="1">
      <c r="A65" s="31" t="s">
        <v>58</v>
      </c>
      <c r="B65" s="33"/>
      <c r="C65" s="22"/>
      <c r="D65" s="97"/>
      <c r="E65" s="18"/>
      <c r="F65" s="9"/>
      <c r="G65" s="18"/>
      <c r="H65" s="9"/>
      <c r="I65" s="18"/>
      <c r="J65" s="9"/>
      <c r="K65" s="18"/>
    </row>
    <row r="66" spans="1:11" ht="24" customHeight="1">
      <c r="A66" s="20" t="s">
        <v>216</v>
      </c>
      <c r="B66" s="25"/>
      <c r="C66" s="18"/>
      <c r="D66" s="19"/>
      <c r="E66" s="18">
        <v>5489422</v>
      </c>
      <c r="F66" s="9"/>
      <c r="G66" s="18">
        <v>7479529</v>
      </c>
      <c r="H66" s="9"/>
      <c r="I66" s="9">
        <v>1656546</v>
      </c>
      <c r="J66" s="9"/>
      <c r="K66" s="9">
        <v>3538893</v>
      </c>
    </row>
    <row r="67" spans="1:11" ht="24" customHeight="1">
      <c r="A67" s="20" t="s">
        <v>215</v>
      </c>
      <c r="B67" s="25"/>
      <c r="C67" s="18"/>
      <c r="D67" s="19"/>
      <c r="E67" s="18">
        <v>-5223271</v>
      </c>
      <c r="F67" s="9"/>
      <c r="G67" s="18">
        <v>-7515628</v>
      </c>
      <c r="H67" s="9"/>
      <c r="I67" s="9">
        <v>-1687378</v>
      </c>
      <c r="J67" s="9"/>
      <c r="K67" s="9">
        <v>-3379967</v>
      </c>
    </row>
    <row r="68" spans="1:11" ht="24" customHeight="1">
      <c r="A68" s="20" t="s">
        <v>210</v>
      </c>
      <c r="B68" s="25"/>
      <c r="C68" s="18"/>
      <c r="D68" s="19"/>
      <c r="E68" s="18">
        <v>0</v>
      </c>
      <c r="F68" s="9"/>
      <c r="G68" s="18">
        <v>0</v>
      </c>
      <c r="H68" s="9"/>
      <c r="I68" s="9">
        <v>13000</v>
      </c>
      <c r="J68" s="9"/>
      <c r="K68" s="9">
        <v>5000</v>
      </c>
    </row>
    <row r="69" spans="1:11" ht="24" customHeight="1">
      <c r="A69" s="20" t="s">
        <v>189</v>
      </c>
      <c r="B69" s="25"/>
      <c r="C69" s="18"/>
      <c r="D69" s="19"/>
      <c r="E69" s="18">
        <v>35803</v>
      </c>
      <c r="F69" s="9"/>
      <c r="G69" s="18">
        <v>0</v>
      </c>
      <c r="H69" s="9"/>
      <c r="I69" s="9">
        <v>0</v>
      </c>
      <c r="J69" s="9"/>
      <c r="K69" s="18">
        <v>0</v>
      </c>
    </row>
    <row r="70" spans="1:11" ht="24" customHeight="1">
      <c r="A70" s="15" t="s">
        <v>59</v>
      </c>
      <c r="C70" s="18"/>
      <c r="D70" s="19"/>
      <c r="E70" s="18">
        <v>-34109</v>
      </c>
      <c r="F70" s="9"/>
      <c r="G70" s="18">
        <v>-15175</v>
      </c>
      <c r="H70" s="9"/>
      <c r="I70" s="9">
        <v>-27750</v>
      </c>
      <c r="J70" s="9"/>
      <c r="K70" s="18">
        <v>-15175</v>
      </c>
    </row>
    <row r="71" spans="1:11" ht="24" customHeight="1">
      <c r="A71" s="15" t="s">
        <v>211</v>
      </c>
      <c r="C71" s="18"/>
      <c r="D71" s="19"/>
      <c r="E71" s="18">
        <v>0</v>
      </c>
      <c r="F71" s="9"/>
      <c r="G71" s="18">
        <v>30381</v>
      </c>
      <c r="H71" s="9"/>
      <c r="I71" s="9">
        <v>0</v>
      </c>
      <c r="J71" s="9"/>
      <c r="K71" s="18">
        <v>0</v>
      </c>
    </row>
    <row r="72" spans="1:11" ht="24" customHeight="1">
      <c r="A72" s="15" t="s">
        <v>153</v>
      </c>
      <c r="C72" s="18"/>
      <c r="D72" s="19"/>
      <c r="E72" s="18">
        <v>-14248</v>
      </c>
      <c r="F72" s="9"/>
      <c r="G72" s="18">
        <v>-15457</v>
      </c>
      <c r="H72" s="9"/>
      <c r="I72" s="9">
        <v>-1205</v>
      </c>
      <c r="J72" s="9"/>
      <c r="K72" s="9">
        <v>-2171</v>
      </c>
    </row>
    <row r="73" spans="1:11" ht="24" customHeight="1">
      <c r="A73" s="31" t="s">
        <v>171</v>
      </c>
      <c r="C73" s="18"/>
      <c r="D73" s="19"/>
      <c r="E73" s="32">
        <f>SUM(E66:E72)</f>
        <v>253597</v>
      </c>
      <c r="F73" s="9"/>
      <c r="G73" s="32">
        <f>SUM(G66:G72)</f>
        <v>-36350</v>
      </c>
      <c r="H73" s="9"/>
      <c r="I73" s="32">
        <f>SUM(I66:I72)</f>
        <v>-46787</v>
      </c>
      <c r="J73" s="9"/>
      <c r="K73" s="32">
        <f>SUM(K66:K72)</f>
        <v>146580</v>
      </c>
    </row>
    <row r="74" spans="1:11" ht="24" customHeight="1">
      <c r="A74" s="31" t="s">
        <v>156</v>
      </c>
      <c r="C74" s="18"/>
      <c r="D74" s="19"/>
      <c r="E74" s="32">
        <v>-10312</v>
      </c>
      <c r="F74" s="9"/>
      <c r="G74" s="32">
        <v>-28619</v>
      </c>
      <c r="H74" s="9"/>
      <c r="I74" s="32">
        <v>0</v>
      </c>
      <c r="J74" s="9"/>
      <c r="K74" s="49">
        <v>0</v>
      </c>
    </row>
    <row r="75" spans="1:11" ht="24" customHeight="1">
      <c r="A75" s="31" t="s">
        <v>202</v>
      </c>
      <c r="C75" s="18"/>
      <c r="D75" s="19"/>
      <c r="E75" s="9">
        <f>SUM(E56+E64+E73+E74)</f>
        <v>35539</v>
      </c>
      <c r="F75" s="9"/>
      <c r="G75" s="9">
        <f>SUM(G56+G64+G73+G74)</f>
        <v>10395</v>
      </c>
      <c r="H75" s="9"/>
      <c r="I75" s="9">
        <f>SUM(I56+I64+I73+I74)</f>
        <v>9701</v>
      </c>
      <c r="J75" s="9"/>
      <c r="K75" s="9">
        <f>SUM(K56+K64+K73+K74)</f>
        <v>799</v>
      </c>
    </row>
    <row r="76" spans="1:11" ht="24" customHeight="1">
      <c r="A76" s="20" t="s">
        <v>106</v>
      </c>
      <c r="B76" s="23"/>
      <c r="C76" s="18"/>
      <c r="D76" s="19"/>
      <c r="E76" s="24">
        <v>21436</v>
      </c>
      <c r="F76" s="9"/>
      <c r="G76" s="24">
        <v>19315</v>
      </c>
      <c r="H76" s="9"/>
      <c r="I76" s="24">
        <v>4360</v>
      </c>
      <c r="J76" s="9"/>
      <c r="K76" s="7">
        <v>1023</v>
      </c>
    </row>
    <row r="77" spans="1:11" ht="24" customHeight="1" thickBot="1">
      <c r="A77" s="34" t="s">
        <v>107</v>
      </c>
      <c r="B77" s="25"/>
      <c r="C77" s="18"/>
      <c r="D77" s="19"/>
      <c r="E77" s="35">
        <f>SUM(E75:E76)</f>
        <v>56975</v>
      </c>
      <c r="F77" s="9"/>
      <c r="G77" s="35">
        <f>SUM(G75:G76)</f>
        <v>29710</v>
      </c>
      <c r="H77" s="9"/>
      <c r="I77" s="35">
        <f>SUM(I75:I76)</f>
        <v>14061</v>
      </c>
      <c r="J77" s="9"/>
      <c r="K77" s="35">
        <f>SUM(K75:K76)</f>
        <v>1822</v>
      </c>
    </row>
    <row r="78" spans="1:11" ht="24" customHeight="1" thickTop="1">
      <c r="A78" s="34"/>
      <c r="B78" s="25"/>
      <c r="C78" s="18"/>
      <c r="D78" s="19"/>
      <c r="E78" s="19">
        <f>E77-BS!E12</f>
        <v>0</v>
      </c>
      <c r="F78" s="9"/>
      <c r="G78" s="19"/>
      <c r="H78" s="9"/>
      <c r="I78" s="19">
        <f>I77-BS!I12</f>
        <v>0</v>
      </c>
      <c r="J78" s="19"/>
      <c r="K78" s="19"/>
    </row>
    <row r="79" spans="1:11" ht="24" customHeight="1">
      <c r="A79" s="50" t="s">
        <v>14</v>
      </c>
      <c r="B79" s="25"/>
      <c r="C79" s="27"/>
      <c r="D79" s="28"/>
    </row>
    <row r="80" spans="1:11" ht="24" customHeight="1">
      <c r="E80" s="28"/>
      <c r="G80" s="28"/>
      <c r="H80" s="28"/>
      <c r="I80" s="28"/>
      <c r="J80" s="27"/>
      <c r="K80" s="27" t="s">
        <v>109</v>
      </c>
    </row>
    <row r="81" spans="1:11" s="23" customFormat="1" ht="24" customHeight="1">
      <c r="A81" s="119" t="s">
        <v>82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</row>
    <row r="82" spans="1:11" s="23" customFormat="1" ht="24" customHeight="1">
      <c r="A82" s="119" t="s">
        <v>55</v>
      </c>
      <c r="B82" s="119"/>
      <c r="C82" s="119"/>
      <c r="D82" s="119"/>
      <c r="E82" s="119"/>
      <c r="F82" s="119"/>
      <c r="G82" s="119"/>
      <c r="H82" s="119"/>
      <c r="I82" s="119"/>
      <c r="J82" s="119"/>
      <c r="K82" s="119"/>
    </row>
    <row r="83" spans="1:11" s="23" customFormat="1" ht="24" customHeight="1">
      <c r="A83" s="34" t="s">
        <v>208</v>
      </c>
      <c r="B83" s="56"/>
      <c r="C83" s="57"/>
      <c r="D83" s="58"/>
      <c r="E83" s="57"/>
      <c r="F83" s="57"/>
      <c r="G83" s="57"/>
      <c r="H83" s="58"/>
      <c r="I83" s="57"/>
      <c r="J83" s="57"/>
      <c r="K83" s="57"/>
    </row>
    <row r="84" spans="1:11" ht="24" customHeight="1">
      <c r="A84" s="61"/>
      <c r="B84" s="57"/>
      <c r="C84" s="57"/>
      <c r="D84" s="58"/>
      <c r="E84" s="57"/>
      <c r="F84" s="57"/>
      <c r="G84" s="57"/>
      <c r="H84" s="58"/>
      <c r="I84" s="57"/>
      <c r="J84" s="57"/>
      <c r="K84" s="62" t="s">
        <v>103</v>
      </c>
    </row>
    <row r="85" spans="1:11" ht="24" customHeight="1">
      <c r="C85" s="16"/>
      <c r="D85" s="16"/>
      <c r="E85" s="120" t="s">
        <v>1</v>
      </c>
      <c r="F85" s="120"/>
      <c r="G85" s="120"/>
      <c r="H85" s="16"/>
      <c r="I85" s="120" t="s">
        <v>2</v>
      </c>
      <c r="J85" s="120"/>
      <c r="K85" s="120"/>
    </row>
    <row r="86" spans="1:11" ht="24" customHeight="1">
      <c r="C86" s="63"/>
      <c r="D86" s="64"/>
      <c r="E86" s="17">
        <v>2566</v>
      </c>
      <c r="F86" s="71"/>
      <c r="G86" s="17">
        <v>2565</v>
      </c>
      <c r="H86" s="17"/>
      <c r="I86" s="17">
        <v>2566</v>
      </c>
      <c r="J86" s="71"/>
      <c r="K86" s="17">
        <v>2565</v>
      </c>
    </row>
    <row r="87" spans="1:11" s="14" customFormat="1" ht="24" customHeight="1">
      <c r="A87" s="10" t="s">
        <v>91</v>
      </c>
      <c r="B87" s="11"/>
      <c r="C87" s="12"/>
      <c r="D87" s="13"/>
      <c r="E87" s="9"/>
      <c r="F87" s="9"/>
      <c r="G87" s="9"/>
      <c r="H87" s="9"/>
      <c r="I87" s="9"/>
      <c r="J87" s="8"/>
      <c r="K87" s="9"/>
    </row>
    <row r="88" spans="1:11" s="14" customFormat="1" ht="24" customHeight="1">
      <c r="A88" s="15" t="s">
        <v>92</v>
      </c>
      <c r="B88" s="11"/>
      <c r="C88" s="9"/>
      <c r="D88" s="8"/>
      <c r="E88" s="9"/>
      <c r="F88" s="9"/>
      <c r="G88" s="9"/>
      <c r="H88" s="9"/>
      <c r="I88" s="9"/>
      <c r="J88" s="8"/>
      <c r="K88" s="9"/>
    </row>
    <row r="89" spans="1:11" s="14" customFormat="1" ht="24" customHeight="1">
      <c r="A89" s="15" t="s">
        <v>165</v>
      </c>
      <c r="B89" s="11"/>
      <c r="C89" s="9"/>
      <c r="D89" s="8"/>
      <c r="E89" s="9">
        <v>1571</v>
      </c>
      <c r="F89" s="9"/>
      <c r="G89" s="9">
        <v>1020</v>
      </c>
      <c r="H89" s="9"/>
      <c r="I89" s="9">
        <v>1571</v>
      </c>
      <c r="J89" s="9"/>
      <c r="K89" s="9">
        <v>137</v>
      </c>
    </row>
    <row r="90" spans="1:11" s="14" customFormat="1" ht="24" customHeight="1">
      <c r="A90" s="15" t="s">
        <v>121</v>
      </c>
      <c r="B90" s="11"/>
      <c r="C90" s="9"/>
      <c r="D90" s="8"/>
      <c r="E90" s="9">
        <v>0</v>
      </c>
      <c r="F90" s="9"/>
      <c r="G90" s="9">
        <v>0</v>
      </c>
      <c r="H90" s="9"/>
      <c r="I90" s="9">
        <v>0</v>
      </c>
      <c r="J90" s="9"/>
      <c r="K90" s="9">
        <v>13800</v>
      </c>
    </row>
    <row r="91" spans="1:11" s="14" customFormat="1" ht="24" customHeight="1">
      <c r="A91" s="15" t="s">
        <v>185</v>
      </c>
      <c r="B91" s="11"/>
      <c r="C91" s="9"/>
      <c r="D91" s="8"/>
      <c r="E91" s="9">
        <v>5170</v>
      </c>
      <c r="F91" s="9"/>
      <c r="G91" s="9">
        <v>0</v>
      </c>
      <c r="H91" s="9"/>
      <c r="I91" s="9">
        <v>5170</v>
      </c>
      <c r="J91" s="9"/>
      <c r="K91" s="9">
        <v>0</v>
      </c>
    </row>
    <row r="92" spans="1:11" s="14" customFormat="1" ht="24" customHeight="1">
      <c r="A92" s="15" t="s">
        <v>190</v>
      </c>
      <c r="B92" s="11"/>
      <c r="C92" s="9"/>
      <c r="D92" s="8"/>
      <c r="E92" s="9">
        <v>2470</v>
      </c>
      <c r="F92" s="9"/>
      <c r="G92" s="9">
        <v>0</v>
      </c>
      <c r="H92" s="9"/>
      <c r="I92" s="9">
        <v>0</v>
      </c>
      <c r="J92" s="9"/>
      <c r="K92" s="9">
        <v>0</v>
      </c>
    </row>
    <row r="93" spans="1:11" s="14" customFormat="1" ht="24" customHeight="1">
      <c r="A93" s="15" t="s">
        <v>199</v>
      </c>
      <c r="B93" s="11"/>
      <c r="C93" s="9"/>
      <c r="D93" s="8"/>
      <c r="E93" s="9"/>
      <c r="F93" s="9"/>
      <c r="G93" s="9"/>
      <c r="H93" s="9"/>
      <c r="I93" s="9"/>
      <c r="J93" s="9"/>
      <c r="K93" s="9"/>
    </row>
    <row r="94" spans="1:11" s="14" customFormat="1" ht="24" customHeight="1">
      <c r="A94" s="15" t="s">
        <v>200</v>
      </c>
      <c r="B94" s="11"/>
      <c r="C94" s="9"/>
      <c r="D94" s="8"/>
      <c r="E94" s="9">
        <v>60885</v>
      </c>
      <c r="F94" s="9"/>
      <c r="G94" s="9">
        <v>0</v>
      </c>
      <c r="H94" s="9"/>
      <c r="I94" s="9">
        <v>60885</v>
      </c>
      <c r="J94" s="9"/>
      <c r="K94" s="9">
        <v>0</v>
      </c>
    </row>
    <row r="95" spans="1:11" s="14" customFormat="1" ht="24" customHeight="1">
      <c r="A95" s="98" t="s">
        <v>186</v>
      </c>
      <c r="B95" s="11"/>
      <c r="C95" s="9"/>
      <c r="D95" s="8"/>
      <c r="E95" s="9"/>
      <c r="F95" s="9"/>
      <c r="G95" s="9"/>
      <c r="H95" s="9"/>
      <c r="I95" s="9"/>
      <c r="J95" s="9"/>
      <c r="K95" s="9"/>
    </row>
    <row r="96" spans="1:11" s="14" customFormat="1" ht="24" customHeight="1">
      <c r="A96" s="98" t="s">
        <v>184</v>
      </c>
      <c r="B96" s="11"/>
      <c r="C96" s="9"/>
      <c r="D96" s="8"/>
      <c r="E96" s="9">
        <v>9128</v>
      </c>
      <c r="F96" s="9"/>
      <c r="G96" s="9">
        <v>0</v>
      </c>
      <c r="H96" s="9"/>
      <c r="I96" s="9">
        <v>9128</v>
      </c>
      <c r="J96" s="9"/>
      <c r="K96" s="9">
        <v>0</v>
      </c>
    </row>
    <row r="97" spans="1:11" s="14" customFormat="1" ht="24" customHeight="1">
      <c r="A97" s="98" t="s">
        <v>183</v>
      </c>
      <c r="B97" s="11"/>
      <c r="C97" s="9"/>
      <c r="D97" s="8"/>
      <c r="E97" s="9"/>
      <c r="F97" s="9"/>
      <c r="G97" s="9"/>
      <c r="H97" s="9"/>
      <c r="I97" s="9"/>
      <c r="J97" s="9"/>
      <c r="K97" s="9"/>
    </row>
    <row r="98" spans="1:11" s="14" customFormat="1" ht="24" customHeight="1">
      <c r="A98" s="98" t="s">
        <v>184</v>
      </c>
      <c r="B98" s="11"/>
      <c r="C98" s="9"/>
      <c r="D98" s="8"/>
      <c r="E98" s="9">
        <v>5</v>
      </c>
      <c r="F98" s="9"/>
      <c r="G98" s="9">
        <v>460</v>
      </c>
      <c r="H98" s="9"/>
      <c r="I98" s="9">
        <v>13800</v>
      </c>
      <c r="J98" s="9"/>
      <c r="K98" s="9">
        <v>438</v>
      </c>
    </row>
    <row r="99" spans="1:11" s="14" customFormat="1" ht="24" customHeight="1">
      <c r="A99" s="98" t="s">
        <v>172</v>
      </c>
      <c r="B99" s="11"/>
      <c r="C99" s="9"/>
      <c r="D99" s="8"/>
      <c r="E99" s="9">
        <v>560</v>
      </c>
      <c r="F99" s="9"/>
      <c r="G99" s="9">
        <v>19415</v>
      </c>
      <c r="H99" s="9"/>
      <c r="I99" s="9">
        <v>0</v>
      </c>
      <c r="J99" s="9"/>
      <c r="K99" s="9">
        <v>5077</v>
      </c>
    </row>
    <row r="100" spans="1:11" s="14" customFormat="1" ht="24" customHeight="1">
      <c r="B100" s="11"/>
      <c r="C100" s="9"/>
      <c r="D100" s="8"/>
      <c r="E100" s="9"/>
      <c r="F100" s="9"/>
      <c r="G100" s="9"/>
      <c r="H100" s="9"/>
      <c r="I100" s="9"/>
      <c r="J100" s="9"/>
      <c r="K100" s="9"/>
    </row>
    <row r="101" spans="1:11" s="14" customFormat="1" ht="24" customHeight="1">
      <c r="A101" s="15" t="s">
        <v>93</v>
      </c>
      <c r="B101" s="11"/>
      <c r="C101" s="9"/>
      <c r="D101" s="8"/>
      <c r="E101" s="9"/>
      <c r="F101" s="9"/>
      <c r="G101" s="9"/>
      <c r="H101" s="9"/>
      <c r="I101" s="9"/>
      <c r="J101" s="9"/>
      <c r="K101" s="9"/>
    </row>
    <row r="102" spans="1:11" s="14" customFormat="1" ht="24" customHeight="1">
      <c r="A102" s="15" t="s">
        <v>94</v>
      </c>
      <c r="B102" s="11"/>
      <c r="C102" s="9"/>
      <c r="D102" s="8"/>
      <c r="E102" s="9">
        <v>888</v>
      </c>
      <c r="F102" s="9"/>
      <c r="G102" s="9">
        <v>888</v>
      </c>
      <c r="H102" s="9"/>
      <c r="I102" s="9">
        <v>884</v>
      </c>
      <c r="J102" s="9"/>
      <c r="K102" s="9">
        <v>884</v>
      </c>
    </row>
    <row r="103" spans="1:11" ht="24" customHeight="1">
      <c r="A103" s="21"/>
      <c r="C103" s="22"/>
      <c r="D103" s="97"/>
      <c r="E103" s="22"/>
      <c r="F103" s="22"/>
      <c r="G103" s="22"/>
      <c r="H103" s="97"/>
      <c r="I103" s="22"/>
      <c r="J103" s="22"/>
      <c r="K103" s="22"/>
    </row>
    <row r="104" spans="1:11" ht="24" customHeight="1">
      <c r="A104" s="50" t="s">
        <v>14</v>
      </c>
      <c r="C104" s="22"/>
      <c r="D104" s="97"/>
      <c r="E104" s="22"/>
      <c r="F104" s="22"/>
      <c r="G104" s="22"/>
      <c r="H104" s="97"/>
      <c r="I104" s="22"/>
      <c r="J104" s="22"/>
      <c r="K104" s="22"/>
    </row>
  </sheetData>
  <mergeCells count="9">
    <mergeCell ref="E85:G85"/>
    <mergeCell ref="I85:K85"/>
    <mergeCell ref="E47:G47"/>
    <mergeCell ref="I47:K47"/>
    <mergeCell ref="A2:K2"/>
    <mergeCell ref="E6:G6"/>
    <mergeCell ref="I6:K6"/>
    <mergeCell ref="A81:K81"/>
    <mergeCell ref="A82:K82"/>
  </mergeCells>
  <printOptions horizontalCentered="1"/>
  <pageMargins left="0.98425196850393704" right="0" top="0.78740157480314998" bottom="0" header="0.196850393700787" footer="0.196850393700787"/>
  <pageSetup paperSize="9" scale="80" fitToHeight="7" orientation="portrait" r:id="rId1"/>
  <headerFooter>
    <oddHeader>&amp;C&amp;"Arial,Bold"&amp;11FINAL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2" manualBreakCount="2">
    <brk id="41" max="11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12e976-dc8e-4fdc-a0c7-725dc32d0db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59F5AF6FEDF67419D2E90D5F75789D5" ma:contentTypeVersion="8" ma:contentTypeDescription="สร้างเอกสารใหม่" ma:contentTypeScope="" ma:versionID="4bcb102766f813e2f04534211d226e94">
  <xsd:schema xmlns:xsd="http://www.w3.org/2001/XMLSchema" xmlns:xs="http://www.w3.org/2001/XMLSchema" xmlns:p="http://schemas.microsoft.com/office/2006/metadata/properties" xmlns:ns2="c012e976-dc8e-4fdc-a0c7-725dc32d0db0" targetNamespace="http://schemas.microsoft.com/office/2006/metadata/properties" ma:root="true" ma:fieldsID="c2082130c717498cb3c719d9c82c3921" ns2:_="">
    <xsd:import namespace="c012e976-dc8e-4fdc-a0c7-725dc32d0db0"/>
    <xsd:element name="properties">
      <xsd:complexType>
        <xsd:sequence>
          <xsd:element name="documentManagement">
            <xsd:complexType>
              <xsd:all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12e976-dc8e-4fdc-a0c7-725dc32d0db0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8" nillable="true" ma:displayName="Tags" ma:internalName="MediaServiceAutoTags" ma:readOnly="true">
      <xsd:simpleType>
        <xsd:restriction base="dms:Text"/>
      </xsd:simple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1445B8-116A-4EE4-A1FA-7E6D5E9D0A5D}">
  <ds:schemaRefs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c012e976-dc8e-4fdc-a0c7-725dc32d0db0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51525E0-6636-4BB7-9DA3-9FCBA5E094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12e976-dc8e-4fdc-a0c7-725dc32d0d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2923A3-8D4E-4FB1-B3C7-CEF9A73DC5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 Flow</vt:lpstr>
      <vt:lpstr>BS!Print_Area</vt:lpstr>
      <vt:lpstr>'Cash Flow'!Print_Area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2023-11-10T12:53:42Z</cp:lastPrinted>
  <dcterms:created xsi:type="dcterms:W3CDTF">2011-03-08T09:02:15Z</dcterms:created>
  <dcterms:modified xsi:type="dcterms:W3CDTF">2023-11-13T10:55:27Z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0x010100A59F5AF6FEDF67419D2E90D5F75789D5</vt:lpwstr>
  </property>
  <property fmtid="{D5CDD505-2E9C-101B-9397-08002B2CF9AE}" pid="3" name="i14ea8bbd518495ea0e20ac1ad18c527">
    <vt:lpwstr/>
  </property>
  <property fmtid="{D5CDD505-2E9C-101B-9397-08002B2CF9AE}" pid="4" name="GeographicApplicability">
    <vt:lpwstr/>
  </property>
  <property fmtid="{D5CDD505-2E9C-101B-9397-08002B2CF9AE}" pid="5" name="Sector">
    <vt:lpwstr/>
  </property>
  <property fmtid="{D5CDD505-2E9C-101B-9397-08002B2CF9AE}" pid="6" name="e0e024ccac5240e69ae9c38a41bfa7a5">
    <vt:lpwstr/>
  </property>
  <property fmtid="{D5CDD505-2E9C-101B-9397-08002B2CF9AE}" pid="7" name="MediaServiceImageTags">
    <vt:lpwstr/>
  </property>
  <property fmtid="{D5CDD505-2E9C-101B-9397-08002B2CF9AE}" pid="8" name="b4187e12891e46deb4d240a4b28bdb90">
    <vt:lpwstr/>
  </property>
  <property fmtid="{D5CDD505-2E9C-101B-9397-08002B2CF9AE}" pid="9" name="TaxCatchAll">
    <vt:lpwstr/>
  </property>
  <property fmtid="{D5CDD505-2E9C-101B-9397-08002B2CF9AE}" pid="10" name="ContentLanguage">
    <vt:lpwstr/>
  </property>
  <property fmtid="{D5CDD505-2E9C-101B-9397-08002B2CF9AE}" pid="11" name="k8128b1c45734e36a24fce652bc7ffb7">
    <vt:lpwstr/>
  </property>
  <property fmtid="{D5CDD505-2E9C-101B-9397-08002B2CF9AE}" pid="12" name="ServiceLineFunction">
    <vt:lpwstr/>
  </property>
  <property fmtid="{D5CDD505-2E9C-101B-9397-08002B2CF9AE}" pid="13" name="EYContentType">
    <vt:lpwstr/>
  </property>
  <property fmtid="{D5CDD505-2E9C-101B-9397-08002B2CF9AE}" pid="14" name="jc981bd8ab5b47fd91abb7684c0f405b">
    <vt:lpwstr/>
  </property>
</Properties>
</file>