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ulthorn Kirby\2023\Q3'2023\"/>
    </mc:Choice>
  </mc:AlternateContent>
  <xr:revisionPtr revIDLastSave="0" documentId="13_ncr:1_{7C531331-B652-4C20-A7F6-9CB7E350C66B}" xr6:coauthVersionLast="47" xr6:coauthVersionMax="47" xr10:uidLastSave="{00000000-0000-0000-0000-000000000000}"/>
  <bookViews>
    <workbookView xWindow="-120" yWindow="-120" windowWidth="29040" windowHeight="15840" tabRatio="681" activeTab="4" xr2:uid="{00000000-000D-0000-FFFF-FFFF00000000}"/>
  </bookViews>
  <sheets>
    <sheet name="BS" sheetId="1" r:id="rId1"/>
    <sheet name="PL" sheetId="5" r:id="rId2"/>
    <sheet name="Consolidated" sheetId="2" r:id="rId3"/>
    <sheet name="The Company Only" sheetId="3" r:id="rId4"/>
    <sheet name="Cash flow" sheetId="4" r:id="rId5"/>
  </sheets>
  <definedNames>
    <definedName name="_xlnm.Print_Area" localSheetId="0">BS!$A$1:$L$96</definedName>
    <definedName name="_xlnm.Print_Area" localSheetId="4">'Cash flow'!$A$1:$L$108</definedName>
    <definedName name="_xlnm.Print_Area" localSheetId="2">Consolidated!$A$1:$V$31</definedName>
    <definedName name="_xlnm.Print_Area" localSheetId="1">PL!$A$1:$L$90</definedName>
    <definedName name="_xlnm.Print_Area" localSheetId="3">'The Company Only'!$A$1:$P$30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0" i="5" l="1"/>
  <c r="E65" i="5" l="1"/>
  <c r="Q28" i="2"/>
  <c r="M27" i="3" l="1"/>
  <c r="K34" i="5" l="1"/>
  <c r="K35" i="5" s="1"/>
  <c r="I34" i="5"/>
  <c r="I35" i="5" s="1"/>
  <c r="G34" i="5"/>
  <c r="G35" i="5" s="1"/>
  <c r="E34" i="5"/>
  <c r="E35" i="5" s="1"/>
  <c r="K20" i="5"/>
  <c r="I20" i="5"/>
  <c r="G20" i="5"/>
  <c r="E20" i="5"/>
  <c r="K13" i="5"/>
  <c r="I13" i="5"/>
  <c r="G13" i="5"/>
  <c r="G21" i="5" s="1"/>
  <c r="G24" i="5" s="1"/>
  <c r="G26" i="5" s="1"/>
  <c r="E13" i="5"/>
  <c r="O17" i="2"/>
  <c r="K82" i="5"/>
  <c r="K83" i="5" s="1"/>
  <c r="I82" i="5"/>
  <c r="I83" i="5" s="1"/>
  <c r="G82" i="5"/>
  <c r="G83" i="5" s="1"/>
  <c r="E82" i="5"/>
  <c r="E83" i="5" s="1"/>
  <c r="K65" i="5"/>
  <c r="I65" i="5"/>
  <c r="G65" i="5"/>
  <c r="K58" i="5"/>
  <c r="I58" i="5"/>
  <c r="G58" i="5"/>
  <c r="E58" i="5"/>
  <c r="E19" i="1"/>
  <c r="G66" i="5" l="1"/>
  <c r="K21" i="5"/>
  <c r="K24" i="5" s="1"/>
  <c r="K26" i="5" s="1"/>
  <c r="K37" i="5" s="1"/>
  <c r="E21" i="5"/>
  <c r="E24" i="5" s="1"/>
  <c r="E26" i="5" s="1"/>
  <c r="E40" i="5" s="1"/>
  <c r="I21" i="5"/>
  <c r="I24" i="5" s="1"/>
  <c r="I26" i="5" s="1"/>
  <c r="G40" i="5"/>
  <c r="G37" i="5"/>
  <c r="E66" i="5"/>
  <c r="I66" i="5"/>
  <c r="I69" i="5" s="1"/>
  <c r="I71" i="5" s="1"/>
  <c r="K23" i="3" s="1"/>
  <c r="G69" i="5"/>
  <c r="G71" i="5" s="1"/>
  <c r="M16" i="2" s="1"/>
  <c r="K66" i="5"/>
  <c r="K69" i="5" s="1"/>
  <c r="K71" i="5" s="1"/>
  <c r="K15" i="3" s="1"/>
  <c r="I84" i="1"/>
  <c r="I59" i="1"/>
  <c r="I53" i="1"/>
  <c r="I40" i="5" l="1"/>
  <c r="I37" i="5"/>
  <c r="E69" i="5"/>
  <c r="E9" i="4" s="1"/>
  <c r="K40" i="5"/>
  <c r="E37" i="5"/>
  <c r="G88" i="5"/>
  <c r="G85" i="5"/>
  <c r="I88" i="5"/>
  <c r="I9" i="4"/>
  <c r="I85" i="5"/>
  <c r="G9" i="4"/>
  <c r="K9" i="4"/>
  <c r="K88" i="5"/>
  <c r="K85" i="5"/>
  <c r="I60" i="1"/>
  <c r="I28" i="1"/>
  <c r="I19" i="1"/>
  <c r="E71" i="5" l="1"/>
  <c r="M25" i="3"/>
  <c r="M24" i="2" l="1"/>
  <c r="E85" i="5"/>
  <c r="E88" i="5"/>
  <c r="I29" i="1"/>
  <c r="M19" i="3" l="1"/>
  <c r="O19" i="3" s="1"/>
  <c r="Q20" i="2"/>
  <c r="S20" i="2" s="1"/>
  <c r="K76" i="4"/>
  <c r="I76" i="4"/>
  <c r="G76" i="4"/>
  <c r="E76" i="4"/>
  <c r="K65" i="4"/>
  <c r="I65" i="4"/>
  <c r="G65" i="4"/>
  <c r="E65" i="4"/>
  <c r="U20" i="2" l="1"/>
  <c r="E53" i="1" l="1"/>
  <c r="G53" i="1"/>
  <c r="G19" i="1"/>
  <c r="K86" i="1" l="1"/>
  <c r="K85" i="1"/>
  <c r="K84" i="1"/>
  <c r="K80" i="1"/>
  <c r="K79" i="1"/>
  <c r="G85" i="1"/>
  <c r="G84" i="1"/>
  <c r="G82" i="1"/>
  <c r="G80" i="1"/>
  <c r="G79" i="1"/>
  <c r="O14" i="3" l="1"/>
  <c r="S23" i="2"/>
  <c r="U15" i="2"/>
  <c r="S15" i="2"/>
  <c r="U23" i="2" l="1"/>
  <c r="G86" i="1"/>
  <c r="S28" i="2"/>
  <c r="U28" i="2" s="1"/>
  <c r="O27" i="3" l="1"/>
  <c r="O24" i="3" l="1"/>
  <c r="I25" i="3"/>
  <c r="G25" i="3"/>
  <c r="E25" i="3"/>
  <c r="O16" i="3" l="1"/>
  <c r="S24" i="2"/>
  <c r="S16" i="2"/>
  <c r="S17" i="2"/>
  <c r="Q18" i="2"/>
  <c r="Q21" i="2" s="1"/>
  <c r="M28" i="3"/>
  <c r="I86" i="1" s="1"/>
  <c r="M17" i="3"/>
  <c r="M20" i="3" s="1"/>
  <c r="U17" i="2" l="1"/>
  <c r="S18" i="2"/>
  <c r="S21" i="2" s="1"/>
  <c r="S25" i="2" l="1"/>
  <c r="U25" i="2" s="1"/>
  <c r="I28" i="3" l="1"/>
  <c r="G28" i="3"/>
  <c r="E28" i="3"/>
  <c r="O22" i="3" l="1"/>
  <c r="I17" i="3" l="1"/>
  <c r="I20" i="3" s="1"/>
  <c r="G17" i="3"/>
  <c r="G20" i="3" s="1"/>
  <c r="E17" i="3"/>
  <c r="E20" i="3" s="1"/>
  <c r="K26" i="2"/>
  <c r="K29" i="2" s="1"/>
  <c r="I26" i="2"/>
  <c r="G26" i="2"/>
  <c r="G29" i="2" s="1"/>
  <c r="E26" i="2"/>
  <c r="E29" i="2" s="1"/>
  <c r="O18" i="2"/>
  <c r="O21" i="2" s="1"/>
  <c r="K18" i="2"/>
  <c r="K21" i="2" s="1"/>
  <c r="I18" i="2"/>
  <c r="I21" i="2" s="1"/>
  <c r="G18" i="2"/>
  <c r="G21" i="2" s="1"/>
  <c r="E18" i="2"/>
  <c r="E21" i="2" s="1"/>
  <c r="K59" i="1"/>
  <c r="G59" i="1"/>
  <c r="E59" i="1"/>
  <c r="K53" i="1"/>
  <c r="K28" i="1"/>
  <c r="G28" i="1"/>
  <c r="E28" i="1"/>
  <c r="K19" i="1"/>
  <c r="I29" i="2" l="1"/>
  <c r="E82" i="1" s="1"/>
  <c r="O26" i="2"/>
  <c r="O29" i="2" s="1"/>
  <c r="G29" i="1"/>
  <c r="E80" i="1"/>
  <c r="I79" i="1"/>
  <c r="I80" i="1"/>
  <c r="E79" i="1"/>
  <c r="E84" i="1"/>
  <c r="K60" i="1"/>
  <c r="G60" i="1"/>
  <c r="K29" i="1"/>
  <c r="E60" i="1"/>
  <c r="E29" i="1"/>
  <c r="K87" i="1"/>
  <c r="G30" i="4"/>
  <c r="G49" i="4" s="1"/>
  <c r="G55" i="4" s="1"/>
  <c r="G78" i="4" s="1"/>
  <c r="G80" i="4" s="1"/>
  <c r="K30" i="4"/>
  <c r="K49" i="4" s="1"/>
  <c r="K55" i="4" s="1"/>
  <c r="K78" i="4" s="1"/>
  <c r="K80" i="4" s="1"/>
  <c r="G87" i="1"/>
  <c r="E30" i="4" l="1"/>
  <c r="I30" i="4"/>
  <c r="G88" i="1"/>
  <c r="G89" i="1" s="1"/>
  <c r="K88" i="1"/>
  <c r="K89" i="1" s="1"/>
  <c r="I49" i="4" l="1"/>
  <c r="I55" i="4" s="1"/>
  <c r="I78" i="4" s="1"/>
  <c r="I80" i="4" s="1"/>
  <c r="I81" i="4" s="1"/>
  <c r="E49" i="4"/>
  <c r="E55" i="4" s="1"/>
  <c r="K25" i="3"/>
  <c r="K28" i="3" s="1"/>
  <c r="U24" i="2"/>
  <c r="E78" i="4" l="1"/>
  <c r="E80" i="4" s="1"/>
  <c r="E81" i="4" s="1"/>
  <c r="I85" i="1"/>
  <c r="I87" i="1" s="1"/>
  <c r="I88" i="1" s="1"/>
  <c r="I89" i="1" s="1"/>
  <c r="O15" i="3"/>
  <c r="O17" i="3" s="1"/>
  <c r="O20" i="3" s="1"/>
  <c r="K17" i="3"/>
  <c r="K20" i="3" s="1"/>
  <c r="U16" i="2"/>
  <c r="U18" i="2" s="1"/>
  <c r="U21" i="2" s="1"/>
  <c r="M18" i="2"/>
  <c r="M21" i="2" s="1"/>
  <c r="O23" i="3"/>
  <c r="M26" i="2"/>
  <c r="M29" i="2" s="1"/>
  <c r="E85" i="1" s="1"/>
  <c r="O25" i="3" l="1"/>
  <c r="O28" i="3" s="1"/>
  <c r="Q26" i="2"/>
  <c r="Q29" i="2" s="1"/>
  <c r="S26" i="2"/>
  <c r="S29" i="2" l="1"/>
  <c r="U26" i="2"/>
  <c r="U29" i="2" s="1"/>
  <c r="E86" i="1" l="1"/>
  <c r="E87" i="1" s="1"/>
  <c r="E88" i="1" s="1"/>
  <c r="E89" i="1" s="1"/>
</calcChain>
</file>

<file path=xl/sharedStrings.xml><?xml version="1.0" encoding="utf-8"?>
<sst xmlns="http://schemas.openxmlformats.org/spreadsheetml/2006/main" count="399" uniqueCount="231">
  <si>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</si>
  <si>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</si>
  <si>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</si>
  <si>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</si>
  <si>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</si>
  <si>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</si>
  <si>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</si>
  <si>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</si>
  <si>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</si>
  <si>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</si>
  <si>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</si>
  <si>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</si>
  <si>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</si>
  <si>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</si>
  <si>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</si>
  <si>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</si>
  <si>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</si>
  <si>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</si>
  <si>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</si>
  <si>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</si>
  <si>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</si>
  <si>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</si>
  <si>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</si>
  <si>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</si>
  <si>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</si>
  <si>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</si>
  <si>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</si>
  <si>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</si>
  <si>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</si>
  <si>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 xml:space="preserve">   Unappropriated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</si>
  <si>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</si>
  <si>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</si>
  <si>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</si>
  <si>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</si>
  <si>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</si>
  <si>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</si>
  <si>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</si>
  <si>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</si>
  <si>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</si>
  <si>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</si>
  <si>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</si>
  <si>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</si>
  <si>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</si>
  <si>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</si>
  <si>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</si>
  <si>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</si>
  <si>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</si>
  <si>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</si>
  <si>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</si>
  <si>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</si>
  <si>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</si>
  <si>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Proceeds from sales of property, plant and equipment</t>
  </si>
  <si>
    <t>Cash flows from financing activities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</si>
  <si>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</si>
  <si>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</si>
  <si>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</si>
  <si>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</si>
  <si>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</si>
  <si>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Appropriated</t>
  </si>
  <si>
    <t>Unappropriated</t>
  </si>
  <si>
    <t>Other components of shareholders' equity</t>
  </si>
  <si>
    <t xml:space="preserve">   financial statements in foreign currency</t>
  </si>
  <si>
    <t>Other comprehensive income:</t>
  </si>
  <si>
    <t>differences on</t>
  </si>
  <si>
    <t xml:space="preserve">translation of </t>
  </si>
  <si>
    <t>shareholders'</t>
  </si>
  <si>
    <t>equity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</si>
  <si>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</si>
  <si>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</si>
  <si>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</si>
  <si>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</si>
  <si>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</si>
  <si>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Trade and other receivables</t>
  </si>
  <si>
    <t>Trade and other payables</t>
  </si>
  <si>
    <t xml:space="preserve">Property, plant and equipment </t>
  </si>
  <si>
    <t xml:space="preserve">   Trade and other receivables</t>
  </si>
  <si>
    <t xml:space="preserve">   Trade and other payables</t>
  </si>
  <si>
    <t>Kulthorn Kirby Public Company Limited and its subsidiaries</t>
  </si>
  <si>
    <t>Surplus</t>
  </si>
  <si>
    <t>from business</t>
  </si>
  <si>
    <t>combination</t>
  </si>
  <si>
    <t>under common</t>
  </si>
  <si>
    <t>control</t>
  </si>
  <si>
    <t xml:space="preserve">   Other non-current assets</t>
  </si>
  <si>
    <t>VAT receivable</t>
  </si>
  <si>
    <t>Dividend payable</t>
  </si>
  <si>
    <t>Other comprehensive</t>
  </si>
  <si>
    <t xml:space="preserve"> income</t>
  </si>
  <si>
    <t xml:space="preserve">Other intangible assets </t>
  </si>
  <si>
    <t>Goodwill on business combination</t>
  </si>
  <si>
    <t xml:space="preserve">   Appropriated - statutory reserve</t>
  </si>
  <si>
    <t>Deferred tax assets</t>
  </si>
  <si>
    <t>Inventories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</si>
  <si>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</si>
  <si>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</si>
  <si>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</si>
  <si>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</si>
  <si>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</si>
  <si>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</si>
  <si>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</si>
  <si>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Other comprehensive income to be reclassified </t>
  </si>
  <si>
    <t xml:space="preserve">   to profit or loss in subsequent periods - net of income tax</t>
  </si>
  <si>
    <t xml:space="preserve">   to profit or loss in subsequent periods:</t>
  </si>
  <si>
    <t>Short-term loans from related parties</t>
  </si>
  <si>
    <t>As at</t>
  </si>
  <si>
    <t xml:space="preserve">(Unaudited </t>
  </si>
  <si>
    <t>(Audited)</t>
  </si>
  <si>
    <t>but reviewed)</t>
  </si>
  <si>
    <t>(Unit: Thousand Baht)</t>
  </si>
  <si>
    <t>Other comprehensive income for the period</t>
  </si>
  <si>
    <t>Total comprehensive income for the period</t>
  </si>
  <si>
    <t xml:space="preserve">Acquisition of property, plant and equipment and </t>
  </si>
  <si>
    <t xml:space="preserve">   intangible assets</t>
  </si>
  <si>
    <t>Cash and cash equivalents at beginning of period</t>
  </si>
  <si>
    <t>Cash and cash equivalents at end of period</t>
  </si>
  <si>
    <t xml:space="preserve">Other comprehensive income for the period </t>
  </si>
  <si>
    <t>(Unaudited but reviewed)</t>
  </si>
  <si>
    <t>Loss on exchange</t>
  </si>
  <si>
    <t xml:space="preserve">Long-term loans, net of current portion </t>
  </si>
  <si>
    <t>Current tax assets</t>
  </si>
  <si>
    <t xml:space="preserve">Loss for the period </t>
  </si>
  <si>
    <t>shareholders' equity</t>
  </si>
  <si>
    <t xml:space="preserve">Other components of </t>
  </si>
  <si>
    <t xml:space="preserve">Income tax </t>
  </si>
  <si>
    <t>Retained earnings (deficits)</t>
  </si>
  <si>
    <t>Selling and distribution expenses</t>
  </si>
  <si>
    <t>Basic loss per share (Baht)</t>
  </si>
  <si>
    <t>Loss before tax</t>
  </si>
  <si>
    <t xml:space="preserve">Adjustments to reconcile loss before tax to </t>
  </si>
  <si>
    <t>Loss for the period</t>
  </si>
  <si>
    <t xml:space="preserve">Loss before income tax </t>
  </si>
  <si>
    <t>Loss attributable to equity holders of the Company</t>
  </si>
  <si>
    <t xml:space="preserve">   short-term loans from financial institutions </t>
  </si>
  <si>
    <t>Increase in bank overdrafts and</t>
  </si>
  <si>
    <t>Repayment of long-term loans</t>
  </si>
  <si>
    <t xml:space="preserve">     1,500,000,000 ordinary shares of Baht 1 each </t>
  </si>
  <si>
    <t xml:space="preserve">Current portion of lease liabilities </t>
  </si>
  <si>
    <t>Other current financial liabilities</t>
  </si>
  <si>
    <t>Revenue from contracts with customers</t>
  </si>
  <si>
    <t>Rental income</t>
  </si>
  <si>
    <t>Finance income</t>
  </si>
  <si>
    <t xml:space="preserve">   Amortise right-of-use assets</t>
  </si>
  <si>
    <t>Decrease in bank overdrafts and</t>
  </si>
  <si>
    <t>Liabilities and shareholders' equity (continued)</t>
  </si>
  <si>
    <t>(Unit: Thousand Baht except loss per share expressed in Baht)</t>
  </si>
  <si>
    <t>Deferred tax liabilities</t>
  </si>
  <si>
    <t xml:space="preserve">   Loss (gain) on sales of property, plant and equipment</t>
  </si>
  <si>
    <t>Revaluation</t>
  </si>
  <si>
    <t>surplus on</t>
  </si>
  <si>
    <t>assets</t>
  </si>
  <si>
    <t>Other comprehensive income</t>
  </si>
  <si>
    <t>Total other</t>
  </si>
  <si>
    <t>components of</t>
  </si>
  <si>
    <t xml:space="preserve">   Cash paid for long-term employee benefits</t>
  </si>
  <si>
    <t>Exchange</t>
  </si>
  <si>
    <t>Supplemental disclosures of cash flows information</t>
  </si>
  <si>
    <t>1)  Non-cash related transactions for investing activities</t>
  </si>
  <si>
    <t>2)  Non-cash related transactions for financing activities</t>
  </si>
  <si>
    <t xml:space="preserve">   Loss on write-off of property, plant and equipment</t>
  </si>
  <si>
    <t>Lease liabilities, net of current portion</t>
  </si>
  <si>
    <t xml:space="preserve">   Finance income</t>
  </si>
  <si>
    <t xml:space="preserve">   Finance cost</t>
  </si>
  <si>
    <t xml:space="preserve">   Interest received</t>
  </si>
  <si>
    <t xml:space="preserve">   Interest paid</t>
  </si>
  <si>
    <t xml:space="preserve">   Corporate income tax paid</t>
  </si>
  <si>
    <t>Payment of principal portion of lease liabilities</t>
  </si>
  <si>
    <t>2, 3</t>
  </si>
  <si>
    <t>Decrease in translation adjustments</t>
  </si>
  <si>
    <t xml:space="preserve">        Dividend payable </t>
  </si>
  <si>
    <t>Decrease in short-term loans to related parties</t>
  </si>
  <si>
    <t xml:space="preserve">   Amortise deferred revenue from sales and lease back</t>
  </si>
  <si>
    <t xml:space="preserve">           with trade and other payables</t>
  </si>
  <si>
    <t>Profit or loss:</t>
  </si>
  <si>
    <t xml:space="preserve">   Dividend income </t>
  </si>
  <si>
    <t xml:space="preserve">Dividend income </t>
  </si>
  <si>
    <t xml:space="preserve">   Unrealised loss (gain) on exchange</t>
  </si>
  <si>
    <t xml:space="preserve">        Other payable from acquisitions of fixed assets</t>
  </si>
  <si>
    <t>Balance as at 1 January 2022</t>
  </si>
  <si>
    <t xml:space="preserve">Gain on exchange </t>
  </si>
  <si>
    <t>Net cash flows from (used in) investing activities</t>
  </si>
  <si>
    <t>Net cash flows from (used in) operating activities</t>
  </si>
  <si>
    <t xml:space="preserve">   Subsidies income from government grants</t>
  </si>
  <si>
    <t xml:space="preserve">        Other receivables from sales of fixed assets</t>
  </si>
  <si>
    <t xml:space="preserve">        Transfer right-of-use assets to fixed assets</t>
  </si>
  <si>
    <t xml:space="preserve">Right-of-use assets </t>
  </si>
  <si>
    <t>Operating loss</t>
  </si>
  <si>
    <t>Net cash flows from (used in) financing activities</t>
  </si>
  <si>
    <t xml:space="preserve">   The reduction of inventory to net realisable value (reversal)</t>
  </si>
  <si>
    <t xml:space="preserve">        Increase in right-of-use assets</t>
  </si>
  <si>
    <t xml:space="preserve">        Offset other receivables from sales of fixed assets</t>
  </si>
  <si>
    <t>Balance as at 1 January 2023</t>
  </si>
  <si>
    <t>31 December 2022</t>
  </si>
  <si>
    <t>Surplus from business combination</t>
  </si>
  <si>
    <t xml:space="preserve">   under common control</t>
  </si>
  <si>
    <t>Transfer revaluation surplus on assets</t>
  </si>
  <si>
    <t xml:space="preserve">   to retained earnings (deficits)</t>
  </si>
  <si>
    <t>Cash flows from operating activities (continued)</t>
  </si>
  <si>
    <t xml:space="preserve">        Transfer fixed assets to inventories</t>
  </si>
  <si>
    <t xml:space="preserve">        Offset short-term loans to unrelated party </t>
  </si>
  <si>
    <t>2, 10</t>
  </si>
  <si>
    <t>Total shareholders' equity</t>
  </si>
  <si>
    <t>Cash received from long-term loan</t>
  </si>
  <si>
    <t xml:space="preserve">   financial statements in foreign currency recycled to</t>
  </si>
  <si>
    <t xml:space="preserve">   profit or loss due to loss of control</t>
  </si>
  <si>
    <t xml:space="preserve">   Allowance for expected credit losses </t>
  </si>
  <si>
    <t xml:space="preserve">   Gain on fair value adjustments of financial instrument</t>
  </si>
  <si>
    <t>Short-term loan to related party</t>
  </si>
  <si>
    <t>Decrease in cash from disposal of investment</t>
  </si>
  <si>
    <t xml:space="preserve">    in indirect subsidiary</t>
  </si>
  <si>
    <t xml:space="preserve">   Write-off of lease liabilities</t>
  </si>
  <si>
    <t xml:space="preserve">   Gain on disposal of investment in indirect subsidiary</t>
  </si>
  <si>
    <t xml:space="preserve">   Write-off of doubtful accounts</t>
  </si>
  <si>
    <t xml:space="preserve">        Transfer short-term loan to related party</t>
  </si>
  <si>
    <t xml:space="preserve">Loss from operating activities before  </t>
  </si>
  <si>
    <t>Net increase in cash and cash equivalents</t>
  </si>
  <si>
    <t xml:space="preserve">As at 30 September 2023 </t>
  </si>
  <si>
    <t>30 September 2023</t>
  </si>
  <si>
    <t xml:space="preserve">For the three-month period ended 30 September 2023 </t>
  </si>
  <si>
    <t>Balance as at 30 September 2022</t>
  </si>
  <si>
    <t xml:space="preserve">Balance as at 30 September 2023 </t>
  </si>
  <si>
    <t>Balance as at 30 September 2023</t>
  </si>
  <si>
    <t xml:space="preserve">For the nine-month period ended 30 September 2023 </t>
  </si>
  <si>
    <t xml:space="preserve">   Tax refund received</t>
  </si>
  <si>
    <t>Increase in short-term loans from intercompany</t>
  </si>
  <si>
    <t>Cash received from sales and lease back</t>
  </si>
  <si>
    <t>Decrease in short-term loans to unrelated parties</t>
  </si>
  <si>
    <t xml:space="preserve">           to short-term loan to unrelated party</t>
  </si>
  <si>
    <t>Cash flows from (used in) operating activities</t>
  </si>
  <si>
    <t xml:space="preserve">Gain on disposal of investment in </t>
  </si>
  <si>
    <t xml:space="preserve">   indirect subsidiary</t>
  </si>
  <si>
    <t>Other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</si>
</sst>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7"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18">
    <xf numFmtId="0" fontId="0" fillId="0" borderId="0" xfId="0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41" fontId="3" fillId="0" borderId="1" xfId="0" applyNumberFormat="1" applyFont="1" applyFill="1" applyBorder="1" applyAlignment="1"/>
    <xf numFmtId="164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164" fontId="3" fillId="0" borderId="0" xfId="0" quotePrefix="1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37" fontId="2" fillId="0" borderId="0" xfId="1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164" fontId="2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64" fontId="3" fillId="0" borderId="0" xfId="0" quotePrefix="1" applyNumberFormat="1" applyFont="1" applyFill="1" applyAlignment="1">
      <alignment horizontal="left"/>
    </xf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Alignment="1"/>
    <xf numFmtId="38" fontId="3" fillId="0" borderId="0" xfId="0" applyNumberFormat="1" applyFont="1" applyFill="1" applyBorder="1" applyAlignment="1"/>
    <xf numFmtId="43" fontId="3" fillId="0" borderId="0" xfId="0" applyNumberFormat="1" applyFont="1" applyFill="1" applyAlignment="1"/>
    <xf numFmtId="43" fontId="3" fillId="0" borderId="0" xfId="0" applyNumberFormat="1" applyFont="1" applyFill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/>
    <xf numFmtId="0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41" fontId="3" fillId="0" borderId="4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Continuous"/>
    </xf>
    <xf numFmtId="164" fontId="3" fillId="0" borderId="0" xfId="0" applyNumberFormat="1" applyFont="1" applyFill="1" applyBorder="1" applyAlignment="1">
      <alignment horizontal="left"/>
    </xf>
    <xf numFmtId="41" fontId="3" fillId="0" borderId="4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41" fontId="3" fillId="0" borderId="0" xfId="2" applyNumberFormat="1" applyFont="1" applyFill="1" applyAlignment="1">
      <alignment horizontal="right"/>
    </xf>
    <xf numFmtId="41" fontId="3" fillId="0" borderId="0" xfId="2" applyNumberFormat="1" applyFont="1" applyFill="1" applyAlignment="1"/>
    <xf numFmtId="41" fontId="3" fillId="0" borderId="0" xfId="2" applyNumberFormat="1" applyFont="1" applyFill="1" applyBorder="1" applyAlignment="1"/>
    <xf numFmtId="41" fontId="3" fillId="0" borderId="1" xfId="2" applyNumberFormat="1" applyFont="1" applyFill="1" applyBorder="1" applyAlignment="1"/>
    <xf numFmtId="41" fontId="3" fillId="0" borderId="3" xfId="0" applyNumberFormat="1" applyFont="1" applyFill="1" applyBorder="1" applyAlignment="1"/>
    <xf numFmtId="43" fontId="3" fillId="0" borderId="4" xfId="0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center"/>
    </xf>
    <xf numFmtId="38" fontId="3" fillId="0" borderId="0" xfId="2" applyNumberFormat="1" applyFont="1" applyFill="1" applyBorder="1" applyAlignment="1">
      <alignment horizontal="center"/>
    </xf>
    <xf numFmtId="37" fontId="3" fillId="0" borderId="1" xfId="2" quotePrefix="1" applyNumberFormat="1" applyFont="1" applyFill="1" applyBorder="1" applyAlignment="1">
      <alignment horizontal="center"/>
    </xf>
    <xf numFmtId="49" fontId="3" fillId="0" borderId="1" xfId="2" quotePrefix="1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/>
    <xf numFmtId="41" fontId="3" fillId="0" borderId="2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41" fontId="3" fillId="0" borderId="0" xfId="4" applyNumberFormat="1" applyFont="1" applyFill="1" applyAlignment="1">
      <alignment horizontal="center"/>
    </xf>
    <xf numFmtId="41" fontId="3" fillId="0" borderId="1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/>
    <xf numFmtId="0" fontId="3" fillId="0" borderId="0" xfId="0" quotePrefix="1" applyNumberFormat="1" applyFont="1" applyFill="1" applyBorder="1" applyAlignment="1">
      <alignment horizontal="left"/>
    </xf>
    <xf numFmtId="41" fontId="3" fillId="0" borderId="0" xfId="0" applyNumberFormat="1" applyFont="1" applyFill="1"/>
    <xf numFmtId="41" fontId="3" fillId="0" borderId="2" xfId="5" applyNumberFormat="1" applyFont="1" applyFill="1" applyBorder="1" applyAlignment="1">
      <alignment horizontal="center"/>
    </xf>
    <xf numFmtId="41" fontId="3" fillId="0" borderId="1" xfId="0" applyNumberFormat="1" applyFont="1" applyFill="1" applyBorder="1"/>
    <xf numFmtId="164" fontId="3" fillId="0" borderId="0" xfId="0" applyNumberFormat="1" applyFont="1" applyFill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41" fontId="3" fillId="0" borderId="0" xfId="0" applyNumberFormat="1" applyFont="1" applyFill="1" applyBorder="1"/>
    <xf numFmtId="41" fontId="3" fillId="0" borderId="1" xfId="2" applyNumberFormat="1" applyFont="1" applyFill="1" applyBorder="1"/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165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/>
    <xf numFmtId="41" fontId="2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49" fontId="3" fillId="0" borderId="0" xfId="0" applyNumberFormat="1" applyFont="1" applyFill="1" applyAlignment="1"/>
    <xf numFmtId="41" fontId="3" fillId="0" borderId="1" xfId="5" applyNumberFormat="1" applyFont="1" applyFill="1" applyBorder="1" applyAlignment="1">
      <alignment horizontal="right"/>
    </xf>
    <xf numFmtId="41" fontId="3" fillId="0" borderId="0" xfId="5" applyNumberFormat="1" applyFont="1" applyFill="1" applyBorder="1"/>
    <xf numFmtId="41" fontId="3" fillId="0" borderId="1" xfId="2" applyNumberFormat="1" applyFont="1" applyFill="1" applyBorder="1" applyAlignment="1">
      <alignment horizontal="right"/>
    </xf>
    <xf numFmtId="41" fontId="3" fillId="0" borderId="0" xfId="5" applyNumberFormat="1" applyFont="1" applyFill="1" applyAlignment="1">
      <alignment horizontal="right"/>
    </xf>
    <xf numFmtId="41" fontId="3" fillId="0" borderId="0" xfId="5" applyNumberFormat="1" applyFont="1" applyFill="1"/>
    <xf numFmtId="41" fontId="3" fillId="0" borderId="2" xfId="5" applyNumberFormat="1" applyFont="1" applyFill="1" applyBorder="1" applyAlignment="1">
      <alignment horizontal="right"/>
    </xf>
    <xf numFmtId="165" fontId="2" fillId="0" borderId="0" xfId="0" applyNumberFormat="1" applyFont="1" applyFill="1" applyAlignment="1"/>
    <xf numFmtId="41" fontId="3" fillId="0" borderId="0" xfId="5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</cellXfs>
  <cellStyles count="6">
    <cellStyle name="Normal" xfId="0" builtinId="0"/>
    <cellStyle name="Normal 18" xfId="4" xr:uid="{A1617C50-DBDE-4E2F-B318-D23F38566062}"/>
    <cellStyle name="Normal 2 2 2 2" xfId="5" xr:uid="{7830B568-DE7A-4286-BDCE-D915AEBDE557}"/>
    <cellStyle name="Normal 54" xfId="2" xr:uid="{00000000-0005-0000-0000-000002000000}"/>
    <cellStyle name="Normal_BS - E" xfId="1" xr:uid="{00000000-0005-0000-0000-000003000000}"/>
    <cellStyle name="ปกติ 6" xfId="3" xr:uid="{AF8A9403-FDCB-4E81-AC27-D8DDC03A49F2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91</xdr:row>
      <xdr:rowOff>247650</xdr:rowOff>
    </xdr:from>
    <xdr:to>
      <xdr:col>0</xdr:col>
      <xdr:colOff>2600325</xdr:colOff>
      <xdr:row>91</xdr:row>
      <xdr:rowOff>247650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C3F21A44-E43E-43C4-B03C-62161E9C8890}"/>
            </a:ext>
          </a:extLst>
        </xdr:cNvPr>
        <xdr:cNvCxnSpPr/>
      </xdr:nvCxnSpPr>
      <xdr:spPr>
        <a:xfrm>
          <a:off x="0" y="26650950"/>
          <a:ext cx="260032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95</xdr:row>
      <xdr:rowOff>19050</xdr:rowOff>
    </xdr:from>
    <xdr:to>
      <xdr:col>0</xdr:col>
      <xdr:colOff>2600325</xdr:colOff>
      <xdr:row>95</xdr:row>
      <xdr:rowOff>19050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17F818B3-1613-4053-9C5D-D374259AD656}"/>
            </a:ext>
          </a:extLst>
        </xdr:cNvPr>
        <xdr:cNvCxnSpPr/>
      </xdr:nvCxnSpPr>
      <xdr:spPr>
        <a:xfrm>
          <a:off x="0" y="27489150"/>
          <a:ext cx="260032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6"/>
  <sheetViews>
    <sheetView showGridLines="0" view="pageBreakPreview" zoomScale="85" zoomScaleNormal="100" zoomScaleSheetLayoutView="85" workbookViewId="0"/>
  </sheetViews>
  <sheetFormatPr defaultColWidth="10.5703125" defaultRowHeight="23.1" customHeight="1"/>
  <cols>
    <col min="1" max="1" width="39.7109375" style="17" customWidth="1"/>
    <col min="2" max="2" width="1.7109375" style="18" customWidth="1"/>
    <col min="3" max="3" width="4.7109375" style="18" customWidth="1"/>
    <col min="4" max="4" width="1.7109375" style="27" customWidth="1"/>
    <col min="5" max="5" width="15.7109375" style="18" customWidth="1"/>
    <col min="6" max="6" width="1.7109375" style="18" customWidth="1"/>
    <col min="7" max="7" width="15.7109375" style="18" customWidth="1"/>
    <col min="8" max="8" width="1.7109375" style="27" customWidth="1"/>
    <col min="9" max="9" width="15.7109375" style="18" customWidth="1"/>
    <col min="10" max="10" width="1.7109375" style="18" customWidth="1"/>
    <col min="11" max="11" width="15.7109375" style="18" customWidth="1"/>
    <col min="12" max="12" width="1.7109375" style="18" customWidth="1"/>
    <col min="13" max="18" width="10.7109375" style="18" customWidth="1"/>
    <col min="19" max="16384" width="10.5703125" style="18"/>
  </cols>
  <sheetData>
    <row r="1" spans="1:18" s="14" customFormat="1" ht="23.1" customHeight="1">
      <c r="A1" s="11" t="s">
        <v>77</v>
      </c>
      <c r="B1" s="12"/>
      <c r="C1" s="13"/>
      <c r="D1" s="49"/>
      <c r="E1" s="13"/>
      <c r="F1" s="13"/>
      <c r="G1" s="13"/>
      <c r="H1" s="49"/>
      <c r="I1" s="13"/>
      <c r="J1" s="13"/>
      <c r="K1" s="13"/>
    </row>
    <row r="2" spans="1:18" s="14" customFormat="1" ht="23.1" customHeight="1">
      <c r="A2" s="11" t="s">
        <v>93</v>
      </c>
      <c r="B2" s="13"/>
      <c r="C2" s="13"/>
      <c r="D2" s="49"/>
      <c r="E2" s="13"/>
      <c r="F2" s="13"/>
      <c r="G2" s="13"/>
      <c r="H2" s="49"/>
      <c r="I2" s="13"/>
      <c r="J2" s="13"/>
      <c r="K2" s="13"/>
    </row>
    <row r="3" spans="1:18" s="14" customFormat="1" ht="23.1" customHeight="1">
      <c r="A3" s="15" t="s">
        <v>215</v>
      </c>
      <c r="B3" s="13"/>
      <c r="C3" s="13"/>
      <c r="D3" s="49"/>
      <c r="E3" s="13"/>
      <c r="F3" s="13"/>
      <c r="G3" s="13"/>
      <c r="H3" s="49"/>
      <c r="I3" s="13"/>
      <c r="J3" s="13"/>
      <c r="K3" s="13"/>
    </row>
    <row r="4" spans="1:18" s="14" customFormat="1" ht="23.1" customHeight="1">
      <c r="B4" s="13"/>
      <c r="C4" s="13"/>
      <c r="D4" s="49"/>
      <c r="E4" s="13"/>
      <c r="F4" s="13"/>
      <c r="G4" s="13"/>
      <c r="H4" s="49"/>
      <c r="I4" s="13"/>
      <c r="J4" s="13"/>
      <c r="K4" s="16" t="s">
        <v>108</v>
      </c>
    </row>
    <row r="5" spans="1:18" ht="23.1" customHeight="1">
      <c r="D5" s="45"/>
      <c r="E5" s="113" t="s">
        <v>0</v>
      </c>
      <c r="F5" s="113"/>
      <c r="G5" s="113"/>
      <c r="H5" s="45"/>
      <c r="I5" s="113" t="s">
        <v>1</v>
      </c>
      <c r="J5" s="113"/>
      <c r="K5" s="113"/>
    </row>
    <row r="6" spans="1:18" ht="23.1" customHeight="1">
      <c r="D6" s="45"/>
      <c r="E6" s="65" t="s">
        <v>104</v>
      </c>
      <c r="F6" s="66"/>
      <c r="G6" s="65" t="s">
        <v>104</v>
      </c>
      <c r="H6" s="45"/>
      <c r="I6" s="65" t="s">
        <v>104</v>
      </c>
      <c r="J6" s="66"/>
      <c r="K6" s="65" t="s">
        <v>104</v>
      </c>
    </row>
    <row r="7" spans="1:18" ht="23.1" customHeight="1">
      <c r="C7" s="30" t="s">
        <v>2</v>
      </c>
      <c r="D7" s="31"/>
      <c r="E7" s="67" t="s">
        <v>216</v>
      </c>
      <c r="F7" s="66"/>
      <c r="G7" s="68" t="s">
        <v>191</v>
      </c>
      <c r="H7" s="47"/>
      <c r="I7" s="67" t="s">
        <v>216</v>
      </c>
      <c r="J7" s="66"/>
      <c r="K7" s="68" t="s">
        <v>191</v>
      </c>
    </row>
    <row r="8" spans="1:18" ht="23.1" customHeight="1">
      <c r="C8" s="30"/>
      <c r="D8" s="31"/>
      <c r="E8" s="69" t="s">
        <v>105</v>
      </c>
      <c r="F8" s="70"/>
      <c r="G8" s="69" t="s">
        <v>106</v>
      </c>
      <c r="H8" s="47"/>
      <c r="I8" s="69" t="s">
        <v>105</v>
      </c>
      <c r="J8" s="70"/>
      <c r="K8" s="69" t="s">
        <v>106</v>
      </c>
    </row>
    <row r="9" spans="1:18" ht="23.1" customHeight="1">
      <c r="C9" s="30"/>
      <c r="D9" s="31"/>
      <c r="E9" s="69" t="s">
        <v>107</v>
      </c>
      <c r="F9" s="70"/>
      <c r="G9" s="69"/>
      <c r="H9" s="47"/>
      <c r="I9" s="69" t="s">
        <v>107</v>
      </c>
      <c r="J9" s="70"/>
      <c r="K9" s="69"/>
    </row>
    <row r="10" spans="1:18" ht="23.1" customHeight="1">
      <c r="A10" s="11" t="s">
        <v>3</v>
      </c>
      <c r="C10" s="20"/>
    </row>
    <row r="11" spans="1:18" ht="23.1" customHeight="1">
      <c r="A11" s="11" t="s">
        <v>4</v>
      </c>
      <c r="C11" s="20"/>
    </row>
    <row r="12" spans="1:18" ht="23.1" customHeight="1">
      <c r="A12" s="21" t="s">
        <v>5</v>
      </c>
      <c r="B12" s="22"/>
      <c r="D12" s="6"/>
      <c r="E12" s="5">
        <v>56975</v>
      </c>
      <c r="F12" s="5"/>
      <c r="G12" s="5">
        <v>21436</v>
      </c>
      <c r="H12" s="5"/>
      <c r="I12" s="5">
        <v>14061</v>
      </c>
      <c r="J12" s="5"/>
      <c r="K12" s="5">
        <v>4360</v>
      </c>
    </row>
    <row r="13" spans="1:18" ht="23.1" customHeight="1">
      <c r="A13" s="21" t="s">
        <v>72</v>
      </c>
      <c r="C13" s="20" t="s">
        <v>166</v>
      </c>
      <c r="D13" s="6"/>
      <c r="E13" s="5">
        <v>354781</v>
      </c>
      <c r="F13" s="5"/>
      <c r="G13" s="5">
        <v>608974</v>
      </c>
      <c r="H13" s="5"/>
      <c r="I13" s="5">
        <v>56295</v>
      </c>
      <c r="J13" s="6"/>
      <c r="K13" s="6">
        <v>205167</v>
      </c>
    </row>
    <row r="14" spans="1:18" ht="23.1" customHeight="1">
      <c r="A14" s="21" t="s">
        <v>206</v>
      </c>
      <c r="C14" s="20">
        <v>2</v>
      </c>
      <c r="D14" s="6"/>
      <c r="E14" s="5">
        <v>0</v>
      </c>
      <c r="F14" s="5"/>
      <c r="G14" s="5">
        <v>0</v>
      </c>
      <c r="H14" s="5"/>
      <c r="I14" s="5">
        <v>0</v>
      </c>
      <c r="J14" s="6"/>
      <c r="K14" s="6">
        <v>60885</v>
      </c>
      <c r="R14" s="95"/>
    </row>
    <row r="15" spans="1:18" ht="23.1" customHeight="1">
      <c r="A15" s="21" t="s">
        <v>92</v>
      </c>
      <c r="B15" s="14"/>
      <c r="C15" s="20">
        <v>5</v>
      </c>
      <c r="D15" s="6"/>
      <c r="E15" s="5">
        <v>912027</v>
      </c>
      <c r="F15" s="5"/>
      <c r="G15" s="5">
        <v>1162838</v>
      </c>
      <c r="H15" s="5"/>
      <c r="I15" s="5">
        <v>549064</v>
      </c>
      <c r="J15" s="5"/>
      <c r="K15" s="5">
        <v>668085</v>
      </c>
      <c r="R15" s="96"/>
    </row>
    <row r="16" spans="1:18" ht="23.1" customHeight="1">
      <c r="A16" s="21" t="s">
        <v>119</v>
      </c>
      <c r="B16" s="14"/>
      <c r="C16" s="20"/>
      <c r="D16" s="6"/>
      <c r="E16" s="5">
        <v>3008</v>
      </c>
      <c r="F16" s="5"/>
      <c r="G16" s="5">
        <v>8075</v>
      </c>
      <c r="H16" s="5"/>
      <c r="I16" s="5">
        <v>470</v>
      </c>
      <c r="J16" s="5"/>
      <c r="K16" s="5">
        <v>1443</v>
      </c>
      <c r="R16" s="95"/>
    </row>
    <row r="17" spans="1:18" ht="23.1" customHeight="1">
      <c r="A17" s="21" t="s">
        <v>84</v>
      </c>
      <c r="B17" s="22"/>
      <c r="C17" s="20"/>
      <c r="D17" s="6"/>
      <c r="E17" s="5">
        <v>34580</v>
      </c>
      <c r="F17" s="5"/>
      <c r="G17" s="5">
        <v>72950</v>
      </c>
      <c r="H17" s="5"/>
      <c r="I17" s="5">
        <v>26937</v>
      </c>
      <c r="J17" s="5"/>
      <c r="K17" s="5">
        <v>67146</v>
      </c>
      <c r="R17" s="95"/>
    </row>
    <row r="18" spans="1:18" ht="23.1" customHeight="1">
      <c r="A18" s="21" t="s">
        <v>6</v>
      </c>
      <c r="C18" s="20"/>
      <c r="D18" s="6"/>
      <c r="E18" s="5">
        <v>64207</v>
      </c>
      <c r="F18" s="5"/>
      <c r="G18" s="5">
        <v>80590</v>
      </c>
      <c r="H18" s="5"/>
      <c r="I18" s="5">
        <v>27735</v>
      </c>
      <c r="J18" s="5"/>
      <c r="K18" s="5">
        <v>39009</v>
      </c>
      <c r="R18" s="95"/>
    </row>
    <row r="19" spans="1:18" ht="23.1" customHeight="1">
      <c r="A19" s="11" t="s">
        <v>7</v>
      </c>
      <c r="C19" s="20"/>
      <c r="D19" s="6"/>
      <c r="E19" s="71">
        <f>SUM(E12:E18)</f>
        <v>1425578</v>
      </c>
      <c r="F19" s="5"/>
      <c r="G19" s="71">
        <f>SUM(G12:G18)</f>
        <v>1954863</v>
      </c>
      <c r="H19" s="5"/>
      <c r="I19" s="71">
        <f>SUM(I12:I18)</f>
        <v>674562</v>
      </c>
      <c r="J19" s="5"/>
      <c r="K19" s="71">
        <f>SUM(K12:K18)</f>
        <v>1046095</v>
      </c>
    </row>
    <row r="20" spans="1:18" ht="23.1" customHeight="1">
      <c r="A20" s="11" t="s">
        <v>8</v>
      </c>
      <c r="D20" s="6"/>
      <c r="E20" s="5"/>
      <c r="F20" s="5"/>
      <c r="G20" s="5"/>
      <c r="H20" s="5"/>
      <c r="I20" s="5"/>
      <c r="J20" s="5"/>
      <c r="K20" s="5"/>
    </row>
    <row r="21" spans="1:18" ht="23.1" customHeight="1">
      <c r="A21" s="21" t="s">
        <v>9</v>
      </c>
      <c r="C21" s="20">
        <v>6</v>
      </c>
      <c r="D21" s="6"/>
      <c r="E21" s="5">
        <v>0</v>
      </c>
      <c r="F21" s="5"/>
      <c r="G21" s="5">
        <v>0</v>
      </c>
      <c r="H21" s="5"/>
      <c r="I21" s="5">
        <v>2017233</v>
      </c>
      <c r="J21" s="5"/>
      <c r="K21" s="5">
        <v>2017233</v>
      </c>
    </row>
    <row r="22" spans="1:18" ht="23.1" customHeight="1">
      <c r="A22" s="21" t="s">
        <v>74</v>
      </c>
      <c r="B22" s="14"/>
      <c r="C22" s="20">
        <v>7</v>
      </c>
      <c r="D22" s="6"/>
      <c r="E22" s="5">
        <v>4366122</v>
      </c>
      <c r="F22" s="5"/>
      <c r="G22" s="5">
        <v>4959882</v>
      </c>
      <c r="H22" s="5"/>
      <c r="I22" s="5">
        <v>2687921</v>
      </c>
      <c r="J22" s="5"/>
      <c r="K22" s="5">
        <v>2923011</v>
      </c>
    </row>
    <row r="23" spans="1:18" ht="23.1" customHeight="1">
      <c r="A23" s="21" t="s">
        <v>184</v>
      </c>
      <c r="B23" s="14"/>
      <c r="C23" s="20"/>
      <c r="D23" s="6"/>
      <c r="E23" s="5">
        <v>51184</v>
      </c>
      <c r="F23" s="5"/>
      <c r="G23" s="5">
        <v>65999</v>
      </c>
      <c r="H23" s="5"/>
      <c r="I23" s="5">
        <v>3794</v>
      </c>
      <c r="J23" s="5"/>
      <c r="K23" s="5">
        <v>4998</v>
      </c>
    </row>
    <row r="24" spans="1:18" ht="23.1" customHeight="1">
      <c r="A24" s="21" t="s">
        <v>89</v>
      </c>
      <c r="B24" s="14"/>
      <c r="C24" s="20">
        <v>8</v>
      </c>
      <c r="D24" s="6"/>
      <c r="E24" s="5">
        <v>0</v>
      </c>
      <c r="F24" s="5"/>
      <c r="G24" s="5">
        <v>0</v>
      </c>
      <c r="H24" s="5"/>
      <c r="I24" s="5">
        <v>0</v>
      </c>
      <c r="J24" s="5"/>
      <c r="K24" s="5">
        <v>0</v>
      </c>
    </row>
    <row r="25" spans="1:18" ht="23.1" customHeight="1">
      <c r="A25" s="21" t="s">
        <v>88</v>
      </c>
      <c r="B25" s="14"/>
      <c r="C25" s="20"/>
      <c r="D25" s="6"/>
      <c r="E25" s="5">
        <v>39724</v>
      </c>
      <c r="F25" s="5"/>
      <c r="G25" s="5">
        <v>53240</v>
      </c>
      <c r="H25" s="5"/>
      <c r="I25" s="5">
        <v>28193</v>
      </c>
      <c r="J25" s="5"/>
      <c r="K25" s="5">
        <v>33566</v>
      </c>
    </row>
    <row r="26" spans="1:18" ht="23.1" customHeight="1">
      <c r="A26" s="21" t="s">
        <v>91</v>
      </c>
      <c r="B26" s="14"/>
      <c r="C26" s="20"/>
      <c r="D26" s="6"/>
      <c r="E26" s="5">
        <v>0</v>
      </c>
      <c r="F26" s="5"/>
      <c r="G26" s="5">
        <v>17066</v>
      </c>
      <c r="H26" s="5"/>
      <c r="I26" s="5">
        <v>0</v>
      </c>
      <c r="J26" s="5"/>
      <c r="K26" s="5">
        <v>0</v>
      </c>
    </row>
    <row r="27" spans="1:18" ht="23.1" customHeight="1">
      <c r="A27" s="21" t="s">
        <v>10</v>
      </c>
      <c r="B27" s="14"/>
      <c r="C27" s="6"/>
      <c r="D27" s="6"/>
      <c r="E27" s="23">
        <v>1112</v>
      </c>
      <c r="F27" s="5"/>
      <c r="G27" s="23">
        <v>1097</v>
      </c>
      <c r="H27" s="5"/>
      <c r="I27" s="23">
        <v>803</v>
      </c>
      <c r="J27" s="5"/>
      <c r="K27" s="23">
        <v>870</v>
      </c>
    </row>
    <row r="28" spans="1:18" ht="23.1" customHeight="1">
      <c r="A28" s="11" t="s">
        <v>11</v>
      </c>
      <c r="C28" s="6"/>
      <c r="D28" s="6"/>
      <c r="E28" s="5">
        <f>SUM(E21:E27)</f>
        <v>4458142</v>
      </c>
      <c r="F28" s="5"/>
      <c r="G28" s="5">
        <f>SUM(G21:G27)</f>
        <v>5097284</v>
      </c>
      <c r="I28" s="1">
        <f>SUM(I21:I27)</f>
        <v>4737944</v>
      </c>
      <c r="J28" s="1"/>
      <c r="K28" s="1">
        <f>SUM(K21:K27)</f>
        <v>4979678</v>
      </c>
    </row>
    <row r="29" spans="1:18" ht="23.1" customHeight="1" thickBot="1">
      <c r="A29" s="11" t="s">
        <v>12</v>
      </c>
      <c r="C29" s="6"/>
      <c r="D29" s="6"/>
      <c r="E29" s="72">
        <f>E19+E28</f>
        <v>5883720</v>
      </c>
      <c r="F29" s="5"/>
      <c r="G29" s="72">
        <f>G19+G28</f>
        <v>7052147</v>
      </c>
      <c r="I29" s="63">
        <f>SUM(I19+I28)</f>
        <v>5412506</v>
      </c>
      <c r="J29" s="2"/>
      <c r="K29" s="63">
        <f>SUM(K19+K28)</f>
        <v>6025773</v>
      </c>
    </row>
    <row r="30" spans="1:18" ht="23.1" customHeight="1" thickTop="1">
      <c r="C30" s="24"/>
      <c r="D30" s="24"/>
      <c r="E30" s="24"/>
      <c r="G30" s="24"/>
      <c r="H30" s="24"/>
      <c r="I30" s="24"/>
      <c r="J30" s="24"/>
      <c r="K30" s="24"/>
    </row>
    <row r="31" spans="1:18" ht="23.1" customHeight="1">
      <c r="A31" s="25" t="s">
        <v>13</v>
      </c>
      <c r="B31" s="22"/>
      <c r="C31" s="24"/>
      <c r="D31" s="24"/>
      <c r="E31" s="24"/>
      <c r="G31" s="24"/>
      <c r="H31" s="24"/>
      <c r="I31" s="24"/>
      <c r="J31" s="24"/>
      <c r="K31" s="24"/>
    </row>
    <row r="32" spans="1:18" ht="23.1" customHeight="1">
      <c r="A32" s="25"/>
      <c r="B32" s="22"/>
      <c r="C32" s="24"/>
      <c r="D32" s="24"/>
      <c r="E32" s="24"/>
      <c r="G32" s="24"/>
      <c r="H32" s="24"/>
      <c r="I32" s="24"/>
      <c r="J32" s="24"/>
      <c r="K32" s="24"/>
    </row>
    <row r="33" spans="1:11" s="14" customFormat="1" ht="23.1" customHeight="1">
      <c r="A33" s="11" t="s">
        <v>77</v>
      </c>
      <c r="B33" s="12"/>
      <c r="C33" s="13"/>
      <c r="D33" s="49"/>
      <c r="E33" s="13"/>
      <c r="F33" s="13"/>
      <c r="G33" s="13"/>
      <c r="H33" s="49"/>
      <c r="I33" s="13"/>
      <c r="J33" s="13"/>
      <c r="K33" s="13"/>
    </row>
    <row r="34" spans="1:11" s="14" customFormat="1" ht="23.1" customHeight="1">
      <c r="A34" s="11" t="s">
        <v>94</v>
      </c>
      <c r="B34" s="13"/>
      <c r="C34" s="13"/>
      <c r="D34" s="49"/>
      <c r="E34" s="13"/>
      <c r="F34" s="13"/>
      <c r="G34" s="13"/>
      <c r="H34" s="49"/>
      <c r="I34" s="13"/>
      <c r="J34" s="13"/>
      <c r="K34" s="13"/>
    </row>
    <row r="35" spans="1:11" s="14" customFormat="1" ht="23.1" customHeight="1">
      <c r="A35" s="15" t="s">
        <v>215</v>
      </c>
      <c r="B35" s="13"/>
      <c r="C35" s="13"/>
      <c r="D35" s="49"/>
      <c r="E35" s="13"/>
      <c r="F35" s="13"/>
      <c r="G35" s="13"/>
      <c r="H35" s="49"/>
      <c r="I35" s="13"/>
      <c r="J35" s="13"/>
      <c r="K35" s="13"/>
    </row>
    <row r="36" spans="1:11" s="14" customFormat="1" ht="23.1" customHeight="1">
      <c r="B36" s="13"/>
      <c r="C36" s="13"/>
      <c r="D36" s="49"/>
      <c r="E36" s="13"/>
      <c r="F36" s="13"/>
      <c r="G36" s="13"/>
      <c r="H36" s="49"/>
      <c r="I36" s="13"/>
      <c r="J36" s="13"/>
      <c r="K36" s="16" t="s">
        <v>108</v>
      </c>
    </row>
    <row r="37" spans="1:11" ht="23.1" customHeight="1">
      <c r="D37" s="45"/>
      <c r="E37" s="113" t="s">
        <v>0</v>
      </c>
      <c r="F37" s="113"/>
      <c r="G37" s="113"/>
      <c r="H37" s="45"/>
      <c r="I37" s="113" t="s">
        <v>1</v>
      </c>
      <c r="J37" s="113"/>
      <c r="K37" s="113"/>
    </row>
    <row r="38" spans="1:11" ht="23.1" customHeight="1">
      <c r="D38" s="45"/>
      <c r="E38" s="65" t="s">
        <v>104</v>
      </c>
      <c r="F38" s="66"/>
      <c r="G38" s="65" t="s">
        <v>104</v>
      </c>
      <c r="H38" s="45"/>
      <c r="I38" s="65" t="s">
        <v>104</v>
      </c>
      <c r="J38" s="66"/>
      <c r="K38" s="65" t="s">
        <v>104</v>
      </c>
    </row>
    <row r="39" spans="1:11" ht="23.1" customHeight="1">
      <c r="C39" s="30" t="s">
        <v>2</v>
      </c>
      <c r="D39" s="31"/>
      <c r="E39" s="67" t="s">
        <v>216</v>
      </c>
      <c r="F39" s="66"/>
      <c r="G39" s="68" t="s">
        <v>191</v>
      </c>
      <c r="H39" s="47"/>
      <c r="I39" s="67" t="s">
        <v>216</v>
      </c>
      <c r="J39" s="66"/>
      <c r="K39" s="68" t="s">
        <v>191</v>
      </c>
    </row>
    <row r="40" spans="1:11" ht="23.1" customHeight="1">
      <c r="C40" s="30"/>
      <c r="D40" s="31"/>
      <c r="E40" s="69" t="s">
        <v>105</v>
      </c>
      <c r="F40" s="70"/>
      <c r="G40" s="69" t="s">
        <v>106</v>
      </c>
      <c r="H40" s="47"/>
      <c r="I40" s="69" t="s">
        <v>105</v>
      </c>
      <c r="J40" s="70"/>
      <c r="K40" s="69" t="s">
        <v>106</v>
      </c>
    </row>
    <row r="41" spans="1:11" ht="23.1" customHeight="1">
      <c r="C41" s="30"/>
      <c r="D41" s="31"/>
      <c r="E41" s="69" t="s">
        <v>107</v>
      </c>
      <c r="F41" s="70"/>
      <c r="G41" s="69"/>
      <c r="H41" s="47"/>
      <c r="I41" s="69" t="s">
        <v>107</v>
      </c>
      <c r="J41" s="70"/>
      <c r="K41" s="69"/>
    </row>
    <row r="42" spans="1:11" ht="23.1" customHeight="1">
      <c r="A42" s="11" t="s">
        <v>14</v>
      </c>
    </row>
    <row r="43" spans="1:11" ht="23.1" customHeight="1">
      <c r="A43" s="11" t="s">
        <v>15</v>
      </c>
    </row>
    <row r="44" spans="1:11" ht="23.1" customHeight="1">
      <c r="A44" s="21" t="s">
        <v>16</v>
      </c>
      <c r="B44" s="14"/>
      <c r="C44" s="4"/>
      <c r="D44" s="94"/>
      <c r="E44" s="4"/>
      <c r="F44" s="4"/>
      <c r="G44" s="4"/>
      <c r="H44" s="94"/>
      <c r="J44" s="4"/>
      <c r="K44" s="4"/>
    </row>
    <row r="45" spans="1:11" ht="23.1" customHeight="1">
      <c r="A45" s="21" t="s">
        <v>17</v>
      </c>
      <c r="B45" s="14"/>
      <c r="C45" s="20">
        <v>9</v>
      </c>
      <c r="D45" s="9"/>
      <c r="E45" s="7">
        <v>3500150</v>
      </c>
      <c r="F45" s="7"/>
      <c r="G45" s="7">
        <v>3706320</v>
      </c>
      <c r="H45" s="7"/>
      <c r="I45" s="7">
        <v>2166036</v>
      </c>
      <c r="J45" s="7"/>
      <c r="K45" s="7">
        <v>2196868</v>
      </c>
    </row>
    <row r="46" spans="1:11" ht="23.1" customHeight="1">
      <c r="A46" s="21" t="s">
        <v>73</v>
      </c>
      <c r="C46" s="20" t="s">
        <v>199</v>
      </c>
      <c r="D46" s="9"/>
      <c r="E46" s="7">
        <v>576332</v>
      </c>
      <c r="F46" s="7"/>
      <c r="G46" s="7">
        <v>666177</v>
      </c>
      <c r="H46" s="7"/>
      <c r="I46" s="7">
        <v>979400</v>
      </c>
      <c r="J46" s="7"/>
      <c r="K46" s="7">
        <v>890144</v>
      </c>
    </row>
    <row r="47" spans="1:11" ht="23.1" customHeight="1">
      <c r="A47" s="21" t="s">
        <v>103</v>
      </c>
      <c r="B47" s="14"/>
      <c r="C47" s="20">
        <v>2</v>
      </c>
      <c r="D47" s="9"/>
      <c r="E47" s="7">
        <v>0</v>
      </c>
      <c r="F47" s="7"/>
      <c r="G47" s="7">
        <v>0</v>
      </c>
      <c r="H47" s="7"/>
      <c r="I47" s="7">
        <v>779000</v>
      </c>
      <c r="J47" s="7"/>
      <c r="K47" s="7">
        <v>766000</v>
      </c>
    </row>
    <row r="48" spans="1:11" ht="23.1" customHeight="1">
      <c r="A48" s="21" t="s">
        <v>18</v>
      </c>
      <c r="B48" s="14"/>
      <c r="C48" s="20">
        <v>11</v>
      </c>
      <c r="D48" s="9"/>
      <c r="E48" s="7">
        <v>1065932</v>
      </c>
      <c r="F48" s="7"/>
      <c r="G48" s="7">
        <v>1088148</v>
      </c>
      <c r="H48" s="7"/>
      <c r="I48" s="7">
        <v>1055053</v>
      </c>
      <c r="J48" s="7"/>
      <c r="K48" s="7">
        <v>1082803</v>
      </c>
    </row>
    <row r="49" spans="1:11" ht="23.1" customHeight="1">
      <c r="A49" s="21" t="s">
        <v>136</v>
      </c>
      <c r="B49" s="14"/>
      <c r="C49" s="20"/>
      <c r="D49" s="9"/>
      <c r="E49" s="7">
        <v>16753</v>
      </c>
      <c r="F49" s="7"/>
      <c r="G49" s="7">
        <v>18624</v>
      </c>
      <c r="H49" s="7"/>
      <c r="I49" s="7">
        <v>1568</v>
      </c>
      <c r="J49" s="7"/>
      <c r="K49" s="7">
        <v>1620</v>
      </c>
    </row>
    <row r="50" spans="1:11" ht="23.1" customHeight="1">
      <c r="A50" s="21" t="s">
        <v>85</v>
      </c>
      <c r="B50" s="14"/>
      <c r="D50" s="9"/>
      <c r="E50" s="7">
        <v>888</v>
      </c>
      <c r="F50" s="7"/>
      <c r="G50" s="7">
        <v>888</v>
      </c>
      <c r="H50" s="7"/>
      <c r="I50" s="7">
        <v>884</v>
      </c>
      <c r="J50" s="7"/>
      <c r="K50" s="7">
        <v>884</v>
      </c>
    </row>
    <row r="51" spans="1:11" ht="23.1" customHeight="1">
      <c r="A51" s="21" t="s">
        <v>137</v>
      </c>
      <c r="B51" s="14"/>
      <c r="C51" s="20"/>
      <c r="D51" s="9"/>
      <c r="E51" s="7">
        <v>0</v>
      </c>
      <c r="F51" s="7"/>
      <c r="G51" s="7">
        <v>79</v>
      </c>
      <c r="H51" s="7"/>
      <c r="I51" s="7">
        <v>0</v>
      </c>
      <c r="J51" s="7"/>
      <c r="K51" s="7">
        <v>0</v>
      </c>
    </row>
    <row r="52" spans="1:11" ht="23.1" customHeight="1">
      <c r="A52" s="21" t="s">
        <v>19</v>
      </c>
      <c r="C52" s="20"/>
      <c r="D52" s="9"/>
      <c r="E52" s="7">
        <v>23998</v>
      </c>
      <c r="F52" s="7"/>
      <c r="G52" s="7">
        <v>25226</v>
      </c>
      <c r="H52" s="7"/>
      <c r="I52" s="7">
        <v>14960</v>
      </c>
      <c r="J52" s="7"/>
      <c r="K52" s="7">
        <v>12693</v>
      </c>
    </row>
    <row r="53" spans="1:11" ht="23.1" customHeight="1">
      <c r="A53" s="11" t="s">
        <v>20</v>
      </c>
      <c r="C53" s="20"/>
      <c r="D53" s="94"/>
      <c r="E53" s="10">
        <f>SUM(E44:E52)</f>
        <v>5184053</v>
      </c>
      <c r="F53" s="7"/>
      <c r="G53" s="10">
        <f>SUM(G44:G52)</f>
        <v>5505462</v>
      </c>
      <c r="H53" s="7"/>
      <c r="I53" s="10">
        <f>SUM(I44:I52)</f>
        <v>4996901</v>
      </c>
      <c r="J53" s="7"/>
      <c r="K53" s="10">
        <f>SUM(K44:K52)</f>
        <v>4951012</v>
      </c>
    </row>
    <row r="54" spans="1:11" ht="23.1" customHeight="1">
      <c r="A54" s="11" t="s">
        <v>21</v>
      </c>
      <c r="C54" s="20"/>
      <c r="D54" s="94"/>
      <c r="E54" s="1"/>
      <c r="F54" s="7"/>
      <c r="G54" s="1"/>
      <c r="H54" s="7"/>
      <c r="I54" s="1"/>
      <c r="J54" s="7"/>
      <c r="K54" s="1"/>
    </row>
    <row r="55" spans="1:11" ht="23.1" customHeight="1">
      <c r="A55" s="21" t="s">
        <v>118</v>
      </c>
      <c r="C55" s="20">
        <v>11</v>
      </c>
      <c r="D55" s="94"/>
      <c r="E55" s="7">
        <v>45486</v>
      </c>
      <c r="F55" s="7"/>
      <c r="G55" s="7">
        <v>21576</v>
      </c>
      <c r="H55" s="7"/>
      <c r="I55" s="7">
        <v>0</v>
      </c>
      <c r="J55" s="7"/>
      <c r="K55" s="9">
        <v>0</v>
      </c>
    </row>
    <row r="56" spans="1:11" ht="23.1" customHeight="1">
      <c r="A56" s="21" t="s">
        <v>159</v>
      </c>
      <c r="C56" s="20"/>
      <c r="D56" s="9"/>
      <c r="E56" s="7">
        <v>6652</v>
      </c>
      <c r="F56" s="7"/>
      <c r="G56" s="7">
        <v>18469</v>
      </c>
      <c r="H56" s="7"/>
      <c r="I56" s="7">
        <v>2252</v>
      </c>
      <c r="J56" s="7"/>
      <c r="K56" s="9">
        <v>3406</v>
      </c>
    </row>
    <row r="57" spans="1:11" ht="23.1" customHeight="1">
      <c r="A57" s="21" t="s">
        <v>145</v>
      </c>
      <c r="C57" s="20"/>
      <c r="D57" s="9"/>
      <c r="E57" s="7">
        <v>343996</v>
      </c>
      <c r="F57" s="7"/>
      <c r="G57" s="7">
        <v>373912</v>
      </c>
      <c r="H57" s="7"/>
      <c r="I57" s="7">
        <v>177886</v>
      </c>
      <c r="J57" s="7"/>
      <c r="K57" s="9">
        <v>186623</v>
      </c>
    </row>
    <row r="58" spans="1:11" ht="23.1" customHeight="1">
      <c r="A58" s="21" t="s">
        <v>70</v>
      </c>
      <c r="C58" s="20"/>
      <c r="D58" s="9"/>
      <c r="E58" s="8">
        <v>234793</v>
      </c>
      <c r="F58" s="7"/>
      <c r="G58" s="8">
        <v>221407</v>
      </c>
      <c r="H58" s="7"/>
      <c r="I58" s="8">
        <v>114386</v>
      </c>
      <c r="J58" s="7"/>
      <c r="K58" s="8">
        <v>107996</v>
      </c>
    </row>
    <row r="59" spans="1:11" ht="23.1" customHeight="1">
      <c r="A59" s="11" t="s">
        <v>22</v>
      </c>
      <c r="C59" s="94"/>
      <c r="D59" s="94"/>
      <c r="E59" s="9">
        <f>SUM(E55:E58)</f>
        <v>630927</v>
      </c>
      <c r="F59" s="7"/>
      <c r="G59" s="9">
        <f>SUM(G55:G58)</f>
        <v>635364</v>
      </c>
      <c r="H59" s="9"/>
      <c r="I59" s="9">
        <f>SUM(I55:I58)</f>
        <v>294524</v>
      </c>
      <c r="J59" s="9"/>
      <c r="K59" s="9">
        <f>SUM(K55:K58)</f>
        <v>298025</v>
      </c>
    </row>
    <row r="60" spans="1:11" ht="23.1" customHeight="1">
      <c r="A60" s="11" t="s">
        <v>23</v>
      </c>
      <c r="C60" s="94"/>
      <c r="D60" s="94"/>
      <c r="E60" s="10">
        <f>E53+E59</f>
        <v>5814980</v>
      </c>
      <c r="F60" s="7"/>
      <c r="G60" s="10">
        <f>SUM(G53+G59)</f>
        <v>6140826</v>
      </c>
      <c r="H60" s="9"/>
      <c r="I60" s="10">
        <f>SUM(I53+I59)</f>
        <v>5291425</v>
      </c>
      <c r="J60" s="9"/>
      <c r="K60" s="10">
        <f>SUM(K53+K59)</f>
        <v>5249037</v>
      </c>
    </row>
    <row r="61" spans="1:11" ht="23.1" customHeight="1">
      <c r="A61" s="25"/>
      <c r="B61" s="22"/>
    </row>
    <row r="62" spans="1:11" ht="23.1" customHeight="1">
      <c r="A62" s="25" t="s">
        <v>13</v>
      </c>
      <c r="B62" s="22"/>
    </row>
    <row r="63" spans="1:11" ht="23.1" customHeight="1">
      <c r="A63" s="25"/>
      <c r="B63" s="22"/>
    </row>
    <row r="64" spans="1:11" s="14" customFormat="1" ht="23.1" customHeight="1">
      <c r="A64" s="11" t="s">
        <v>77</v>
      </c>
      <c r="B64" s="12"/>
      <c r="D64" s="50"/>
      <c r="H64" s="50"/>
    </row>
    <row r="65" spans="1:11" s="14" customFormat="1" ht="23.1" customHeight="1">
      <c r="A65" s="11" t="s">
        <v>94</v>
      </c>
      <c r="B65" s="13"/>
      <c r="C65" s="13"/>
      <c r="D65" s="49"/>
      <c r="E65" s="13"/>
      <c r="F65" s="13"/>
      <c r="G65" s="13"/>
      <c r="H65" s="49"/>
      <c r="I65" s="13"/>
      <c r="J65" s="13"/>
      <c r="K65" s="13"/>
    </row>
    <row r="66" spans="1:11" s="14" customFormat="1" ht="23.1" customHeight="1">
      <c r="A66" s="15" t="s">
        <v>215</v>
      </c>
      <c r="B66" s="13"/>
      <c r="C66" s="13"/>
      <c r="D66" s="49"/>
      <c r="E66" s="13"/>
      <c r="F66" s="13"/>
      <c r="G66" s="13"/>
      <c r="H66" s="49"/>
      <c r="I66" s="13"/>
      <c r="J66" s="13"/>
      <c r="K66" s="13"/>
    </row>
    <row r="67" spans="1:11" s="14" customFormat="1" ht="23.1" customHeight="1">
      <c r="B67" s="13"/>
      <c r="C67" s="13"/>
      <c r="D67" s="49"/>
      <c r="E67" s="13"/>
      <c r="F67" s="13"/>
      <c r="G67" s="13"/>
      <c r="H67" s="49"/>
      <c r="I67" s="13"/>
      <c r="J67" s="13"/>
      <c r="K67" s="16" t="s">
        <v>108</v>
      </c>
    </row>
    <row r="68" spans="1:11" ht="23.1" customHeight="1">
      <c r="D68" s="45"/>
      <c r="E68" s="113" t="s">
        <v>0</v>
      </c>
      <c r="F68" s="113"/>
      <c r="G68" s="113"/>
      <c r="H68" s="45"/>
      <c r="I68" s="113" t="s">
        <v>1</v>
      </c>
      <c r="J68" s="113"/>
      <c r="K68" s="113"/>
    </row>
    <row r="69" spans="1:11" ht="23.1" customHeight="1">
      <c r="D69" s="45"/>
      <c r="E69" s="65" t="s">
        <v>104</v>
      </c>
      <c r="F69" s="66"/>
      <c r="G69" s="65" t="s">
        <v>104</v>
      </c>
      <c r="H69" s="45"/>
      <c r="I69" s="65" t="s">
        <v>104</v>
      </c>
      <c r="J69" s="66"/>
      <c r="K69" s="65" t="s">
        <v>104</v>
      </c>
    </row>
    <row r="70" spans="1:11" ht="23.1" customHeight="1">
      <c r="C70" s="30"/>
      <c r="D70" s="31"/>
      <c r="E70" s="67" t="s">
        <v>216</v>
      </c>
      <c r="F70" s="66"/>
      <c r="G70" s="68" t="s">
        <v>191</v>
      </c>
      <c r="H70" s="47"/>
      <c r="I70" s="67" t="s">
        <v>216</v>
      </c>
      <c r="J70" s="66"/>
      <c r="K70" s="67" t="s">
        <v>191</v>
      </c>
    </row>
    <row r="71" spans="1:11" ht="23.1" customHeight="1">
      <c r="C71" s="30"/>
      <c r="D71" s="31"/>
      <c r="E71" s="69" t="s">
        <v>105</v>
      </c>
      <c r="F71" s="70"/>
      <c r="G71" s="69" t="s">
        <v>106</v>
      </c>
      <c r="H71" s="47"/>
      <c r="I71" s="69" t="s">
        <v>105</v>
      </c>
      <c r="J71" s="70"/>
      <c r="K71" s="69" t="s">
        <v>106</v>
      </c>
    </row>
    <row r="72" spans="1:11" ht="23.1" customHeight="1">
      <c r="C72" s="30"/>
      <c r="D72" s="31"/>
      <c r="E72" s="69" t="s">
        <v>107</v>
      </c>
      <c r="F72" s="70"/>
      <c r="G72" s="69"/>
      <c r="H72" s="47"/>
      <c r="I72" s="69" t="s">
        <v>107</v>
      </c>
      <c r="J72" s="70"/>
      <c r="K72" s="69"/>
    </row>
    <row r="73" spans="1:11" ht="23.1" customHeight="1">
      <c r="A73" s="11" t="s">
        <v>143</v>
      </c>
    </row>
    <row r="74" spans="1:11" ht="23.1" customHeight="1">
      <c r="A74" s="11" t="s">
        <v>24</v>
      </c>
      <c r="C74" s="26"/>
      <c r="D74" s="24"/>
      <c r="E74" s="26"/>
      <c r="G74" s="26"/>
      <c r="H74" s="24"/>
      <c r="I74" s="26"/>
      <c r="J74" s="26"/>
      <c r="K74" s="26"/>
    </row>
    <row r="75" spans="1:11" ht="23.1" customHeight="1">
      <c r="A75" s="21" t="s">
        <v>25</v>
      </c>
      <c r="C75" s="20"/>
      <c r="D75" s="24"/>
      <c r="E75" s="26"/>
      <c r="G75" s="26"/>
      <c r="H75" s="24"/>
      <c r="I75" s="26"/>
      <c r="J75" s="26"/>
      <c r="K75" s="26"/>
    </row>
    <row r="76" spans="1:11" ht="23.1" customHeight="1">
      <c r="A76" s="21" t="s">
        <v>26</v>
      </c>
      <c r="B76" s="22"/>
      <c r="C76" s="20"/>
      <c r="D76" s="24"/>
      <c r="E76" s="26"/>
      <c r="G76" s="26"/>
      <c r="H76" s="24"/>
      <c r="I76" s="26"/>
      <c r="J76" s="26"/>
      <c r="K76" s="26"/>
    </row>
    <row r="77" spans="1:11" ht="23.1" customHeight="1" thickBot="1">
      <c r="A77" s="21" t="s">
        <v>135</v>
      </c>
      <c r="B77" s="14"/>
      <c r="C77" s="20"/>
      <c r="D77" s="24"/>
      <c r="E77" s="51">
        <v>1500000</v>
      </c>
      <c r="F77" s="24"/>
      <c r="G77" s="51">
        <v>1500000</v>
      </c>
      <c r="H77" s="24"/>
      <c r="I77" s="51">
        <v>1500000</v>
      </c>
      <c r="J77" s="24"/>
      <c r="K77" s="51">
        <v>1500000</v>
      </c>
    </row>
    <row r="78" spans="1:11" ht="23.1" customHeight="1" thickTop="1">
      <c r="A78" s="21" t="s">
        <v>27</v>
      </c>
      <c r="B78" s="22"/>
      <c r="C78" s="20"/>
      <c r="D78" s="24"/>
      <c r="E78" s="5"/>
      <c r="F78" s="26"/>
      <c r="G78" s="5"/>
      <c r="H78" s="24"/>
      <c r="I78" s="5"/>
      <c r="J78" s="26"/>
      <c r="K78" s="5"/>
    </row>
    <row r="79" spans="1:11" ht="23.1" customHeight="1">
      <c r="A79" s="21" t="s">
        <v>135</v>
      </c>
      <c r="B79" s="14"/>
      <c r="C79" s="17"/>
      <c r="D79" s="2"/>
      <c r="E79" s="5">
        <f>Consolidated!E29</f>
        <v>1500000</v>
      </c>
      <c r="F79" s="5"/>
      <c r="G79" s="5">
        <f>Consolidated!E23</f>
        <v>1500000</v>
      </c>
      <c r="H79" s="6"/>
      <c r="I79" s="6">
        <f>'The Company Only'!E28</f>
        <v>1500000</v>
      </c>
      <c r="J79" s="5"/>
      <c r="K79" s="5">
        <f>'The Company Only'!E22</f>
        <v>1500000</v>
      </c>
    </row>
    <row r="80" spans="1:11" ht="23.1" customHeight="1">
      <c r="A80" s="21" t="s">
        <v>28</v>
      </c>
      <c r="C80" s="17"/>
      <c r="D80" s="6"/>
      <c r="E80" s="5">
        <f>Consolidated!G29</f>
        <v>700000</v>
      </c>
      <c r="F80" s="5"/>
      <c r="G80" s="5">
        <f>Consolidated!G23</f>
        <v>700000</v>
      </c>
      <c r="H80" s="6"/>
      <c r="I80" s="5">
        <f>'The Company Only'!G28</f>
        <v>700000</v>
      </c>
      <c r="J80" s="5"/>
      <c r="K80" s="5">
        <f>'The Company Only'!G22</f>
        <v>700000</v>
      </c>
    </row>
    <row r="81" spans="1:11" ht="23.1" customHeight="1">
      <c r="A81" s="21" t="s">
        <v>192</v>
      </c>
      <c r="C81" s="17"/>
      <c r="D81" s="6"/>
      <c r="E81" s="5"/>
      <c r="F81" s="5"/>
      <c r="G81" s="5"/>
      <c r="H81" s="6"/>
      <c r="I81" s="5"/>
      <c r="J81" s="5"/>
      <c r="K81" s="5"/>
    </row>
    <row r="82" spans="1:11" ht="23.1" customHeight="1">
      <c r="A82" s="21" t="s">
        <v>193</v>
      </c>
      <c r="C82" s="17"/>
      <c r="D82" s="6"/>
      <c r="E82" s="5">
        <f>Consolidated!I29</f>
        <v>207898</v>
      </c>
      <c r="F82" s="5"/>
      <c r="G82" s="5">
        <f>Consolidated!I23</f>
        <v>207898</v>
      </c>
      <c r="H82" s="6"/>
      <c r="I82" s="5">
        <v>0</v>
      </c>
      <c r="J82" s="5"/>
      <c r="K82" s="5">
        <v>0</v>
      </c>
    </row>
    <row r="83" spans="1:11" ht="23.1" customHeight="1">
      <c r="A83" s="21" t="s">
        <v>124</v>
      </c>
      <c r="B83" s="22"/>
      <c r="C83" s="20"/>
      <c r="D83" s="6"/>
      <c r="E83" s="5"/>
      <c r="F83" s="5"/>
      <c r="G83" s="5"/>
      <c r="H83" s="6"/>
      <c r="I83" s="5"/>
      <c r="J83" s="5"/>
      <c r="K83" s="5"/>
    </row>
    <row r="84" spans="1:11" ht="23.1" customHeight="1">
      <c r="A84" s="21" t="s">
        <v>90</v>
      </c>
      <c r="B84" s="14"/>
      <c r="C84" s="20"/>
      <c r="D84" s="6"/>
      <c r="E84" s="6">
        <f>Consolidated!K29</f>
        <v>120000</v>
      </c>
      <c r="F84" s="6"/>
      <c r="G84" s="6">
        <f>Consolidated!K23</f>
        <v>120000</v>
      </c>
      <c r="H84" s="6"/>
      <c r="I84" s="5">
        <f>'The Company Only'!I28</f>
        <v>120000</v>
      </c>
      <c r="J84" s="6"/>
      <c r="K84" s="6">
        <f>'The Company Only'!I22</f>
        <v>120000</v>
      </c>
    </row>
    <row r="85" spans="1:11" ht="23.1" customHeight="1">
      <c r="A85" s="21" t="s">
        <v>29</v>
      </c>
      <c r="B85" s="14"/>
      <c r="C85" s="6"/>
      <c r="D85" s="6"/>
      <c r="E85" s="6">
        <f>Consolidated!M29</f>
        <v>-4211511</v>
      </c>
      <c r="F85" s="6"/>
      <c r="G85" s="6">
        <f>Consolidated!M23</f>
        <v>-3638575</v>
      </c>
      <c r="H85" s="6"/>
      <c r="I85" s="5">
        <f>'The Company Only'!K28</f>
        <v>-3251702</v>
      </c>
      <c r="J85" s="6"/>
      <c r="K85" s="6">
        <f>'The Company Only'!K22</f>
        <v>-2723066</v>
      </c>
    </row>
    <row r="86" spans="1:11" ht="23.1" customHeight="1">
      <c r="A86" s="21" t="s">
        <v>60</v>
      </c>
      <c r="B86" s="14"/>
      <c r="C86" s="24"/>
      <c r="D86" s="24"/>
      <c r="E86" s="23">
        <f>Consolidated!S29</f>
        <v>1752353</v>
      </c>
      <c r="F86" s="26"/>
      <c r="G86" s="23">
        <f>Consolidated!S23</f>
        <v>2021998</v>
      </c>
      <c r="H86" s="24"/>
      <c r="I86" s="23">
        <f>'The Company Only'!M28</f>
        <v>1052783</v>
      </c>
      <c r="J86" s="26"/>
      <c r="K86" s="23">
        <f>'The Company Only'!M22</f>
        <v>1179802</v>
      </c>
    </row>
    <row r="87" spans="1:11" ht="23.1" customHeight="1">
      <c r="A87" s="11" t="s">
        <v>200</v>
      </c>
      <c r="B87" s="22"/>
      <c r="C87" s="27"/>
      <c r="E87" s="71">
        <f>SUM(E79:E86)</f>
        <v>68740</v>
      </c>
      <c r="F87" s="26"/>
      <c r="G87" s="71">
        <f>SUM(G79:G86)</f>
        <v>911321</v>
      </c>
      <c r="H87" s="24"/>
      <c r="I87" s="71">
        <f>SUM(I79:I86)</f>
        <v>121081</v>
      </c>
      <c r="J87" s="26"/>
      <c r="K87" s="71">
        <f>SUM(K79:K86)</f>
        <v>776736</v>
      </c>
    </row>
    <row r="88" spans="1:11" ht="23.1" customHeight="1" thickBot="1">
      <c r="A88" s="11" t="s">
        <v>30</v>
      </c>
      <c r="C88" s="24"/>
      <c r="D88" s="24"/>
      <c r="E88" s="51">
        <f>SUM(E60+E87)</f>
        <v>5883720</v>
      </c>
      <c r="F88" s="26"/>
      <c r="G88" s="51">
        <f>SUM(G60+G87)</f>
        <v>7052147</v>
      </c>
      <c r="H88" s="24"/>
      <c r="I88" s="51">
        <f>SUM(I60+I87)</f>
        <v>5412506</v>
      </c>
      <c r="J88" s="26"/>
      <c r="K88" s="51">
        <f>SUM(K60+K87)</f>
        <v>6025773</v>
      </c>
    </row>
    <row r="89" spans="1:11" ht="23.1" customHeight="1" thickTop="1">
      <c r="C89" s="24"/>
      <c r="D89" s="24"/>
      <c r="E89" s="5">
        <f>E88-E29</f>
        <v>0</v>
      </c>
      <c r="F89" s="26"/>
      <c r="G89" s="5">
        <f>G88-G29</f>
        <v>0</v>
      </c>
      <c r="H89" s="24"/>
      <c r="I89" s="5">
        <f>I88-I29</f>
        <v>0</v>
      </c>
      <c r="J89" s="26"/>
      <c r="K89" s="5">
        <f>K88-K29</f>
        <v>0</v>
      </c>
    </row>
    <row r="90" spans="1:11" ht="23.1" customHeight="1">
      <c r="A90" s="25" t="s">
        <v>13</v>
      </c>
      <c r="B90" s="22"/>
    </row>
    <row r="91" spans="1:11" ht="23.1" customHeight="1">
      <c r="A91" s="25"/>
      <c r="B91" s="22"/>
      <c r="C91" s="26"/>
      <c r="D91" s="24"/>
      <c r="E91" s="26"/>
      <c r="G91" s="26"/>
      <c r="K91" s="26"/>
    </row>
    <row r="92" spans="1:11" ht="23.1" customHeight="1">
      <c r="A92" s="29"/>
      <c r="B92" s="27"/>
    </row>
    <row r="93" spans="1:11" ht="23.1" customHeight="1">
      <c r="A93" s="81"/>
      <c r="B93" s="22"/>
    </row>
    <row r="94" spans="1:11" ht="23.1" customHeight="1">
      <c r="A94" s="81"/>
      <c r="B94" s="28" t="s">
        <v>31</v>
      </c>
    </row>
    <row r="95" spans="1:11" ht="23.1" customHeight="1">
      <c r="A95" s="29"/>
      <c r="B95" s="27"/>
    </row>
    <row r="96" spans="1:11" ht="23.1" customHeight="1">
      <c r="A96" s="25"/>
      <c r="B96" s="22"/>
    </row>
  </sheetData>
  <mergeCells count="6">
    <mergeCell ref="I5:K5"/>
    <mergeCell ref="E5:G5"/>
    <mergeCell ref="E37:G37"/>
    <mergeCell ref="I37:K37"/>
    <mergeCell ref="E68:G68"/>
    <mergeCell ref="I68:K68"/>
  </mergeCells>
  <printOptions horizontalCentered="1"/>
  <pageMargins left="0.98425196850393704" right="0" top="0.78740157480314998" bottom="0" header="0.196850393700787" footer="0.196850393700787"/>
  <pageSetup paperSize="9" scale="80" fitToHeight="7" orientation="portrait" horizontalDpi="300" verticalDpi="300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2" manualBreakCount="2">
    <brk id="32" max="16383" man="1"/>
    <brk id="6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DD328-A99B-46CA-826E-69C5264CE367}">
  <dimension ref="A1:Q90"/>
  <sheetViews>
    <sheetView showGridLines="0" view="pageBreakPreview" zoomScaleNormal="100" zoomScaleSheetLayoutView="100" workbookViewId="0"/>
  </sheetViews>
  <sheetFormatPr defaultColWidth="10.5703125" defaultRowHeight="21.95" customHeight="1"/>
  <cols>
    <col min="1" max="1" width="39.7109375" style="17" customWidth="1"/>
    <col min="2" max="2" width="1.7109375" style="18" customWidth="1"/>
    <col min="3" max="3" width="4.7109375" style="18" customWidth="1"/>
    <col min="4" max="4" width="1.7109375" style="27" customWidth="1"/>
    <col min="5" max="5" width="15.7109375" style="18" customWidth="1"/>
    <col min="6" max="6" width="1.7109375" style="18" customWidth="1"/>
    <col min="7" max="7" width="15.7109375" style="18" customWidth="1"/>
    <col min="8" max="8" width="1.7109375" style="27" customWidth="1"/>
    <col min="9" max="9" width="15.7109375" style="18" customWidth="1"/>
    <col min="10" max="10" width="1.7109375" style="18" customWidth="1"/>
    <col min="11" max="11" width="15.7109375" style="18" customWidth="1"/>
    <col min="12" max="12" width="1.7109375" style="18" customWidth="1"/>
    <col min="13" max="14" width="10.7109375" style="18" customWidth="1"/>
    <col min="15" max="15" width="10.5703125" style="18"/>
    <col min="16" max="16" width="4.7109375" style="18" bestFit="1" customWidth="1"/>
    <col min="17" max="17" width="9.5703125" style="18" bestFit="1" customWidth="1"/>
    <col min="18" max="16384" width="10.5703125" style="18"/>
  </cols>
  <sheetData>
    <row r="1" spans="1:12" ht="21.95" customHeight="1">
      <c r="A1" s="29"/>
      <c r="B1" s="27"/>
      <c r="L1" s="26" t="s">
        <v>116</v>
      </c>
    </row>
    <row r="2" spans="1:12" s="14" customFormat="1" ht="21.95" customHeight="1">
      <c r="A2" s="11" t="s">
        <v>77</v>
      </c>
      <c r="B2" s="12"/>
      <c r="C2" s="13"/>
      <c r="D2" s="49"/>
      <c r="E2" s="13"/>
      <c r="F2" s="13"/>
      <c r="G2" s="13"/>
      <c r="H2" s="49"/>
      <c r="I2" s="13"/>
      <c r="J2" s="13"/>
      <c r="K2" s="13"/>
    </row>
    <row r="3" spans="1:12" s="14" customFormat="1" ht="21.95" customHeight="1">
      <c r="A3" s="11" t="s">
        <v>95</v>
      </c>
      <c r="B3" s="13"/>
      <c r="C3" s="13"/>
      <c r="D3" s="49"/>
      <c r="E3" s="13"/>
      <c r="F3" s="13"/>
      <c r="G3" s="13"/>
      <c r="H3" s="49"/>
      <c r="I3" s="13"/>
      <c r="J3" s="13"/>
      <c r="K3" s="13"/>
    </row>
    <row r="4" spans="1:12" s="14" customFormat="1" ht="21.95" customHeight="1">
      <c r="A4" s="11" t="s">
        <v>217</v>
      </c>
      <c r="B4" s="13"/>
      <c r="C4" s="13"/>
      <c r="D4" s="49"/>
      <c r="E4" s="13"/>
      <c r="F4" s="13"/>
      <c r="G4" s="13"/>
      <c r="H4" s="49"/>
      <c r="I4" s="13"/>
      <c r="J4" s="13"/>
      <c r="K4" s="13"/>
    </row>
    <row r="5" spans="1:12" s="14" customFormat="1" ht="21.95" customHeight="1">
      <c r="B5" s="13"/>
      <c r="C5" s="13"/>
      <c r="D5" s="49"/>
      <c r="E5" s="13"/>
      <c r="F5" s="13"/>
      <c r="G5" s="13"/>
      <c r="H5" s="49"/>
      <c r="I5" s="13"/>
      <c r="J5" s="13"/>
      <c r="K5" s="16" t="s">
        <v>144</v>
      </c>
    </row>
    <row r="6" spans="1:12" ht="21.95" customHeight="1">
      <c r="C6" s="45"/>
      <c r="D6" s="45"/>
      <c r="E6" s="113" t="s">
        <v>0</v>
      </c>
      <c r="F6" s="113"/>
      <c r="G6" s="113"/>
      <c r="I6" s="113" t="s">
        <v>1</v>
      </c>
      <c r="J6" s="113"/>
      <c r="K6" s="113"/>
    </row>
    <row r="7" spans="1:12" ht="21.95" customHeight="1">
      <c r="A7" s="18"/>
      <c r="C7" s="30" t="s">
        <v>2</v>
      </c>
      <c r="D7" s="31"/>
      <c r="E7" s="31">
        <v>2023</v>
      </c>
      <c r="F7" s="32"/>
      <c r="G7" s="31">
        <v>2022</v>
      </c>
      <c r="H7" s="47"/>
      <c r="I7" s="31">
        <v>2023</v>
      </c>
      <c r="J7" s="32"/>
      <c r="K7" s="31">
        <v>2022</v>
      </c>
    </row>
    <row r="8" spans="1:12" ht="21.95" customHeight="1">
      <c r="A8" s="11" t="s">
        <v>172</v>
      </c>
      <c r="C8" s="30"/>
      <c r="D8" s="31"/>
      <c r="E8" s="31"/>
      <c r="F8" s="32"/>
      <c r="G8" s="31"/>
      <c r="H8" s="47"/>
      <c r="I8" s="31"/>
      <c r="J8" s="32"/>
      <c r="K8" s="31"/>
    </row>
    <row r="9" spans="1:12" ht="21.95" customHeight="1">
      <c r="A9" s="11" t="s">
        <v>32</v>
      </c>
      <c r="C9" s="17"/>
      <c r="F9" s="33"/>
    </row>
    <row r="10" spans="1:12" ht="21.95" customHeight="1">
      <c r="A10" s="21" t="s">
        <v>138</v>
      </c>
      <c r="B10" s="14"/>
      <c r="C10" s="20">
        <v>13</v>
      </c>
      <c r="D10" s="94"/>
      <c r="E10" s="7">
        <v>680182</v>
      </c>
      <c r="F10" s="7"/>
      <c r="G10" s="7">
        <v>1433070</v>
      </c>
      <c r="H10" s="7"/>
      <c r="I10" s="18">
        <v>238380</v>
      </c>
      <c r="J10" s="7"/>
      <c r="K10" s="59">
        <v>721325</v>
      </c>
    </row>
    <row r="11" spans="1:12" s="35" customFormat="1" ht="21.95" customHeight="1">
      <c r="A11" s="21" t="s">
        <v>139</v>
      </c>
      <c r="B11" s="34"/>
      <c r="C11" s="20"/>
      <c r="D11" s="94"/>
      <c r="E11" s="7">
        <v>690</v>
      </c>
      <c r="F11" s="7"/>
      <c r="G11" s="5">
        <v>688</v>
      </c>
      <c r="H11" s="5"/>
      <c r="I11" s="5">
        <v>3113</v>
      </c>
      <c r="J11" s="5"/>
      <c r="K11" s="59">
        <v>3132</v>
      </c>
    </row>
    <row r="12" spans="1:12" s="35" customFormat="1" ht="21.95" customHeight="1">
      <c r="A12" s="21" t="s">
        <v>33</v>
      </c>
      <c r="B12" s="34"/>
      <c r="C12" s="20"/>
      <c r="D12" s="94"/>
      <c r="E12" s="7">
        <v>525</v>
      </c>
      <c r="F12" s="7"/>
      <c r="G12" s="7">
        <v>548</v>
      </c>
      <c r="H12" s="7"/>
      <c r="I12" s="7">
        <v>3431</v>
      </c>
      <c r="J12" s="7"/>
      <c r="K12" s="77">
        <v>4165</v>
      </c>
      <c r="L12" s="36"/>
    </row>
    <row r="13" spans="1:12" ht="21.95" customHeight="1">
      <c r="A13" s="11" t="s">
        <v>34</v>
      </c>
      <c r="C13" s="20"/>
      <c r="D13" s="94"/>
      <c r="E13" s="10">
        <f>SUM(E10:E12)</f>
        <v>681397</v>
      </c>
      <c r="F13" s="7"/>
      <c r="G13" s="10">
        <f>SUM(G10:G12)</f>
        <v>1434306</v>
      </c>
      <c r="H13" s="7"/>
      <c r="I13" s="10">
        <f>SUM(I10:I12)</f>
        <v>244924</v>
      </c>
      <c r="J13" s="7"/>
      <c r="K13" s="10">
        <f>SUM(K10:K12)</f>
        <v>728622</v>
      </c>
    </row>
    <row r="14" spans="1:12" ht="21.95" customHeight="1">
      <c r="A14" s="11" t="s">
        <v>35</v>
      </c>
      <c r="C14" s="20"/>
      <c r="D14" s="94"/>
      <c r="E14" s="7"/>
      <c r="F14" s="7"/>
      <c r="G14" s="7"/>
      <c r="H14" s="7"/>
      <c r="I14" s="7"/>
      <c r="J14" s="7"/>
      <c r="K14" s="7"/>
    </row>
    <row r="15" spans="1:12" ht="21.95" customHeight="1">
      <c r="A15" s="21" t="s">
        <v>36</v>
      </c>
      <c r="B15" s="14"/>
      <c r="C15" s="20"/>
      <c r="D15" s="9"/>
      <c r="E15" s="7">
        <v>629230</v>
      </c>
      <c r="F15" s="7"/>
      <c r="G15" s="7">
        <v>1450526</v>
      </c>
      <c r="H15" s="7"/>
      <c r="I15" s="7">
        <v>198344</v>
      </c>
      <c r="J15" s="7"/>
      <c r="K15" s="60">
        <v>741786</v>
      </c>
    </row>
    <row r="16" spans="1:12" ht="21.95" customHeight="1">
      <c r="A16" s="21" t="s">
        <v>125</v>
      </c>
      <c r="B16" s="22"/>
      <c r="C16" s="20"/>
      <c r="D16" s="9"/>
      <c r="E16" s="7">
        <v>13640</v>
      </c>
      <c r="F16" s="7"/>
      <c r="G16" s="7">
        <v>20836</v>
      </c>
      <c r="H16" s="7"/>
      <c r="I16" s="7">
        <v>6520</v>
      </c>
      <c r="J16" s="7"/>
      <c r="K16" s="60">
        <v>10403</v>
      </c>
    </row>
    <row r="17" spans="1:11" ht="21.95" customHeight="1">
      <c r="A17" s="21" t="s">
        <v>37</v>
      </c>
      <c r="B17" s="22"/>
      <c r="D17" s="9"/>
      <c r="E17" s="7">
        <v>103645</v>
      </c>
      <c r="F17" s="7"/>
      <c r="G17" s="7">
        <v>114385</v>
      </c>
      <c r="H17" s="7"/>
      <c r="I17" s="7">
        <v>62741</v>
      </c>
      <c r="J17" s="7"/>
      <c r="K17" s="60">
        <v>61535</v>
      </c>
    </row>
    <row r="18" spans="1:11" ht="21.95" customHeight="1">
      <c r="A18" s="21" t="s">
        <v>230</v>
      </c>
      <c r="B18" s="22"/>
      <c r="C18" s="20">
        <v>14</v>
      </c>
      <c r="D18" s="9"/>
      <c r="E18" s="7">
        <v>188363</v>
      </c>
      <c r="F18" s="7"/>
      <c r="G18" s="7">
        <v>0</v>
      </c>
      <c r="H18" s="7"/>
      <c r="I18" s="7">
        <v>136996</v>
      </c>
      <c r="J18" s="7"/>
      <c r="K18" s="60">
        <v>0</v>
      </c>
    </row>
    <row r="19" spans="1:11" ht="21.95" customHeight="1">
      <c r="A19" s="21" t="s">
        <v>117</v>
      </c>
      <c r="B19" s="22"/>
      <c r="D19" s="9"/>
      <c r="E19" s="7">
        <v>1834</v>
      </c>
      <c r="F19" s="7"/>
      <c r="G19" s="7">
        <v>4835</v>
      </c>
      <c r="H19" s="7"/>
      <c r="I19" s="7">
        <v>2247</v>
      </c>
      <c r="J19" s="7"/>
      <c r="K19" s="60">
        <v>2055</v>
      </c>
    </row>
    <row r="20" spans="1:11" ht="21.95" customHeight="1">
      <c r="A20" s="11" t="s">
        <v>38</v>
      </c>
      <c r="D20" s="94"/>
      <c r="E20" s="10">
        <f>SUM(E15:E19)</f>
        <v>936712</v>
      </c>
      <c r="F20" s="7"/>
      <c r="G20" s="10">
        <f>SUM(G15:G19)</f>
        <v>1590582</v>
      </c>
      <c r="H20" s="7"/>
      <c r="I20" s="10">
        <f>SUM(I15:I19)</f>
        <v>406848</v>
      </c>
      <c r="J20" s="7"/>
      <c r="K20" s="10">
        <f>SUM(K15:K19)</f>
        <v>815779</v>
      </c>
    </row>
    <row r="21" spans="1:11" ht="21.95" customHeight="1">
      <c r="A21" s="11" t="s">
        <v>185</v>
      </c>
      <c r="B21" s="22"/>
      <c r="D21" s="94"/>
      <c r="E21" s="7">
        <f>E13-E20</f>
        <v>-255315</v>
      </c>
      <c r="F21" s="7"/>
      <c r="G21" s="7">
        <f>G13-G20</f>
        <v>-156276</v>
      </c>
      <c r="H21" s="7"/>
      <c r="I21" s="7">
        <f>I13-I20</f>
        <v>-161924</v>
      </c>
      <c r="J21" s="7"/>
      <c r="K21" s="7">
        <f>K13-K20</f>
        <v>-87157</v>
      </c>
    </row>
    <row r="22" spans="1:11" ht="21.95" customHeight="1">
      <c r="A22" s="21" t="s">
        <v>140</v>
      </c>
      <c r="B22" s="22"/>
      <c r="D22" s="9"/>
      <c r="E22" s="4">
        <v>0</v>
      </c>
      <c r="F22" s="4"/>
      <c r="G22" s="7">
        <v>5</v>
      </c>
      <c r="H22" s="7"/>
      <c r="I22" s="7">
        <v>0</v>
      </c>
      <c r="J22" s="7"/>
      <c r="K22" s="60">
        <v>0</v>
      </c>
    </row>
    <row r="23" spans="1:11" ht="21.95" customHeight="1">
      <c r="A23" s="21" t="s">
        <v>39</v>
      </c>
      <c r="D23" s="94"/>
      <c r="E23" s="8">
        <v>-73408</v>
      </c>
      <c r="F23" s="7"/>
      <c r="G23" s="8">
        <v>-54038</v>
      </c>
      <c r="H23" s="7"/>
      <c r="I23" s="8">
        <v>-65496</v>
      </c>
      <c r="J23" s="9"/>
      <c r="K23" s="62">
        <v>-45147</v>
      </c>
    </row>
    <row r="24" spans="1:11" ht="21.95" customHeight="1">
      <c r="A24" s="11" t="s">
        <v>130</v>
      </c>
      <c r="D24" s="94"/>
      <c r="E24" s="7">
        <f>SUM(E21:E23)</f>
        <v>-328723</v>
      </c>
      <c r="F24" s="7"/>
      <c r="G24" s="7">
        <f>SUM(G21:G23)</f>
        <v>-210309</v>
      </c>
      <c r="H24" s="7"/>
      <c r="I24" s="7">
        <f>SUM(I21:I23)</f>
        <v>-227420</v>
      </c>
      <c r="J24" s="7"/>
      <c r="K24" s="7">
        <f>SUM(K21:K23)</f>
        <v>-132304</v>
      </c>
    </row>
    <row r="25" spans="1:11" ht="21.95" customHeight="1">
      <c r="A25" s="21" t="s">
        <v>123</v>
      </c>
      <c r="C25" s="20"/>
      <c r="D25" s="94"/>
      <c r="E25" s="8">
        <v>-17791</v>
      </c>
      <c r="F25" s="7"/>
      <c r="G25" s="8">
        <v>-7708</v>
      </c>
      <c r="H25" s="7"/>
      <c r="I25" s="8">
        <v>-5309</v>
      </c>
      <c r="J25" s="9"/>
      <c r="K25" s="62">
        <v>-19470</v>
      </c>
    </row>
    <row r="26" spans="1:11" ht="21.95" customHeight="1">
      <c r="A26" s="11" t="s">
        <v>129</v>
      </c>
      <c r="B26" s="14"/>
      <c r="D26" s="94"/>
      <c r="E26" s="10">
        <f>SUM(E24:E25)</f>
        <v>-346514</v>
      </c>
      <c r="F26" s="9"/>
      <c r="G26" s="10">
        <f>SUM(G24:G25)</f>
        <v>-218017</v>
      </c>
      <c r="H26" s="9"/>
      <c r="I26" s="83">
        <f>SUM(I24:I25)</f>
        <v>-232729</v>
      </c>
      <c r="J26" s="9"/>
      <c r="K26" s="10">
        <f>SUM(K24:K25)</f>
        <v>-151774</v>
      </c>
    </row>
    <row r="27" spans="1:11" ht="21.95" customHeight="1">
      <c r="A27" s="21"/>
      <c r="D27" s="97"/>
      <c r="E27" s="98"/>
      <c r="F27" s="99"/>
      <c r="G27" s="98"/>
      <c r="H27" s="99"/>
      <c r="I27" s="98"/>
      <c r="J27" s="99"/>
      <c r="K27" s="98"/>
    </row>
    <row r="28" spans="1:11" ht="21.95" customHeight="1">
      <c r="A28" s="100" t="s">
        <v>62</v>
      </c>
      <c r="D28" s="101"/>
      <c r="E28" s="99"/>
      <c r="F28" s="5"/>
      <c r="G28" s="99"/>
      <c r="H28" s="5"/>
      <c r="I28" s="99"/>
      <c r="J28" s="5"/>
      <c r="K28" s="99"/>
    </row>
    <row r="29" spans="1:11" ht="21.95" customHeight="1">
      <c r="A29" s="102" t="s">
        <v>100</v>
      </c>
      <c r="D29" s="101"/>
      <c r="E29" s="99"/>
      <c r="F29" s="5"/>
      <c r="G29" s="99"/>
      <c r="H29" s="5"/>
      <c r="I29" s="99"/>
      <c r="J29" s="5"/>
      <c r="K29" s="99"/>
    </row>
    <row r="30" spans="1:11" ht="21.95" customHeight="1">
      <c r="A30" s="102" t="s">
        <v>102</v>
      </c>
      <c r="D30" s="101"/>
      <c r="E30" s="99"/>
      <c r="F30" s="5"/>
      <c r="G30" s="99"/>
      <c r="H30" s="5"/>
      <c r="I30" s="99"/>
      <c r="J30" s="5"/>
      <c r="K30" s="99"/>
    </row>
    <row r="31" spans="1:11" ht="21.95" customHeight="1">
      <c r="A31" s="103" t="s">
        <v>40</v>
      </c>
      <c r="D31" s="6"/>
      <c r="E31" s="6"/>
      <c r="F31" s="6"/>
      <c r="G31" s="6"/>
      <c r="H31" s="6"/>
      <c r="I31" s="6"/>
      <c r="J31" s="6"/>
      <c r="K31" s="6"/>
    </row>
    <row r="32" spans="1:11" ht="21.95" customHeight="1">
      <c r="A32" s="103" t="s">
        <v>61</v>
      </c>
      <c r="D32" s="6"/>
      <c r="E32" s="23">
        <v>0</v>
      </c>
      <c r="F32" s="89"/>
      <c r="G32" s="23">
        <v>-1079</v>
      </c>
      <c r="H32" s="89"/>
      <c r="I32" s="104">
        <v>0</v>
      </c>
      <c r="J32" s="105"/>
      <c r="K32" s="106">
        <v>0</v>
      </c>
    </row>
    <row r="33" spans="1:12" ht="21.95" customHeight="1">
      <c r="A33" s="103" t="s">
        <v>100</v>
      </c>
      <c r="D33" s="6"/>
      <c r="E33" s="5"/>
      <c r="F33" s="1"/>
      <c r="G33" s="5"/>
      <c r="H33" s="1"/>
      <c r="I33" s="107"/>
      <c r="J33" s="108"/>
      <c r="K33" s="107"/>
    </row>
    <row r="34" spans="1:12" ht="21.95" customHeight="1">
      <c r="A34" s="103" t="s">
        <v>101</v>
      </c>
      <c r="D34" s="6"/>
      <c r="E34" s="23">
        <f>SUM(E32:E32)</f>
        <v>0</v>
      </c>
      <c r="F34" s="1"/>
      <c r="G34" s="23">
        <f>SUM(G32:G32)</f>
        <v>-1079</v>
      </c>
      <c r="H34" s="1"/>
      <c r="I34" s="23">
        <f>SUM(I32:I32)</f>
        <v>0</v>
      </c>
      <c r="J34" s="108"/>
      <c r="K34" s="23">
        <f>SUM(K32:K32)</f>
        <v>0</v>
      </c>
    </row>
    <row r="35" spans="1:12" ht="21.95" customHeight="1">
      <c r="A35" s="100" t="s">
        <v>109</v>
      </c>
      <c r="D35" s="6"/>
      <c r="E35" s="71">
        <f>SUM(E34)</f>
        <v>0</v>
      </c>
      <c r="F35" s="5"/>
      <c r="G35" s="71">
        <f>SUM(G34)</f>
        <v>-1079</v>
      </c>
      <c r="H35" s="5"/>
      <c r="I35" s="109">
        <f>SUM(I34)</f>
        <v>0</v>
      </c>
      <c r="J35" s="107"/>
      <c r="K35" s="109">
        <f>SUM(K34)</f>
        <v>0</v>
      </c>
    </row>
    <row r="36" spans="1:12" ht="21.95" customHeight="1">
      <c r="A36" s="103"/>
      <c r="D36" s="97"/>
      <c r="E36" s="98"/>
      <c r="F36" s="5"/>
      <c r="G36" s="98"/>
      <c r="H36" s="5"/>
      <c r="I36" s="98"/>
      <c r="J36" s="5"/>
      <c r="K36" s="98"/>
    </row>
    <row r="37" spans="1:12" ht="21.95" customHeight="1" thickBot="1">
      <c r="A37" s="100" t="s">
        <v>110</v>
      </c>
      <c r="D37" s="6"/>
      <c r="E37" s="51">
        <f>SUM(E26+E35)</f>
        <v>-346514</v>
      </c>
      <c r="F37" s="5"/>
      <c r="G37" s="51">
        <f>SUM(G26+G35)</f>
        <v>-219096</v>
      </c>
      <c r="H37" s="5"/>
      <c r="I37" s="51">
        <f>SUM(I26+I35)</f>
        <v>-232729</v>
      </c>
      <c r="J37" s="5"/>
      <c r="K37" s="51">
        <f>SUM(K26+K35)</f>
        <v>-151774</v>
      </c>
    </row>
    <row r="38" spans="1:12" ht="21.95" customHeight="1" thickTop="1">
      <c r="A38" s="100"/>
      <c r="D38" s="97"/>
      <c r="E38" s="110"/>
      <c r="F38" s="16"/>
      <c r="G38" s="110"/>
      <c r="H38" s="16"/>
      <c r="I38" s="110"/>
      <c r="J38" s="16"/>
      <c r="K38" s="110"/>
    </row>
    <row r="39" spans="1:12" ht="21.95" customHeight="1">
      <c r="A39" s="11" t="s">
        <v>126</v>
      </c>
      <c r="B39" s="14"/>
      <c r="C39" s="20">
        <v>12</v>
      </c>
      <c r="D39" s="24"/>
      <c r="E39" s="26"/>
      <c r="G39" s="26"/>
      <c r="H39" s="18"/>
      <c r="I39" s="4"/>
      <c r="K39" s="26"/>
    </row>
    <row r="40" spans="1:12" ht="21.95" customHeight="1" thickBot="1">
      <c r="A40" s="21" t="s">
        <v>131</v>
      </c>
      <c r="B40" s="14"/>
      <c r="D40" s="46"/>
      <c r="E40" s="64">
        <f>SUM(E26/1500000)</f>
        <v>-0.23100933333333334</v>
      </c>
      <c r="F40" s="37"/>
      <c r="G40" s="64">
        <f>SUM(G26/1500000)</f>
        <v>-0.14534466666666668</v>
      </c>
      <c r="H40" s="37"/>
      <c r="I40" s="64">
        <f>SUM(I26/1500000)</f>
        <v>-0.15515266666666666</v>
      </c>
      <c r="J40" s="37"/>
      <c r="K40" s="64">
        <f>SUM(K26/1500000)</f>
        <v>-0.10118266666666667</v>
      </c>
    </row>
    <row r="41" spans="1:12" ht="21.95" customHeight="1" thickTop="1">
      <c r="D41" s="39"/>
      <c r="E41" s="39"/>
      <c r="F41" s="37"/>
      <c r="G41" s="39"/>
      <c r="H41" s="39"/>
      <c r="I41" s="40"/>
      <c r="J41" s="38"/>
      <c r="K41" s="40"/>
    </row>
    <row r="42" spans="1:12" ht="21.95" customHeight="1">
      <c r="A42" s="17" t="s">
        <v>13</v>
      </c>
      <c r="C42" s="24"/>
      <c r="D42" s="24"/>
      <c r="E42" s="24"/>
      <c r="F42" s="27"/>
      <c r="G42" s="24"/>
      <c r="H42" s="24"/>
      <c r="I42" s="24"/>
      <c r="J42" s="24"/>
      <c r="K42" s="24"/>
    </row>
    <row r="43" spans="1:12" ht="20.100000000000001" customHeight="1">
      <c r="A43" s="29"/>
      <c r="B43" s="27"/>
      <c r="L43" s="26" t="s">
        <v>116</v>
      </c>
    </row>
    <row r="44" spans="1:12" s="14" customFormat="1" ht="20.100000000000001" customHeight="1">
      <c r="A44" s="11" t="s">
        <v>77</v>
      </c>
      <c r="B44" s="12"/>
      <c r="C44" s="13"/>
      <c r="D44" s="49"/>
      <c r="E44" s="13"/>
      <c r="F44" s="13"/>
      <c r="G44" s="13"/>
      <c r="H44" s="49"/>
      <c r="I44" s="13"/>
      <c r="J44" s="13"/>
      <c r="K44" s="13"/>
    </row>
    <row r="45" spans="1:12" s="14" customFormat="1" ht="20.100000000000001" customHeight="1">
      <c r="A45" s="11" t="s">
        <v>95</v>
      </c>
      <c r="B45" s="13"/>
      <c r="C45" s="13"/>
      <c r="D45" s="49"/>
      <c r="E45" s="13"/>
      <c r="F45" s="13"/>
      <c r="G45" s="13"/>
      <c r="H45" s="49"/>
      <c r="I45" s="13"/>
      <c r="J45" s="13"/>
      <c r="K45" s="13"/>
    </row>
    <row r="46" spans="1:12" s="14" customFormat="1" ht="20.100000000000001" customHeight="1">
      <c r="A46" s="11" t="s">
        <v>221</v>
      </c>
      <c r="B46" s="13"/>
      <c r="C46" s="13"/>
      <c r="D46" s="49"/>
      <c r="E46" s="13"/>
      <c r="F46" s="13"/>
      <c r="G46" s="13"/>
      <c r="H46" s="49"/>
      <c r="I46" s="13"/>
      <c r="J46" s="13"/>
      <c r="K46" s="13"/>
    </row>
    <row r="47" spans="1:12" s="14" customFormat="1" ht="20.100000000000001" customHeight="1">
      <c r="B47" s="13"/>
      <c r="C47" s="13"/>
      <c r="D47" s="49"/>
      <c r="E47" s="13"/>
      <c r="F47" s="13"/>
      <c r="G47" s="13"/>
      <c r="H47" s="49"/>
      <c r="I47" s="13"/>
      <c r="J47" s="13"/>
      <c r="K47" s="16" t="s">
        <v>144</v>
      </c>
    </row>
    <row r="48" spans="1:12" ht="20.100000000000001" customHeight="1">
      <c r="C48" s="45"/>
      <c r="D48" s="45"/>
      <c r="E48" s="113" t="s">
        <v>0</v>
      </c>
      <c r="F48" s="113"/>
      <c r="G48" s="113"/>
      <c r="I48" s="113" t="s">
        <v>1</v>
      </c>
      <c r="J48" s="113"/>
      <c r="K48" s="113"/>
    </row>
    <row r="49" spans="1:17" ht="20.100000000000001" customHeight="1">
      <c r="A49" s="18"/>
      <c r="C49" s="30" t="s">
        <v>2</v>
      </c>
      <c r="D49" s="31"/>
      <c r="E49" s="31">
        <v>2023</v>
      </c>
      <c r="F49" s="32"/>
      <c r="G49" s="31">
        <v>2022</v>
      </c>
      <c r="H49" s="47"/>
      <c r="I49" s="31">
        <v>2023</v>
      </c>
      <c r="J49" s="32"/>
      <c r="K49" s="31">
        <v>2022</v>
      </c>
    </row>
    <row r="50" spans="1:17" ht="20.100000000000001" customHeight="1">
      <c r="A50" s="11" t="s">
        <v>172</v>
      </c>
      <c r="C50" s="30"/>
      <c r="D50" s="31"/>
      <c r="E50" s="31"/>
      <c r="F50" s="32"/>
      <c r="G50" s="31"/>
      <c r="H50" s="47"/>
      <c r="I50" s="31"/>
      <c r="J50" s="32"/>
      <c r="K50" s="31"/>
    </row>
    <row r="51" spans="1:17" ht="20.100000000000001" customHeight="1">
      <c r="A51" s="11" t="s">
        <v>32</v>
      </c>
      <c r="C51" s="17"/>
      <c r="F51" s="33"/>
    </row>
    <row r="52" spans="1:17" ht="20.100000000000001" customHeight="1">
      <c r="A52" s="21" t="s">
        <v>138</v>
      </c>
      <c r="B52" s="14"/>
      <c r="C52" s="20">
        <v>13</v>
      </c>
      <c r="D52" s="94"/>
      <c r="E52" s="7">
        <v>2562330</v>
      </c>
      <c r="F52" s="7"/>
      <c r="G52" s="7">
        <v>4766755</v>
      </c>
      <c r="H52" s="7"/>
      <c r="I52" s="7">
        <v>1013687</v>
      </c>
      <c r="J52" s="7"/>
      <c r="K52" s="59">
        <v>2330520</v>
      </c>
    </row>
    <row r="53" spans="1:17" s="35" customFormat="1" ht="20.100000000000001" customHeight="1">
      <c r="A53" s="21" t="s">
        <v>139</v>
      </c>
      <c r="B53" s="34"/>
      <c r="C53" s="20"/>
      <c r="D53" s="94"/>
      <c r="E53" s="7">
        <v>2066</v>
      </c>
      <c r="F53" s="7"/>
      <c r="G53" s="5">
        <v>2062</v>
      </c>
      <c r="H53" s="5"/>
      <c r="I53" s="5">
        <v>9536</v>
      </c>
      <c r="J53" s="5"/>
      <c r="K53" s="59">
        <v>9592</v>
      </c>
      <c r="O53" s="85"/>
      <c r="P53" s="85"/>
      <c r="Q53" s="85"/>
    </row>
    <row r="54" spans="1:17" s="35" customFormat="1" ht="20.100000000000001" customHeight="1">
      <c r="A54" s="21" t="s">
        <v>178</v>
      </c>
      <c r="B54" s="34"/>
      <c r="C54" s="20"/>
      <c r="D54" s="94"/>
      <c r="E54" s="7">
        <v>0</v>
      </c>
      <c r="F54" s="7"/>
      <c r="G54" s="5">
        <v>32312</v>
      </c>
      <c r="H54" s="5"/>
      <c r="I54" s="5">
        <v>0</v>
      </c>
      <c r="J54" s="5"/>
      <c r="K54" s="59">
        <v>35812</v>
      </c>
      <c r="P54" s="85"/>
      <c r="Q54" s="85"/>
    </row>
    <row r="55" spans="1:17" s="35" customFormat="1" ht="20.100000000000001" customHeight="1">
      <c r="A55" s="21" t="s">
        <v>228</v>
      </c>
      <c r="B55" s="34"/>
      <c r="C55" s="20"/>
      <c r="D55" s="112"/>
      <c r="E55" s="7"/>
      <c r="F55" s="7"/>
      <c r="G55" s="5"/>
      <c r="H55" s="5"/>
      <c r="I55" s="5"/>
      <c r="J55" s="5"/>
      <c r="K55" s="59"/>
      <c r="P55" s="85"/>
      <c r="Q55" s="85"/>
    </row>
    <row r="56" spans="1:17" s="35" customFormat="1" ht="20.100000000000001" customHeight="1">
      <c r="A56" s="21" t="s">
        <v>229</v>
      </c>
      <c r="B56" s="34"/>
      <c r="C56" s="20">
        <v>6</v>
      </c>
      <c r="D56" s="94"/>
      <c r="E56" s="7">
        <v>106687</v>
      </c>
      <c r="F56" s="7"/>
      <c r="G56" s="5">
        <v>0</v>
      </c>
      <c r="H56" s="5"/>
      <c r="I56" s="5">
        <v>0</v>
      </c>
      <c r="J56" s="5"/>
      <c r="K56" s="59">
        <v>0</v>
      </c>
      <c r="P56" s="85"/>
      <c r="Q56" s="85"/>
    </row>
    <row r="57" spans="1:17" s="35" customFormat="1" ht="20.100000000000001" customHeight="1">
      <c r="A57" s="21" t="s">
        <v>33</v>
      </c>
      <c r="B57" s="34"/>
      <c r="C57" s="20"/>
      <c r="D57" s="94"/>
      <c r="E57" s="7">
        <v>7606</v>
      </c>
      <c r="F57" s="7"/>
      <c r="G57" s="7">
        <v>11008</v>
      </c>
      <c r="H57" s="7"/>
      <c r="I57" s="7">
        <v>14182</v>
      </c>
      <c r="J57" s="7"/>
      <c r="K57" s="77">
        <v>19017</v>
      </c>
      <c r="L57" s="36"/>
      <c r="P57" s="85"/>
      <c r="Q57" s="85"/>
    </row>
    <row r="58" spans="1:17" ht="20.100000000000001" customHeight="1">
      <c r="A58" s="11" t="s">
        <v>34</v>
      </c>
      <c r="C58" s="20"/>
      <c r="D58" s="94"/>
      <c r="E58" s="10">
        <f>SUM(E52:E57)</f>
        <v>2678689</v>
      </c>
      <c r="F58" s="7"/>
      <c r="G58" s="10">
        <f>SUM(G52:G57)</f>
        <v>4812137</v>
      </c>
      <c r="H58" s="7"/>
      <c r="I58" s="10">
        <f>SUM(I52:I57)</f>
        <v>1037405</v>
      </c>
      <c r="J58" s="7"/>
      <c r="K58" s="10">
        <f>SUM(K52:K57)</f>
        <v>2394941</v>
      </c>
      <c r="O58" s="35"/>
    </row>
    <row r="59" spans="1:17" ht="20.100000000000001" customHeight="1">
      <c r="A59" s="11" t="s">
        <v>35</v>
      </c>
      <c r="C59" s="20"/>
      <c r="D59" s="94"/>
      <c r="E59" s="7"/>
      <c r="F59" s="7"/>
      <c r="G59" s="7"/>
      <c r="H59" s="7"/>
      <c r="I59" s="7"/>
      <c r="J59" s="7"/>
      <c r="K59" s="7"/>
      <c r="O59" s="85"/>
    </row>
    <row r="60" spans="1:17" ht="20.100000000000001" customHeight="1">
      <c r="A60" s="21" t="s">
        <v>36</v>
      </c>
      <c r="B60" s="14"/>
      <c r="C60" s="20"/>
      <c r="D60" s="9"/>
      <c r="E60" s="7">
        <v>2620330</v>
      </c>
      <c r="F60" s="7"/>
      <c r="G60" s="7">
        <v>4836419</v>
      </c>
      <c r="H60" s="7"/>
      <c r="I60" s="7">
        <v>1085022</v>
      </c>
      <c r="J60" s="7"/>
      <c r="K60" s="60">
        <v>2476182</v>
      </c>
      <c r="O60" s="85"/>
    </row>
    <row r="61" spans="1:17" ht="20.100000000000001" customHeight="1">
      <c r="A61" s="21" t="s">
        <v>125</v>
      </c>
      <c r="B61" s="22"/>
      <c r="C61" s="20"/>
      <c r="D61" s="9"/>
      <c r="E61" s="7">
        <v>44033</v>
      </c>
      <c r="F61" s="7"/>
      <c r="G61" s="7">
        <v>59655</v>
      </c>
      <c r="H61" s="7"/>
      <c r="I61" s="7">
        <v>19997</v>
      </c>
      <c r="J61" s="7"/>
      <c r="K61" s="60">
        <v>30112</v>
      </c>
      <c r="O61" s="85"/>
    </row>
    <row r="62" spans="1:17" ht="20.100000000000001" customHeight="1">
      <c r="A62" s="21" t="s">
        <v>37</v>
      </c>
      <c r="B62" s="22"/>
      <c r="D62" s="9"/>
      <c r="E62" s="7">
        <v>312630</v>
      </c>
      <c r="F62" s="7"/>
      <c r="G62" s="7">
        <v>319143</v>
      </c>
      <c r="H62" s="7"/>
      <c r="I62" s="7">
        <v>177604</v>
      </c>
      <c r="J62" s="7"/>
      <c r="K62" s="60">
        <v>185765</v>
      </c>
    </row>
    <row r="63" spans="1:17" ht="20.100000000000001" customHeight="1">
      <c r="A63" s="21" t="s">
        <v>230</v>
      </c>
      <c r="B63" s="22"/>
      <c r="C63" s="20">
        <v>14</v>
      </c>
      <c r="D63" s="9"/>
      <c r="E63" s="7">
        <v>351342</v>
      </c>
      <c r="F63" s="7"/>
      <c r="G63" s="7">
        <v>0</v>
      </c>
      <c r="H63" s="7"/>
      <c r="I63" s="7">
        <v>230548</v>
      </c>
      <c r="J63" s="7"/>
      <c r="K63" s="60">
        <v>0</v>
      </c>
    </row>
    <row r="64" spans="1:17" ht="20.100000000000001" customHeight="1">
      <c r="A64" s="21" t="s">
        <v>117</v>
      </c>
      <c r="B64" s="22"/>
      <c r="D64" s="9"/>
      <c r="E64" s="7">
        <v>5506</v>
      </c>
      <c r="F64" s="7"/>
      <c r="G64" s="7">
        <v>0</v>
      </c>
      <c r="H64" s="7"/>
      <c r="I64" s="7">
        <v>7373</v>
      </c>
      <c r="J64" s="7"/>
      <c r="K64" s="60">
        <v>0</v>
      </c>
    </row>
    <row r="65" spans="1:11" ht="20.100000000000001" customHeight="1">
      <c r="A65" s="11" t="s">
        <v>38</v>
      </c>
      <c r="D65" s="94"/>
      <c r="E65" s="10">
        <f>SUM(E60:E64)</f>
        <v>3333841</v>
      </c>
      <c r="F65" s="7"/>
      <c r="G65" s="10">
        <f>SUM(G60:G64)</f>
        <v>5215217</v>
      </c>
      <c r="H65" s="7"/>
      <c r="I65" s="10">
        <f>SUM(I60:I64)</f>
        <v>1520544</v>
      </c>
      <c r="J65" s="7"/>
      <c r="K65" s="10">
        <f>SUM(K60:K64)</f>
        <v>2692059</v>
      </c>
    </row>
    <row r="66" spans="1:11" ht="20.100000000000001" customHeight="1">
      <c r="A66" s="11" t="s">
        <v>185</v>
      </c>
      <c r="B66" s="22"/>
      <c r="D66" s="94"/>
      <c r="E66" s="7">
        <f>E58-E65</f>
        <v>-655152</v>
      </c>
      <c r="F66" s="7"/>
      <c r="G66" s="7">
        <f>G58-G65</f>
        <v>-403080</v>
      </c>
      <c r="H66" s="7"/>
      <c r="I66" s="7">
        <f>I58-I65</f>
        <v>-483139</v>
      </c>
      <c r="J66" s="7"/>
      <c r="K66" s="7">
        <f>K58-K65</f>
        <v>-297118</v>
      </c>
    </row>
    <row r="67" spans="1:11" ht="20.100000000000001" customHeight="1">
      <c r="A67" s="21" t="s">
        <v>140</v>
      </c>
      <c r="B67" s="22"/>
      <c r="D67" s="9"/>
      <c r="E67" s="4">
        <v>13</v>
      </c>
      <c r="F67" s="4"/>
      <c r="G67" s="7">
        <v>15</v>
      </c>
      <c r="H67" s="7"/>
      <c r="I67" s="7">
        <v>2</v>
      </c>
      <c r="J67" s="7"/>
      <c r="K67" s="60">
        <v>49</v>
      </c>
    </row>
    <row r="68" spans="1:11" ht="20.100000000000001" customHeight="1">
      <c r="A68" s="21" t="s">
        <v>39</v>
      </c>
      <c r="D68" s="94"/>
      <c r="E68" s="8">
        <v>-203979</v>
      </c>
      <c r="F68" s="7"/>
      <c r="G68" s="8">
        <v>-151922</v>
      </c>
      <c r="H68" s="7"/>
      <c r="I68" s="8">
        <v>-181255</v>
      </c>
      <c r="J68" s="9"/>
      <c r="K68" s="62">
        <v>-126752</v>
      </c>
    </row>
    <row r="69" spans="1:11" ht="20.100000000000001" customHeight="1">
      <c r="A69" s="11" t="s">
        <v>130</v>
      </c>
      <c r="D69" s="94"/>
      <c r="E69" s="7">
        <f>SUM(E66:E68)</f>
        <v>-859118</v>
      </c>
      <c r="F69" s="7"/>
      <c r="G69" s="7">
        <f>SUM(G66:G68)</f>
        <v>-554987</v>
      </c>
      <c r="H69" s="7"/>
      <c r="I69" s="7">
        <f>SUM(I66:I68)</f>
        <v>-664392</v>
      </c>
      <c r="J69" s="7"/>
      <c r="K69" s="7">
        <f>SUM(K66:K68)</f>
        <v>-423821</v>
      </c>
    </row>
    <row r="70" spans="1:11" ht="20.100000000000001" customHeight="1">
      <c r="A70" s="21" t="s">
        <v>123</v>
      </c>
      <c r="C70" s="20"/>
      <c r="D70" s="94"/>
      <c r="E70" s="8">
        <v>12850</v>
      </c>
      <c r="F70" s="7"/>
      <c r="G70" s="8">
        <v>-5906</v>
      </c>
      <c r="H70" s="7"/>
      <c r="I70" s="8">
        <v>8737</v>
      </c>
      <c r="J70" s="7"/>
      <c r="K70" s="90">
        <v>-18222</v>
      </c>
    </row>
    <row r="71" spans="1:11" ht="20.100000000000001" customHeight="1">
      <c r="A71" s="11" t="s">
        <v>129</v>
      </c>
      <c r="B71" s="14"/>
      <c r="D71" s="94"/>
      <c r="E71" s="10">
        <f>SUM(E69:E70)</f>
        <v>-846268</v>
      </c>
      <c r="F71" s="9"/>
      <c r="G71" s="10">
        <f>SUM(G69:G70)</f>
        <v>-560893</v>
      </c>
      <c r="H71" s="9"/>
      <c r="I71" s="83">
        <f>SUM(I69:I70)</f>
        <v>-655655</v>
      </c>
      <c r="J71" s="9"/>
      <c r="K71" s="10">
        <f>SUM(K69:K70)</f>
        <v>-442043</v>
      </c>
    </row>
    <row r="72" spans="1:11" ht="20.100000000000001" customHeight="1">
      <c r="A72" s="21"/>
      <c r="D72" s="97"/>
      <c r="E72" s="98"/>
      <c r="F72" s="99"/>
      <c r="G72" s="98"/>
      <c r="H72" s="99"/>
      <c r="I72" s="98"/>
      <c r="J72" s="99"/>
      <c r="K72" s="98"/>
    </row>
    <row r="73" spans="1:11" ht="20.100000000000001" customHeight="1">
      <c r="A73" s="100" t="s">
        <v>62</v>
      </c>
      <c r="D73" s="101"/>
      <c r="E73" s="99"/>
      <c r="F73" s="5"/>
      <c r="G73" s="99"/>
      <c r="H73" s="5"/>
      <c r="I73" s="99"/>
      <c r="J73" s="5"/>
      <c r="K73" s="99"/>
    </row>
    <row r="74" spans="1:11" ht="20.100000000000001" customHeight="1">
      <c r="A74" s="102" t="s">
        <v>100</v>
      </c>
      <c r="D74" s="101"/>
      <c r="E74" s="99"/>
      <c r="F74" s="5"/>
      <c r="G74" s="99"/>
      <c r="H74" s="5"/>
      <c r="I74" s="99"/>
      <c r="J74" s="5"/>
      <c r="K74" s="99"/>
    </row>
    <row r="75" spans="1:11" ht="20.100000000000001" customHeight="1">
      <c r="A75" s="102" t="s">
        <v>102</v>
      </c>
      <c r="D75" s="101"/>
      <c r="E75" s="99"/>
      <c r="F75" s="5"/>
      <c r="G75" s="99"/>
      <c r="H75" s="5"/>
      <c r="I75" s="99"/>
      <c r="J75" s="5"/>
      <c r="K75" s="99"/>
    </row>
    <row r="76" spans="1:11" ht="20.100000000000001" customHeight="1">
      <c r="A76" s="103" t="s">
        <v>40</v>
      </c>
      <c r="D76" s="6"/>
      <c r="E76" s="6"/>
      <c r="F76" s="6"/>
      <c r="G76" s="6"/>
      <c r="H76" s="6"/>
      <c r="I76" s="6"/>
      <c r="J76" s="6"/>
      <c r="K76" s="6"/>
    </row>
    <row r="77" spans="1:11" ht="20.100000000000001" customHeight="1">
      <c r="A77" s="103" t="s">
        <v>61</v>
      </c>
      <c r="D77" s="6"/>
      <c r="E77" s="6">
        <v>0</v>
      </c>
      <c r="F77" s="89"/>
      <c r="G77" s="6">
        <v>-25500</v>
      </c>
      <c r="H77" s="89"/>
      <c r="I77" s="111">
        <v>0</v>
      </c>
      <c r="J77" s="105"/>
      <c r="K77" s="77">
        <v>0</v>
      </c>
    </row>
    <row r="78" spans="1:11" ht="20.100000000000001" customHeight="1">
      <c r="A78" s="103" t="s">
        <v>40</v>
      </c>
      <c r="D78" s="6"/>
      <c r="E78" s="5"/>
      <c r="F78" s="5"/>
      <c r="G78" s="5"/>
      <c r="H78" s="5"/>
      <c r="I78" s="5"/>
      <c r="J78" s="5"/>
      <c r="K78" s="5"/>
    </row>
    <row r="79" spans="1:11" ht="20.100000000000001" customHeight="1">
      <c r="A79" s="103" t="s">
        <v>202</v>
      </c>
      <c r="D79" s="6"/>
      <c r="E79" s="5"/>
      <c r="F79" s="5"/>
      <c r="G79" s="5"/>
      <c r="H79" s="5"/>
      <c r="I79" s="5"/>
      <c r="J79" s="5"/>
      <c r="K79" s="5"/>
    </row>
    <row r="80" spans="1:11" ht="20.100000000000001" customHeight="1">
      <c r="A80" s="103" t="s">
        <v>203</v>
      </c>
      <c r="D80" s="6"/>
      <c r="E80" s="23">
        <f>Consolidated!O26</f>
        <v>3687</v>
      </c>
      <c r="F80" s="82"/>
      <c r="G80" s="23">
        <v>0</v>
      </c>
      <c r="H80" s="82"/>
      <c r="I80" s="104">
        <v>0</v>
      </c>
      <c r="J80" s="108"/>
      <c r="K80" s="106">
        <v>0</v>
      </c>
    </row>
    <row r="81" spans="1:11" ht="20.100000000000001" customHeight="1">
      <c r="A81" s="103" t="s">
        <v>100</v>
      </c>
      <c r="D81" s="6"/>
      <c r="E81" s="5"/>
      <c r="F81" s="1"/>
      <c r="G81" s="5"/>
      <c r="H81" s="1"/>
      <c r="I81" s="107"/>
      <c r="J81" s="108"/>
      <c r="K81" s="107"/>
    </row>
    <row r="82" spans="1:11" ht="20.100000000000001" customHeight="1">
      <c r="A82" s="103" t="s">
        <v>101</v>
      </c>
      <c r="D82" s="6"/>
      <c r="E82" s="23">
        <f>SUM(E77:E80)</f>
        <v>3687</v>
      </c>
      <c r="F82" s="1"/>
      <c r="G82" s="23">
        <f>SUM(G77:G80)</f>
        <v>-25500</v>
      </c>
      <c r="H82" s="1"/>
      <c r="I82" s="23">
        <f>SUM(I77:I80)</f>
        <v>0</v>
      </c>
      <c r="J82" s="108"/>
      <c r="K82" s="23">
        <f>SUM(K77:K80)</f>
        <v>0</v>
      </c>
    </row>
    <row r="83" spans="1:11" ht="20.100000000000001" customHeight="1">
      <c r="A83" s="100" t="s">
        <v>109</v>
      </c>
      <c r="D83" s="6"/>
      <c r="E83" s="71">
        <f>SUM(E82)</f>
        <v>3687</v>
      </c>
      <c r="F83" s="5"/>
      <c r="G83" s="71">
        <f>SUM(G82)</f>
        <v>-25500</v>
      </c>
      <c r="H83" s="5"/>
      <c r="I83" s="109">
        <f>SUM(I82)</f>
        <v>0</v>
      </c>
      <c r="J83" s="107"/>
      <c r="K83" s="109">
        <f>SUM(K82)</f>
        <v>0</v>
      </c>
    </row>
    <row r="84" spans="1:11" ht="20.100000000000001" customHeight="1">
      <c r="A84" s="103"/>
      <c r="D84" s="97"/>
      <c r="E84" s="98"/>
      <c r="F84" s="5"/>
      <c r="G84" s="98"/>
      <c r="H84" s="5"/>
      <c r="I84" s="98"/>
      <c r="J84" s="5"/>
      <c r="K84" s="98"/>
    </row>
    <row r="85" spans="1:11" ht="20.100000000000001" customHeight="1" thickBot="1">
      <c r="A85" s="100" t="s">
        <v>110</v>
      </c>
      <c r="D85" s="6"/>
      <c r="E85" s="51">
        <f>SUM(E71+E83)</f>
        <v>-842581</v>
      </c>
      <c r="F85" s="5"/>
      <c r="G85" s="51">
        <f>SUM(G71+G83)</f>
        <v>-586393</v>
      </c>
      <c r="H85" s="5"/>
      <c r="I85" s="51">
        <f>SUM(I71+I83)</f>
        <v>-655655</v>
      </c>
      <c r="J85" s="5"/>
      <c r="K85" s="51">
        <f>SUM(K71+K83)</f>
        <v>-442043</v>
      </c>
    </row>
    <row r="86" spans="1:11" ht="20.100000000000001" customHeight="1" thickTop="1">
      <c r="A86" s="100"/>
      <c r="D86" s="97"/>
      <c r="E86" s="110"/>
      <c r="F86" s="16"/>
      <c r="G86" s="110"/>
      <c r="H86" s="16"/>
      <c r="I86" s="110"/>
      <c r="J86" s="16"/>
      <c r="K86" s="110"/>
    </row>
    <row r="87" spans="1:11" ht="20.100000000000001" customHeight="1">
      <c r="A87" s="11" t="s">
        <v>126</v>
      </c>
      <c r="B87" s="14"/>
      <c r="C87" s="20">
        <v>12</v>
      </c>
      <c r="D87" s="24"/>
      <c r="E87" s="26"/>
      <c r="G87" s="26"/>
      <c r="H87" s="18"/>
      <c r="I87" s="26"/>
      <c r="K87" s="26"/>
    </row>
    <row r="88" spans="1:11" ht="20.100000000000001" customHeight="1" thickBot="1">
      <c r="A88" s="21" t="s">
        <v>131</v>
      </c>
      <c r="B88" s="14"/>
      <c r="D88" s="46"/>
      <c r="E88" s="64">
        <f>SUM(E71/1500000)</f>
        <v>-0.56417866666666672</v>
      </c>
      <c r="F88" s="37"/>
      <c r="G88" s="64">
        <f>SUM(G71/1500000)</f>
        <v>-0.37392866666666669</v>
      </c>
      <c r="H88" s="37"/>
      <c r="I88" s="64">
        <f>SUM(I71/1500000)</f>
        <v>-0.43710333333333334</v>
      </c>
      <c r="J88" s="37"/>
      <c r="K88" s="64">
        <f>SUM(K71/1500000)</f>
        <v>-0.29469533333333331</v>
      </c>
    </row>
    <row r="89" spans="1:11" ht="20.100000000000001" customHeight="1" thickTop="1">
      <c r="D89" s="39"/>
      <c r="E89" s="39"/>
      <c r="F89" s="37"/>
      <c r="G89" s="39"/>
      <c r="H89" s="39"/>
      <c r="I89" s="40"/>
      <c r="J89" s="38"/>
      <c r="K89" s="40"/>
    </row>
    <row r="90" spans="1:11" ht="20.100000000000001" customHeight="1">
      <c r="A90" s="17" t="s">
        <v>13</v>
      </c>
      <c r="C90" s="24"/>
      <c r="D90" s="24"/>
      <c r="E90" s="24"/>
      <c r="F90" s="27"/>
      <c r="G90" s="24"/>
      <c r="H90" s="24"/>
      <c r="I90" s="24"/>
      <c r="J90" s="24"/>
      <c r="K90" s="24"/>
    </row>
  </sheetData>
  <mergeCells count="4">
    <mergeCell ref="E48:G48"/>
    <mergeCell ref="I48:K48"/>
    <mergeCell ref="E6:G6"/>
    <mergeCell ref="I6:K6"/>
  </mergeCells>
  <printOptions horizontalCentered="1"/>
  <pageMargins left="0.98425196850393704" right="0" top="0.78740157480314998" bottom="0" header="0.196850393700787" footer="0.196850393700787"/>
  <pageSetup paperSize="9" scale="80" fitToHeight="7" orientation="portrait" horizontalDpi="300" verticalDpi="300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1"/>
  <sheetViews>
    <sheetView showGridLines="0" view="pageBreakPreview" zoomScale="70" zoomScaleNormal="85" zoomScaleSheetLayoutView="70" workbookViewId="0"/>
  </sheetViews>
  <sheetFormatPr defaultColWidth="9.140625" defaultRowHeight="21.95" customHeight="1"/>
  <cols>
    <col min="1" max="2" width="15.85546875" style="18" customWidth="1"/>
    <col min="3" max="3" width="3.85546875" style="18" customWidth="1"/>
    <col min="4" max="4" width="1.85546875" style="27" customWidth="1"/>
    <col min="5" max="5" width="14.85546875" style="18" customWidth="1"/>
    <col min="6" max="6" width="1.85546875" style="18" customWidth="1"/>
    <col min="7" max="7" width="14.85546875" style="18" customWidth="1"/>
    <col min="8" max="8" width="1.85546875" style="18" customWidth="1"/>
    <col min="9" max="9" width="14.85546875" style="18" customWidth="1"/>
    <col min="10" max="10" width="1.85546875" style="18" customWidth="1"/>
    <col min="11" max="11" width="14.85546875" style="18" customWidth="1"/>
    <col min="12" max="12" width="1.85546875" style="18" customWidth="1"/>
    <col min="13" max="13" width="14.85546875" style="18" customWidth="1"/>
    <col min="14" max="14" width="1.85546875" style="18" customWidth="1"/>
    <col min="15" max="15" width="14.85546875" style="18" customWidth="1"/>
    <col min="16" max="16" width="1.85546875" style="18" customWidth="1"/>
    <col min="17" max="17" width="14.85546875" style="18" customWidth="1"/>
    <col min="18" max="18" width="1.85546875" style="18" customWidth="1"/>
    <col min="19" max="19" width="14.85546875" style="18" customWidth="1"/>
    <col min="20" max="20" width="1.85546875" style="18" customWidth="1"/>
    <col min="21" max="21" width="14.85546875" style="18" customWidth="1"/>
    <col min="22" max="22" width="1.85546875" style="18" customWidth="1"/>
    <col min="23" max="23" width="15.85546875" style="18" bestFit="1" customWidth="1"/>
    <col min="24" max="16384" width="9.140625" style="18"/>
  </cols>
  <sheetData>
    <row r="1" spans="1:24" ht="21.95" customHeight="1">
      <c r="U1" s="26" t="s">
        <v>116</v>
      </c>
    </row>
    <row r="2" spans="1:24" ht="21.95" customHeight="1">
      <c r="A2" s="11" t="s">
        <v>77</v>
      </c>
      <c r="B2" s="52"/>
      <c r="C2" s="52"/>
      <c r="D2" s="53"/>
      <c r="E2" s="52"/>
      <c r="F2" s="52"/>
      <c r="G2" s="52"/>
      <c r="H2" s="52"/>
      <c r="I2" s="52"/>
      <c r="J2" s="52"/>
      <c r="K2" s="52"/>
      <c r="L2" s="52"/>
      <c r="M2" s="52"/>
      <c r="N2" s="86"/>
      <c r="O2" s="86"/>
      <c r="P2" s="86"/>
      <c r="Q2" s="86"/>
      <c r="R2" s="86"/>
      <c r="S2" s="78"/>
      <c r="T2" s="52"/>
      <c r="U2" s="52"/>
    </row>
    <row r="3" spans="1:24" ht="21.95" customHeight="1">
      <c r="A3" s="11" t="s">
        <v>96</v>
      </c>
      <c r="B3" s="52"/>
      <c r="C3" s="52"/>
      <c r="D3" s="53"/>
      <c r="E3" s="52"/>
      <c r="F3" s="52"/>
      <c r="G3" s="52"/>
      <c r="H3" s="52"/>
      <c r="I3" s="52"/>
      <c r="J3" s="52"/>
      <c r="K3" s="52"/>
      <c r="L3" s="52"/>
      <c r="M3" s="52"/>
      <c r="N3" s="78"/>
      <c r="O3" s="78"/>
      <c r="P3" s="78"/>
      <c r="Q3" s="78"/>
      <c r="R3" s="78"/>
      <c r="S3" s="78"/>
      <c r="T3" s="52"/>
      <c r="U3" s="52"/>
    </row>
    <row r="4" spans="1:24" ht="21.95" customHeight="1">
      <c r="A4" s="11" t="s">
        <v>221</v>
      </c>
      <c r="B4" s="52"/>
      <c r="C4" s="52"/>
      <c r="D4" s="53"/>
      <c r="E4" s="52"/>
      <c r="F4" s="52"/>
      <c r="G4" s="52"/>
      <c r="H4" s="52"/>
      <c r="I4" s="52"/>
      <c r="J4" s="52"/>
      <c r="K4" s="52"/>
      <c r="L4" s="52"/>
      <c r="M4" s="52"/>
      <c r="N4" s="78"/>
      <c r="O4" s="78"/>
      <c r="P4" s="78"/>
      <c r="Q4" s="78"/>
      <c r="R4" s="78"/>
      <c r="S4" s="78"/>
      <c r="T4" s="52"/>
      <c r="U4" s="52"/>
    </row>
    <row r="5" spans="1:24" ht="21.95" customHeight="1">
      <c r="B5" s="54"/>
      <c r="C5" s="54"/>
      <c r="D5" s="55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79"/>
      <c r="T5" s="54"/>
      <c r="U5" s="56" t="s">
        <v>108</v>
      </c>
    </row>
    <row r="6" spans="1:24" s="19" customFormat="1" ht="21.95" customHeight="1">
      <c r="A6" s="42"/>
      <c r="B6" s="42"/>
      <c r="C6" s="42"/>
      <c r="D6" s="57"/>
      <c r="E6" s="113" t="s">
        <v>0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</row>
    <row r="7" spans="1:24" s="19" customFormat="1" ht="21.95" customHeight="1">
      <c r="A7" s="42"/>
      <c r="B7" s="42"/>
      <c r="C7" s="42"/>
      <c r="D7" s="57"/>
      <c r="E7" s="45"/>
      <c r="F7" s="45"/>
      <c r="G7" s="45"/>
      <c r="H7" s="45"/>
      <c r="I7" s="45"/>
      <c r="J7" s="45"/>
      <c r="K7" s="45"/>
      <c r="L7" s="45"/>
      <c r="M7" s="45"/>
      <c r="N7" s="94"/>
      <c r="O7" s="116" t="s">
        <v>60</v>
      </c>
      <c r="P7" s="117"/>
      <c r="Q7" s="117"/>
      <c r="R7" s="117"/>
      <c r="S7" s="117"/>
      <c r="T7" s="45"/>
      <c r="U7" s="45"/>
    </row>
    <row r="8" spans="1:24" s="19" customFormat="1" ht="21.95" customHeight="1">
      <c r="A8" s="42"/>
      <c r="B8" s="42"/>
      <c r="C8" s="42"/>
      <c r="D8" s="27"/>
      <c r="E8" s="27"/>
      <c r="F8" s="27"/>
      <c r="G8" s="27"/>
      <c r="H8" s="27"/>
      <c r="I8" s="27"/>
      <c r="J8" s="27"/>
      <c r="K8" s="27"/>
      <c r="L8" s="27"/>
      <c r="M8" s="27"/>
      <c r="N8" s="94"/>
      <c r="O8" s="116" t="s">
        <v>150</v>
      </c>
      <c r="P8" s="117"/>
      <c r="Q8" s="117"/>
      <c r="R8" s="87"/>
      <c r="S8" s="94"/>
      <c r="T8" s="94"/>
      <c r="U8" s="45"/>
    </row>
    <row r="9" spans="1:24" s="19" customFormat="1" ht="21.95" customHeight="1">
      <c r="A9" s="42"/>
      <c r="B9" s="42"/>
      <c r="C9" s="42"/>
      <c r="D9" s="27"/>
      <c r="E9" s="27"/>
      <c r="F9" s="27"/>
      <c r="G9" s="27"/>
      <c r="H9" s="27"/>
      <c r="I9" s="27"/>
      <c r="J9" s="27"/>
      <c r="K9" s="27"/>
      <c r="L9" s="27"/>
      <c r="M9" s="27"/>
      <c r="N9" s="94"/>
      <c r="O9" s="4" t="s">
        <v>154</v>
      </c>
      <c r="P9" s="87"/>
      <c r="Q9" s="87"/>
      <c r="R9" s="87"/>
      <c r="S9" s="94"/>
      <c r="T9" s="94"/>
      <c r="U9" s="45"/>
    </row>
    <row r="10" spans="1:24" s="4" customFormat="1" ht="21.95" customHeight="1">
      <c r="D10" s="115"/>
      <c r="E10" s="115"/>
      <c r="I10" s="4" t="s">
        <v>78</v>
      </c>
      <c r="N10" s="94"/>
      <c r="O10" s="4" t="s">
        <v>63</v>
      </c>
      <c r="P10" s="87"/>
      <c r="R10" s="87"/>
      <c r="S10" s="94"/>
      <c r="X10" s="88"/>
    </row>
    <row r="11" spans="1:24" s="4" customFormat="1" ht="21.95" customHeight="1">
      <c r="D11" s="94"/>
      <c r="E11" s="94"/>
      <c r="I11" s="4" t="s">
        <v>79</v>
      </c>
      <c r="O11" s="4" t="s">
        <v>64</v>
      </c>
      <c r="P11" s="94"/>
      <c r="R11" s="94"/>
      <c r="S11" s="76" t="s">
        <v>151</v>
      </c>
    </row>
    <row r="12" spans="1:24" s="4" customFormat="1" ht="21.95" customHeight="1">
      <c r="D12" s="94"/>
      <c r="E12" s="94" t="s">
        <v>55</v>
      </c>
      <c r="I12" s="4" t="s">
        <v>80</v>
      </c>
      <c r="N12" s="94"/>
      <c r="O12" s="4" t="s">
        <v>67</v>
      </c>
      <c r="Q12" s="74" t="s">
        <v>147</v>
      </c>
      <c r="S12" s="74" t="s">
        <v>152</v>
      </c>
      <c r="U12" s="4" t="s">
        <v>54</v>
      </c>
    </row>
    <row r="13" spans="1:24" s="4" customFormat="1" ht="21.95" customHeight="1">
      <c r="D13" s="94"/>
      <c r="E13" s="94" t="s">
        <v>56</v>
      </c>
      <c r="I13" s="4" t="s">
        <v>81</v>
      </c>
      <c r="K13" s="114" t="s">
        <v>124</v>
      </c>
      <c r="L13" s="114"/>
      <c r="M13" s="114"/>
      <c r="N13" s="94"/>
      <c r="O13" s="4" t="s">
        <v>68</v>
      </c>
      <c r="Q13" s="74" t="s">
        <v>148</v>
      </c>
      <c r="S13" s="74" t="s">
        <v>65</v>
      </c>
      <c r="U13" s="4" t="s">
        <v>65</v>
      </c>
    </row>
    <row r="14" spans="1:24" s="4" customFormat="1" ht="21.95" customHeight="1">
      <c r="D14" s="94"/>
      <c r="E14" s="93" t="s">
        <v>57</v>
      </c>
      <c r="G14" s="93" t="s">
        <v>28</v>
      </c>
      <c r="H14" s="94"/>
      <c r="I14" s="93" t="s">
        <v>82</v>
      </c>
      <c r="K14" s="93" t="s">
        <v>58</v>
      </c>
      <c r="M14" s="93" t="s">
        <v>59</v>
      </c>
      <c r="N14" s="1"/>
      <c r="O14" s="93" t="s">
        <v>69</v>
      </c>
      <c r="Q14" s="75" t="s">
        <v>149</v>
      </c>
      <c r="S14" s="75" t="s">
        <v>66</v>
      </c>
      <c r="U14" s="93" t="s">
        <v>66</v>
      </c>
    </row>
    <row r="15" spans="1:24" ht="21.95" customHeight="1">
      <c r="A15" s="11" t="s">
        <v>177</v>
      </c>
      <c r="D15" s="94"/>
      <c r="E15" s="1">
        <v>1500000</v>
      </c>
      <c r="F15" s="1"/>
      <c r="G15" s="1">
        <v>700000</v>
      </c>
      <c r="H15" s="1"/>
      <c r="I15" s="1">
        <v>207898</v>
      </c>
      <c r="J15" s="1"/>
      <c r="K15" s="1">
        <v>120000</v>
      </c>
      <c r="L15" s="1"/>
      <c r="M15" s="1">
        <v>-2913839</v>
      </c>
      <c r="N15" s="1"/>
      <c r="O15" s="1">
        <v>16722</v>
      </c>
      <c r="P15" s="1"/>
      <c r="Q15" s="1">
        <v>870838</v>
      </c>
      <c r="R15" s="1"/>
      <c r="S15" s="1">
        <f>SUM(O15:Q15)</f>
        <v>887560</v>
      </c>
      <c r="T15" s="1"/>
      <c r="U15" s="1">
        <f>SUM(E15:R15)</f>
        <v>501619</v>
      </c>
    </row>
    <row r="16" spans="1:24" ht="21.95" customHeight="1">
      <c r="A16" s="21" t="s">
        <v>120</v>
      </c>
      <c r="D16" s="94"/>
      <c r="E16" s="1">
        <v>0</v>
      </c>
      <c r="F16" s="1"/>
      <c r="G16" s="1">
        <v>0</v>
      </c>
      <c r="H16" s="1"/>
      <c r="I16" s="1">
        <v>0</v>
      </c>
      <c r="J16" s="1"/>
      <c r="K16" s="1">
        <v>0</v>
      </c>
      <c r="L16" s="1"/>
      <c r="M16" s="1">
        <f>PL!G71</f>
        <v>-560893</v>
      </c>
      <c r="N16" s="2"/>
      <c r="O16" s="1">
        <v>0</v>
      </c>
      <c r="P16" s="1"/>
      <c r="Q16" s="1">
        <v>0</v>
      </c>
      <c r="R16" s="1"/>
      <c r="S16" s="1">
        <f t="shared" ref="S16:S17" si="0">SUM(O16:Q16)</f>
        <v>0</v>
      </c>
      <c r="T16" s="1"/>
      <c r="U16" s="1">
        <f>SUM(E16:T16)-S16</f>
        <v>-560893</v>
      </c>
    </row>
    <row r="17" spans="1:23" ht="21.95" customHeight="1">
      <c r="A17" s="21" t="s">
        <v>115</v>
      </c>
      <c r="D17" s="94"/>
      <c r="E17" s="3">
        <v>0</v>
      </c>
      <c r="F17" s="1"/>
      <c r="G17" s="3">
        <v>0</v>
      </c>
      <c r="H17" s="2"/>
      <c r="I17" s="3">
        <v>0</v>
      </c>
      <c r="J17" s="1"/>
      <c r="K17" s="3">
        <v>0</v>
      </c>
      <c r="L17" s="1"/>
      <c r="M17" s="3">
        <v>0</v>
      </c>
      <c r="N17" s="1"/>
      <c r="O17" s="3">
        <f>PL!G77</f>
        <v>-25500</v>
      </c>
      <c r="P17" s="2"/>
      <c r="Q17" s="3">
        <v>0</v>
      </c>
      <c r="R17" s="2"/>
      <c r="S17" s="3">
        <f t="shared" si="0"/>
        <v>-25500</v>
      </c>
      <c r="T17" s="1"/>
      <c r="U17" s="3">
        <f t="shared" ref="U17" si="1">SUM(E17:T17)-S17</f>
        <v>-25500</v>
      </c>
    </row>
    <row r="18" spans="1:23" ht="21.95" customHeight="1">
      <c r="A18" s="21" t="s">
        <v>110</v>
      </c>
      <c r="D18" s="94"/>
      <c r="E18" s="1">
        <f>SUM(E16:E17)</f>
        <v>0</v>
      </c>
      <c r="F18" s="1"/>
      <c r="G18" s="1">
        <f>SUM(G16:G17)</f>
        <v>0</v>
      </c>
      <c r="H18" s="1"/>
      <c r="I18" s="1">
        <f>SUM(I16:I17)</f>
        <v>0</v>
      </c>
      <c r="J18" s="1"/>
      <c r="K18" s="1">
        <f>SUM(K16:K17)</f>
        <v>0</v>
      </c>
      <c r="L18" s="1"/>
      <c r="M18" s="1">
        <f>SUM(M16:M17)</f>
        <v>-560893</v>
      </c>
      <c r="N18" s="9"/>
      <c r="O18" s="1">
        <f>SUM(O16:O17)</f>
        <v>-25500</v>
      </c>
      <c r="P18" s="1"/>
      <c r="Q18" s="1">
        <f>SUM(Q16:Q17)</f>
        <v>0</v>
      </c>
      <c r="R18" s="1"/>
      <c r="S18" s="1">
        <f>SUM(S16:S17)</f>
        <v>-25500</v>
      </c>
      <c r="T18" s="1"/>
      <c r="U18" s="1">
        <f>SUM(U16:U17)</f>
        <v>-586393</v>
      </c>
    </row>
    <row r="19" spans="1:23" ht="21.95" customHeight="1">
      <c r="A19" s="21" t="s">
        <v>194</v>
      </c>
      <c r="D19" s="94"/>
      <c r="E19" s="1"/>
      <c r="F19" s="1"/>
      <c r="G19" s="1"/>
      <c r="H19" s="1"/>
      <c r="I19" s="1"/>
      <c r="J19" s="1"/>
      <c r="K19" s="1"/>
      <c r="L19" s="1"/>
      <c r="M19" s="1"/>
      <c r="N19" s="9"/>
      <c r="O19" s="1"/>
      <c r="P19" s="1"/>
      <c r="Q19" s="1"/>
      <c r="R19" s="1"/>
      <c r="S19" s="1"/>
      <c r="T19" s="1"/>
      <c r="U19" s="1"/>
    </row>
    <row r="20" spans="1:23" ht="21.95" customHeight="1">
      <c r="A20" s="21" t="s">
        <v>195</v>
      </c>
      <c r="D20" s="94"/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L20" s="1"/>
      <c r="M20" s="1">
        <v>59088</v>
      </c>
      <c r="N20" s="9"/>
      <c r="O20" s="1">
        <v>0</v>
      </c>
      <c r="P20" s="1"/>
      <c r="Q20" s="84">
        <f>-M20</f>
        <v>-59088</v>
      </c>
      <c r="R20" s="1"/>
      <c r="S20" s="3">
        <f>SUM(O20:Q20)</f>
        <v>-59088</v>
      </c>
      <c r="T20" s="1"/>
      <c r="U20" s="8">
        <f>SUM(E20:T20)-S20</f>
        <v>0</v>
      </c>
    </row>
    <row r="21" spans="1:23" ht="21.95" customHeight="1" thickBot="1">
      <c r="A21" s="11" t="s">
        <v>218</v>
      </c>
      <c r="D21" s="94"/>
      <c r="E21" s="58">
        <f>SUM(E15:E20)-E18</f>
        <v>1500000</v>
      </c>
      <c r="F21" s="9"/>
      <c r="G21" s="58">
        <f>SUM(G15:G20)-G18</f>
        <v>700000</v>
      </c>
      <c r="H21" s="9"/>
      <c r="I21" s="58">
        <f>SUM(I15:I20)-I18</f>
        <v>207898</v>
      </c>
      <c r="J21" s="9"/>
      <c r="K21" s="58">
        <f>SUM(K15:K20)-K18</f>
        <v>120000</v>
      </c>
      <c r="L21" s="9"/>
      <c r="M21" s="58">
        <f>SUM(M15:M20)-M18</f>
        <v>-3415644</v>
      </c>
      <c r="N21" s="94"/>
      <c r="O21" s="58">
        <f>SUM(O15:O20)-O18</f>
        <v>-8778</v>
      </c>
      <c r="P21" s="9"/>
      <c r="Q21" s="58">
        <f>SUM(Q15:Q20)-Q18</f>
        <v>811750</v>
      </c>
      <c r="R21" s="9"/>
      <c r="S21" s="58">
        <f>SUM(S15:S20)-S18</f>
        <v>802972</v>
      </c>
      <c r="T21" s="7"/>
      <c r="U21" s="58">
        <f>SUM(U15:U20)-U18</f>
        <v>-84774</v>
      </c>
    </row>
    <row r="22" spans="1:23" ht="21.95" customHeight="1" thickTop="1">
      <c r="A22" s="11"/>
      <c r="D22" s="9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94"/>
      <c r="Q22" s="94"/>
      <c r="R22" s="94"/>
      <c r="T22" s="1"/>
      <c r="U22" s="1"/>
    </row>
    <row r="23" spans="1:23" ht="21.95" customHeight="1">
      <c r="A23" s="11" t="s">
        <v>190</v>
      </c>
      <c r="D23" s="94"/>
      <c r="E23" s="1">
        <v>1500000</v>
      </c>
      <c r="F23" s="1"/>
      <c r="G23" s="1">
        <v>700000</v>
      </c>
      <c r="H23" s="1"/>
      <c r="I23" s="1">
        <v>207898</v>
      </c>
      <c r="J23" s="1"/>
      <c r="K23" s="1">
        <v>120000</v>
      </c>
      <c r="L23" s="1"/>
      <c r="M23" s="1">
        <v>-3638575</v>
      </c>
      <c r="N23" s="1"/>
      <c r="O23" s="1">
        <v>-3687</v>
      </c>
      <c r="P23" s="1"/>
      <c r="Q23" s="1">
        <v>2025685</v>
      </c>
      <c r="R23" s="1"/>
      <c r="S23" s="1">
        <f>SUM(O23:Q23)</f>
        <v>2021998</v>
      </c>
      <c r="T23" s="1"/>
      <c r="U23" s="1">
        <f>SUM(E23:T23)-S23</f>
        <v>911321</v>
      </c>
    </row>
    <row r="24" spans="1:23" ht="21.95" customHeight="1">
      <c r="A24" s="21" t="s">
        <v>120</v>
      </c>
      <c r="D24" s="94"/>
      <c r="E24" s="1">
        <v>0</v>
      </c>
      <c r="F24" s="1"/>
      <c r="G24" s="1">
        <v>0</v>
      </c>
      <c r="H24" s="1"/>
      <c r="I24" s="1">
        <v>0</v>
      </c>
      <c r="J24" s="1"/>
      <c r="K24" s="1">
        <v>0</v>
      </c>
      <c r="L24" s="1"/>
      <c r="M24" s="1">
        <f>PL!E71</f>
        <v>-846268</v>
      </c>
      <c r="N24" s="2"/>
      <c r="O24" s="1">
        <v>0</v>
      </c>
      <c r="P24" s="1"/>
      <c r="Q24" s="1">
        <v>0</v>
      </c>
      <c r="R24" s="1"/>
      <c r="S24" s="1">
        <f>SUM(O24:Q24)</f>
        <v>0</v>
      </c>
      <c r="T24" s="1"/>
      <c r="U24" s="7">
        <f>SUM(E24:T24)-S24</f>
        <v>-846268</v>
      </c>
    </row>
    <row r="25" spans="1:23" ht="21.95" customHeight="1">
      <c r="A25" s="21" t="s">
        <v>115</v>
      </c>
      <c r="D25" s="94"/>
      <c r="E25" s="3">
        <v>0</v>
      </c>
      <c r="F25" s="1"/>
      <c r="G25" s="3">
        <v>0</v>
      </c>
      <c r="H25" s="2"/>
      <c r="I25" s="3">
        <v>0</v>
      </c>
      <c r="J25" s="1"/>
      <c r="K25" s="3">
        <v>0</v>
      </c>
      <c r="L25" s="1"/>
      <c r="M25" s="3">
        <v>0</v>
      </c>
      <c r="N25" s="1"/>
      <c r="O25" s="3">
        <v>3687</v>
      </c>
      <c r="P25" s="2"/>
      <c r="Q25" s="3">
        <v>0</v>
      </c>
      <c r="R25" s="2"/>
      <c r="S25" s="3">
        <f>SUM(O25:Q25)</f>
        <v>3687</v>
      </c>
      <c r="T25" s="1"/>
      <c r="U25" s="8">
        <f>SUM(E25:T25)-S25</f>
        <v>3687</v>
      </c>
    </row>
    <row r="26" spans="1:23" ht="21.95" customHeight="1">
      <c r="A26" s="21" t="s">
        <v>110</v>
      </c>
      <c r="D26" s="94"/>
      <c r="E26" s="1">
        <f>SUM(E24:E25)</f>
        <v>0</v>
      </c>
      <c r="F26" s="1"/>
      <c r="G26" s="1">
        <f>SUM(G24:G25)</f>
        <v>0</v>
      </c>
      <c r="H26" s="1"/>
      <c r="I26" s="1">
        <f>SUM(I24:I25)</f>
        <v>0</v>
      </c>
      <c r="J26" s="1"/>
      <c r="K26" s="1">
        <f>SUM(K24:K25)</f>
        <v>0</v>
      </c>
      <c r="L26" s="1"/>
      <c r="M26" s="1">
        <f>SUM(M24:M25)</f>
        <v>-846268</v>
      </c>
      <c r="N26" s="9"/>
      <c r="O26" s="1">
        <f>SUM(O24:O25)</f>
        <v>3687</v>
      </c>
      <c r="P26" s="1"/>
      <c r="Q26" s="1">
        <f>SUM(Q24:Q25)</f>
        <v>0</v>
      </c>
      <c r="R26" s="1"/>
      <c r="S26" s="1">
        <f>SUM(S24:S25)</f>
        <v>3687</v>
      </c>
      <c r="T26" s="1"/>
      <c r="U26" s="1">
        <f>SUM(U24:U25)</f>
        <v>-842581</v>
      </c>
    </row>
    <row r="27" spans="1:23" ht="21.95" customHeight="1">
      <c r="A27" s="21" t="s">
        <v>194</v>
      </c>
      <c r="D27" s="94"/>
      <c r="E27" s="1"/>
      <c r="F27" s="1"/>
      <c r="G27" s="1"/>
      <c r="H27" s="1"/>
      <c r="I27" s="1"/>
      <c r="J27" s="1"/>
      <c r="K27" s="1"/>
      <c r="L27" s="1"/>
      <c r="M27" s="1"/>
      <c r="N27" s="9"/>
      <c r="O27" s="1"/>
      <c r="P27" s="1"/>
      <c r="Q27" s="1"/>
      <c r="R27" s="1"/>
      <c r="S27" s="1"/>
      <c r="T27" s="1"/>
      <c r="U27" s="1"/>
    </row>
    <row r="28" spans="1:23" ht="21.95" customHeight="1">
      <c r="A28" s="21" t="s">
        <v>195</v>
      </c>
      <c r="D28" s="94"/>
      <c r="E28" s="1">
        <v>0</v>
      </c>
      <c r="F28" s="1"/>
      <c r="G28" s="1">
        <v>0</v>
      </c>
      <c r="H28" s="1"/>
      <c r="I28" s="1">
        <v>0</v>
      </c>
      <c r="J28" s="1"/>
      <c r="K28" s="1">
        <v>0</v>
      </c>
      <c r="L28" s="1"/>
      <c r="M28" s="3">
        <v>273332</v>
      </c>
      <c r="N28" s="89"/>
      <c r="O28" s="84">
        <v>0</v>
      </c>
      <c r="P28" s="84"/>
      <c r="Q28" s="84">
        <f>-M28</f>
        <v>-273332</v>
      </c>
      <c r="R28" s="1"/>
      <c r="S28" s="3">
        <f>SUM(O28:Q28)</f>
        <v>-273332</v>
      </c>
      <c r="T28" s="1"/>
      <c r="U28" s="8">
        <f>SUM(E28:T28)-S28</f>
        <v>0</v>
      </c>
      <c r="W28" s="85"/>
    </row>
    <row r="29" spans="1:23" ht="21.95" customHeight="1" thickBot="1">
      <c r="A29" s="11" t="s">
        <v>219</v>
      </c>
      <c r="D29" s="94"/>
      <c r="E29" s="58">
        <f>SUM(E26:E28,E23)</f>
        <v>1500000</v>
      </c>
      <c r="F29" s="9"/>
      <c r="G29" s="58">
        <f>SUM(G26:G28,G23)</f>
        <v>700000</v>
      </c>
      <c r="H29" s="9"/>
      <c r="I29" s="58">
        <f>SUM(I26:I28,I23)</f>
        <v>207898</v>
      </c>
      <c r="J29" s="9"/>
      <c r="K29" s="58">
        <f>SUM(K26:K28,K23)</f>
        <v>120000</v>
      </c>
      <c r="L29" s="9"/>
      <c r="M29" s="58">
        <f>SUM(M26:M28,M23)</f>
        <v>-4211511</v>
      </c>
      <c r="N29" s="94"/>
      <c r="O29" s="58">
        <f>SUM(O26:O28,O23)</f>
        <v>0</v>
      </c>
      <c r="P29" s="9"/>
      <c r="Q29" s="58">
        <f>SUM(Q26:Q28,Q23)</f>
        <v>1752353</v>
      </c>
      <c r="R29" s="9"/>
      <c r="S29" s="58">
        <f>SUM(S26:S28,S23)</f>
        <v>1752353</v>
      </c>
      <c r="T29" s="7"/>
      <c r="U29" s="58">
        <f>SUM(U26:U28,U23)</f>
        <v>68740</v>
      </c>
    </row>
    <row r="30" spans="1:23" ht="21.95" customHeight="1" thickTop="1">
      <c r="A30" s="19"/>
      <c r="D30" s="94"/>
      <c r="E30" s="94"/>
      <c r="F30" s="94"/>
      <c r="G30" s="94"/>
      <c r="H30" s="94"/>
      <c r="I30" s="94"/>
      <c r="J30" s="94"/>
      <c r="K30" s="94"/>
      <c r="L30" s="94"/>
      <c r="M30" s="94"/>
      <c r="O30" s="94"/>
      <c r="P30" s="94"/>
      <c r="Q30" s="94"/>
      <c r="R30" s="94"/>
      <c r="S30" s="94"/>
      <c r="T30" s="94"/>
      <c r="U30" s="94"/>
    </row>
    <row r="31" spans="1:23" ht="21.95" customHeight="1">
      <c r="A31" s="21" t="s">
        <v>13</v>
      </c>
    </row>
  </sheetData>
  <mergeCells count="5">
    <mergeCell ref="K13:M13"/>
    <mergeCell ref="E6:U6"/>
    <mergeCell ref="D10:E10"/>
    <mergeCell ref="O7:S7"/>
    <mergeCell ref="O8:Q8"/>
  </mergeCells>
  <printOptions horizontalCentered="1"/>
  <pageMargins left="0.39370078740157499" right="0" top="0.98425196850393704" bottom="0.196850393700787" header="0.196850393700787" footer="0.196850393700787"/>
  <pageSetup paperSize="9" scale="75" orientation="landscape" horizontalDpi="300" verticalDpi="300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2"/>
  <sheetViews>
    <sheetView showGridLines="0" view="pageBreakPreview" zoomScale="70" zoomScaleNormal="85" zoomScaleSheetLayoutView="70" workbookViewId="0"/>
  </sheetViews>
  <sheetFormatPr defaultColWidth="9.140625" defaultRowHeight="21" customHeight="1"/>
  <cols>
    <col min="1" max="1" width="30.85546875" style="18" customWidth="1"/>
    <col min="2" max="2" width="1.85546875" style="18" customWidth="1"/>
    <col min="3" max="3" width="8.85546875" style="18" customWidth="1"/>
    <col min="4" max="4" width="1.85546875" style="27" customWidth="1"/>
    <col min="5" max="5" width="17.85546875" style="18" customWidth="1"/>
    <col min="6" max="6" width="1.85546875" style="18" customWidth="1"/>
    <col min="7" max="7" width="17.85546875" style="18" customWidth="1"/>
    <col min="8" max="8" width="1.85546875" style="18" customWidth="1"/>
    <col min="9" max="9" width="17.85546875" style="18" customWidth="1"/>
    <col min="10" max="10" width="1.85546875" style="18" customWidth="1"/>
    <col min="11" max="11" width="17.85546875" style="18" customWidth="1"/>
    <col min="12" max="12" width="1.85546875" style="18" customWidth="1"/>
    <col min="13" max="13" width="17.85546875" style="18" customWidth="1"/>
    <col min="14" max="14" width="1.85546875" style="18" customWidth="1"/>
    <col min="15" max="15" width="17.85546875" style="18" customWidth="1"/>
    <col min="16" max="16" width="1.85546875" style="18" customWidth="1"/>
    <col min="17" max="17" width="14.85546875" style="18" bestFit="1" customWidth="1"/>
    <col min="18" max="18" width="13.140625" style="18" bestFit="1" customWidth="1"/>
    <col min="19" max="16384" width="9.140625" style="18"/>
  </cols>
  <sheetData>
    <row r="1" spans="1:16" ht="21" customHeight="1">
      <c r="O1" s="26"/>
      <c r="P1" s="26" t="s">
        <v>116</v>
      </c>
    </row>
    <row r="2" spans="1:16" ht="21" customHeight="1">
      <c r="A2" s="11" t="s">
        <v>77</v>
      </c>
      <c r="B2" s="52"/>
      <c r="C2" s="52"/>
      <c r="D2" s="53"/>
      <c r="E2" s="52"/>
      <c r="F2" s="52"/>
      <c r="G2" s="52"/>
      <c r="H2" s="52"/>
      <c r="I2" s="52"/>
      <c r="J2" s="52"/>
      <c r="K2" s="52"/>
      <c r="L2" s="78"/>
      <c r="M2" s="78"/>
      <c r="N2" s="52"/>
      <c r="O2" s="52"/>
    </row>
    <row r="3" spans="1:16" ht="21" customHeight="1">
      <c r="A3" s="11" t="s">
        <v>97</v>
      </c>
      <c r="B3" s="52"/>
      <c r="C3" s="52"/>
      <c r="D3" s="53"/>
      <c r="E3" s="52"/>
      <c r="F3" s="52"/>
      <c r="G3" s="52"/>
      <c r="H3" s="52"/>
      <c r="I3" s="52"/>
      <c r="J3" s="52"/>
      <c r="K3" s="52"/>
      <c r="L3" s="78"/>
      <c r="M3" s="78"/>
      <c r="N3" s="52"/>
      <c r="O3" s="52"/>
    </row>
    <row r="4" spans="1:16" ht="21" customHeight="1">
      <c r="A4" s="11" t="s">
        <v>221</v>
      </c>
      <c r="B4" s="52"/>
      <c r="C4" s="52"/>
      <c r="D4" s="53"/>
      <c r="E4" s="52"/>
      <c r="F4" s="52"/>
      <c r="G4" s="52"/>
      <c r="H4" s="52"/>
      <c r="I4" s="52"/>
      <c r="J4" s="52"/>
      <c r="K4" s="52"/>
      <c r="L4" s="78"/>
      <c r="M4" s="78"/>
      <c r="N4" s="52"/>
      <c r="O4" s="52"/>
    </row>
    <row r="5" spans="1:16" ht="21" customHeight="1">
      <c r="B5" s="54"/>
      <c r="C5" s="54"/>
      <c r="D5" s="55"/>
      <c r="E5" s="54"/>
      <c r="F5" s="54"/>
      <c r="G5" s="54"/>
      <c r="H5" s="54"/>
      <c r="I5" s="54"/>
      <c r="J5" s="54"/>
      <c r="K5" s="54"/>
      <c r="L5" s="79"/>
      <c r="M5" s="79"/>
      <c r="N5" s="54"/>
      <c r="O5" s="56" t="s">
        <v>108</v>
      </c>
    </row>
    <row r="6" spans="1:16" s="19" customFormat="1" ht="21" customHeight="1">
      <c r="A6" s="42"/>
      <c r="B6" s="42"/>
      <c r="C6" s="42"/>
      <c r="D6" s="57"/>
      <c r="E6" s="113" t="s">
        <v>1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6" s="19" customFormat="1" ht="21" customHeight="1">
      <c r="A7" s="42"/>
      <c r="B7" s="42"/>
      <c r="C7" s="42"/>
      <c r="D7" s="57"/>
      <c r="E7" s="45"/>
      <c r="F7" s="45"/>
      <c r="G7" s="45"/>
      <c r="H7" s="45"/>
      <c r="I7" s="45"/>
      <c r="J7" s="45"/>
      <c r="K7" s="45"/>
      <c r="L7" s="45"/>
      <c r="M7" s="94" t="s">
        <v>122</v>
      </c>
      <c r="N7" s="45"/>
      <c r="O7" s="45"/>
    </row>
    <row r="8" spans="1:16" s="19" customFormat="1" ht="21" customHeight="1">
      <c r="A8" s="42"/>
      <c r="B8" s="42"/>
      <c r="C8" s="42"/>
      <c r="D8" s="57"/>
      <c r="E8" s="45"/>
      <c r="F8" s="45"/>
      <c r="G8" s="45"/>
      <c r="H8" s="45"/>
      <c r="I8" s="45"/>
      <c r="J8" s="45"/>
      <c r="K8" s="45"/>
      <c r="L8" s="45"/>
      <c r="M8" s="93" t="s">
        <v>121</v>
      </c>
      <c r="N8" s="45"/>
      <c r="O8" s="45"/>
    </row>
    <row r="9" spans="1:16" s="19" customFormat="1" ht="21" customHeight="1">
      <c r="A9" s="42"/>
      <c r="B9" s="42"/>
      <c r="C9" s="42"/>
      <c r="D9" s="57"/>
      <c r="E9" s="45"/>
      <c r="F9" s="45"/>
      <c r="G9" s="45"/>
      <c r="H9" s="45"/>
      <c r="I9" s="45"/>
      <c r="J9" s="45"/>
      <c r="K9" s="45"/>
      <c r="L9" s="45"/>
      <c r="M9" s="94" t="s">
        <v>86</v>
      </c>
      <c r="N9" s="45"/>
      <c r="O9" s="45"/>
    </row>
    <row r="10" spans="1:16" s="19" customFormat="1" ht="21" customHeight="1">
      <c r="A10" s="42"/>
      <c r="B10" s="42"/>
      <c r="C10" s="42"/>
      <c r="D10" s="57"/>
      <c r="E10" s="45"/>
      <c r="F10" s="45"/>
      <c r="G10" s="45"/>
      <c r="H10" s="45"/>
      <c r="I10" s="45"/>
      <c r="J10" s="45"/>
      <c r="K10" s="45"/>
      <c r="L10" s="45"/>
      <c r="M10" s="93" t="s">
        <v>87</v>
      </c>
      <c r="N10" s="45"/>
      <c r="O10" s="45"/>
    </row>
    <row r="11" spans="1:16" s="4" customFormat="1" ht="21" customHeight="1">
      <c r="D11" s="94"/>
      <c r="E11" s="94" t="s">
        <v>55</v>
      </c>
      <c r="M11" s="74" t="s">
        <v>147</v>
      </c>
      <c r="N11" s="94"/>
      <c r="O11" s="4" t="s">
        <v>54</v>
      </c>
    </row>
    <row r="12" spans="1:16" s="4" customFormat="1" ht="21" customHeight="1">
      <c r="D12" s="94"/>
      <c r="E12" s="94" t="s">
        <v>56</v>
      </c>
      <c r="I12" s="114" t="s">
        <v>124</v>
      </c>
      <c r="J12" s="114"/>
      <c r="K12" s="114"/>
      <c r="L12" s="94"/>
      <c r="M12" s="74" t="s">
        <v>148</v>
      </c>
      <c r="N12" s="94"/>
      <c r="O12" s="4" t="s">
        <v>65</v>
      </c>
    </row>
    <row r="13" spans="1:16" s="4" customFormat="1" ht="21" customHeight="1">
      <c r="D13" s="94"/>
      <c r="E13" s="93" t="s">
        <v>57</v>
      </c>
      <c r="G13" s="93" t="s">
        <v>28</v>
      </c>
      <c r="I13" s="93" t="s">
        <v>58</v>
      </c>
      <c r="K13" s="93" t="s">
        <v>59</v>
      </c>
      <c r="L13" s="94"/>
      <c r="M13" s="75" t="s">
        <v>149</v>
      </c>
      <c r="N13" s="94"/>
      <c r="O13" s="93" t="s">
        <v>66</v>
      </c>
    </row>
    <row r="14" spans="1:16" ht="21" customHeight="1">
      <c r="A14" s="11" t="s">
        <v>177</v>
      </c>
      <c r="D14" s="94"/>
      <c r="E14" s="1">
        <v>1500000</v>
      </c>
      <c r="F14" s="1"/>
      <c r="G14" s="1">
        <v>700000</v>
      </c>
      <c r="H14" s="1"/>
      <c r="I14" s="1">
        <v>120000</v>
      </c>
      <c r="J14" s="1"/>
      <c r="K14" s="1">
        <v>-2066975</v>
      </c>
      <c r="L14" s="1"/>
      <c r="M14" s="1">
        <v>550629</v>
      </c>
      <c r="N14" s="1"/>
      <c r="O14" s="7">
        <f>SUM(E14:M14)</f>
        <v>803654</v>
      </c>
    </row>
    <row r="15" spans="1:16" ht="21" customHeight="1">
      <c r="A15" s="21" t="s">
        <v>120</v>
      </c>
      <c r="D15" s="94"/>
      <c r="E15" s="1">
        <v>0</v>
      </c>
      <c r="F15" s="1"/>
      <c r="G15" s="1">
        <v>0</v>
      </c>
      <c r="H15" s="1"/>
      <c r="I15" s="1">
        <v>0</v>
      </c>
      <c r="J15" s="1"/>
      <c r="K15" s="1">
        <f>PL!K71</f>
        <v>-442043</v>
      </c>
      <c r="L15" s="1"/>
      <c r="M15" s="1">
        <v>0</v>
      </c>
      <c r="N15" s="1"/>
      <c r="O15" s="7">
        <f>SUM(E15:M15)</f>
        <v>-442043</v>
      </c>
    </row>
    <row r="16" spans="1:16" ht="21" customHeight="1">
      <c r="A16" s="21" t="s">
        <v>115</v>
      </c>
      <c r="D16" s="94"/>
      <c r="E16" s="3">
        <v>0</v>
      </c>
      <c r="F16" s="1"/>
      <c r="G16" s="3">
        <v>0</v>
      </c>
      <c r="H16" s="1"/>
      <c r="I16" s="3">
        <v>0</v>
      </c>
      <c r="J16" s="1"/>
      <c r="K16" s="3">
        <v>0</v>
      </c>
      <c r="L16" s="2"/>
      <c r="M16" s="3">
        <v>0</v>
      </c>
      <c r="N16" s="1"/>
      <c r="O16" s="8">
        <f>SUM(E16:M16)</f>
        <v>0</v>
      </c>
    </row>
    <row r="17" spans="1:18" ht="21" customHeight="1">
      <c r="A17" s="21" t="s">
        <v>110</v>
      </c>
      <c r="D17" s="94"/>
      <c r="E17" s="1">
        <f>SUM(E15:E16)</f>
        <v>0</v>
      </c>
      <c r="F17" s="1"/>
      <c r="G17" s="1">
        <f>SUM(G15:G16)</f>
        <v>0</v>
      </c>
      <c r="H17" s="1"/>
      <c r="I17" s="1">
        <f>SUM(I15:I16)</f>
        <v>0</v>
      </c>
      <c r="J17" s="1"/>
      <c r="K17" s="1">
        <f>SUM(K15:K16)</f>
        <v>-442043</v>
      </c>
      <c r="L17" s="1"/>
      <c r="M17" s="1">
        <f>SUM(M15:M16)</f>
        <v>0</v>
      </c>
      <c r="N17" s="1"/>
      <c r="O17" s="1">
        <f>SUM(O15:O16)</f>
        <v>-442043</v>
      </c>
    </row>
    <row r="18" spans="1:18" ht="21" customHeight="1">
      <c r="A18" s="21" t="s">
        <v>194</v>
      </c>
      <c r="D18" s="9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8" ht="21" customHeight="1">
      <c r="A19" s="21" t="s">
        <v>195</v>
      </c>
      <c r="D19" s="94"/>
      <c r="E19" s="1">
        <v>0</v>
      </c>
      <c r="F19" s="1"/>
      <c r="G19" s="1">
        <v>0</v>
      </c>
      <c r="H19" s="1"/>
      <c r="I19" s="1">
        <v>0</v>
      </c>
      <c r="J19" s="1"/>
      <c r="K19" s="1">
        <v>18633</v>
      </c>
      <c r="L19" s="1"/>
      <c r="M19" s="82">
        <f>-K19</f>
        <v>-18633</v>
      </c>
      <c r="N19" s="1"/>
      <c r="O19" s="8">
        <f>SUM(E19:M19)</f>
        <v>0</v>
      </c>
    </row>
    <row r="20" spans="1:18" ht="21" customHeight="1" thickBot="1">
      <c r="A20" s="11" t="s">
        <v>218</v>
      </c>
      <c r="D20" s="94"/>
      <c r="E20" s="58">
        <f>SUM(E14:E19)-E17</f>
        <v>1500000</v>
      </c>
      <c r="F20" s="9"/>
      <c r="G20" s="58">
        <f>SUM(G14:G19)-G17</f>
        <v>700000</v>
      </c>
      <c r="H20" s="7"/>
      <c r="I20" s="58">
        <f>SUM(I14:I19)-I17</f>
        <v>120000</v>
      </c>
      <c r="J20" s="7"/>
      <c r="K20" s="58">
        <f>SUM(K14:K19)-K17</f>
        <v>-2490385</v>
      </c>
      <c r="L20" s="9"/>
      <c r="M20" s="58">
        <f>SUM(M14:M19)-M17</f>
        <v>531996</v>
      </c>
      <c r="N20" s="7"/>
      <c r="O20" s="58">
        <f>SUM(O14:O19)-O17</f>
        <v>361611</v>
      </c>
    </row>
    <row r="21" spans="1:18" ht="21" customHeight="1" thickTop="1">
      <c r="A21" s="11"/>
      <c r="D21" s="94"/>
      <c r="E21" s="9"/>
      <c r="F21" s="9"/>
      <c r="G21" s="9"/>
      <c r="H21" s="7"/>
      <c r="I21" s="9"/>
      <c r="J21" s="7"/>
      <c r="K21" s="9"/>
      <c r="L21" s="9"/>
      <c r="M21" s="9"/>
      <c r="N21" s="7"/>
      <c r="O21" s="9"/>
    </row>
    <row r="22" spans="1:18" ht="21" customHeight="1">
      <c r="A22" s="11" t="s">
        <v>190</v>
      </c>
      <c r="D22" s="94"/>
      <c r="E22" s="1">
        <v>1500000</v>
      </c>
      <c r="F22" s="1"/>
      <c r="G22" s="1">
        <v>700000</v>
      </c>
      <c r="H22" s="1"/>
      <c r="I22" s="1">
        <v>120000</v>
      </c>
      <c r="J22" s="1"/>
      <c r="K22" s="1">
        <v>-2723066</v>
      </c>
      <c r="L22" s="1"/>
      <c r="M22" s="1">
        <v>1179802</v>
      </c>
      <c r="N22" s="1"/>
      <c r="O22" s="7">
        <f>SUM(E22:M22)</f>
        <v>776736</v>
      </c>
      <c r="R22" s="85"/>
    </row>
    <row r="23" spans="1:18" ht="21" customHeight="1">
      <c r="A23" s="21" t="s">
        <v>120</v>
      </c>
      <c r="D23" s="94"/>
      <c r="E23" s="2">
        <v>0</v>
      </c>
      <c r="F23" s="1"/>
      <c r="G23" s="2">
        <v>0</v>
      </c>
      <c r="H23" s="1"/>
      <c r="I23" s="2">
        <v>0</v>
      </c>
      <c r="J23" s="1"/>
      <c r="K23" s="2">
        <f>PL!I71</f>
        <v>-655655</v>
      </c>
      <c r="L23" s="1"/>
      <c r="M23" s="2">
        <v>0</v>
      </c>
      <c r="N23" s="1"/>
      <c r="O23" s="9">
        <f>SUM(E23:M23)</f>
        <v>-655655</v>
      </c>
    </row>
    <row r="24" spans="1:18" s="27" customFormat="1" ht="21" customHeight="1">
      <c r="A24" s="80" t="s">
        <v>109</v>
      </c>
      <c r="D24" s="94"/>
      <c r="E24" s="3">
        <v>0</v>
      </c>
      <c r="F24" s="2"/>
      <c r="G24" s="3">
        <v>0</v>
      </c>
      <c r="H24" s="2"/>
      <c r="I24" s="3">
        <v>0</v>
      </c>
      <c r="J24" s="2"/>
      <c r="K24" s="3">
        <v>0</v>
      </c>
      <c r="L24" s="2"/>
      <c r="M24" s="3">
        <v>0</v>
      </c>
      <c r="N24" s="2"/>
      <c r="O24" s="8">
        <f>SUM(E24:M24)</f>
        <v>0</v>
      </c>
    </row>
    <row r="25" spans="1:18" ht="21" customHeight="1">
      <c r="A25" s="21" t="s">
        <v>110</v>
      </c>
      <c r="D25" s="94"/>
      <c r="E25" s="1">
        <f>SUM(E23:E24)</f>
        <v>0</v>
      </c>
      <c r="F25" s="1"/>
      <c r="G25" s="1">
        <f>SUM(G23:G24)</f>
        <v>0</v>
      </c>
      <c r="H25" s="1"/>
      <c r="I25" s="1">
        <f>SUM(I23:I24)</f>
        <v>0</v>
      </c>
      <c r="J25" s="1"/>
      <c r="K25" s="1">
        <f>SUM(K23:K24)</f>
        <v>-655655</v>
      </c>
      <c r="L25" s="1"/>
      <c r="M25" s="1">
        <f>SUM(M23:M24)</f>
        <v>0</v>
      </c>
      <c r="N25" s="1"/>
      <c r="O25" s="1">
        <f>SUM(O23:O24)</f>
        <v>-655655</v>
      </c>
    </row>
    <row r="26" spans="1:18" ht="21" customHeight="1">
      <c r="A26" s="21" t="s">
        <v>194</v>
      </c>
      <c r="D26" s="9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8" ht="21" customHeight="1">
      <c r="A27" s="21" t="s">
        <v>195</v>
      </c>
      <c r="D27" s="94"/>
      <c r="E27" s="1">
        <v>0</v>
      </c>
      <c r="F27" s="1"/>
      <c r="G27" s="1">
        <v>0</v>
      </c>
      <c r="H27" s="1"/>
      <c r="I27" s="1">
        <v>0</v>
      </c>
      <c r="J27" s="1"/>
      <c r="K27" s="82">
        <v>127019</v>
      </c>
      <c r="L27" s="82"/>
      <c r="M27" s="82">
        <f>-K27</f>
        <v>-127019</v>
      </c>
      <c r="N27" s="1"/>
      <c r="O27" s="1">
        <f>SUM(E27:M27)</f>
        <v>0</v>
      </c>
    </row>
    <row r="28" spans="1:18" ht="21" customHeight="1" thickBot="1">
      <c r="A28" s="11" t="s">
        <v>220</v>
      </c>
      <c r="D28" s="94"/>
      <c r="E28" s="58">
        <f>SUM(E25,E22)+E27</f>
        <v>1500000</v>
      </c>
      <c r="F28" s="9"/>
      <c r="G28" s="58">
        <f>SUM(G25,G22)+G27</f>
        <v>700000</v>
      </c>
      <c r="H28" s="7"/>
      <c r="I28" s="58">
        <f>SUM(I25,I22)+I27</f>
        <v>120000</v>
      </c>
      <c r="J28" s="7"/>
      <c r="K28" s="58">
        <f>SUM(K25,K22)+K27</f>
        <v>-3251702</v>
      </c>
      <c r="L28" s="9"/>
      <c r="M28" s="58">
        <f>SUM(M25,M22)+M27</f>
        <v>1052783</v>
      </c>
      <c r="N28" s="7"/>
      <c r="O28" s="58">
        <f>SUM(O25,O22)+O27</f>
        <v>121081</v>
      </c>
    </row>
    <row r="29" spans="1:18" ht="21" customHeight="1" thickTop="1">
      <c r="A29" s="19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</row>
    <row r="30" spans="1:18" ht="21" customHeight="1">
      <c r="A30" s="21" t="s">
        <v>13</v>
      </c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</row>
    <row r="31" spans="1:18" ht="21" customHeight="1">
      <c r="A31" s="19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</row>
    <row r="32" spans="1:18" ht="21" customHeight="1">
      <c r="A32" s="19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</row>
  </sheetData>
  <mergeCells count="2">
    <mergeCell ref="E6:O6"/>
    <mergeCell ref="I12:K12"/>
  </mergeCells>
  <printOptions horizontalCentered="1"/>
  <pageMargins left="0.39370078740157499" right="0.196850393700787" top="0.98425196850393704" bottom="0.196850393700787" header="0.196850393700787" footer="0.196850393700787"/>
  <pageSetup paperSize="9" scale="80" orientation="landscape" horizontalDpi="300" verticalDpi="300" r:id="rId1"/>
  <headerFooter>
    <oddHeader xml:space="preserve">&amp;C&amp;"Arial,Bold"&amp;11FINAL DRAFT 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ignoredErrors>
    <ignoredError sqref="E25:J25 L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5D6AC-6D63-4EAD-B1B6-C8C35EF33932}">
  <dimension ref="A1:L110"/>
  <sheetViews>
    <sheetView showGridLines="0" tabSelected="1" view="pageBreakPreview" zoomScaleNormal="100" zoomScaleSheetLayoutView="100" workbookViewId="0"/>
  </sheetViews>
  <sheetFormatPr defaultColWidth="10.5703125" defaultRowHeight="23.1" customHeight="1"/>
  <cols>
    <col min="1" max="1" width="39.7109375" style="17" customWidth="1"/>
    <col min="2" max="2" width="1.7109375" style="18" customWidth="1"/>
    <col min="3" max="3" width="4.7109375" style="18" customWidth="1"/>
    <col min="4" max="4" width="1.7109375" style="27" customWidth="1"/>
    <col min="5" max="5" width="15.7109375" style="18" customWidth="1"/>
    <col min="6" max="6" width="1.7109375" style="18" customWidth="1"/>
    <col min="7" max="7" width="15.7109375" style="18" customWidth="1"/>
    <col min="8" max="8" width="1.7109375" style="27" customWidth="1"/>
    <col min="9" max="9" width="15.7109375" style="18" customWidth="1"/>
    <col min="10" max="10" width="1.7109375" style="18" customWidth="1"/>
    <col min="11" max="11" width="15.7109375" style="18" customWidth="1"/>
    <col min="12" max="12" width="1.7109375" style="18" customWidth="1"/>
    <col min="13" max="16384" width="10.5703125" style="18"/>
  </cols>
  <sheetData>
    <row r="1" spans="1:12" ht="23.1" customHeight="1">
      <c r="A1" s="29"/>
      <c r="B1" s="27"/>
      <c r="L1" s="26" t="s">
        <v>116</v>
      </c>
    </row>
    <row r="2" spans="1:12" s="14" customFormat="1" ht="23.1" customHeight="1">
      <c r="A2" s="11" t="s">
        <v>77</v>
      </c>
      <c r="B2" s="12"/>
      <c r="C2" s="13"/>
      <c r="D2" s="49"/>
      <c r="E2" s="13"/>
      <c r="F2" s="13"/>
      <c r="G2" s="13"/>
      <c r="H2" s="49"/>
      <c r="I2" s="13"/>
      <c r="J2" s="13"/>
      <c r="K2" s="13"/>
    </row>
    <row r="3" spans="1:12" s="14" customFormat="1" ht="23.1" customHeight="1">
      <c r="A3" s="11" t="s">
        <v>98</v>
      </c>
      <c r="B3" s="12"/>
      <c r="C3" s="13"/>
      <c r="D3" s="49"/>
      <c r="E3" s="13"/>
      <c r="F3" s="13"/>
      <c r="G3" s="13"/>
      <c r="H3" s="49"/>
      <c r="I3" s="13"/>
      <c r="J3" s="13"/>
      <c r="K3" s="13"/>
    </row>
    <row r="4" spans="1:12" s="14" customFormat="1" ht="23.1" customHeight="1">
      <c r="A4" s="11" t="s">
        <v>221</v>
      </c>
      <c r="B4" s="13"/>
      <c r="C4" s="13"/>
      <c r="D4" s="49"/>
      <c r="E4" s="13"/>
      <c r="F4" s="13"/>
      <c r="G4" s="13"/>
      <c r="H4" s="49"/>
      <c r="I4" s="13"/>
      <c r="J4" s="13"/>
      <c r="K4" s="13"/>
    </row>
    <row r="5" spans="1:12" s="14" customFormat="1" ht="23.1" customHeight="1">
      <c r="B5" s="13"/>
      <c r="C5" s="13"/>
      <c r="D5" s="49"/>
      <c r="E5" s="13"/>
      <c r="F5" s="13"/>
      <c r="G5" s="13"/>
      <c r="H5" s="49"/>
      <c r="I5" s="13"/>
      <c r="J5" s="13"/>
      <c r="K5" s="16" t="s">
        <v>108</v>
      </c>
    </row>
    <row r="6" spans="1:12" ht="23.1" customHeight="1">
      <c r="C6" s="45"/>
      <c r="D6" s="45"/>
      <c r="E6" s="113" t="s">
        <v>0</v>
      </c>
      <c r="F6" s="113"/>
      <c r="G6" s="113"/>
      <c r="I6" s="113" t="s">
        <v>1</v>
      </c>
      <c r="J6" s="113"/>
      <c r="K6" s="113"/>
    </row>
    <row r="7" spans="1:12" ht="23.1" customHeight="1">
      <c r="A7" s="18"/>
      <c r="C7" s="30"/>
      <c r="D7" s="31"/>
      <c r="E7" s="31">
        <v>2023</v>
      </c>
      <c r="F7" s="32"/>
      <c r="G7" s="31">
        <v>2022</v>
      </c>
      <c r="H7" s="47"/>
      <c r="I7" s="31">
        <v>2023</v>
      </c>
      <c r="J7" s="32"/>
      <c r="K7" s="31">
        <v>2022</v>
      </c>
    </row>
    <row r="8" spans="1:12" s="19" customFormat="1" ht="23.1" customHeight="1">
      <c r="A8" s="41" t="s">
        <v>41</v>
      </c>
      <c r="C8" s="42"/>
      <c r="D8" s="45"/>
      <c r="E8" s="42"/>
      <c r="G8" s="42"/>
      <c r="H8" s="45"/>
      <c r="I8" s="42"/>
      <c r="J8" s="42"/>
      <c r="K8" s="42"/>
    </row>
    <row r="9" spans="1:12" ht="23.1" customHeight="1">
      <c r="A9" s="17" t="s">
        <v>127</v>
      </c>
      <c r="D9" s="91"/>
      <c r="E9" s="9">
        <f>PL!E69</f>
        <v>-859118</v>
      </c>
      <c r="F9" s="9"/>
      <c r="G9" s="9">
        <f>PL!G69</f>
        <v>-554987</v>
      </c>
      <c r="H9" s="9"/>
      <c r="I9" s="9">
        <f>PL!I69</f>
        <v>-664392</v>
      </c>
      <c r="J9" s="9"/>
      <c r="K9" s="9">
        <f>PL!K69</f>
        <v>-423821</v>
      </c>
    </row>
    <row r="10" spans="1:12" ht="23.1" customHeight="1">
      <c r="A10" s="17" t="s">
        <v>128</v>
      </c>
      <c r="D10" s="91"/>
      <c r="E10" s="7"/>
      <c r="F10" s="7"/>
      <c r="G10" s="7"/>
      <c r="H10" s="9"/>
      <c r="I10" s="7"/>
      <c r="J10" s="7"/>
      <c r="K10" s="7"/>
    </row>
    <row r="11" spans="1:12" ht="23.1" customHeight="1">
      <c r="A11" s="17" t="s">
        <v>42</v>
      </c>
      <c r="D11" s="91"/>
      <c r="E11" s="7"/>
      <c r="F11" s="7"/>
      <c r="G11" s="7"/>
      <c r="H11" s="9"/>
      <c r="I11" s="7"/>
      <c r="J11" s="7"/>
      <c r="K11" s="7"/>
    </row>
    <row r="12" spans="1:12" ht="23.1" customHeight="1">
      <c r="A12" s="17" t="s">
        <v>175</v>
      </c>
      <c r="D12" s="91"/>
      <c r="E12" s="7">
        <v>4927</v>
      </c>
      <c r="F12" s="1"/>
      <c r="G12" s="7">
        <v>-18069</v>
      </c>
      <c r="H12" s="1"/>
      <c r="I12" s="7">
        <v>5418</v>
      </c>
      <c r="J12" s="1"/>
      <c r="K12" s="5">
        <v>-17084</v>
      </c>
    </row>
    <row r="13" spans="1:12" ht="23.1" customHeight="1">
      <c r="A13" s="21" t="s">
        <v>205</v>
      </c>
      <c r="D13" s="91"/>
      <c r="E13" s="7">
        <v>-79</v>
      </c>
      <c r="F13" s="1"/>
      <c r="G13" s="7">
        <v>-3111</v>
      </c>
      <c r="H13" s="1"/>
      <c r="I13" s="7">
        <v>0</v>
      </c>
      <c r="J13" s="1"/>
      <c r="K13" s="5">
        <v>-3111</v>
      </c>
    </row>
    <row r="14" spans="1:12" ht="23.1" customHeight="1">
      <c r="A14" s="28" t="s">
        <v>187</v>
      </c>
      <c r="D14" s="91"/>
      <c r="E14" s="7">
        <v>3239</v>
      </c>
      <c r="F14" s="1"/>
      <c r="G14" s="7">
        <v>-11242</v>
      </c>
      <c r="H14" s="1"/>
      <c r="I14" s="7">
        <v>18232</v>
      </c>
      <c r="J14" s="1"/>
      <c r="K14" s="5">
        <v>-8011</v>
      </c>
    </row>
    <row r="15" spans="1:12" ht="23.1" customHeight="1">
      <c r="A15" s="28" t="s">
        <v>204</v>
      </c>
      <c r="D15" s="91"/>
      <c r="E15" s="7">
        <v>4391</v>
      </c>
      <c r="F15" s="1"/>
      <c r="G15" s="7">
        <v>1413</v>
      </c>
      <c r="H15" s="1"/>
      <c r="I15" s="7">
        <v>4666</v>
      </c>
      <c r="J15" s="1"/>
      <c r="K15" s="5">
        <v>-3417</v>
      </c>
    </row>
    <row r="16" spans="1:12" ht="23.1" customHeight="1">
      <c r="A16" s="28" t="s">
        <v>211</v>
      </c>
      <c r="D16" s="91"/>
      <c r="E16" s="7">
        <v>11898</v>
      </c>
      <c r="F16" s="1"/>
      <c r="G16" s="7">
        <v>0</v>
      </c>
      <c r="H16" s="1"/>
      <c r="I16" s="7">
        <v>0</v>
      </c>
      <c r="J16" s="1"/>
      <c r="K16" s="5">
        <v>0</v>
      </c>
    </row>
    <row r="17" spans="1:11" ht="23.1" customHeight="1">
      <c r="A17" s="28" t="s">
        <v>43</v>
      </c>
      <c r="D17" s="91"/>
      <c r="E17" s="7">
        <v>450787</v>
      </c>
      <c r="F17" s="1"/>
      <c r="G17" s="1">
        <v>276915</v>
      </c>
      <c r="H17" s="1"/>
      <c r="I17" s="7">
        <v>244157</v>
      </c>
      <c r="J17" s="1"/>
      <c r="K17" s="6">
        <v>142296</v>
      </c>
    </row>
    <row r="18" spans="1:11" ht="23.1" customHeight="1">
      <c r="A18" s="28" t="s">
        <v>141</v>
      </c>
      <c r="D18" s="91"/>
      <c r="E18" s="7">
        <v>10487</v>
      </c>
      <c r="F18" s="1"/>
      <c r="G18" s="1">
        <v>11179</v>
      </c>
      <c r="H18" s="1"/>
      <c r="I18" s="7">
        <v>1205</v>
      </c>
      <c r="J18" s="1"/>
      <c r="K18" s="6">
        <v>1933</v>
      </c>
    </row>
    <row r="19" spans="1:11" ht="23.1" customHeight="1">
      <c r="A19" s="73" t="s">
        <v>170</v>
      </c>
      <c r="D19" s="91"/>
      <c r="E19" s="7">
        <v>0</v>
      </c>
      <c r="F19" s="1"/>
      <c r="G19" s="7">
        <v>-52</v>
      </c>
      <c r="H19" s="1"/>
      <c r="I19" s="7">
        <v>0</v>
      </c>
      <c r="J19" s="1"/>
      <c r="K19" s="6">
        <v>0</v>
      </c>
    </row>
    <row r="20" spans="1:11" ht="23.1" customHeight="1">
      <c r="A20" s="17" t="s">
        <v>146</v>
      </c>
      <c r="D20" s="91"/>
      <c r="E20" s="7">
        <v>1736</v>
      </c>
      <c r="F20" s="1"/>
      <c r="G20" s="7">
        <v>-200</v>
      </c>
      <c r="H20" s="1"/>
      <c r="I20" s="7">
        <v>0</v>
      </c>
      <c r="J20" s="1"/>
      <c r="K20" s="5">
        <v>-634</v>
      </c>
    </row>
    <row r="21" spans="1:11" ht="23.1" customHeight="1">
      <c r="A21" s="17" t="s">
        <v>158</v>
      </c>
      <c r="D21" s="91"/>
      <c r="E21" s="7">
        <v>208</v>
      </c>
      <c r="F21" s="1"/>
      <c r="G21" s="7">
        <v>338</v>
      </c>
      <c r="H21" s="1"/>
      <c r="I21" s="7">
        <v>0</v>
      </c>
      <c r="J21" s="1"/>
      <c r="K21" s="5">
        <v>52</v>
      </c>
    </row>
    <row r="22" spans="1:11" ht="23.1" customHeight="1">
      <c r="A22" s="21" t="s">
        <v>71</v>
      </c>
      <c r="D22" s="91"/>
      <c r="E22" s="7">
        <v>15111</v>
      </c>
      <c r="F22" s="1"/>
      <c r="G22" s="7">
        <v>14990</v>
      </c>
      <c r="H22" s="1"/>
      <c r="I22" s="7">
        <v>6807</v>
      </c>
      <c r="J22" s="1"/>
      <c r="K22" s="6">
        <v>6853</v>
      </c>
    </row>
    <row r="23" spans="1:11" ht="23.1" customHeight="1">
      <c r="A23" s="21" t="s">
        <v>209</v>
      </c>
      <c r="D23" s="91"/>
      <c r="E23" s="7">
        <v>374</v>
      </c>
      <c r="F23" s="1"/>
      <c r="G23" s="7">
        <v>-1000</v>
      </c>
      <c r="H23" s="1"/>
      <c r="I23" s="7">
        <v>0</v>
      </c>
      <c r="J23" s="1"/>
      <c r="K23" s="6">
        <v>-1000</v>
      </c>
    </row>
    <row r="24" spans="1:11" ht="23.1" customHeight="1">
      <c r="A24" s="21" t="s">
        <v>210</v>
      </c>
      <c r="D24" s="91"/>
      <c r="E24" s="7">
        <v>-106687</v>
      </c>
      <c r="F24" s="1"/>
      <c r="G24" s="7">
        <v>0</v>
      </c>
      <c r="H24" s="1"/>
      <c r="I24" s="7">
        <v>0</v>
      </c>
      <c r="J24" s="1"/>
      <c r="K24" s="6">
        <v>0</v>
      </c>
    </row>
    <row r="25" spans="1:11" ht="23.1" customHeight="1">
      <c r="A25" s="21" t="s">
        <v>173</v>
      </c>
      <c r="D25" s="91"/>
      <c r="E25" s="7">
        <v>-5</v>
      </c>
      <c r="F25" s="1"/>
      <c r="G25" s="7">
        <v>-4</v>
      </c>
      <c r="H25" s="1"/>
      <c r="I25" s="7">
        <v>-5</v>
      </c>
      <c r="J25" s="1"/>
      <c r="K25" s="7">
        <v>-4</v>
      </c>
    </row>
    <row r="26" spans="1:11" ht="23.1" customHeight="1">
      <c r="A26" s="17" t="s">
        <v>181</v>
      </c>
      <c r="D26" s="91"/>
      <c r="E26" s="7">
        <v>-1375</v>
      </c>
      <c r="F26" s="1"/>
      <c r="G26" s="7">
        <v>-458</v>
      </c>
      <c r="H26" s="1"/>
      <c r="I26" s="7">
        <v>-1375</v>
      </c>
      <c r="J26" s="1"/>
      <c r="K26" s="7">
        <v>-458</v>
      </c>
    </row>
    <row r="27" spans="1:11" ht="23.1" customHeight="1">
      <c r="A27" s="21" t="s">
        <v>160</v>
      </c>
      <c r="D27" s="91"/>
      <c r="E27" s="7">
        <v>-13</v>
      </c>
      <c r="F27" s="1"/>
      <c r="G27" s="7">
        <v>-15</v>
      </c>
      <c r="H27" s="1"/>
      <c r="I27" s="7">
        <v>-2</v>
      </c>
      <c r="J27" s="1"/>
      <c r="K27" s="7">
        <v>-49</v>
      </c>
    </row>
    <row r="28" spans="1:11" ht="23.1" customHeight="1">
      <c r="A28" s="73" t="s">
        <v>161</v>
      </c>
      <c r="D28" s="91"/>
      <c r="E28" s="8">
        <v>203979</v>
      </c>
      <c r="F28" s="1"/>
      <c r="G28" s="8">
        <v>151922</v>
      </c>
      <c r="H28" s="1"/>
      <c r="I28" s="8">
        <v>181255</v>
      </c>
      <c r="J28" s="1"/>
      <c r="K28" s="8">
        <v>126752</v>
      </c>
    </row>
    <row r="29" spans="1:11" ht="23.1" customHeight="1">
      <c r="A29" s="28" t="s">
        <v>213</v>
      </c>
      <c r="D29" s="91"/>
      <c r="E29" s="7"/>
      <c r="F29" s="1"/>
      <c r="G29" s="7"/>
      <c r="H29" s="1"/>
      <c r="I29" s="7"/>
      <c r="J29" s="7"/>
      <c r="K29" s="60"/>
    </row>
    <row r="30" spans="1:11" ht="23.1" customHeight="1">
      <c r="A30" s="17" t="s">
        <v>44</v>
      </c>
      <c r="D30" s="91"/>
      <c r="E30" s="7">
        <f>SUM(E9:E28)</f>
        <v>-260140</v>
      </c>
      <c r="F30" s="1"/>
      <c r="G30" s="7">
        <f>SUM(G9:G28)</f>
        <v>-132381</v>
      </c>
      <c r="H30" s="1"/>
      <c r="I30" s="7">
        <f>SUM(I9:I28)</f>
        <v>-204034</v>
      </c>
      <c r="J30" s="7"/>
      <c r="K30" s="60">
        <f>SUM(K9:K29)</f>
        <v>-179703</v>
      </c>
    </row>
    <row r="31" spans="1:11" ht="23.1" customHeight="1">
      <c r="A31" s="17" t="s">
        <v>45</v>
      </c>
      <c r="D31" s="91"/>
      <c r="E31" s="7"/>
      <c r="F31" s="1"/>
      <c r="G31" s="7"/>
      <c r="H31" s="1"/>
      <c r="I31" s="7"/>
      <c r="J31" s="7"/>
      <c r="K31" s="60"/>
    </row>
    <row r="32" spans="1:11" ht="23.1" customHeight="1">
      <c r="A32" s="17" t="s">
        <v>75</v>
      </c>
      <c r="D32" s="91"/>
      <c r="E32" s="7">
        <v>238090</v>
      </c>
      <c r="F32" s="1"/>
      <c r="G32" s="7">
        <v>412801</v>
      </c>
      <c r="H32" s="1"/>
      <c r="I32" s="7">
        <v>132949</v>
      </c>
      <c r="J32" s="1"/>
      <c r="K32" s="1">
        <v>287664</v>
      </c>
    </row>
    <row r="33" spans="1:12" ht="23.1" customHeight="1">
      <c r="A33" s="17" t="s">
        <v>46</v>
      </c>
      <c r="D33" s="91"/>
      <c r="E33" s="7">
        <v>233255</v>
      </c>
      <c r="F33" s="1"/>
      <c r="G33" s="7">
        <v>184995</v>
      </c>
      <c r="H33" s="1"/>
      <c r="I33" s="7">
        <v>105959</v>
      </c>
      <c r="J33" s="1"/>
      <c r="K33" s="1">
        <v>169647</v>
      </c>
    </row>
    <row r="34" spans="1:12" ht="23.1" customHeight="1">
      <c r="A34" s="28" t="s">
        <v>47</v>
      </c>
      <c r="B34" s="14"/>
      <c r="D34" s="91"/>
      <c r="E34" s="7">
        <v>45260</v>
      </c>
      <c r="F34" s="1"/>
      <c r="G34" s="7">
        <v>-11750</v>
      </c>
      <c r="H34" s="1"/>
      <c r="I34" s="7">
        <v>36837</v>
      </c>
      <c r="J34" s="1"/>
      <c r="K34" s="1">
        <v>-17263</v>
      </c>
    </row>
    <row r="35" spans="1:12" ht="23.1" customHeight="1">
      <c r="A35" s="17" t="s">
        <v>83</v>
      </c>
      <c r="D35" s="91"/>
      <c r="E35" s="7">
        <v>-16</v>
      </c>
      <c r="F35" s="1"/>
      <c r="G35" s="7">
        <v>-111</v>
      </c>
      <c r="H35" s="1"/>
      <c r="I35" s="7">
        <v>67</v>
      </c>
      <c r="J35" s="1"/>
      <c r="K35" s="1">
        <v>-6</v>
      </c>
    </row>
    <row r="36" spans="1:12" ht="23.1" customHeight="1">
      <c r="A36" s="17" t="s">
        <v>48</v>
      </c>
      <c r="D36" s="91"/>
      <c r="E36" s="7"/>
      <c r="F36" s="1"/>
      <c r="G36" s="7"/>
      <c r="H36" s="1"/>
      <c r="I36" s="7"/>
      <c r="J36" s="1"/>
      <c r="K36" s="1"/>
    </row>
    <row r="37" spans="1:12" ht="23.1" customHeight="1">
      <c r="A37" s="28" t="s">
        <v>76</v>
      </c>
      <c r="D37" s="91"/>
      <c r="E37" s="7">
        <v>-54168</v>
      </c>
      <c r="F37" s="1"/>
      <c r="G37" s="7">
        <v>-222102</v>
      </c>
      <c r="H37" s="1"/>
      <c r="I37" s="7">
        <v>92027</v>
      </c>
      <c r="J37" s="1"/>
      <c r="K37" s="1">
        <v>-286719</v>
      </c>
    </row>
    <row r="38" spans="1:12" ht="23.1" customHeight="1">
      <c r="A38" s="17" t="s">
        <v>49</v>
      </c>
      <c r="D38" s="91"/>
      <c r="E38" s="8">
        <v>3522</v>
      </c>
      <c r="F38" s="1"/>
      <c r="G38" s="8">
        <v>5852</v>
      </c>
      <c r="H38" s="1"/>
      <c r="I38" s="8">
        <v>3643</v>
      </c>
      <c r="J38" s="1"/>
      <c r="K38" s="3">
        <v>1106</v>
      </c>
    </row>
    <row r="39" spans="1:12" ht="23.1" customHeight="1">
      <c r="A39" s="28"/>
      <c r="B39" s="14"/>
      <c r="E39" s="1"/>
      <c r="F39" s="1"/>
      <c r="G39" s="1"/>
      <c r="H39" s="2"/>
      <c r="I39" s="1"/>
      <c r="J39" s="1"/>
      <c r="K39" s="1"/>
    </row>
    <row r="40" spans="1:12" ht="23.1" customHeight="1">
      <c r="A40" s="28" t="s">
        <v>13</v>
      </c>
      <c r="B40" s="14"/>
    </row>
    <row r="41" spans="1:12" ht="23.1" customHeight="1">
      <c r="A41" s="29"/>
      <c r="B41" s="27"/>
      <c r="L41" s="26" t="s">
        <v>116</v>
      </c>
    </row>
    <row r="42" spans="1:12" s="14" customFormat="1" ht="23.1" customHeight="1">
      <c r="A42" s="11" t="s">
        <v>77</v>
      </c>
      <c r="B42" s="12"/>
      <c r="C42" s="13"/>
      <c r="D42" s="49"/>
      <c r="E42" s="13"/>
      <c r="F42" s="13"/>
      <c r="G42" s="13"/>
      <c r="H42" s="49"/>
      <c r="I42" s="13"/>
      <c r="J42" s="13"/>
      <c r="K42" s="13"/>
    </row>
    <row r="43" spans="1:12" s="14" customFormat="1" ht="23.1" customHeight="1">
      <c r="A43" s="11" t="s">
        <v>99</v>
      </c>
      <c r="B43" s="12"/>
      <c r="C43" s="13"/>
      <c r="D43" s="49"/>
      <c r="E43" s="13"/>
      <c r="F43" s="13"/>
      <c r="G43" s="13"/>
      <c r="H43" s="49"/>
      <c r="I43" s="13"/>
      <c r="J43" s="13"/>
      <c r="K43" s="13"/>
    </row>
    <row r="44" spans="1:12" s="14" customFormat="1" ht="23.1" customHeight="1">
      <c r="A44" s="11" t="s">
        <v>221</v>
      </c>
      <c r="B44" s="13"/>
      <c r="C44" s="13"/>
      <c r="D44" s="49"/>
      <c r="E44" s="13"/>
      <c r="F44" s="13"/>
      <c r="G44" s="13"/>
      <c r="H44" s="49"/>
      <c r="I44" s="13"/>
      <c r="J44" s="13"/>
      <c r="K44" s="13"/>
    </row>
    <row r="45" spans="1:12" s="14" customFormat="1" ht="23.1" customHeight="1">
      <c r="B45" s="13"/>
      <c r="C45" s="13"/>
      <c r="D45" s="49"/>
      <c r="E45" s="13"/>
      <c r="F45" s="13"/>
      <c r="G45" s="13"/>
      <c r="H45" s="49"/>
      <c r="I45" s="13"/>
      <c r="J45" s="13"/>
      <c r="K45" s="16" t="s">
        <v>108</v>
      </c>
    </row>
    <row r="46" spans="1:12" ht="23.1" customHeight="1">
      <c r="C46" s="45"/>
      <c r="D46" s="45"/>
      <c r="E46" s="113" t="s">
        <v>0</v>
      </c>
      <c r="F46" s="113"/>
      <c r="G46" s="113"/>
      <c r="I46" s="113" t="s">
        <v>1</v>
      </c>
      <c r="J46" s="113"/>
      <c r="K46" s="113"/>
    </row>
    <row r="47" spans="1:12" ht="23.1" customHeight="1">
      <c r="C47" s="30"/>
      <c r="D47" s="31"/>
      <c r="E47" s="31">
        <v>2023</v>
      </c>
      <c r="F47" s="32"/>
      <c r="G47" s="31">
        <v>2022</v>
      </c>
      <c r="H47" s="47"/>
      <c r="I47" s="31">
        <v>2023</v>
      </c>
      <c r="J47" s="32"/>
      <c r="K47" s="31">
        <v>2022</v>
      </c>
    </row>
    <row r="48" spans="1:12" s="19" customFormat="1" ht="23.1" customHeight="1">
      <c r="A48" s="41" t="s">
        <v>196</v>
      </c>
      <c r="C48" s="42"/>
      <c r="D48" s="45"/>
      <c r="E48" s="42"/>
      <c r="G48" s="42"/>
      <c r="H48" s="45"/>
      <c r="I48" s="42"/>
      <c r="J48" s="42"/>
      <c r="K48" s="42"/>
    </row>
    <row r="49" spans="1:12" ht="23.1" customHeight="1">
      <c r="A49" s="17" t="s">
        <v>227</v>
      </c>
      <c r="D49" s="91"/>
      <c r="E49" s="7">
        <f>SUM(E30:E38)</f>
        <v>205803</v>
      </c>
      <c r="F49" s="1"/>
      <c r="G49" s="7">
        <f>SUM(G30:G38)</f>
        <v>237304</v>
      </c>
      <c r="H49" s="1"/>
      <c r="I49" s="7">
        <f>SUM(I30:I38)</f>
        <v>167448</v>
      </c>
      <c r="J49" s="7"/>
      <c r="K49" s="61">
        <f>SUM(K30:K38)</f>
        <v>-25274</v>
      </c>
    </row>
    <row r="50" spans="1:12" ht="23.1" customHeight="1">
      <c r="A50" s="17" t="s">
        <v>153</v>
      </c>
      <c r="D50" s="91"/>
      <c r="E50" s="7">
        <v>-1725</v>
      </c>
      <c r="F50" s="1"/>
      <c r="G50" s="7">
        <v>-675</v>
      </c>
      <c r="H50" s="1"/>
      <c r="I50" s="7">
        <v>-417</v>
      </c>
      <c r="J50" s="1"/>
      <c r="K50" s="2">
        <v>0</v>
      </c>
    </row>
    <row r="51" spans="1:12" ht="23.1" customHeight="1">
      <c r="A51" s="21" t="s">
        <v>162</v>
      </c>
      <c r="D51" s="91"/>
      <c r="E51" s="7">
        <v>561</v>
      </c>
      <c r="F51" s="1"/>
      <c r="G51" s="7">
        <v>15</v>
      </c>
      <c r="H51" s="1"/>
      <c r="I51" s="7">
        <v>2</v>
      </c>
      <c r="J51" s="1"/>
      <c r="K51" s="7">
        <v>146</v>
      </c>
    </row>
    <row r="52" spans="1:12" ht="23.1" customHeight="1">
      <c r="A52" s="73" t="s">
        <v>163</v>
      </c>
      <c r="B52" s="14"/>
      <c r="D52" s="91"/>
      <c r="E52" s="7">
        <v>-194551</v>
      </c>
      <c r="F52" s="1"/>
      <c r="G52" s="7">
        <v>-152449</v>
      </c>
      <c r="H52" s="1"/>
      <c r="I52" s="7">
        <v>-162041</v>
      </c>
      <c r="J52" s="1"/>
      <c r="K52" s="2">
        <v>-127279</v>
      </c>
    </row>
    <row r="53" spans="1:12" ht="23.1" customHeight="1">
      <c r="A53" s="73" t="s">
        <v>222</v>
      </c>
      <c r="B53" s="14"/>
      <c r="D53" s="91"/>
      <c r="E53" s="7">
        <v>17406</v>
      </c>
      <c r="F53" s="1"/>
      <c r="G53" s="7">
        <v>4287</v>
      </c>
      <c r="H53" s="1"/>
      <c r="I53" s="7">
        <v>16088</v>
      </c>
      <c r="J53" s="1"/>
      <c r="K53" s="2">
        <v>0</v>
      </c>
    </row>
    <row r="54" spans="1:12" ht="23.1" customHeight="1">
      <c r="A54" s="21" t="s">
        <v>164</v>
      </c>
      <c r="D54" s="91"/>
      <c r="E54" s="8">
        <v>-3008</v>
      </c>
      <c r="F54" s="1"/>
      <c r="G54" s="8">
        <v>-6898</v>
      </c>
      <c r="H54" s="1"/>
      <c r="I54" s="8">
        <v>-471</v>
      </c>
      <c r="J54" s="2"/>
      <c r="K54" s="3">
        <v>-1258</v>
      </c>
    </row>
    <row r="55" spans="1:12" ht="23.1" customHeight="1">
      <c r="A55" s="43" t="s">
        <v>180</v>
      </c>
      <c r="B55" s="14"/>
      <c r="D55" s="91"/>
      <c r="E55" s="8">
        <f>SUM(E49:E54)</f>
        <v>24486</v>
      </c>
      <c r="F55" s="1"/>
      <c r="G55" s="8">
        <f>SUM(G49:G54)</f>
        <v>81584</v>
      </c>
      <c r="H55" s="1"/>
      <c r="I55" s="8">
        <f>SUM(I49:I54)</f>
        <v>20609</v>
      </c>
      <c r="J55" s="9"/>
      <c r="K55" s="8">
        <f>SUM(K49:K54)</f>
        <v>-153665</v>
      </c>
    </row>
    <row r="56" spans="1:12" ht="23.1" customHeight="1">
      <c r="A56" s="41" t="s">
        <v>50</v>
      </c>
      <c r="B56" s="19"/>
      <c r="C56" s="24"/>
      <c r="D56" s="24"/>
      <c r="E56" s="24"/>
      <c r="G56" s="24"/>
      <c r="H56" s="24"/>
      <c r="I56" s="26"/>
      <c r="J56" s="26"/>
      <c r="K56" s="24"/>
    </row>
    <row r="57" spans="1:12" s="27" customFormat="1" ht="23.1" customHeight="1">
      <c r="A57" s="29" t="s">
        <v>51</v>
      </c>
      <c r="D57" s="91"/>
      <c r="E57" s="7">
        <v>282</v>
      </c>
      <c r="F57" s="1"/>
      <c r="G57" s="7">
        <v>200</v>
      </c>
      <c r="H57" s="1"/>
      <c r="I57" s="7">
        <v>0</v>
      </c>
      <c r="J57" s="18"/>
      <c r="K57" s="2">
        <v>641</v>
      </c>
      <c r="L57" s="61"/>
    </row>
    <row r="58" spans="1:12" ht="23.1" customHeight="1">
      <c r="A58" s="17" t="s">
        <v>111</v>
      </c>
      <c r="B58" s="19"/>
      <c r="C58" s="24"/>
      <c r="D58" s="24"/>
      <c r="H58" s="18"/>
      <c r="J58" s="27"/>
    </row>
    <row r="59" spans="1:12" ht="23.1" customHeight="1">
      <c r="A59" s="17" t="s">
        <v>112</v>
      </c>
      <c r="D59" s="91"/>
      <c r="E59" s="7">
        <v>-9099</v>
      </c>
      <c r="F59" s="1"/>
      <c r="G59" s="7">
        <v>-6424</v>
      </c>
      <c r="H59" s="1"/>
      <c r="I59" s="7">
        <v>-7473</v>
      </c>
      <c r="K59" s="6">
        <v>-2761</v>
      </c>
      <c r="L59" s="61"/>
    </row>
    <row r="60" spans="1:12" ht="23.1" customHeight="1">
      <c r="A60" s="17" t="s">
        <v>169</v>
      </c>
      <c r="D60" s="91"/>
      <c r="E60" s="7">
        <v>0</v>
      </c>
      <c r="F60" s="1"/>
      <c r="G60" s="7">
        <v>0</v>
      </c>
      <c r="H60" s="1"/>
      <c r="I60" s="7">
        <v>0</v>
      </c>
      <c r="K60" s="6">
        <v>10000</v>
      </c>
      <c r="L60" s="61"/>
    </row>
    <row r="61" spans="1:12" ht="23.1" customHeight="1">
      <c r="A61" s="17" t="s">
        <v>225</v>
      </c>
      <c r="D61" s="92"/>
      <c r="E61" s="7">
        <v>43347</v>
      </c>
      <c r="F61" s="1"/>
      <c r="G61" s="7">
        <v>0</v>
      </c>
      <c r="H61" s="1"/>
      <c r="I61" s="7">
        <v>43347</v>
      </c>
      <c r="K61" s="6">
        <v>0</v>
      </c>
      <c r="L61" s="61"/>
    </row>
    <row r="62" spans="1:12" ht="23.1" customHeight="1">
      <c r="A62" s="17" t="s">
        <v>207</v>
      </c>
      <c r="D62" s="91"/>
      <c r="E62" s="7"/>
      <c r="F62" s="1"/>
      <c r="G62" s="7"/>
      <c r="H62" s="1"/>
      <c r="I62" s="7"/>
      <c r="K62" s="6"/>
      <c r="L62" s="61"/>
    </row>
    <row r="63" spans="1:12" ht="23.1" customHeight="1">
      <c r="A63" s="17" t="s">
        <v>208</v>
      </c>
      <c r="D63" s="91"/>
      <c r="E63" s="7">
        <v>-266767</v>
      </c>
      <c r="F63" s="1"/>
      <c r="G63" s="7">
        <v>0</v>
      </c>
      <c r="H63" s="1"/>
      <c r="I63" s="7">
        <v>0</v>
      </c>
      <c r="K63" s="6">
        <v>0</v>
      </c>
      <c r="L63" s="61"/>
    </row>
    <row r="64" spans="1:12" s="27" customFormat="1" ht="23.1" customHeight="1">
      <c r="A64" s="29" t="s">
        <v>174</v>
      </c>
      <c r="D64" s="91"/>
      <c r="E64" s="7">
        <v>5</v>
      </c>
      <c r="F64" s="1"/>
      <c r="G64" s="7">
        <v>4</v>
      </c>
      <c r="H64" s="1"/>
      <c r="I64" s="7">
        <v>5</v>
      </c>
      <c r="J64" s="1"/>
      <c r="K64" s="6">
        <v>4</v>
      </c>
      <c r="L64" s="61"/>
    </row>
    <row r="65" spans="1:12" ht="23.1" customHeight="1">
      <c r="A65" s="41" t="s">
        <v>179</v>
      </c>
      <c r="D65" s="9"/>
      <c r="E65" s="10">
        <f>SUM(E57:E64)</f>
        <v>-232232</v>
      </c>
      <c r="F65" s="7"/>
      <c r="G65" s="10">
        <f>SUM(G57:G64)</f>
        <v>-6220</v>
      </c>
      <c r="H65" s="7"/>
      <c r="I65" s="10">
        <f>SUM(I57:I64)</f>
        <v>35879</v>
      </c>
      <c r="J65" s="7"/>
      <c r="K65" s="10">
        <f>SUM(K57:K64)</f>
        <v>7884</v>
      </c>
      <c r="L65" s="7"/>
    </row>
    <row r="66" spans="1:12" ht="23.1" customHeight="1">
      <c r="A66" s="41" t="s">
        <v>52</v>
      </c>
      <c r="B66" s="19"/>
      <c r="D66" s="9"/>
      <c r="E66" s="7"/>
      <c r="F66" s="7"/>
      <c r="G66" s="7"/>
      <c r="H66" s="7"/>
      <c r="I66" s="7"/>
      <c r="J66" s="7"/>
      <c r="K66" s="7"/>
      <c r="L66" s="7"/>
    </row>
    <row r="67" spans="1:12" ht="23.1" customHeight="1">
      <c r="A67" s="17" t="s">
        <v>133</v>
      </c>
      <c r="B67" s="19"/>
      <c r="D67" s="9"/>
      <c r="E67" s="7"/>
      <c r="F67" s="7"/>
      <c r="G67" s="7"/>
      <c r="H67" s="7"/>
      <c r="I67" s="7"/>
      <c r="J67" s="7"/>
      <c r="K67" s="7"/>
      <c r="L67" s="7"/>
    </row>
    <row r="68" spans="1:12" ht="23.1" customHeight="1">
      <c r="A68" s="28" t="s">
        <v>132</v>
      </c>
      <c r="B68" s="14"/>
      <c r="D68" s="9"/>
      <c r="E68" s="7">
        <v>5489422</v>
      </c>
      <c r="F68" s="1"/>
      <c r="G68" s="7">
        <v>7479529</v>
      </c>
      <c r="H68" s="1"/>
      <c r="I68" s="7">
        <v>1656546</v>
      </c>
      <c r="J68" s="1"/>
      <c r="K68" s="1">
        <v>3538893</v>
      </c>
      <c r="L68" s="60"/>
    </row>
    <row r="69" spans="1:12" ht="23.1" customHeight="1">
      <c r="A69" s="17" t="s">
        <v>142</v>
      </c>
      <c r="B69" s="14"/>
      <c r="D69" s="9"/>
      <c r="H69" s="18"/>
      <c r="J69" s="1"/>
      <c r="K69" s="1"/>
      <c r="L69" s="60"/>
    </row>
    <row r="70" spans="1:12" ht="23.1" customHeight="1">
      <c r="A70" s="28" t="s">
        <v>132</v>
      </c>
      <c r="B70" s="14"/>
      <c r="D70" s="9"/>
      <c r="E70" s="7">
        <v>-5223271</v>
      </c>
      <c r="F70" s="1"/>
      <c r="G70" s="7">
        <v>-7515628</v>
      </c>
      <c r="H70" s="1"/>
      <c r="I70" s="7">
        <v>-1687378</v>
      </c>
      <c r="J70" s="1"/>
      <c r="K70" s="1">
        <v>-3379967</v>
      </c>
      <c r="L70" s="60"/>
    </row>
    <row r="71" spans="1:12" ht="23.1" customHeight="1">
      <c r="A71" s="28" t="s">
        <v>223</v>
      </c>
      <c r="B71" s="14"/>
      <c r="D71" s="9"/>
      <c r="E71" s="7">
        <v>0</v>
      </c>
      <c r="F71" s="1"/>
      <c r="G71" s="7">
        <v>0</v>
      </c>
      <c r="H71" s="1"/>
      <c r="I71" s="7">
        <v>13000</v>
      </c>
      <c r="J71" s="1"/>
      <c r="K71" s="1">
        <v>5000</v>
      </c>
      <c r="L71" s="60"/>
    </row>
    <row r="72" spans="1:12" ht="23.1" customHeight="1">
      <c r="A72" s="28" t="s">
        <v>201</v>
      </c>
      <c r="B72" s="14"/>
      <c r="D72" s="9"/>
      <c r="E72" s="7">
        <v>35803</v>
      </c>
      <c r="F72" s="1"/>
      <c r="G72" s="7">
        <v>0</v>
      </c>
      <c r="H72" s="1"/>
      <c r="I72" s="7">
        <v>0</v>
      </c>
      <c r="J72" s="1"/>
      <c r="K72" s="1">
        <v>0</v>
      </c>
      <c r="L72" s="60"/>
    </row>
    <row r="73" spans="1:12" ht="23.1" customHeight="1">
      <c r="A73" s="17" t="s">
        <v>134</v>
      </c>
      <c r="D73" s="9"/>
      <c r="E73" s="7">
        <v>-34109</v>
      </c>
      <c r="F73" s="1"/>
      <c r="G73" s="7">
        <v>-15175</v>
      </c>
      <c r="H73" s="1"/>
      <c r="I73" s="7">
        <v>-27750</v>
      </c>
      <c r="J73" s="1"/>
      <c r="K73" s="7">
        <v>-15175</v>
      </c>
      <c r="L73" s="60"/>
    </row>
    <row r="74" spans="1:12" ht="23.1" customHeight="1">
      <c r="A74" s="17" t="s">
        <v>224</v>
      </c>
      <c r="D74" s="9"/>
      <c r="E74" s="7">
        <v>0</v>
      </c>
      <c r="F74" s="1"/>
      <c r="G74" s="7">
        <v>30381</v>
      </c>
      <c r="H74" s="1"/>
      <c r="I74" s="7">
        <v>0</v>
      </c>
      <c r="J74" s="1"/>
      <c r="K74" s="7">
        <v>0</v>
      </c>
      <c r="L74" s="60"/>
    </row>
    <row r="75" spans="1:12" s="27" customFormat="1" ht="23.1" customHeight="1">
      <c r="A75" s="21" t="s">
        <v>165</v>
      </c>
      <c r="D75" s="9"/>
      <c r="E75" s="8">
        <v>-14248</v>
      </c>
      <c r="F75" s="1"/>
      <c r="G75" s="8">
        <v>-15457</v>
      </c>
      <c r="H75" s="1"/>
      <c r="I75" s="8">
        <v>-1205</v>
      </c>
      <c r="J75" s="7"/>
      <c r="K75" s="8">
        <v>-2171</v>
      </c>
      <c r="L75" s="61"/>
    </row>
    <row r="76" spans="1:12" ht="23.1" customHeight="1">
      <c r="A76" s="41" t="s">
        <v>186</v>
      </c>
      <c r="D76" s="9"/>
      <c r="E76" s="8">
        <f>SUM(E68:E75)</f>
        <v>253597</v>
      </c>
      <c r="F76" s="7"/>
      <c r="G76" s="8">
        <f>SUM(G68:G75)</f>
        <v>-36350</v>
      </c>
      <c r="H76" s="7"/>
      <c r="I76" s="8">
        <f>SUM(I68:I75)</f>
        <v>-46787</v>
      </c>
      <c r="J76" s="7"/>
      <c r="K76" s="8">
        <f>SUM(K68:K75)</f>
        <v>146580</v>
      </c>
      <c r="L76" s="60"/>
    </row>
    <row r="77" spans="1:12" ht="23.1" customHeight="1">
      <c r="A77" s="41" t="s">
        <v>167</v>
      </c>
      <c r="D77" s="9"/>
      <c r="E77" s="10">
        <v>-10312</v>
      </c>
      <c r="F77" s="1"/>
      <c r="G77" s="10">
        <v>-28619</v>
      </c>
      <c r="H77" s="1"/>
      <c r="I77" s="10">
        <v>0</v>
      </c>
      <c r="J77" s="1"/>
      <c r="K77" s="48">
        <v>0</v>
      </c>
      <c r="L77" s="61"/>
    </row>
    <row r="78" spans="1:12" ht="23.1" customHeight="1">
      <c r="A78" s="41" t="s">
        <v>214</v>
      </c>
      <c r="D78" s="9"/>
      <c r="E78" s="1">
        <f>SUM(E55+E65+E76+E77)</f>
        <v>35539</v>
      </c>
      <c r="F78" s="1"/>
      <c r="G78" s="1">
        <f>SUM(G55+G65+G76+G77)</f>
        <v>10395</v>
      </c>
      <c r="H78" s="1"/>
      <c r="I78" s="1">
        <f>SUM(I55+I65+I76+I77)</f>
        <v>9701</v>
      </c>
      <c r="J78" s="1"/>
      <c r="K78" s="1">
        <f>SUM(K55+K65+K76+K77)</f>
        <v>799</v>
      </c>
      <c r="L78" s="60"/>
    </row>
    <row r="79" spans="1:12" ht="23.1" customHeight="1">
      <c r="A79" s="28" t="s">
        <v>113</v>
      </c>
      <c r="B79" s="14"/>
      <c r="D79" s="9"/>
      <c r="E79" s="8">
        <v>21436</v>
      </c>
      <c r="F79" s="1"/>
      <c r="G79" s="8">
        <v>19315</v>
      </c>
      <c r="H79" s="1"/>
      <c r="I79" s="8">
        <v>4360</v>
      </c>
      <c r="J79" s="1"/>
      <c r="K79" s="62">
        <v>1023</v>
      </c>
      <c r="L79" s="60"/>
    </row>
    <row r="80" spans="1:12" ht="23.1" customHeight="1" thickBot="1">
      <c r="A80" s="43" t="s">
        <v>114</v>
      </c>
      <c r="B80" s="14"/>
      <c r="D80" s="9"/>
      <c r="E80" s="44">
        <f>SUM(E78:E79)</f>
        <v>56975</v>
      </c>
      <c r="F80" s="7"/>
      <c r="G80" s="44">
        <f>SUM(G78:G79)</f>
        <v>29710</v>
      </c>
      <c r="H80" s="7"/>
      <c r="I80" s="44">
        <f>SUM(I78:I79)</f>
        <v>14061</v>
      </c>
      <c r="J80" s="7"/>
      <c r="K80" s="44">
        <f>SUM(K78:K79)</f>
        <v>1822</v>
      </c>
      <c r="L80" s="7"/>
    </row>
    <row r="81" spans="1:12" s="17" customFormat="1" ht="23.1" customHeight="1" thickTop="1">
      <c r="B81" s="30"/>
      <c r="D81" s="2"/>
      <c r="E81" s="9">
        <f>E80-BS!E12</f>
        <v>0</v>
      </c>
      <c r="F81" s="2"/>
      <c r="G81" s="9"/>
      <c r="H81" s="2"/>
      <c r="I81" s="1">
        <f>I80-BS!I12</f>
        <v>0</v>
      </c>
      <c r="J81" s="2"/>
      <c r="K81" s="1"/>
      <c r="L81" s="2"/>
    </row>
    <row r="82" spans="1:12" ht="23.1" customHeight="1">
      <c r="A82" s="28" t="s">
        <v>53</v>
      </c>
      <c r="C82" s="7"/>
      <c r="D82" s="9"/>
      <c r="E82" s="7"/>
      <c r="F82" s="7"/>
      <c r="G82" s="7"/>
      <c r="H82" s="9"/>
      <c r="I82" s="7"/>
      <c r="J82" s="7"/>
      <c r="K82" s="7"/>
    </row>
    <row r="83" spans="1:12" ht="23.1" customHeight="1">
      <c r="A83" s="29"/>
      <c r="B83" s="27"/>
      <c r="L83" s="26" t="s">
        <v>116</v>
      </c>
    </row>
    <row r="84" spans="1:12" s="14" customFormat="1" ht="23.1" customHeight="1">
      <c r="A84" s="11" t="s">
        <v>77</v>
      </c>
      <c r="B84" s="12"/>
      <c r="C84" s="13"/>
      <c r="D84" s="49"/>
      <c r="E84" s="13"/>
      <c r="F84" s="13"/>
      <c r="G84" s="13"/>
      <c r="H84" s="49"/>
      <c r="I84" s="13"/>
      <c r="J84" s="13"/>
      <c r="K84" s="13"/>
    </row>
    <row r="85" spans="1:12" s="14" customFormat="1" ht="23.1" customHeight="1">
      <c r="A85" s="11" t="s">
        <v>99</v>
      </c>
      <c r="B85" s="12"/>
      <c r="C85" s="13"/>
      <c r="D85" s="49"/>
      <c r="E85" s="13"/>
      <c r="F85" s="13"/>
      <c r="G85" s="13"/>
      <c r="H85" s="49"/>
      <c r="I85" s="13"/>
      <c r="J85" s="13"/>
      <c r="K85" s="13"/>
    </row>
    <row r="86" spans="1:12" s="14" customFormat="1" ht="23.1" customHeight="1">
      <c r="A86" s="11" t="s">
        <v>221</v>
      </c>
      <c r="B86" s="13"/>
      <c r="C86" s="13"/>
      <c r="D86" s="49"/>
      <c r="E86" s="13"/>
      <c r="F86" s="13"/>
      <c r="G86" s="13"/>
      <c r="H86" s="49"/>
      <c r="I86" s="13"/>
      <c r="J86" s="13"/>
      <c r="K86" s="13"/>
    </row>
    <row r="87" spans="1:12" s="14" customFormat="1" ht="23.1" customHeight="1">
      <c r="B87" s="13"/>
      <c r="C87" s="13"/>
      <c r="D87" s="49"/>
      <c r="E87" s="13"/>
      <c r="F87" s="13"/>
      <c r="G87" s="13"/>
      <c r="H87" s="49"/>
      <c r="I87" s="13"/>
      <c r="J87" s="13"/>
      <c r="K87" s="16" t="s">
        <v>108</v>
      </c>
    </row>
    <row r="88" spans="1:12" ht="23.1" customHeight="1">
      <c r="C88" s="45"/>
      <c r="D88" s="45"/>
      <c r="E88" s="113" t="s">
        <v>0</v>
      </c>
      <c r="F88" s="113"/>
      <c r="G88" s="113"/>
      <c r="I88" s="113" t="s">
        <v>1</v>
      </c>
      <c r="J88" s="113"/>
      <c r="K88" s="113"/>
    </row>
    <row r="89" spans="1:12" ht="23.1" customHeight="1">
      <c r="C89" s="30"/>
      <c r="D89" s="31"/>
      <c r="E89" s="31">
        <v>2023</v>
      </c>
      <c r="F89" s="32"/>
      <c r="G89" s="31">
        <v>2022</v>
      </c>
      <c r="H89" s="47"/>
      <c r="I89" s="31">
        <v>2023</v>
      </c>
      <c r="J89" s="32"/>
      <c r="K89" s="31">
        <v>2022</v>
      </c>
    </row>
    <row r="90" spans="1:12" s="35" customFormat="1" ht="23.1" customHeight="1">
      <c r="A90" s="11" t="s">
        <v>155</v>
      </c>
      <c r="D90" s="2"/>
      <c r="E90" s="1"/>
      <c r="F90" s="1"/>
      <c r="G90" s="1"/>
      <c r="H90" s="1"/>
      <c r="I90" s="1"/>
      <c r="J90" s="2"/>
      <c r="K90" s="1"/>
      <c r="L90" s="2"/>
    </row>
    <row r="91" spans="1:12" s="35" customFormat="1" ht="23.1" customHeight="1">
      <c r="A91" s="21" t="s">
        <v>156</v>
      </c>
      <c r="D91" s="2"/>
      <c r="E91" s="1"/>
      <c r="F91" s="1"/>
      <c r="G91" s="1"/>
      <c r="H91" s="1"/>
      <c r="I91" s="1"/>
      <c r="J91" s="2"/>
      <c r="K91" s="1"/>
      <c r="L91" s="2"/>
    </row>
    <row r="92" spans="1:12" s="35" customFormat="1" ht="23.1" customHeight="1">
      <c r="A92" s="21" t="s">
        <v>176</v>
      </c>
      <c r="D92" s="2"/>
      <c r="E92" s="1">
        <v>1571</v>
      </c>
      <c r="F92" s="1"/>
      <c r="G92" s="1">
        <v>1020</v>
      </c>
      <c r="H92" s="1"/>
      <c r="I92" s="1">
        <v>1571</v>
      </c>
      <c r="J92" s="1"/>
      <c r="K92" s="1">
        <v>137</v>
      </c>
      <c r="L92" s="60"/>
    </row>
    <row r="93" spans="1:12" s="35" customFormat="1" ht="23.1" customHeight="1">
      <c r="A93" s="21" t="s">
        <v>182</v>
      </c>
      <c r="D93" s="2"/>
      <c r="E93" s="1">
        <v>0</v>
      </c>
      <c r="F93" s="1"/>
      <c r="G93" s="1">
        <v>0</v>
      </c>
      <c r="H93" s="1"/>
      <c r="I93" s="1">
        <v>0</v>
      </c>
      <c r="J93" s="1"/>
      <c r="K93" s="1">
        <v>13800</v>
      </c>
      <c r="L93" s="60"/>
    </row>
    <row r="94" spans="1:12" s="35" customFormat="1" ht="23.1" customHeight="1">
      <c r="A94" s="21" t="s">
        <v>197</v>
      </c>
      <c r="D94" s="2"/>
      <c r="E94" s="1">
        <v>5170</v>
      </c>
      <c r="F94" s="1"/>
      <c r="G94" s="1">
        <v>0</v>
      </c>
      <c r="H94" s="1"/>
      <c r="I94" s="1">
        <v>5170</v>
      </c>
      <c r="J94" s="1"/>
      <c r="K94" s="1">
        <v>0</v>
      </c>
      <c r="L94" s="60"/>
    </row>
    <row r="95" spans="1:12" s="35" customFormat="1" ht="23.1" customHeight="1">
      <c r="A95" s="21" t="s">
        <v>183</v>
      </c>
      <c r="D95" s="2"/>
      <c r="E95" s="1">
        <v>2470</v>
      </c>
      <c r="F95" s="1"/>
      <c r="G95" s="1">
        <v>0</v>
      </c>
      <c r="H95" s="1"/>
      <c r="I95" s="1">
        <v>0</v>
      </c>
      <c r="J95" s="1"/>
      <c r="K95" s="1">
        <v>0</v>
      </c>
      <c r="L95" s="60"/>
    </row>
    <row r="96" spans="1:12" s="35" customFormat="1" ht="23.1" customHeight="1">
      <c r="A96" s="21" t="s">
        <v>212</v>
      </c>
      <c r="D96" s="2"/>
      <c r="E96" s="1"/>
      <c r="F96" s="1"/>
      <c r="G96" s="1"/>
      <c r="H96" s="1"/>
      <c r="I96" s="1"/>
      <c r="J96" s="1"/>
      <c r="K96" s="1"/>
      <c r="L96" s="60"/>
    </row>
    <row r="97" spans="1:12" s="35" customFormat="1" ht="23.1" customHeight="1">
      <c r="A97" s="21" t="s">
        <v>226</v>
      </c>
      <c r="D97" s="2"/>
      <c r="E97" s="82">
        <v>60885</v>
      </c>
      <c r="F97" s="1"/>
      <c r="G97" s="1">
        <v>0</v>
      </c>
      <c r="H97" s="1"/>
      <c r="I97" s="82">
        <v>60885</v>
      </c>
      <c r="J97" s="1"/>
      <c r="K97" s="1">
        <v>0</v>
      </c>
      <c r="L97" s="60"/>
    </row>
    <row r="98" spans="1:12" s="35" customFormat="1" ht="23.1" customHeight="1">
      <c r="A98" s="21" t="s">
        <v>198</v>
      </c>
      <c r="D98" s="2"/>
      <c r="L98" s="60"/>
    </row>
    <row r="99" spans="1:12" s="35" customFormat="1" ht="23.1" customHeight="1">
      <c r="A99" s="21" t="s">
        <v>171</v>
      </c>
      <c r="D99" s="2"/>
      <c r="E99" s="1">
        <v>9128</v>
      </c>
      <c r="F99" s="1"/>
      <c r="G99" s="1">
        <v>0</v>
      </c>
      <c r="H99" s="1"/>
      <c r="I99" s="1">
        <v>9128</v>
      </c>
      <c r="J99" s="1"/>
      <c r="K99" s="1">
        <v>0</v>
      </c>
      <c r="L99" s="60"/>
    </row>
    <row r="100" spans="1:12" s="35" customFormat="1" ht="23.1" customHeight="1">
      <c r="A100" s="21" t="s">
        <v>189</v>
      </c>
      <c r="D100" s="2"/>
      <c r="L100" s="60"/>
    </row>
    <row r="101" spans="1:12" s="35" customFormat="1" ht="23.1" customHeight="1">
      <c r="A101" s="21" t="s">
        <v>171</v>
      </c>
      <c r="D101" s="2"/>
      <c r="E101" s="1">
        <v>5</v>
      </c>
      <c r="F101" s="1"/>
      <c r="G101" s="1">
        <v>460</v>
      </c>
      <c r="H101" s="1"/>
      <c r="I101" s="1">
        <v>13800</v>
      </c>
      <c r="J101" s="1"/>
      <c r="K101" s="1">
        <v>438</v>
      </c>
      <c r="L101" s="60"/>
    </row>
    <row r="102" spans="1:12" s="35" customFormat="1" ht="23.1" customHeight="1">
      <c r="A102" s="21" t="s">
        <v>188</v>
      </c>
      <c r="D102" s="2"/>
      <c r="E102" s="1">
        <v>560</v>
      </c>
      <c r="F102" s="1"/>
      <c r="G102" s="1">
        <v>19415</v>
      </c>
      <c r="H102" s="1"/>
      <c r="I102" s="1">
        <v>0</v>
      </c>
      <c r="J102" s="1"/>
      <c r="K102" s="1">
        <v>5077</v>
      </c>
      <c r="L102" s="60"/>
    </row>
    <row r="103" spans="1:12" s="35" customFormat="1" ht="23.1" customHeight="1">
      <c r="A103" s="21"/>
      <c r="D103" s="2"/>
      <c r="E103" s="1"/>
      <c r="F103" s="1"/>
      <c r="G103" s="1"/>
      <c r="H103" s="1"/>
      <c r="I103" s="1"/>
      <c r="J103" s="1"/>
      <c r="K103" s="1"/>
      <c r="L103" s="60"/>
    </row>
    <row r="104" spans="1:12" s="35" customFormat="1" ht="23.1" customHeight="1">
      <c r="A104" s="21" t="s">
        <v>157</v>
      </c>
      <c r="D104" s="2"/>
      <c r="E104" s="1"/>
      <c r="F104" s="1"/>
      <c r="G104" s="1"/>
      <c r="H104" s="1"/>
      <c r="I104" s="1"/>
      <c r="J104" s="1"/>
      <c r="K104" s="1"/>
      <c r="L104" s="60"/>
    </row>
    <row r="105" spans="1:12" s="35" customFormat="1" ht="23.1" customHeight="1">
      <c r="A105" s="21" t="s">
        <v>168</v>
      </c>
      <c r="D105" s="2"/>
      <c r="E105" s="1">
        <v>888</v>
      </c>
      <c r="F105" s="1"/>
      <c r="G105" s="1">
        <v>888</v>
      </c>
      <c r="H105" s="1"/>
      <c r="I105" s="1">
        <v>884</v>
      </c>
      <c r="J105" s="1"/>
      <c r="K105" s="1">
        <v>884</v>
      </c>
      <c r="L105" s="60"/>
    </row>
    <row r="106" spans="1:12" ht="23.1" customHeight="1">
      <c r="C106" s="7"/>
      <c r="D106" s="9"/>
      <c r="E106" s="7"/>
      <c r="F106" s="7"/>
      <c r="G106" s="7"/>
      <c r="H106" s="9"/>
      <c r="I106" s="7"/>
      <c r="J106" s="7"/>
      <c r="K106" s="7"/>
    </row>
    <row r="107" spans="1:12" ht="23.1" customHeight="1">
      <c r="A107" s="28" t="s">
        <v>53</v>
      </c>
      <c r="C107" s="7"/>
      <c r="D107" s="9"/>
      <c r="E107" s="7"/>
      <c r="F107" s="7"/>
      <c r="G107" s="7"/>
      <c r="H107" s="9"/>
      <c r="I107" s="7"/>
      <c r="J107" s="7"/>
      <c r="K107" s="7"/>
    </row>
    <row r="108" spans="1:12" ht="23.1" customHeight="1">
      <c r="C108" s="7"/>
      <c r="D108" s="9"/>
      <c r="E108" s="7"/>
      <c r="F108" s="7"/>
      <c r="G108" s="7"/>
      <c r="H108" s="9"/>
      <c r="I108" s="7"/>
      <c r="J108" s="7"/>
      <c r="K108" s="7"/>
    </row>
    <row r="109" spans="1:12" ht="23.1" customHeight="1">
      <c r="C109" s="7"/>
      <c r="D109" s="9"/>
      <c r="E109" s="7"/>
      <c r="F109" s="7"/>
      <c r="G109" s="7"/>
      <c r="H109" s="9"/>
      <c r="I109" s="7"/>
      <c r="J109" s="7"/>
      <c r="K109" s="7"/>
    </row>
    <row r="110" spans="1:12" ht="23.1" customHeight="1">
      <c r="A110" s="18"/>
      <c r="B110" s="14"/>
      <c r="C110" s="26"/>
      <c r="D110" s="24"/>
      <c r="E110" s="26"/>
    </row>
  </sheetData>
  <mergeCells count="6">
    <mergeCell ref="E46:G46"/>
    <mergeCell ref="I46:K46"/>
    <mergeCell ref="E6:G6"/>
    <mergeCell ref="I6:K6"/>
    <mergeCell ref="E88:G88"/>
    <mergeCell ref="I88:K88"/>
  </mergeCells>
  <printOptions horizontalCentered="1"/>
  <pageMargins left="0.98425196850393704" right="0" top="0.78740157480314998" bottom="0" header="0.196850393700787" footer="0.196850393700787"/>
  <pageSetup paperSize="9" scale="80" fitToHeight="7" orientation="portrait" horizontalDpi="300" verticalDpi="300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2" manualBreakCount="2">
    <brk id="40" max="13" man="1"/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12e976-dc8e-4fdc-a0c7-725dc32d0db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59F5AF6FEDF67419D2E90D5F75789D5" ma:contentTypeVersion="8" ma:contentTypeDescription="สร้างเอกสารใหม่" ma:contentTypeScope="" ma:versionID="4bcb102766f813e2f04534211d226e94">
  <xsd:schema xmlns:xsd="http://www.w3.org/2001/XMLSchema" xmlns:xs="http://www.w3.org/2001/XMLSchema" xmlns:p="http://schemas.microsoft.com/office/2006/metadata/properties" xmlns:ns2="c012e976-dc8e-4fdc-a0c7-725dc32d0db0" targetNamespace="http://schemas.microsoft.com/office/2006/metadata/properties" ma:root="true" ma:fieldsID="c2082130c717498cb3c719d9c82c3921" ns2:_="">
    <xsd:import namespace="c012e976-dc8e-4fdc-a0c7-725dc32d0db0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2e976-dc8e-4fdc-a0c7-725dc32d0db0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B50CDD-C835-4521-BB07-CC58E12E979E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c012e976-dc8e-4fdc-a0c7-725dc32d0db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7B455D-2048-44F7-8285-D644ECC50D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7270F3-BF52-4DD1-89D8-1B199B5545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2e976-dc8e-4fdc-a0c7-725dc32d0d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2023-11-10T12:55:14Z</cp:lastPrinted>
  <dcterms:created xsi:type="dcterms:W3CDTF">2011-03-15T03:50:46Z</dcterms:created>
  <dcterms:modified xsi:type="dcterms:W3CDTF">2023-11-13T10:56:46Z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0x010100A59F5AF6FEDF67419D2E90D5F75789D5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</Properties>
</file>