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23\TSI\00 FS\Q3\Sent to client\"/>
    </mc:Choice>
  </mc:AlternateContent>
  <xr:revisionPtr revIDLastSave="0" documentId="13_ncr:1_{70AC533E-2ADA-413E-B641-C3C579D8952F}" xr6:coauthVersionLast="47" xr6:coauthVersionMax="47" xr10:uidLastSave="{00000000-0000-0000-0000-000000000000}"/>
  <bookViews>
    <workbookView xWindow="28690" yWindow="-110" windowWidth="29020" windowHeight="15820" tabRatio="903" activeTab="5" xr2:uid="{00000000-000D-0000-FFFF-FFFF00000000}"/>
  </bookViews>
  <sheets>
    <sheet name="BS(TH)" sheetId="18" r:id="rId1"/>
    <sheet name="PL1(TH)" sheetId="38" r:id="rId2"/>
    <sheet name="PL2(TH)" sheetId="39" r:id="rId3"/>
    <sheet name="SE1(TH)" sheetId="21" r:id="rId4"/>
    <sheet name="SE2(TH)" sheetId="22" r:id="rId5"/>
    <sheet name="CF(TH)" sheetId="23" r:id="rId6"/>
  </sheets>
  <externalReferences>
    <externalReference r:id="rId7"/>
  </externalReferences>
  <definedNames>
    <definedName name="_xlnm.Print_Area" localSheetId="0">'BS(TH)'!$A$1:$F$50</definedName>
    <definedName name="_xlnm.Print_Area" localSheetId="5">'CF(TH)'!$A$1:$F$40</definedName>
    <definedName name="_xlnm.Print_Area" localSheetId="1">'PL1(TH)'!$A$1:$J$35</definedName>
    <definedName name="_xlnm.Print_Area" localSheetId="2">'PL2(TH)'!$A$1:$J$22</definedName>
    <definedName name="_xlnm.Print_Area" localSheetId="3">'SE1(TH)'!$A$1:$U$19</definedName>
    <definedName name="_xlnm.Print_Area" localSheetId="4">'SE2(TH)'!$A$1:$T$23</definedName>
    <definedName name="_xlnm.Print_Titles" localSheetId="0">'BS(TH)'!$1:$4</definedName>
    <definedName name="_xlnm.Print_Titles" localSheetId="5">'CF(TH)'!$1:$4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7" i="21" l="1"/>
  <c r="S17" i="21"/>
  <c r="U15" i="21"/>
  <c r="U14" i="21"/>
  <c r="U13" i="21"/>
  <c r="S14" i="21"/>
  <c r="D21" i="38"/>
  <c r="D14" i="38"/>
  <c r="D22" i="23" l="1"/>
  <c r="F22" i="23" l="1"/>
  <c r="J17" i="39" l="1"/>
  <c r="J18" i="39" l="1"/>
  <c r="F17" i="39"/>
  <c r="H17" i="39"/>
  <c r="H26" i="38"/>
  <c r="D11" i="38" l="1"/>
  <c r="D26" i="38"/>
  <c r="D17" i="39"/>
  <c r="F18" i="39"/>
  <c r="H11" i="38"/>
  <c r="H14" i="38" s="1"/>
  <c r="H21" i="38" s="1"/>
  <c r="F35" i="18" l="1"/>
  <c r="F22" i="18"/>
  <c r="R21" i="22" l="1"/>
  <c r="D30" i="38" l="1"/>
  <c r="D32" i="38" s="1"/>
  <c r="D34" i="38" s="1"/>
  <c r="L19" i="22"/>
  <c r="R18" i="22"/>
  <c r="H30" i="38" l="1"/>
  <c r="H32" i="38" s="1"/>
  <c r="H34" i="38" s="1"/>
  <c r="D22" i="18"/>
  <c r="D35" i="18"/>
  <c r="H18" i="39" l="1"/>
  <c r="D18" i="39"/>
  <c r="K15" i="21" l="1"/>
  <c r="K18" i="21" s="1"/>
  <c r="F34" i="23"/>
  <c r="F30" i="23"/>
  <c r="F38" i="23" l="1"/>
  <c r="E15" i="21" l="1"/>
  <c r="G15" i="21"/>
  <c r="G18" i="21" s="1"/>
  <c r="I15" i="21"/>
  <c r="I18" i="21" s="1"/>
  <c r="O15" i="21"/>
  <c r="O18" i="21" s="1"/>
  <c r="P15" i="21"/>
  <c r="E18" i="21"/>
  <c r="Q15" i="21" l="1"/>
  <c r="Q18" i="21" s="1"/>
  <c r="M15" i="21" l="1"/>
  <c r="M18" i="21" s="1"/>
  <c r="A3" i="21"/>
  <c r="U18" i="21" l="1"/>
  <c r="S15" i="21"/>
  <c r="S18" i="21" l="1"/>
  <c r="D34" i="23" l="1"/>
  <c r="D30" i="23"/>
  <c r="T18" i="22" l="1"/>
  <c r="T21" i="22" l="1"/>
  <c r="S18" i="22" l="1"/>
  <c r="R17" i="22"/>
  <c r="P14" i="22" l="1"/>
  <c r="N14" i="22"/>
  <c r="L14" i="22"/>
  <c r="J14" i="22"/>
  <c r="H14" i="22"/>
  <c r="F14" i="22"/>
  <c r="R14" i="22" l="1"/>
  <c r="P13" i="22" l="1"/>
  <c r="P15" i="22" s="1"/>
  <c r="N13" i="22"/>
  <c r="N15" i="22" s="1"/>
  <c r="L13" i="22"/>
  <c r="J13" i="22"/>
  <c r="J15" i="22" s="1"/>
  <c r="H13" i="22"/>
  <c r="H15" i="22" s="1"/>
  <c r="F13" i="22"/>
  <c r="F15" i="22" s="1"/>
  <c r="D13" i="22"/>
  <c r="L15" i="22" l="1"/>
  <c r="L22" i="22" s="1"/>
  <c r="R13" i="22"/>
  <c r="R15" i="22" s="1"/>
  <c r="T13" i="22" l="1"/>
  <c r="S17" i="22" l="1"/>
  <c r="N19" i="22" l="1"/>
  <c r="N22" i="22" s="1"/>
  <c r="D19" i="22"/>
  <c r="P19" i="22"/>
  <c r="P22" i="22" s="1"/>
  <c r="F19" i="22"/>
  <c r="F22" i="22" s="1"/>
  <c r="H19" i="22"/>
  <c r="H22" i="22" s="1"/>
  <c r="O19" i="22" l="1"/>
  <c r="F49" i="18"/>
  <c r="F50" i="18" l="1"/>
  <c r="D14" i="22" l="1"/>
  <c r="T14" i="22" s="1"/>
  <c r="T15" i="22" s="1"/>
  <c r="D15" i="22" l="1"/>
  <c r="D22" i="22" l="1"/>
  <c r="J19" i="22" l="1"/>
  <c r="T17" i="22"/>
  <c r="J22" i="22" l="1"/>
  <c r="R19" i="22" l="1"/>
  <c r="R22" i="22" s="1"/>
  <c r="D49" i="18" l="1"/>
  <c r="T19" i="22"/>
  <c r="T22" i="22" s="1"/>
  <c r="D50" i="18" l="1"/>
  <c r="D38" i="23" l="1"/>
</calcChain>
</file>

<file path=xl/sharedStrings.xml><?xml version="1.0" encoding="utf-8"?>
<sst xmlns="http://schemas.openxmlformats.org/spreadsheetml/2006/main" count="239" uniqueCount="167">
  <si>
    <t>บริษัท ไทยเศรษฐกิจประกันภัย จำกัด (มหาชน)</t>
  </si>
  <si>
    <t>งบแสดงฐานะการเงิน</t>
  </si>
  <si>
    <t xml:space="preserve">สินทรัพย์ </t>
  </si>
  <si>
    <t>บาท</t>
  </si>
  <si>
    <t>31 ธันวาคม 2565</t>
  </si>
  <si>
    <t>หมายเหตุ</t>
  </si>
  <si>
    <t>(ยังไม่ได้ตรวจสอบ)</t>
  </si>
  <si>
    <t>(ตรวจสอบแล้ว)</t>
  </si>
  <si>
    <t>เงินสดและรายการเทียบเท่าเงินสด</t>
  </si>
  <si>
    <t xml:space="preserve">เบี้ยประกันภัยค้างรับ </t>
  </si>
  <si>
    <t>6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</si>
  <si>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</si>
  <si>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</si>
  <si>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</si>
  <si>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สินทรัพย์ทางการเงินตราสารหนี้</t>
  </si>
  <si>
    <t>9</t>
  </si>
  <si>
    <t>สินทรัพย์ทางการเงินตราสารทุน</t>
  </si>
  <si>
    <t>10</t>
  </si>
  <si>
    <t>สินทรัพย์ตราสารอนุพันธ์</t>
  </si>
  <si>
    <t>เงินให้กู้ยืม</t>
  </si>
  <si>
    <t>11</t>
  </si>
  <si>
    <t>ที่ดิน อาคาร และอุปกรณ์</t>
  </si>
  <si>
    <t>12</t>
  </si>
  <si>
    <t>สินทรัพย์สิทธิการใช้</t>
  </si>
  <si>
    <t>13</t>
  </si>
  <si>
    <t>สินทรัพย์ไม่มีตัวตน</t>
  </si>
  <si>
    <t>สินทรัพย์ภาษีเงินได้รอการตัดบัญชี</t>
  </si>
  <si>
    <t>18</t>
  </si>
  <si>
    <t>สินทรัพย์อื่น</t>
  </si>
  <si>
    <t>14</t>
  </si>
  <si>
    <t>รวมสินทรัพย์</t>
  </si>
  <si>
    <t>หนี้สินและส่วนของผู้ถือหุ้น</t>
  </si>
  <si>
    <t>หนี้สิน</t>
  </si>
  <si>
    <t>หนี้สินจากสัญญาประกันภัย</t>
  </si>
  <si>
    <t>15</t>
  </si>
  <si>
    <t>เจ้าหนี้บริษัทประกันภัยต่อ</t>
  </si>
  <si>
    <t>16</t>
  </si>
  <si>
    <t>หนี้สินตราสารอนุพันธ์</t>
  </si>
  <si>
    <t>ค่าจ้างและค่าบำเหน็จค้างจ่าย</t>
  </si>
  <si>
    <t>ภาระผูกพันผลประโยชน์พนักงาน</t>
  </si>
  <si>
    <t>17</t>
  </si>
  <si>
    <t xml:space="preserve">หนี้สินภาษีเงินได้รอการตัดบัญชี </t>
  </si>
  <si>
    <t>หนี้สินอื่น</t>
  </si>
  <si>
    <t>19</t>
  </si>
  <si>
    <t>รวมหนี้สิน</t>
  </si>
  <si>
    <t>ส่วนของผู้ถือหุ้น</t>
  </si>
  <si>
    <t>ทุนเรือนหุ้น</t>
  </si>
  <si>
    <t xml:space="preserve">- ทุนจดทะเบียน </t>
  </si>
  <si>
    <t xml:space="preserve">        หุ้นสามัญ 1,902,913,766 หุ้น มูลค่าหุ้นละ 0.50 บาท</t>
  </si>
  <si>
    <t xml:space="preserve">- ทุนที่ออกและชำระแล้ว </t>
  </si>
  <si>
    <t>ขาดทุนสะสม</t>
  </si>
  <si>
    <t>- จัดสรรแล้ว</t>
  </si>
  <si>
    <t xml:space="preserve">        สำรองตามกฎหมาย</t>
  </si>
  <si>
    <t xml:space="preserve">        สำรองทั่วไป</t>
  </si>
  <si>
    <t>- ยังไม่ได้จัดสรร</t>
  </si>
  <si>
    <t>องค์ประกอบอื่นของส่วนของผู้ถือหุ้น - สุทธิ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</si>
  <si>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</si>
  <si>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</si>
  <si>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</si>
  <si>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</si>
  <si>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เบี้ยประกันภัยรับ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</si>
  <si>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</si>
  <si>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</si>
  <si>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</si>
  <si>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</si>
  <si>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</si>
  <si>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</si>
  <si>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</si>
  <si>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</si>
  <si>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</si>
  <si>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</si>
  <si>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</si>
  <si>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</si>
  <si>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</si>
  <si>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</si>
  <si>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</si>
  <si>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กำไร (ขาดทุน) เบ็ดเสร็จอื่น</t>
  </si>
  <si>
    <t>รายการที่จะไม่ถูกจัดประเภทใหม่ไว้ใน</t>
  </si>
  <si>
    <t xml:space="preserve">      กำไรหรือขาดทุนในภายหลัง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</si>
  <si>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</si>
  <si>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</si>
  <si>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</si>
  <si>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</si>
  <si>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</si>
  <si>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ตราสารทุนที่</t>
  </si>
  <si>
    <t>ภาษีเงินได้เกี่ยวกับ</t>
  </si>
  <si>
    <t>จัดสรรแล้ว</t>
  </si>
  <si>
    <t>วัดมูลค่ายุติธรรม</t>
  </si>
  <si>
    <t>ส่วนเกินทุน</t>
  </si>
  <si>
    <t>องค์ประกอบของ</t>
  </si>
  <si>
    <t>ทุนที่ออกและ</t>
  </si>
  <si>
    <t>สำรอง</t>
  </si>
  <si>
    <t>ผ่านกำไรขาดทุน</t>
  </si>
  <si>
    <t>จากการตีราคา</t>
  </si>
  <si>
    <t>กำไรขาดทุน</t>
  </si>
  <si>
    <t>รวมส่วนของ</t>
  </si>
  <si>
    <t>ชำระแล้ว</t>
  </si>
  <si>
    <t>ตามกฎหมาย</t>
  </si>
  <si>
    <t>ทั่วไป</t>
  </si>
  <si>
    <t>ยังไม่ได้จัดสรร</t>
  </si>
  <si>
    <t>เบ็ดเสร็จอื่น</t>
  </si>
  <si>
    <t>สินทรัพย์</t>
  </si>
  <si>
    <t>สุทธิ</t>
  </si>
  <si>
    <t>ผู้ถือหุ้น</t>
  </si>
  <si>
    <t>ส่วนทุนที่ได้รับจากผู้ถือหุ้น</t>
  </si>
  <si>
    <t>ลดทุนเรือนหุ้น</t>
  </si>
  <si>
    <t>เพิ่มทุนเรือนหุ้น</t>
  </si>
  <si>
    <t>รวมส่วนทุนที่ได้รับจากผู้ถือหุ้น</t>
  </si>
  <si>
    <t>กำไรขาดทุนเบ็ดเสร็จรวม</t>
  </si>
  <si>
    <t>โอนส่วนเกินทุนจากการตีราคาสินทรัพย์และ</t>
  </si>
  <si>
    <t>ภาษีเงินได้ที่เกี่ยวข้องไปขาดทุนสะสม</t>
  </si>
  <si>
    <t>ยอดคงเหลือ ณ วันที่ 1 มกราคม 2565</t>
  </si>
  <si>
    <t xml:space="preserve">งบกระแสเงินสด 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</si>
  <si>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</si>
  <si>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</si>
  <si>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</si>
  <si>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</si>
  <si>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</si>
  <si>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</si>
  <si>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จ่ายภาษีเงินได้</t>
  </si>
  <si>
    <t>เงินสดจ่ายสินทรัพย์ทางการเงิน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</si>
  <si>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</si>
  <si>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</si>
  <si>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</si>
  <si>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</si>
  <si>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</si>
  <si>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</si>
  <si>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</si>
  <si>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ยอดคงเหลือ ณ วันที่ 1 มกราคม 2566</t>
  </si>
  <si>
    <t>ขาดทุนสำหรับงวด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</si>
  <si>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</si>
  <si>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</si>
  <si>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เงินสดรับสินทรัพย์ทางการเงิน</t>
  </si>
  <si>
    <t>จ่ายผลประโยชน์พนักงานเมื่อเกษียณอายุ</t>
  </si>
  <si>
    <t xml:space="preserve">        ของเครื่องมือทางการเงิน</t>
  </si>
  <si>
    <t>กำไรจากการวัดมูลค่าเงินลงทุนในตราสารทุน</t>
  </si>
  <si>
    <t>กำไรเบ็ดเสร็จอื่นสำหรับงวด - สุทธิจากภาษี</t>
  </si>
  <si>
    <t>ผลกำไร (ขาดทุน) จากการวัดมูลค่าใหม่ของผลประโยชน์พนักงานที่กำหนดไว้</t>
  </si>
  <si>
    <t>\</t>
  </si>
  <si>
    <t>7</t>
  </si>
  <si>
    <t>8, 16</t>
  </si>
  <si>
    <t>20</t>
  </si>
  <si>
    <r>
      <t xml:space="preserve">บวก (หัก) </t>
    </r>
    <r>
      <rPr>
        <sz val="14"/>
        <color rgb="FF000000"/>
        <rFont val="Angsana New"/>
        <family val="1"/>
      </rPr>
      <t>สำรองเบี้ยประกันภัยที่ยังไม่ถือเป็น</t>
    </r>
  </si>
  <si>
    <t xml:space="preserve">        รายได้ (เพิ่มขึ้น) ลดลง</t>
  </si>
  <si>
    <t>กำไร (ขาดทุน) จากเครื่องมือทางการเงิน</t>
  </si>
  <si>
    <t>ขาดทุนจากการปรับมูลค่ายุติธรรม</t>
  </si>
  <si>
    <t>ผลกำไรจากการตีราคาสินทรัพย์ใหม่</t>
  </si>
  <si>
    <t>เงินรับ (จ่าย) เกี่ยวกับการประกันภัยต่อ</t>
  </si>
  <si>
    <t>เงินสดรับ (จ่าย) สุทธิจากการให้กู้ยืม</t>
  </si>
  <si>
    <t>ณ วันที่ 30 กันยายน 2566</t>
  </si>
  <si>
    <t>30 กันยายน 2566</t>
  </si>
  <si>
    <t xml:space="preserve">สำหรับงวดสามเดือน
สิ้นสุดวันที่ 30 กันยายน </t>
  </si>
  <si>
    <t>ยอดคงเหลือ ณ วันที่ 30 กันยายน 2565</t>
  </si>
  <si>
    <t>ยอดคงเหลือ ณ วันที่ 30 กันยายน 2566</t>
  </si>
  <si>
    <t xml:space="preserve">สำหรับงวดเก้าเดือน
สิ้นสุดวันที่ 30 กันยายน </t>
  </si>
  <si>
    <t>สำหรับงวดสามเดือนและเก้าเดือนสิ้นสุดวันที่ 30 กันยายน 2566 (ยังไม่ได้ตรวจสอบ)</t>
  </si>
  <si>
    <t>สำหรับงวดเก้าเดือนสิ้นสุดวันที่ 30 กันยายน 2566 (ยังไม่ได้ตรวจสอบ)</t>
  </si>
  <si>
    <t>เงินสดและรายการเทียบเท่าเงินสด ณ วันที่ 30 กันยายน</t>
  </si>
  <si>
    <t>รายได้อื่น (กลับรายการ)</t>
  </si>
  <si>
    <t>ขาดทุนก่อนภาษีเงินได้</t>
  </si>
  <si>
    <t>ขาดทุนต่อหุ้น</t>
  </si>
  <si>
    <t xml:space="preserve">ขาดทุนต่อหุ้นขั้นพื้นฐาน </t>
  </si>
  <si>
    <t>ขาดทุนเบ็ดเสร็จรวมสำหรับงวด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</si>
  <si>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</si>
  <si>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</si>
  <si>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 xml:space="preserve">เงินสดสุทธิใช้ไปในกิจกรรมดำเนินงาน 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</si>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</sst>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.0_);_(* \(#,##0.0\);_(* &quot;-&quot;??_);_(@_)"/>
    <numFmt numFmtId="171" formatCode="_(* #,##0.0000_);_(* \(#,##0.0000\);_(* &quot;-&quot;??_);_(@_)"/>
    <numFmt numFmtId="172" formatCode="\-"/>
  </numFmts>
  <fonts count="23">
    <font>
      <sz val="15"/>
      <name val="Angsana New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b/>
      <sz val="14.5"/>
      <name val="Angsana New"/>
      <family val="1"/>
    </font>
    <font>
      <b/>
      <i/>
      <sz val="14"/>
      <color theme="1"/>
      <name val="Angsana New"/>
      <family val="1"/>
    </font>
    <font>
      <sz val="16"/>
      <name val="Browallia New"/>
      <family val="2"/>
    </font>
    <font>
      <sz val="16"/>
      <color rgb="FF00B050"/>
      <name val="Browallia New"/>
      <family val="2"/>
    </font>
    <font>
      <sz val="14"/>
      <color theme="4" tint="0.79998168889431442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3" fontId="2" fillId="0" borderId="1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39" fontId="7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2" fillId="0" borderId="0" applyFont="0" applyFill="0" applyBorder="0" applyAlignment="0" applyProtection="0"/>
  </cellStyleXfs>
  <cellXfs count="29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43" fontId="4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166" fontId="4" fillId="0" borderId="0" xfId="2" applyNumberFormat="1" applyFont="1"/>
    <xf numFmtId="0" fontId="4" fillId="0" borderId="0" xfId="0" applyFont="1" applyAlignment="1">
      <alignment horizontal="left"/>
    </xf>
    <xf numFmtId="49" fontId="5" fillId="0" borderId="0" xfId="4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3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0" fontId="3" fillId="0" borderId="0" xfId="5" applyNumberFormat="1" applyFont="1"/>
    <xf numFmtId="40" fontId="3" fillId="0" borderId="0" xfId="5" applyNumberFormat="1" applyFont="1" applyAlignment="1">
      <alignment vertical="center"/>
    </xf>
    <xf numFmtId="40" fontId="4" fillId="0" borderId="0" xfId="0" applyNumberFormat="1" applyFont="1"/>
    <xf numFmtId="40" fontId="12" fillId="0" borderId="0" xfId="4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40" fontId="4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3" fontId="4" fillId="0" borderId="0" xfId="2" quotePrefix="1" applyFont="1" applyAlignment="1">
      <alignment horizontal="right" vertical="center" wrapText="1"/>
    </xf>
    <xf numFmtId="40" fontId="4" fillId="0" borderId="0" xfId="0" quotePrefix="1" applyNumberFormat="1" applyFont="1" applyAlignment="1">
      <alignment horizontal="center" vertical="center"/>
    </xf>
    <xf numFmtId="0" fontId="4" fillId="0" borderId="0" xfId="3" applyFont="1"/>
    <xf numFmtId="0" fontId="4" fillId="0" borderId="0" xfId="4" applyFont="1"/>
    <xf numFmtId="40" fontId="4" fillId="0" borderId="0" xfId="5" applyNumberFormat="1" applyFont="1"/>
    <xf numFmtId="37" fontId="4" fillId="0" borderId="0" xfId="6" applyNumberFormat="1" applyFont="1"/>
    <xf numFmtId="38" fontId="4" fillId="0" borderId="0" xfId="0" applyNumberFormat="1" applyFont="1" applyAlignment="1">
      <alignment horizontal="center"/>
    </xf>
    <xf numFmtId="37" fontId="4" fillId="0" borderId="0" xfId="2" quotePrefix="1" applyNumberFormat="1" applyFont="1"/>
    <xf numFmtId="43" fontId="4" fillId="0" borderId="2" xfId="2" quotePrefix="1" applyFont="1" applyBorder="1" applyAlignment="1">
      <alignment horizontal="right" wrapText="1"/>
    </xf>
    <xf numFmtId="166" fontId="4" fillId="0" borderId="2" xfId="2" quotePrefix="1" applyNumberFormat="1" applyFont="1" applyBorder="1" applyAlignment="1">
      <alignment horizontal="right" wrapText="1"/>
    </xf>
    <xf numFmtId="37" fontId="3" fillId="0" borderId="0" xfId="6" applyNumberFormat="1" applyFont="1"/>
    <xf numFmtId="43" fontId="3" fillId="0" borderId="3" xfId="2" quotePrefix="1" applyFont="1" applyBorder="1" applyAlignment="1">
      <alignment horizontal="right" wrapText="1"/>
    </xf>
    <xf numFmtId="37" fontId="4" fillId="0" borderId="0" xfId="0" applyNumberFormat="1" applyFont="1" applyAlignment="1">
      <alignment vertical="center" wrapText="1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wrapText="1"/>
    </xf>
    <xf numFmtId="40" fontId="4" fillId="0" borderId="0" xfId="4" applyNumberFormat="1" applyFo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40" fontId="3" fillId="0" borderId="0" xfId="5" applyNumberFormat="1" applyFont="1" applyAlignment="1">
      <alignment horizontal="left"/>
    </xf>
    <xf numFmtId="0" fontId="4" fillId="0" borderId="0" xfId="4" quotePrefix="1" applyFont="1" applyAlignment="1">
      <alignment horizontal="left"/>
    </xf>
    <xf numFmtId="38" fontId="3" fillId="0" borderId="0" xfId="5" applyNumberFormat="1" applyFont="1"/>
    <xf numFmtId="40" fontId="3" fillId="0" borderId="0" xfId="5" applyNumberFormat="1" applyFont="1" applyAlignment="1">
      <alignment horizontal="center"/>
    </xf>
    <xf numFmtId="38" fontId="4" fillId="0" borderId="0" xfId="5" applyNumberFormat="1" applyFont="1" applyAlignment="1">
      <alignment horizontal="right"/>
    </xf>
    <xf numFmtId="38" fontId="4" fillId="0" borderId="0" xfId="5" applyNumberFormat="1" applyFont="1" applyAlignment="1">
      <alignment horizontal="center"/>
    </xf>
    <xf numFmtId="41" fontId="9" fillId="0" borderId="0" xfId="6" applyNumberFormat="1" applyFont="1"/>
    <xf numFmtId="41" fontId="4" fillId="0" borderId="0" xfId="6" applyNumberFormat="1" applyFont="1"/>
    <xf numFmtId="43" fontId="3" fillId="0" borderId="0" xfId="2" applyFont="1" applyBorder="1" applyAlignment="1">
      <alignment horizontal="right" wrapText="1"/>
    </xf>
    <xf numFmtId="43" fontId="9" fillId="0" borderId="0" xfId="2" applyFont="1"/>
    <xf numFmtId="40" fontId="3" fillId="0" borderId="0" xfId="3" applyNumberFormat="1" applyFont="1" applyAlignment="1">
      <alignment horizontal="left" vertical="center"/>
    </xf>
    <xf numFmtId="40" fontId="12" fillId="0" borderId="0" xfId="5" applyNumberFormat="1" applyFont="1" applyAlignment="1">
      <alignment horizontal="left" vertical="center"/>
    </xf>
    <xf numFmtId="40" fontId="13" fillId="0" borderId="0" xfId="5" applyNumberFormat="1" applyFont="1" applyAlignment="1">
      <alignment horizontal="left" vertical="center"/>
    </xf>
    <xf numFmtId="40" fontId="13" fillId="0" borderId="0" xfId="4" applyNumberFormat="1" applyFont="1" applyAlignment="1">
      <alignment vertical="center"/>
    </xf>
    <xf numFmtId="37" fontId="3" fillId="0" borderId="0" xfId="6" applyNumberFormat="1" applyFont="1" applyBorder="1" applyAlignment="1">
      <alignment horizontal="right" wrapText="1"/>
    </xf>
    <xf numFmtId="166" fontId="4" fillId="0" borderId="0" xfId="2" quotePrefix="1" applyNumberFormat="1" applyFont="1" applyAlignment="1">
      <alignment horizontal="right" wrapText="1"/>
    </xf>
    <xf numFmtId="166" fontId="3" fillId="0" borderId="3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166" fontId="3" fillId="0" borderId="0" xfId="2" quotePrefix="1" applyNumberFormat="1" applyFont="1" applyBorder="1" applyAlignment="1">
      <alignment horizontal="right" wrapText="1"/>
    </xf>
    <xf numFmtId="166" fontId="3" fillId="0" borderId="2" xfId="2" quotePrefix="1" applyNumberFormat="1" applyFont="1" applyBorder="1" applyAlignment="1">
      <alignment horizontal="right" wrapText="1"/>
    </xf>
    <xf numFmtId="40" fontId="18" fillId="0" borderId="0" xfId="5" applyNumberFormat="1" applyFont="1" applyAlignment="1">
      <alignment horizontal="left" vertical="center"/>
    </xf>
    <xf numFmtId="40" fontId="18" fillId="0" borderId="0" xfId="4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2" xfId="0" quotePrefix="1" applyFont="1" applyBorder="1" applyAlignment="1">
      <alignment horizontal="center" vertical="center"/>
    </xf>
    <xf numFmtId="37" fontId="13" fillId="0" borderId="0" xfId="6" applyNumberFormat="1" applyFont="1" applyFill="1" applyAlignment="1">
      <alignment vertical="center" wrapText="1"/>
    </xf>
    <xf numFmtId="43" fontId="4" fillId="0" borderId="0" xfId="2" applyFont="1" applyFill="1" applyAlignment="1">
      <alignment vertical="center"/>
    </xf>
    <xf numFmtId="43" fontId="4" fillId="0" borderId="0" xfId="0" applyNumberFormat="1" applyFont="1" applyAlignment="1">
      <alignment vertical="center"/>
    </xf>
    <xf numFmtId="37" fontId="13" fillId="0" borderId="0" xfId="2" applyNumberFormat="1" applyFont="1" applyFill="1" applyAlignment="1">
      <alignment vertical="center" wrapText="1"/>
    </xf>
    <xf numFmtId="49" fontId="13" fillId="0" borderId="0" xfId="5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37" fontId="12" fillId="0" borderId="0" xfId="2" applyNumberFormat="1" applyFont="1" applyFill="1" applyAlignment="1">
      <alignment vertical="center" wrapText="1"/>
    </xf>
    <xf numFmtId="0" fontId="1" fillId="0" borderId="0" xfId="0" applyFont="1" applyAlignment="1">
      <alignment vertical="center"/>
    </xf>
    <xf numFmtId="40" fontId="3" fillId="0" borderId="0" xfId="0" applyNumberFormat="1" applyFont="1"/>
    <xf numFmtId="49" fontId="4" fillId="0" borderId="0" xfId="0" applyNumberFormat="1" applyFont="1" applyAlignment="1">
      <alignment horizontal="center"/>
    </xf>
    <xf numFmtId="38" fontId="4" fillId="0" borderId="0" xfId="0" applyNumberFormat="1" applyFont="1"/>
    <xf numFmtId="40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40" fontId="4" fillId="0" borderId="2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indent="1"/>
    </xf>
    <xf numFmtId="40" fontId="8" fillId="0" borderId="0" xfId="0" applyNumberFormat="1" applyFont="1"/>
    <xf numFmtId="49" fontId="8" fillId="0" borderId="0" xfId="0" applyNumberFormat="1" applyFont="1" applyAlignment="1">
      <alignment horizontal="center"/>
    </xf>
    <xf numFmtId="40" fontId="9" fillId="0" borderId="0" xfId="0" applyNumberFormat="1" applyFont="1"/>
    <xf numFmtId="3" fontId="10" fillId="0" borderId="0" xfId="0" applyNumberFormat="1" applyFont="1"/>
    <xf numFmtId="38" fontId="11" fillId="0" borderId="0" xfId="0" applyNumberFormat="1" applyFont="1"/>
    <xf numFmtId="40" fontId="12" fillId="0" borderId="0" xfId="0" applyNumberFormat="1" applyFont="1" applyAlignment="1">
      <alignment vertical="center"/>
    </xf>
    <xf numFmtId="40" fontId="12" fillId="0" borderId="0" xfId="0" applyNumberFormat="1" applyFont="1" applyAlignment="1">
      <alignment horizontal="left" vertical="center"/>
    </xf>
    <xf numFmtId="0" fontId="4" fillId="0" borderId="2" xfId="3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66" fontId="4" fillId="0" borderId="2" xfId="2" applyNumberFormat="1" applyFont="1" applyFill="1" applyBorder="1" applyAlignment="1">
      <alignment horizontal="right" wrapText="1"/>
    </xf>
    <xf numFmtId="166" fontId="4" fillId="0" borderId="0" xfId="2" applyNumberFormat="1" applyFont="1" applyFill="1"/>
    <xf numFmtId="166" fontId="3" fillId="0" borderId="0" xfId="2" applyNumberFormat="1" applyFont="1"/>
    <xf numFmtId="166" fontId="3" fillId="0" borderId="3" xfId="2" applyNumberFormat="1" applyFont="1" applyBorder="1" applyAlignment="1">
      <alignment horizontal="right" wrapText="1"/>
    </xf>
    <xf numFmtId="166" fontId="4" fillId="0" borderId="0" xfId="2" applyNumberFormat="1" applyFont="1" applyAlignment="1">
      <alignment vertical="top"/>
    </xf>
    <xf numFmtId="43" fontId="4" fillId="0" borderId="0" xfId="0" applyNumberFormat="1" applyFont="1"/>
    <xf numFmtId="41" fontId="9" fillId="0" borderId="0" xfId="6" applyNumberFormat="1" applyFont="1" applyBorder="1"/>
    <xf numFmtId="166" fontId="4" fillId="0" borderId="0" xfId="2" applyNumberFormat="1" applyFont="1" applyFill="1" applyAlignment="1">
      <alignment horizontal="right" wrapText="1"/>
    </xf>
    <xf numFmtId="0" fontId="3" fillId="0" borderId="0" xfId="3" applyFont="1" applyAlignment="1">
      <alignment horizontal="left"/>
    </xf>
    <xf numFmtId="166" fontId="4" fillId="0" borderId="0" xfId="2" quotePrefix="1" applyNumberFormat="1" applyFont="1" applyFill="1" applyAlignment="1">
      <alignment horizontal="right" wrapText="1"/>
    </xf>
    <xf numFmtId="166" fontId="4" fillId="0" borderId="0" xfId="2" applyNumberFormat="1" applyFont="1" applyFill="1" applyAlignment="1">
      <alignment vertical="center"/>
    </xf>
    <xf numFmtId="166" fontId="3" fillId="0" borderId="6" xfId="2" applyNumberFormat="1" applyFont="1" applyFill="1" applyBorder="1" applyAlignment="1">
      <alignment horizontal="right" wrapText="1"/>
    </xf>
    <xf numFmtId="166" fontId="4" fillId="0" borderId="0" xfId="2" applyNumberFormat="1" applyFont="1" applyFill="1" applyAlignment="1">
      <alignment vertical="center" wrapText="1"/>
    </xf>
    <xf numFmtId="43" fontId="4" fillId="0" borderId="0" xfId="2" applyFont="1" applyFill="1" applyBorder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37" fontId="4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37" fontId="3" fillId="0" borderId="4" xfId="2" applyNumberFormat="1" applyFont="1" applyFill="1" applyBorder="1" applyAlignment="1">
      <alignment vertical="center" wrapText="1"/>
    </xf>
    <xf numFmtId="166" fontId="4" fillId="0" borderId="0" xfId="2" applyNumberFormat="1" applyFont="1" applyFill="1" applyAlignment="1">
      <alignment horizontal="right" vertical="center" wrapText="1"/>
    </xf>
    <xf numFmtId="37" fontId="3" fillId="0" borderId="0" xfId="0" applyNumberFormat="1" applyFont="1" applyAlignment="1">
      <alignment vertical="center"/>
    </xf>
    <xf numFmtId="37" fontId="4" fillId="0" borderId="0" xfId="2" applyNumberFormat="1" applyFont="1" applyFill="1" applyAlignment="1">
      <alignment vertical="center"/>
    </xf>
    <xf numFmtId="37" fontId="4" fillId="0" borderId="0" xfId="3" applyNumberFormat="1" applyFont="1" applyAlignment="1">
      <alignment vertical="center"/>
    </xf>
    <xf numFmtId="37" fontId="13" fillId="0" borderId="0" xfId="6" applyNumberFormat="1" applyFont="1" applyFill="1" applyBorder="1" applyAlignment="1">
      <alignment vertical="center" wrapText="1"/>
    </xf>
    <xf numFmtId="37" fontId="3" fillId="0" borderId="0" xfId="6" applyNumberFormat="1" applyFont="1" applyBorder="1" applyAlignment="1">
      <alignment horizontal="right" vertical="center" wrapText="1"/>
    </xf>
    <xf numFmtId="38" fontId="4" fillId="0" borderId="0" xfId="0" applyNumberFormat="1" applyFont="1" applyAlignment="1">
      <alignment horizontal="right" vertical="center" wrapText="1"/>
    </xf>
    <xf numFmtId="43" fontId="4" fillId="0" borderId="0" xfId="2" applyFont="1" applyBorder="1" applyAlignment="1">
      <alignment horizontal="right" vertical="center" wrapText="1"/>
    </xf>
    <xf numFmtId="167" fontId="4" fillId="0" borderId="0" xfId="2" quotePrefix="1" applyNumberFormat="1" applyFont="1" applyAlignment="1">
      <alignment horizontal="right" vertical="center" wrapText="1"/>
    </xf>
    <xf numFmtId="37" fontId="4" fillId="0" borderId="0" xfId="2" quotePrefix="1" applyNumberFormat="1" applyFont="1" applyBorder="1" applyAlignment="1">
      <alignment horizontal="right" wrapText="1"/>
    </xf>
    <xf numFmtId="166" fontId="4" fillId="0" borderId="0" xfId="6" applyNumberFormat="1" applyFont="1" applyBorder="1" applyAlignment="1">
      <alignment horizontal="right" wrapText="1"/>
    </xf>
    <xf numFmtId="37" fontId="3" fillId="0" borderId="0" xfId="2" quotePrefix="1" applyNumberFormat="1" applyFont="1" applyBorder="1" applyAlignment="1">
      <alignment horizontal="right" wrapText="1"/>
    </xf>
    <xf numFmtId="43" fontId="4" fillId="0" borderId="0" xfId="2" applyFont="1" applyAlignment="1">
      <alignment horizontal="right" wrapText="1"/>
    </xf>
    <xf numFmtId="38" fontId="4" fillId="0" borderId="0" xfId="0" applyNumberFormat="1" applyFont="1" applyAlignment="1">
      <alignment horizontal="right" wrapText="1"/>
    </xf>
    <xf numFmtId="166" fontId="3" fillId="0" borderId="0" xfId="2" applyNumberFormat="1" applyFont="1" applyFill="1" applyAlignment="1">
      <alignment horizontal="right" wrapText="1"/>
    </xf>
    <xf numFmtId="166" fontId="3" fillId="0" borderId="3" xfId="2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 applyBorder="1" applyAlignment="1">
      <alignment horizontal="right" wrapText="1"/>
    </xf>
    <xf numFmtId="166" fontId="3" fillId="0" borderId="0" xfId="2" quotePrefix="1" applyNumberFormat="1" applyFont="1" applyFill="1" applyBorder="1" applyAlignment="1">
      <alignment horizontal="right" wrapText="1"/>
    </xf>
    <xf numFmtId="166" fontId="3" fillId="0" borderId="3" xfId="2" quotePrefix="1" applyNumberFormat="1" applyFont="1" applyFill="1" applyBorder="1" applyAlignment="1">
      <alignment horizontal="right" wrapText="1"/>
    </xf>
    <xf numFmtId="43" fontId="3" fillId="0" borderId="0" xfId="2" applyFont="1" applyFill="1" applyAlignment="1">
      <alignment vertical="center" wrapText="1"/>
    </xf>
    <xf numFmtId="168" fontId="1" fillId="0" borderId="0" xfId="2" applyNumberFormat="1" applyFont="1" applyAlignment="1">
      <alignment vertical="center"/>
    </xf>
    <xf numFmtId="40" fontId="3" fillId="0" borderId="0" xfId="4" applyNumberFormat="1" applyFont="1"/>
    <xf numFmtId="49" fontId="4" fillId="0" borderId="0" xfId="4" applyNumberFormat="1" applyFont="1" applyAlignment="1">
      <alignment horizontal="center"/>
    </xf>
    <xf numFmtId="38" fontId="4" fillId="0" borderId="0" xfId="4" applyNumberFormat="1" applyFont="1" applyAlignment="1">
      <alignment horizontal="center"/>
    </xf>
    <xf numFmtId="38" fontId="4" fillId="0" borderId="0" xfId="4" applyNumberFormat="1" applyFont="1"/>
    <xf numFmtId="40" fontId="4" fillId="0" borderId="0" xfId="4" applyNumberFormat="1" applyFont="1" applyAlignment="1">
      <alignment horizontal="center"/>
    </xf>
    <xf numFmtId="40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49" fontId="3" fillId="0" borderId="0" xfId="4" applyNumberFormat="1" applyFont="1" applyAlignment="1">
      <alignment horizontal="center"/>
    </xf>
    <xf numFmtId="39" fontId="4" fillId="0" borderId="0" xfId="4" applyNumberFormat="1" applyFont="1"/>
    <xf numFmtId="39" fontId="4" fillId="0" borderId="0" xfId="4" applyNumberFormat="1" applyFont="1" applyAlignment="1">
      <alignment horizontal="left" indent="1"/>
    </xf>
    <xf numFmtId="166" fontId="4" fillId="0" borderId="0" xfId="2" quotePrefix="1" applyNumberFormat="1" applyFont="1"/>
    <xf numFmtId="40" fontId="8" fillId="0" borderId="0" xfId="4" applyNumberFormat="1" applyFont="1"/>
    <xf numFmtId="49" fontId="8" fillId="0" borderId="0" xfId="4" applyNumberFormat="1" applyFont="1" applyAlignment="1">
      <alignment horizontal="center"/>
    </xf>
    <xf numFmtId="40" fontId="9" fillId="0" borderId="0" xfId="4" applyNumberFormat="1" applyFont="1"/>
    <xf numFmtId="3" fontId="10" fillId="0" borderId="0" xfId="4" applyNumberFormat="1" applyFont="1"/>
    <xf numFmtId="38" fontId="11" fillId="0" borderId="0" xfId="4" applyNumberFormat="1" applyFont="1"/>
    <xf numFmtId="38" fontId="4" fillId="0" borderId="2" xfId="4" applyNumberFormat="1" applyFont="1" applyBorder="1" applyAlignment="1">
      <alignment horizontal="center"/>
    </xf>
    <xf numFmtId="43" fontId="3" fillId="0" borderId="0" xfId="2" applyFont="1"/>
    <xf numFmtId="166" fontId="4" fillId="0" borderId="0" xfId="2" applyNumberFormat="1" applyFont="1" applyFill="1" applyAlignment="1">
      <alignment vertical="top"/>
    </xf>
    <xf numFmtId="166" fontId="3" fillId="0" borderId="0" xfId="2" quotePrefix="1" applyNumberFormat="1" applyFont="1"/>
    <xf numFmtId="166" fontId="4" fillId="0" borderId="0" xfId="2" applyNumberFormat="1" applyFont="1" applyAlignment="1">
      <alignment horizontal="center"/>
    </xf>
    <xf numFmtId="43" fontId="9" fillId="0" borderId="0" xfId="6" applyNumberFormat="1" applyFont="1"/>
    <xf numFmtId="166" fontId="3" fillId="0" borderId="0" xfId="2" applyNumberFormat="1" applyFont="1" applyFill="1" applyBorder="1" applyAlignment="1">
      <alignment horizontal="right" wrapText="1"/>
    </xf>
    <xf numFmtId="166" fontId="3" fillId="0" borderId="0" xfId="2" applyNumberFormat="1" applyFont="1" applyBorder="1"/>
    <xf numFmtId="0" fontId="3" fillId="0" borderId="0" xfId="4" applyFont="1" applyAlignment="1">
      <alignment horizontal="center" vertical="center"/>
    </xf>
    <xf numFmtId="0" fontId="6" fillId="0" borderId="0" xfId="4" applyFont="1"/>
    <xf numFmtId="0" fontId="14" fillId="0" borderId="0" xfId="4" applyFont="1"/>
    <xf numFmtId="0" fontId="15" fillId="0" borderId="0" xfId="4" applyFont="1"/>
    <xf numFmtId="0" fontId="4" fillId="0" borderId="0" xfId="4" applyFont="1" applyAlignment="1">
      <alignment horizontal="left"/>
    </xf>
    <xf numFmtId="49" fontId="19" fillId="0" borderId="0" xfId="9" applyNumberFormat="1" applyFont="1"/>
    <xf numFmtId="0" fontId="3" fillId="0" borderId="0" xfId="4" applyFont="1"/>
    <xf numFmtId="49" fontId="3" fillId="0" borderId="0" xfId="4" applyNumberFormat="1" applyFont="1"/>
    <xf numFmtId="38" fontId="4" fillId="0" borderId="0" xfId="5" applyNumberFormat="1" applyFont="1" applyAlignment="1">
      <alignment horizontal="left"/>
    </xf>
    <xf numFmtId="38" fontId="4" fillId="0" borderId="0" xfId="5" applyNumberFormat="1" applyFont="1" applyAlignment="1">
      <alignment horizontal="left" indent="2"/>
    </xf>
    <xf numFmtId="0" fontId="4" fillId="0" borderId="0" xfId="4" applyFont="1" applyAlignment="1">
      <alignment horizontal="left" indent="2"/>
    </xf>
    <xf numFmtId="166" fontId="4" fillId="0" borderId="0" xfId="2" applyNumberFormat="1" applyFont="1" applyFill="1" applyBorder="1" applyAlignment="1">
      <alignment horizontal="right" wrapText="1"/>
    </xf>
    <xf numFmtId="0" fontId="4" fillId="0" borderId="0" xfId="4" applyFont="1" applyAlignment="1">
      <alignment vertical="center"/>
    </xf>
    <xf numFmtId="166" fontId="4" fillId="0" borderId="2" xfId="2" quotePrefix="1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/>
    <xf numFmtId="166" fontId="3" fillId="0" borderId="0" xfId="2" applyNumberFormat="1" applyFont="1" applyFill="1"/>
    <xf numFmtId="166" fontId="3" fillId="0" borderId="0" xfId="2" applyNumberFormat="1" applyFont="1" applyFill="1" applyAlignment="1">
      <alignment horizontal="right"/>
    </xf>
    <xf numFmtId="166" fontId="4" fillId="0" borderId="0" xfId="2" applyNumberFormat="1" applyFont="1" applyFill="1" applyAlignment="1">
      <alignment wrapText="1"/>
    </xf>
    <xf numFmtId="37" fontId="12" fillId="0" borderId="0" xfId="6" applyNumberFormat="1" applyFont="1" applyFill="1" applyBorder="1" applyAlignment="1">
      <alignment vertical="center" wrapText="1"/>
    </xf>
    <xf numFmtId="37" fontId="13" fillId="0" borderId="0" xfId="2" applyNumberFormat="1" applyFont="1" applyFill="1" applyBorder="1" applyAlignment="1">
      <alignment vertical="center" wrapText="1"/>
    </xf>
    <xf numFmtId="37" fontId="13" fillId="0" borderId="2" xfId="6" applyNumberFormat="1" applyFont="1" applyFill="1" applyBorder="1" applyAlignment="1">
      <alignment vertical="center" wrapText="1"/>
    </xf>
    <xf numFmtId="37" fontId="12" fillId="0" borderId="5" xfId="6" applyNumberFormat="1" applyFont="1" applyFill="1" applyBorder="1" applyAlignment="1">
      <alignment vertical="center" wrapText="1"/>
    </xf>
    <xf numFmtId="166" fontId="3" fillId="0" borderId="2" xfId="2" quotePrefix="1" applyNumberFormat="1" applyFont="1" applyFill="1" applyBorder="1" applyAlignment="1">
      <alignment horizontal="right" wrapText="1"/>
    </xf>
    <xf numFmtId="43" fontId="3" fillId="0" borderId="0" xfId="2" applyFont="1" applyFill="1" applyBorder="1" applyAlignment="1">
      <alignment horizontal="right" wrapText="1"/>
    </xf>
    <xf numFmtId="43" fontId="4" fillId="0" borderId="0" xfId="2" applyFont="1" applyFill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3" fontId="4" fillId="0" borderId="0" xfId="0" applyNumberFormat="1" applyFont="1" applyAlignment="1">
      <alignment vertical="center"/>
    </xf>
    <xf numFmtId="9" fontId="4" fillId="0" borderId="0" xfId="1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4" applyFont="1" applyAlignment="1">
      <alignment horizontal="center" vertical="center"/>
    </xf>
    <xf numFmtId="37" fontId="4" fillId="0" borderId="0" xfId="0" applyNumberFormat="1" applyFont="1" applyAlignment="1">
      <alignment wrapText="1"/>
    </xf>
    <xf numFmtId="37" fontId="4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wrapText="1"/>
    </xf>
    <xf numFmtId="37" fontId="4" fillId="0" borderId="2" xfId="0" applyNumberFormat="1" applyFont="1" applyBorder="1" applyAlignment="1">
      <alignment wrapText="1"/>
    </xf>
    <xf numFmtId="37" fontId="3" fillId="0" borderId="0" xfId="2" applyNumberFormat="1" applyFont="1" applyFill="1" applyBorder="1" applyAlignment="1">
      <alignment vertical="center" wrapText="1"/>
    </xf>
    <xf numFmtId="49" fontId="1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wrapText="1"/>
    </xf>
    <xf numFmtId="37" fontId="3" fillId="0" borderId="0" xfId="0" applyNumberFormat="1" applyFont="1"/>
    <xf numFmtId="40" fontId="6" fillId="0" borderId="0" xfId="5" applyNumberFormat="1" applyFont="1"/>
    <xf numFmtId="37" fontId="4" fillId="0" borderId="0" xfId="0" applyNumberFormat="1" applyFont="1"/>
    <xf numFmtId="40" fontId="4" fillId="0" borderId="0" xfId="5" quotePrefix="1" applyNumberFormat="1" applyFont="1"/>
    <xf numFmtId="37" fontId="4" fillId="0" borderId="4" xfId="0" applyNumberFormat="1" applyFont="1" applyBorder="1" applyAlignment="1">
      <alignment wrapText="1"/>
    </xf>
    <xf numFmtId="37" fontId="4" fillId="0" borderId="0" xfId="2" applyNumberFormat="1" applyFont="1" applyAlignment="1">
      <alignment vertical="center"/>
    </xf>
    <xf numFmtId="40" fontId="4" fillId="0" borderId="0" xfId="0" quotePrefix="1" applyNumberFormat="1" applyFont="1"/>
    <xf numFmtId="49" fontId="13" fillId="0" borderId="0" xfId="4" applyNumberFormat="1" applyFont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66" fontId="17" fillId="0" borderId="0" xfId="2" applyNumberFormat="1" applyFont="1" applyFill="1"/>
    <xf numFmtId="166" fontId="4" fillId="0" borderId="0" xfId="2" applyNumberFormat="1" applyFont="1" applyFill="1" applyAlignment="1">
      <alignment horizontal="center"/>
    </xf>
    <xf numFmtId="166" fontId="3" fillId="0" borderId="0" xfId="2" quotePrefix="1" applyNumberFormat="1" applyFont="1" applyFill="1"/>
    <xf numFmtId="0" fontId="5" fillId="0" borderId="0" xfId="4" applyFont="1" applyAlignment="1">
      <alignment horizontal="center"/>
    </xf>
    <xf numFmtId="0" fontId="4" fillId="0" borderId="6" xfId="4" applyFont="1" applyBorder="1" applyAlignment="1">
      <alignment horizontal="center"/>
    </xf>
    <xf numFmtId="0" fontId="4" fillId="0" borderId="2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1" fillId="0" borderId="0" xfId="3" applyFont="1" applyAlignment="1">
      <alignment vertical="center"/>
    </xf>
    <xf numFmtId="0" fontId="4" fillId="0" borderId="2" xfId="4" applyFont="1" applyBorder="1" applyAlignment="1">
      <alignment horizontal="center" vertical="center"/>
    </xf>
    <xf numFmtId="37" fontId="3" fillId="0" borderId="4" xfId="6" applyNumberFormat="1" applyFont="1" applyBorder="1" applyAlignment="1">
      <alignment horizontal="right" vertical="center" wrapText="1"/>
    </xf>
    <xf numFmtId="37" fontId="3" fillId="0" borderId="5" xfId="0" applyNumberFormat="1" applyFont="1" applyBorder="1" applyAlignment="1">
      <alignment vertical="center" wrapText="1"/>
    </xf>
    <xf numFmtId="172" fontId="4" fillId="0" borderId="0" xfId="2" applyNumberFormat="1" applyFont="1" applyAlignment="1">
      <alignment wrapText="1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 wrapText="1"/>
    </xf>
    <xf numFmtId="0" fontId="4" fillId="0" borderId="2" xfId="4" quotePrefix="1" applyFont="1" applyBorder="1" applyAlignment="1">
      <alignment horizontal="center" vertical="center" wrapText="1"/>
    </xf>
    <xf numFmtId="0" fontId="4" fillId="0" borderId="2" xfId="4" quotePrefix="1" applyFont="1" applyBorder="1" applyAlignment="1">
      <alignment horizontal="center" vertical="center"/>
    </xf>
    <xf numFmtId="37" fontId="4" fillId="0" borderId="0" xfId="2" applyNumberFormat="1" applyFont="1" applyAlignment="1">
      <alignment vertical="top"/>
    </xf>
    <xf numFmtId="166" fontId="13" fillId="0" borderId="0" xfId="6" applyNumberFormat="1" applyFont="1" applyFill="1" applyAlignment="1">
      <alignment vertical="center" wrapText="1"/>
    </xf>
    <xf numFmtId="166" fontId="13" fillId="0" borderId="0" xfId="5" applyNumberFormat="1" applyFont="1" applyAlignment="1">
      <alignment horizontal="center" vertical="center" wrapText="1"/>
    </xf>
    <xf numFmtId="166" fontId="17" fillId="0" borderId="0" xfId="2" applyNumberFormat="1" applyFont="1" applyFill="1" applyBorder="1"/>
    <xf numFmtId="166" fontId="3" fillId="0" borderId="5" xfId="2" quotePrefix="1" applyNumberFormat="1" applyFont="1" applyBorder="1" applyAlignment="1">
      <alignment horizontal="right" vertical="center" wrapText="1"/>
    </xf>
    <xf numFmtId="166" fontId="3" fillId="0" borderId="6" xfId="2" quotePrefix="1" applyNumberFormat="1" applyFont="1" applyBorder="1" applyAlignment="1">
      <alignment horizontal="right" vertical="center" wrapText="1"/>
    </xf>
    <xf numFmtId="166" fontId="3" fillId="0" borderId="5" xfId="2" quotePrefix="1" applyNumberFormat="1" applyFont="1" applyFill="1" applyBorder="1" applyAlignment="1">
      <alignment horizontal="right" vertical="center" wrapText="1"/>
    </xf>
    <xf numFmtId="166" fontId="3" fillId="0" borderId="6" xfId="2" quotePrefix="1" applyNumberFormat="1" applyFont="1" applyFill="1" applyBorder="1" applyAlignment="1">
      <alignment horizontal="right" vertical="center" wrapText="1"/>
    </xf>
    <xf numFmtId="166" fontId="3" fillId="0" borderId="0" xfId="2" applyNumberFormat="1" applyFont="1" applyAlignment="1">
      <alignment vertical="center"/>
    </xf>
    <xf numFmtId="166" fontId="3" fillId="0" borderId="4" xfId="2" applyNumberFormat="1" applyFont="1" applyFill="1" applyBorder="1" applyAlignment="1">
      <alignment horizontal="right" vertical="center" wrapText="1"/>
    </xf>
    <xf numFmtId="166" fontId="3" fillId="0" borderId="0" xfId="2" applyNumberFormat="1" applyFont="1" applyFill="1" applyAlignment="1">
      <alignment vertical="center"/>
    </xf>
    <xf numFmtId="166" fontId="4" fillId="0" borderId="0" xfId="2" applyNumberFormat="1" applyFont="1" applyAlignment="1">
      <alignment horizontal="right" vertical="center" wrapText="1"/>
    </xf>
    <xf numFmtId="171" fontId="4" fillId="0" borderId="0" xfId="0" applyNumberFormat="1" applyFont="1" applyAlignment="1">
      <alignment horizontal="left" vertical="center"/>
    </xf>
    <xf numFmtId="171" fontId="4" fillId="0" borderId="4" xfId="0" applyNumberFormat="1" applyFont="1" applyBorder="1" applyAlignment="1">
      <alignment vertical="center"/>
    </xf>
    <xf numFmtId="171" fontId="4" fillId="0" borderId="0" xfId="2" applyNumberFormat="1" applyFont="1" applyAlignment="1">
      <alignment vertical="center"/>
    </xf>
    <xf numFmtId="166" fontId="3" fillId="0" borderId="3" xfId="2" applyNumberFormat="1" applyFont="1" applyFill="1" applyBorder="1" applyAlignment="1">
      <alignment horizontal="right" vertical="center" wrapText="1"/>
    </xf>
    <xf numFmtId="171" fontId="4" fillId="0" borderId="4" xfId="2" applyNumberFormat="1" applyFont="1" applyFill="1" applyBorder="1" applyAlignment="1">
      <alignment horizontal="right" vertical="center" wrapText="1"/>
    </xf>
    <xf numFmtId="166" fontId="4" fillId="0" borderId="2" xfId="2" applyNumberFormat="1" applyFont="1" applyFill="1" applyBorder="1"/>
    <xf numFmtId="0" fontId="4" fillId="0" borderId="2" xfId="0" applyFont="1" applyBorder="1" applyAlignment="1">
      <alignment horizontal="center" wrapText="1"/>
    </xf>
    <xf numFmtId="0" fontId="4" fillId="0" borderId="2" xfId="4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38" fontId="4" fillId="0" borderId="3" xfId="4" applyNumberFormat="1" applyFont="1" applyBorder="1" applyAlignment="1">
      <alignment horizontal="center"/>
    </xf>
    <xf numFmtId="38" fontId="4" fillId="0" borderId="2" xfId="5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  <xf numFmtId="0" fontId="4" fillId="0" borderId="2" xfId="3" applyFont="1" applyBorder="1" applyAlignment="1">
      <alignment horizontal="center" vertical="center"/>
    </xf>
    <xf numFmtId="0" fontId="4" fillId="0" borderId="0" xfId="3" applyFont="1" applyBorder="1" applyAlignment="1">
      <alignment vertical="center"/>
    </xf>
    <xf numFmtId="0" fontId="3" fillId="0" borderId="0" xfId="4" applyFont="1" applyBorder="1" applyAlignment="1">
      <alignment vertical="center"/>
    </xf>
    <xf numFmtId="43" fontId="1" fillId="0" borderId="0" xfId="2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3" applyFont="1" applyBorder="1"/>
    <xf numFmtId="0" fontId="4" fillId="0" borderId="0" xfId="4" quotePrefix="1" applyFont="1" applyBorder="1" applyAlignment="1">
      <alignment horizontal="center" vertical="center" wrapText="1"/>
    </xf>
    <xf numFmtId="0" fontId="4" fillId="0" borderId="0" xfId="4" applyFont="1" applyBorder="1"/>
    <xf numFmtId="0" fontId="5" fillId="0" borderId="0" xfId="4" applyFont="1" applyBorder="1" applyAlignment="1">
      <alignment horizontal="center"/>
    </xf>
    <xf numFmtId="167" fontId="4" fillId="0" borderId="0" xfId="4" applyNumberFormat="1" applyFont="1" applyBorder="1"/>
    <xf numFmtId="49" fontId="19" fillId="0" borderId="0" xfId="9" applyNumberFormat="1" applyFont="1" applyBorder="1"/>
    <xf numFmtId="49" fontId="19" fillId="0" borderId="0" xfId="9" applyNumberFormat="1" applyFont="1" applyBorder="1" applyAlignment="1">
      <alignment horizontal="center"/>
    </xf>
    <xf numFmtId="166" fontId="4" fillId="0" borderId="0" xfId="2" applyNumberFormat="1" applyFont="1" applyFill="1" applyBorder="1" applyAlignment="1">
      <alignment wrapText="1"/>
    </xf>
    <xf numFmtId="0" fontId="3" fillId="0" borderId="0" xfId="3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3" fontId="1" fillId="0" borderId="0" xfId="2" applyFont="1" applyBorder="1" applyAlignment="1">
      <alignment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49" fontId="20" fillId="0" borderId="0" xfId="0" applyNumberFormat="1" applyFont="1" applyBorder="1"/>
    <xf numFmtId="166" fontId="4" fillId="0" borderId="0" xfId="2" applyNumberFormat="1" applyFont="1" applyBorder="1" applyAlignment="1">
      <alignment horizontal="right" wrapText="1"/>
    </xf>
    <xf numFmtId="43" fontId="4" fillId="0" borderId="0" xfId="0" applyNumberFormat="1" applyFont="1" applyBorder="1"/>
    <xf numFmtId="43" fontId="4" fillId="0" borderId="0" xfId="2" applyFont="1" applyFill="1" applyBorder="1"/>
    <xf numFmtId="43" fontId="4" fillId="0" borderId="0" xfId="2" applyFont="1" applyBorder="1"/>
    <xf numFmtId="40" fontId="4" fillId="0" borderId="0" xfId="0" applyNumberFormat="1" applyFont="1" applyBorder="1"/>
    <xf numFmtId="171" fontId="4" fillId="0" borderId="0" xfId="0" applyNumberFormat="1" applyFont="1" applyBorder="1"/>
    <xf numFmtId="0" fontId="21" fillId="0" borderId="0" xfId="3" applyFont="1" applyBorder="1" applyAlignment="1">
      <alignment vertical="center"/>
    </xf>
    <xf numFmtId="37" fontId="4" fillId="0" borderId="0" xfId="3" applyNumberFormat="1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11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_SMK45Q1" xfId="3" xr:uid="{00000000-0005-0000-0000-000007000000}"/>
    <cellStyle name="Percent" xfId="10" builtinId="5"/>
    <cellStyle name="ปกติ_Non-life Quarterly financial statement -ifrs4" xfId="9" xr:uid="{00000000-0005-0000-0000-000008000000}"/>
    <cellStyle name="ปกติ_Sheet1" xfId="5" xr:uid="{00000000-0005-0000-0000-000009000000}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Audit\Client\2023\TSI\00%20FS\Q3\Sent%20to%20client\FS%20TSI%20Q3%2023%20(EN).xlsx" TargetMode="External"/><Relationship Id="rId1" Type="http://schemas.openxmlformats.org/officeDocument/2006/relationships/externalLinkPath" Target="FS%20TSI%20Q3%2023%20(E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1 "/>
      <sheetName val="PL2 "/>
      <sheetName val="SE1"/>
      <sheetName val="SE2"/>
      <sheetName val="CF"/>
    </sheetNames>
    <sheetDataSet>
      <sheetData sheetId="0"/>
      <sheetData sheetId="1"/>
      <sheetData sheetId="2"/>
      <sheetData sheetId="3"/>
      <sheetData sheetId="4">
        <row r="14">
          <cell r="M14">
            <v>0</v>
          </cell>
          <cell r="O14">
            <v>0</v>
          </cell>
          <cell r="Q14">
            <v>0</v>
          </cell>
        </row>
        <row r="15">
          <cell r="M15">
            <v>0</v>
          </cell>
          <cell r="O15">
            <v>0</v>
          </cell>
          <cell r="Q15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view="pageBreakPreview" zoomScale="110" zoomScaleNormal="100" zoomScaleSheetLayoutView="110" zoomScalePageLayoutView="93" workbookViewId="0">
      <selection activeCell="A51" sqref="A51:XFD1048576"/>
    </sheetView>
  </sheetViews>
  <sheetFormatPr defaultColWidth="9.09765625" defaultRowHeight="20"/>
  <cols>
    <col min="1" max="1" width="58.3984375" style="18" customWidth="1"/>
    <col min="2" max="2" width="8.69921875" style="22" customWidth="1"/>
    <col min="3" max="3" width="1.3984375" style="21" customWidth="1"/>
    <col min="4" max="4" width="15.59765625" style="1" customWidth="1"/>
    <col min="5" max="5" width="1.3984375" style="1" customWidth="1"/>
    <col min="6" max="6" width="15.59765625" style="1" customWidth="1"/>
    <col min="7" max="7" width="16" style="1" customWidth="1"/>
    <col min="8" max="8" width="10.8984375" style="1" customWidth="1"/>
    <col min="9" max="9" width="15.09765625" style="1" customWidth="1"/>
    <col min="10" max="10" width="14" style="1" bestFit="1" customWidth="1"/>
    <col min="11" max="16384" width="9.09765625" style="1"/>
  </cols>
  <sheetData>
    <row r="1" spans="1:10" ht="20.5">
      <c r="A1" s="30" t="s">
        <v>0</v>
      </c>
      <c r="B1" s="4"/>
      <c r="C1" s="4"/>
      <c r="D1" s="4"/>
      <c r="E1" s="4"/>
      <c r="F1" s="4"/>
    </row>
    <row r="2" spans="1:10" ht="20.5">
      <c r="A2" s="4" t="s">
        <v>1</v>
      </c>
      <c r="B2" s="4"/>
      <c r="C2" s="4"/>
      <c r="D2" s="4"/>
      <c r="E2" s="4"/>
      <c r="F2" s="4"/>
    </row>
    <row r="3" spans="1:10" ht="20.5">
      <c r="A3" s="50" t="s">
        <v>149</v>
      </c>
      <c r="B3" s="4"/>
      <c r="C3" s="4"/>
      <c r="D3" s="4"/>
      <c r="E3" s="4"/>
      <c r="F3" s="4"/>
    </row>
    <row r="4" spans="1:10" ht="14.25" customHeight="1">
      <c r="A4" s="23"/>
      <c r="B4" s="107"/>
      <c r="C4" s="107"/>
    </row>
    <row r="5" spans="1:10" s="2" customFormat="1" ht="20.5">
      <c r="A5" s="123" t="s">
        <v>2</v>
      </c>
      <c r="B5" s="203"/>
      <c r="C5" s="204"/>
      <c r="D5" s="256" t="s">
        <v>3</v>
      </c>
      <c r="E5" s="256"/>
      <c r="F5" s="256"/>
    </row>
    <row r="6" spans="1:10" s="2" customFormat="1" ht="20.5">
      <c r="A6" s="123"/>
      <c r="B6" s="203"/>
      <c r="C6" s="204"/>
      <c r="D6" s="203" t="s">
        <v>150</v>
      </c>
      <c r="E6" s="203"/>
      <c r="F6" s="203" t="s">
        <v>4</v>
      </c>
    </row>
    <row r="7" spans="1:10" ht="20.5">
      <c r="A7" s="107"/>
      <c r="B7" s="20" t="s">
        <v>5</v>
      </c>
      <c r="C7" s="107"/>
      <c r="D7" s="230" t="s">
        <v>6</v>
      </c>
      <c r="E7" s="205"/>
      <c r="F7" s="230" t="s">
        <v>7</v>
      </c>
    </row>
    <row r="8" spans="1:10">
      <c r="A8" s="18" t="s">
        <v>8</v>
      </c>
      <c r="B8" s="22" t="s">
        <v>10</v>
      </c>
      <c r="D8" s="206">
        <v>68256315</v>
      </c>
      <c r="E8" s="207"/>
      <c r="F8" s="206">
        <v>150988380</v>
      </c>
      <c r="G8" s="82"/>
    </row>
    <row r="9" spans="1:10">
      <c r="A9" s="18" t="s">
        <v>9</v>
      </c>
      <c r="B9" s="22" t="s">
        <v>139</v>
      </c>
      <c r="D9" s="206">
        <v>108598185</v>
      </c>
      <c r="E9" s="207"/>
      <c r="F9" s="206">
        <v>84337867</v>
      </c>
    </row>
    <row r="10" spans="1:10">
      <c r="A10" s="18" t="s">
        <v>11</v>
      </c>
      <c r="D10" s="206">
        <v>1377390</v>
      </c>
      <c r="E10" s="207"/>
      <c r="F10" s="206">
        <v>497751</v>
      </c>
    </row>
    <row r="11" spans="1:10">
      <c r="A11" s="18" t="s">
        <v>12</v>
      </c>
      <c r="B11" s="211" t="s">
        <v>140</v>
      </c>
      <c r="D11" s="206">
        <v>481361308</v>
      </c>
      <c r="E11" s="207"/>
      <c r="F11" s="206">
        <v>436937963</v>
      </c>
    </row>
    <row r="12" spans="1:10">
      <c r="A12" s="18" t="s">
        <v>13</v>
      </c>
      <c r="B12" s="22" t="s">
        <v>15</v>
      </c>
      <c r="D12" s="206">
        <v>101187534</v>
      </c>
      <c r="E12" s="207"/>
      <c r="F12" s="206">
        <v>64856873</v>
      </c>
    </row>
    <row r="13" spans="1:10">
      <c r="A13" s="124" t="s">
        <v>14</v>
      </c>
      <c r="B13" s="22" t="s">
        <v>17</v>
      </c>
      <c r="D13" s="206">
        <v>240402179</v>
      </c>
      <c r="E13" s="125"/>
      <c r="F13" s="208">
        <v>155370585</v>
      </c>
      <c r="G13" s="3"/>
      <c r="H13" s="82"/>
    </row>
    <row r="14" spans="1:10">
      <c r="A14" s="124" t="s">
        <v>16</v>
      </c>
      <c r="B14" s="22" t="s">
        <v>20</v>
      </c>
      <c r="D14" s="206">
        <v>305970451</v>
      </c>
      <c r="E14" s="126"/>
      <c r="F14" s="208">
        <v>335385366</v>
      </c>
      <c r="G14" s="3"/>
      <c r="H14" s="26"/>
      <c r="I14" s="82"/>
      <c r="J14" s="3"/>
    </row>
    <row r="15" spans="1:10">
      <c r="A15" s="124" t="s">
        <v>18</v>
      </c>
      <c r="D15" s="233">
        <v>0</v>
      </c>
      <c r="E15" s="126"/>
      <c r="F15" s="208">
        <v>33645</v>
      </c>
    </row>
    <row r="16" spans="1:10">
      <c r="A16" s="124" t="s">
        <v>19</v>
      </c>
      <c r="B16" s="22" t="s">
        <v>22</v>
      </c>
      <c r="D16" s="206">
        <v>34000000</v>
      </c>
      <c r="E16" s="126"/>
      <c r="F16" s="208">
        <v>22000000</v>
      </c>
    </row>
    <row r="17" spans="1:8">
      <c r="A17" s="18" t="s">
        <v>21</v>
      </c>
      <c r="B17" s="22" t="s">
        <v>24</v>
      </c>
      <c r="D17" s="206">
        <v>90667610</v>
      </c>
      <c r="E17" s="125"/>
      <c r="F17" s="206">
        <v>91713316</v>
      </c>
    </row>
    <row r="18" spans="1:8">
      <c r="A18" s="124" t="s">
        <v>23</v>
      </c>
      <c r="B18" s="22" t="s">
        <v>29</v>
      </c>
      <c r="D18" s="206">
        <v>39898332</v>
      </c>
      <c r="E18" s="126"/>
      <c r="F18" s="208">
        <v>46331455</v>
      </c>
    </row>
    <row r="19" spans="1:8">
      <c r="A19" s="18" t="s">
        <v>25</v>
      </c>
      <c r="D19" s="206">
        <v>12511322</v>
      </c>
      <c r="E19" s="125"/>
      <c r="F19" s="206">
        <v>8095209</v>
      </c>
    </row>
    <row r="20" spans="1:8">
      <c r="A20" s="18" t="s">
        <v>26</v>
      </c>
      <c r="B20" s="22" t="s">
        <v>27</v>
      </c>
      <c r="D20" s="206">
        <v>28657139</v>
      </c>
      <c r="E20" s="125"/>
      <c r="F20" s="208">
        <v>29060450</v>
      </c>
    </row>
    <row r="21" spans="1:8">
      <c r="A21" s="18" t="s">
        <v>28</v>
      </c>
      <c r="B21" s="22" t="s">
        <v>34</v>
      </c>
      <c r="D21" s="209">
        <v>25286816</v>
      </c>
      <c r="E21" s="125"/>
      <c r="F21" s="209">
        <v>33042527</v>
      </c>
      <c r="G21" s="82"/>
    </row>
    <row r="22" spans="1:8" ht="21" thickBot="1">
      <c r="A22" s="23" t="s">
        <v>30</v>
      </c>
      <c r="B22" s="24"/>
      <c r="C22" s="25"/>
      <c r="D22" s="128">
        <f>SUM(D8:D21)</f>
        <v>1538174581</v>
      </c>
      <c r="E22" s="127"/>
      <c r="F22" s="128">
        <f>SUM(F8:F21)</f>
        <v>1458651387</v>
      </c>
    </row>
    <row r="23" spans="1:8" ht="21" thickTop="1">
      <c r="A23" s="23"/>
      <c r="B23" s="24"/>
      <c r="C23" s="25"/>
      <c r="D23" s="210"/>
      <c r="E23" s="127"/>
      <c r="F23" s="210"/>
    </row>
    <row r="24" spans="1:8" ht="20.5">
      <c r="A24" s="107" t="s">
        <v>31</v>
      </c>
      <c r="B24" s="203"/>
      <c r="C24" s="204"/>
      <c r="D24" s="256" t="s">
        <v>3</v>
      </c>
      <c r="E24" s="256"/>
      <c r="F24" s="256"/>
    </row>
    <row r="25" spans="1:8" ht="20.5">
      <c r="A25" s="107"/>
      <c r="B25" s="203"/>
      <c r="C25" s="204"/>
      <c r="D25" s="203" t="s">
        <v>150</v>
      </c>
      <c r="E25" s="203"/>
      <c r="F25" s="203" t="s">
        <v>4</v>
      </c>
    </row>
    <row r="26" spans="1:8" ht="20.5">
      <c r="A26" s="107"/>
      <c r="B26" s="20" t="s">
        <v>5</v>
      </c>
      <c r="C26" s="107"/>
      <c r="D26" s="230" t="s">
        <v>6</v>
      </c>
      <c r="E26" s="205"/>
      <c r="F26" s="230" t="s">
        <v>7</v>
      </c>
    </row>
    <row r="27" spans="1:8" ht="20.5">
      <c r="A27" s="27" t="s">
        <v>32</v>
      </c>
      <c r="C27" s="19"/>
      <c r="D27" s="21"/>
      <c r="E27" s="21"/>
      <c r="F27" s="21"/>
    </row>
    <row r="28" spans="1:8">
      <c r="A28" s="18" t="s">
        <v>33</v>
      </c>
      <c r="B28" s="22" t="s">
        <v>36</v>
      </c>
      <c r="D28" s="206">
        <v>794500803</v>
      </c>
      <c r="E28" s="26"/>
      <c r="F28" s="116">
        <v>759464232</v>
      </c>
      <c r="G28" s="200"/>
      <c r="H28" s="200"/>
    </row>
    <row r="29" spans="1:8">
      <c r="A29" s="28" t="s">
        <v>35</v>
      </c>
      <c r="B29" s="22" t="s">
        <v>40</v>
      </c>
      <c r="D29" s="206">
        <v>321373602</v>
      </c>
      <c r="E29" s="26"/>
      <c r="F29" s="206">
        <v>217533320</v>
      </c>
    </row>
    <row r="30" spans="1:8">
      <c r="A30" s="28" t="s">
        <v>37</v>
      </c>
      <c r="D30" s="116">
        <v>575361</v>
      </c>
      <c r="E30" s="26"/>
      <c r="F30" s="233">
        <v>0</v>
      </c>
      <c r="G30" s="201"/>
      <c r="H30" s="201"/>
    </row>
    <row r="31" spans="1:8">
      <c r="A31" s="28" t="s">
        <v>38</v>
      </c>
      <c r="D31" s="206">
        <v>18688900</v>
      </c>
      <c r="E31" s="26"/>
      <c r="F31" s="206">
        <v>15836160</v>
      </c>
    </row>
    <row r="32" spans="1:8">
      <c r="A32" s="31" t="s">
        <v>39</v>
      </c>
      <c r="D32" s="206">
        <v>5490466</v>
      </c>
      <c r="E32" s="26"/>
      <c r="F32" s="49">
        <v>6959462</v>
      </c>
    </row>
    <row r="33" spans="1:7">
      <c r="A33" s="31" t="s">
        <v>41</v>
      </c>
      <c r="B33" s="22" t="s">
        <v>27</v>
      </c>
      <c r="D33" s="206">
        <v>24375441</v>
      </c>
      <c r="E33" s="26"/>
      <c r="F33" s="206">
        <v>24267824</v>
      </c>
    </row>
    <row r="34" spans="1:7">
      <c r="A34" s="2" t="s">
        <v>42</v>
      </c>
      <c r="B34" s="211" t="s">
        <v>43</v>
      </c>
      <c r="D34" s="206">
        <v>70259861</v>
      </c>
      <c r="E34" s="26"/>
      <c r="F34" s="206">
        <v>77226598</v>
      </c>
    </row>
    <row r="35" spans="1:7" ht="20.5">
      <c r="A35" s="107" t="s">
        <v>44</v>
      </c>
      <c r="B35" s="24"/>
      <c r="C35" s="25"/>
      <c r="D35" s="212">
        <f>SUM(D28:D34)</f>
        <v>1235264434</v>
      </c>
      <c r="E35" s="130"/>
      <c r="F35" s="212">
        <f>SUM(F28:F34)</f>
        <v>1101287596</v>
      </c>
    </row>
    <row r="36" spans="1:7" ht="12.75" customHeight="1">
      <c r="A36" s="28"/>
      <c r="D36" s="26"/>
      <c r="E36" s="26"/>
      <c r="F36" s="213"/>
    </row>
    <row r="37" spans="1:7" ht="20.5">
      <c r="A37" s="214" t="s">
        <v>45</v>
      </c>
      <c r="B37" s="41"/>
      <c r="D37" s="26"/>
      <c r="E37" s="26"/>
      <c r="F37" s="215"/>
    </row>
    <row r="38" spans="1:7">
      <c r="A38" s="41" t="s">
        <v>46</v>
      </c>
      <c r="D38" s="26"/>
      <c r="E38" s="26"/>
      <c r="F38" s="215"/>
    </row>
    <row r="39" spans="1:7">
      <c r="A39" s="216" t="s">
        <v>47</v>
      </c>
      <c r="D39" s="26"/>
      <c r="E39" s="26"/>
      <c r="F39" s="215"/>
    </row>
    <row r="40" spans="1:7" s="87" customFormat="1" ht="22" thickBot="1">
      <c r="A40" s="216" t="s">
        <v>48</v>
      </c>
      <c r="B40" s="22"/>
      <c r="C40" s="21"/>
      <c r="D40" s="217">
        <v>951456883</v>
      </c>
      <c r="E40" s="218"/>
      <c r="F40" s="217">
        <v>951456883</v>
      </c>
    </row>
    <row r="41" spans="1:7" ht="20.5" thickTop="1">
      <c r="A41" s="216" t="s">
        <v>49</v>
      </c>
      <c r="D41" s="206"/>
      <c r="E41" s="131"/>
      <c r="F41" s="206"/>
    </row>
    <row r="42" spans="1:7">
      <c r="A42" s="216" t="s">
        <v>48</v>
      </c>
      <c r="D42" s="206">
        <v>951456883</v>
      </c>
      <c r="E42" s="131"/>
      <c r="F42" s="206">
        <v>951456883</v>
      </c>
    </row>
    <row r="43" spans="1:7">
      <c r="A43" s="40" t="s">
        <v>50</v>
      </c>
      <c r="D43" s="206"/>
      <c r="E43" s="131"/>
      <c r="F43" s="206"/>
    </row>
    <row r="44" spans="1:7">
      <c r="A44" s="33" t="s">
        <v>51</v>
      </c>
      <c r="D44" s="206"/>
      <c r="E44" s="131"/>
      <c r="F44" s="206"/>
    </row>
    <row r="45" spans="1:7">
      <c r="A45" s="219" t="s">
        <v>52</v>
      </c>
      <c r="B45" s="220" t="s">
        <v>141</v>
      </c>
      <c r="D45" s="206">
        <v>18811235</v>
      </c>
      <c r="E45" s="131"/>
      <c r="F45" s="206">
        <v>18811235</v>
      </c>
    </row>
    <row r="46" spans="1:7">
      <c r="A46" s="219" t="s">
        <v>53</v>
      </c>
      <c r="B46" s="51"/>
      <c r="D46" s="206">
        <v>6000000</v>
      </c>
      <c r="E46" s="221"/>
      <c r="F46" s="206">
        <v>6000000</v>
      </c>
    </row>
    <row r="47" spans="1:7">
      <c r="A47" s="33" t="s">
        <v>54</v>
      </c>
      <c r="B47" s="51"/>
      <c r="D47" s="206">
        <v>-770859734.27999997</v>
      </c>
      <c r="E47" s="131"/>
      <c r="F47" s="206">
        <v>-715975622.27999997</v>
      </c>
    </row>
    <row r="48" spans="1:7">
      <c r="A48" s="40" t="s">
        <v>55</v>
      </c>
      <c r="B48" s="54"/>
      <c r="D48" s="209">
        <v>97501763.280000001</v>
      </c>
      <c r="E48" s="131"/>
      <c r="F48" s="209">
        <v>97071295.280000001</v>
      </c>
      <c r="G48" s="26"/>
    </row>
    <row r="49" spans="1:6" ht="20.5">
      <c r="A49" s="29" t="s">
        <v>56</v>
      </c>
      <c r="B49" s="41"/>
      <c r="D49" s="212">
        <f>SUM(D42:D48)</f>
        <v>302910147</v>
      </c>
      <c r="E49" s="131"/>
      <c r="F49" s="212">
        <f>SUM(F42:F48)</f>
        <v>357363791</v>
      </c>
    </row>
    <row r="50" spans="1:6" ht="21" thickBot="1">
      <c r="A50" s="29" t="s">
        <v>57</v>
      </c>
      <c r="B50" s="41"/>
      <c r="D50" s="232">
        <f>SUM(D49,D35)</f>
        <v>1538174581</v>
      </c>
      <c r="E50" s="131"/>
      <c r="F50" s="232">
        <f>SUM(F49,F35)</f>
        <v>1458651387</v>
      </c>
    </row>
    <row r="51" spans="1:6" ht="20.5" thickTop="1">
      <c r="D51" s="81"/>
      <c r="F51" s="3"/>
    </row>
    <row r="53" spans="1:6">
      <c r="D53" s="82"/>
    </row>
    <row r="54" spans="1:6">
      <c r="D54" s="26"/>
    </row>
  </sheetData>
  <mergeCells count="2">
    <mergeCell ref="D5:F5"/>
    <mergeCell ref="D24:F24"/>
  </mergeCells>
  <pageMargins left="0.73" right="0.6" top="0.47244094488188998" bottom="0.7" header="0.511811023622047" footer="0.47"/>
  <pageSetup paperSize="9" firstPageNumber="3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3E9E9-EE06-474B-BF18-8E569C9359E0}">
  <dimension ref="A1:R43"/>
  <sheetViews>
    <sheetView view="pageBreakPreview" zoomScale="85" zoomScaleNormal="90" zoomScaleSheetLayoutView="85" workbookViewId="0">
      <selection activeCell="A20" sqref="A20"/>
    </sheetView>
  </sheetViews>
  <sheetFormatPr defaultColWidth="9.09765625" defaultRowHeight="20"/>
  <cols>
    <col min="1" max="1" width="41.296875" style="17" customWidth="1"/>
    <col min="2" max="2" width="7.3984375" style="5" customWidth="1"/>
    <col min="3" max="3" width="1.09765625" style="5" customWidth="1"/>
    <col min="4" max="4" width="11.8984375" style="7" customWidth="1"/>
    <col min="5" max="5" width="1.09765625" style="5" customWidth="1"/>
    <col min="6" max="6" width="11.8984375" style="7" customWidth="1"/>
    <col min="7" max="7" width="1.09765625" style="5" customWidth="1"/>
    <col min="8" max="8" width="11.8984375" style="7" customWidth="1"/>
    <col min="9" max="9" width="1.09765625" style="7" customWidth="1"/>
    <col min="10" max="10" width="11.8984375" style="119" customWidth="1"/>
    <col min="11" max="11" width="1.09765625" style="7" customWidth="1"/>
    <col min="12" max="12" width="10.69921875" style="264" bestFit="1" customWidth="1"/>
    <col min="13" max="13" width="1" style="264" customWidth="1"/>
    <col min="14" max="14" width="15" style="264" customWidth="1"/>
    <col min="15" max="15" width="1" style="264" customWidth="1"/>
    <col min="16" max="16" width="9.09765625" style="264"/>
    <col min="17" max="17" width="1" style="264" customWidth="1"/>
    <col min="18" max="16384" width="9.09765625" style="264"/>
  </cols>
  <sheetData>
    <row r="1" spans="1:18" ht="20.5">
      <c r="A1" s="30" t="s">
        <v>0</v>
      </c>
      <c r="B1" s="174"/>
      <c r="C1" s="174"/>
      <c r="D1" s="50"/>
      <c r="E1" s="174"/>
      <c r="F1" s="50"/>
      <c r="G1" s="174"/>
      <c r="H1" s="50"/>
      <c r="I1" s="50"/>
      <c r="J1" s="50"/>
      <c r="K1" s="50"/>
      <c r="N1" s="265"/>
    </row>
    <row r="2" spans="1:18" ht="20.5">
      <c r="A2" s="108" t="s">
        <v>58</v>
      </c>
    </row>
    <row r="3" spans="1:18" ht="20.5">
      <c r="A3" s="108" t="s">
        <v>155</v>
      </c>
    </row>
    <row r="4" spans="1:18" s="267" customFormat="1" ht="14.25" customHeight="1">
      <c r="A4" s="18"/>
      <c r="B4" s="107"/>
      <c r="C4" s="107"/>
      <c r="D4" s="1"/>
      <c r="E4" s="107"/>
      <c r="F4" s="1"/>
      <c r="G4" s="107"/>
      <c r="H4" s="1"/>
      <c r="I4" s="1"/>
      <c r="J4" s="1"/>
      <c r="K4" s="1"/>
      <c r="L4" s="266"/>
      <c r="N4" s="268"/>
    </row>
    <row r="5" spans="1:18" s="269" customFormat="1" ht="21.75" customHeight="1">
      <c r="A5" s="117"/>
      <c r="B5" s="8"/>
      <c r="C5" s="8"/>
      <c r="D5" s="257" t="s">
        <v>3</v>
      </c>
      <c r="E5" s="257"/>
      <c r="F5" s="257"/>
      <c r="G5" s="257"/>
      <c r="H5" s="257"/>
      <c r="I5" s="257"/>
      <c r="J5" s="257"/>
      <c r="K5" s="39"/>
    </row>
    <row r="6" spans="1:18" s="269" customFormat="1" ht="42" customHeight="1">
      <c r="A6" s="117"/>
      <c r="B6" s="8"/>
      <c r="C6" s="8"/>
      <c r="D6" s="258" t="s">
        <v>151</v>
      </c>
      <c r="E6" s="258"/>
      <c r="F6" s="258"/>
      <c r="G6" s="8"/>
      <c r="H6" s="258" t="s">
        <v>154</v>
      </c>
      <c r="I6" s="258"/>
      <c r="J6" s="258"/>
      <c r="K6" s="39"/>
    </row>
    <row r="7" spans="1:18" ht="20.5">
      <c r="A7" s="108"/>
      <c r="B7" s="106" t="s">
        <v>5</v>
      </c>
      <c r="C7" s="8"/>
      <c r="D7" s="236">
        <v>2566</v>
      </c>
      <c r="E7" s="54"/>
      <c r="F7" s="237">
        <v>2565</v>
      </c>
      <c r="G7" s="8"/>
      <c r="H7" s="236">
        <v>2566</v>
      </c>
      <c r="I7" s="54"/>
      <c r="J7" s="237">
        <v>2565</v>
      </c>
      <c r="K7" s="54"/>
      <c r="N7" s="270"/>
    </row>
    <row r="8" spans="1:18" s="271" customFormat="1" ht="20.5">
      <c r="A8" s="175" t="s">
        <v>59</v>
      </c>
      <c r="B8" s="54"/>
      <c r="C8" s="54"/>
      <c r="D8" s="225"/>
      <c r="E8" s="54"/>
      <c r="F8" s="225"/>
      <c r="G8" s="54"/>
      <c r="H8" s="225"/>
      <c r="I8" s="40"/>
      <c r="J8" s="110"/>
      <c r="K8" s="40"/>
      <c r="N8" s="272"/>
    </row>
    <row r="9" spans="1:18" s="271" customFormat="1">
      <c r="A9" s="176" t="s">
        <v>60</v>
      </c>
      <c r="B9" s="54"/>
      <c r="C9" s="54"/>
      <c r="D9" s="116">
        <v>212400563</v>
      </c>
      <c r="E9" s="54"/>
      <c r="F9" s="116">
        <v>219476218</v>
      </c>
      <c r="G9" s="54"/>
      <c r="H9" s="116">
        <v>639721955</v>
      </c>
      <c r="I9" s="110"/>
      <c r="J9" s="116">
        <v>606740344</v>
      </c>
      <c r="K9" s="110"/>
      <c r="L9" s="273"/>
      <c r="M9" s="273"/>
      <c r="N9" s="185"/>
      <c r="O9" s="273"/>
      <c r="P9" s="273"/>
      <c r="Q9" s="273"/>
      <c r="R9" s="273"/>
    </row>
    <row r="10" spans="1:18" s="271" customFormat="1">
      <c r="A10" s="177" t="s">
        <v>61</v>
      </c>
      <c r="B10" s="54"/>
      <c r="C10" s="54"/>
      <c r="D10" s="109">
        <v>-116124419</v>
      </c>
      <c r="E10" s="54"/>
      <c r="F10" s="109">
        <v>-111055355</v>
      </c>
      <c r="G10" s="54"/>
      <c r="H10" s="109">
        <v>-360331321</v>
      </c>
      <c r="I10" s="110"/>
      <c r="J10" s="109">
        <v>-286838541</v>
      </c>
      <c r="K10" s="110"/>
      <c r="L10" s="273"/>
      <c r="M10" s="273"/>
      <c r="N10" s="185"/>
      <c r="O10" s="273"/>
      <c r="P10" s="273"/>
      <c r="Q10" s="273"/>
      <c r="R10" s="273"/>
    </row>
    <row r="11" spans="1:18" s="271" customFormat="1">
      <c r="A11" s="176" t="s">
        <v>62</v>
      </c>
      <c r="B11" s="54"/>
      <c r="C11" s="54"/>
      <c r="D11" s="116">
        <f>SUM(D9:D10)</f>
        <v>96276144</v>
      </c>
      <c r="E11" s="54"/>
      <c r="F11" s="116">
        <v>108420863</v>
      </c>
      <c r="G11" s="54"/>
      <c r="H11" s="116">
        <f>SUM(H9:H10)</f>
        <v>279390634</v>
      </c>
      <c r="I11" s="110"/>
      <c r="J11" s="116">
        <v>319901803</v>
      </c>
      <c r="K11" s="110"/>
      <c r="L11" s="273"/>
      <c r="M11" s="273"/>
      <c r="N11" s="185"/>
      <c r="O11" s="273"/>
      <c r="P11" s="273"/>
      <c r="Q11" s="273"/>
      <c r="R11" s="273"/>
    </row>
    <row r="12" spans="1:18" s="271" customFormat="1">
      <c r="A12" s="177" t="s">
        <v>142</v>
      </c>
      <c r="B12" s="54"/>
      <c r="C12" s="54"/>
      <c r="D12" s="116"/>
      <c r="E12" s="54"/>
      <c r="F12" s="116"/>
      <c r="G12" s="54"/>
      <c r="H12" s="116"/>
      <c r="I12" s="110"/>
      <c r="J12" s="116"/>
      <c r="K12" s="110"/>
      <c r="L12" s="273"/>
      <c r="M12" s="273"/>
      <c r="O12" s="273"/>
      <c r="P12" s="273"/>
      <c r="Q12" s="273"/>
      <c r="R12" s="273"/>
    </row>
    <row r="13" spans="1:18" s="271" customFormat="1">
      <c r="A13" s="176" t="s">
        <v>143</v>
      </c>
      <c r="B13" s="54"/>
      <c r="C13" s="54"/>
      <c r="D13" s="109">
        <v>-912822</v>
      </c>
      <c r="E13" s="54"/>
      <c r="F13" s="109">
        <v>-6689580</v>
      </c>
      <c r="G13" s="54"/>
      <c r="H13" s="109">
        <v>13219799</v>
      </c>
      <c r="I13" s="110"/>
      <c r="J13" s="109">
        <v>-29594204</v>
      </c>
      <c r="K13" s="110"/>
      <c r="L13" s="273"/>
      <c r="M13" s="273"/>
      <c r="N13" s="185"/>
      <c r="O13" s="273"/>
      <c r="P13" s="273"/>
      <c r="Q13" s="273"/>
      <c r="R13" s="273"/>
    </row>
    <row r="14" spans="1:18" s="271" customFormat="1">
      <c r="A14" s="176" t="s">
        <v>63</v>
      </c>
      <c r="B14" s="54"/>
      <c r="C14" s="54"/>
      <c r="D14" s="116">
        <f>SUM(D11:D13)</f>
        <v>95363322</v>
      </c>
      <c r="E14" s="54"/>
      <c r="F14" s="116">
        <v>101731283</v>
      </c>
      <c r="G14" s="54"/>
      <c r="H14" s="116">
        <f>SUM(H11:H13)</f>
        <v>292610433</v>
      </c>
      <c r="I14" s="168"/>
      <c r="J14" s="116">
        <v>290307599</v>
      </c>
      <c r="K14" s="168"/>
      <c r="L14" s="273"/>
      <c r="M14" s="273"/>
      <c r="N14" s="185"/>
      <c r="O14" s="273"/>
      <c r="P14" s="273"/>
      <c r="Q14" s="273"/>
      <c r="R14" s="273"/>
    </row>
    <row r="15" spans="1:18" s="271" customFormat="1">
      <c r="A15" s="178" t="s">
        <v>64</v>
      </c>
      <c r="B15" s="54"/>
      <c r="C15" s="54"/>
      <c r="D15" s="116">
        <v>41242577</v>
      </c>
      <c r="E15" s="54"/>
      <c r="F15" s="116">
        <v>41843332</v>
      </c>
      <c r="G15" s="54"/>
      <c r="H15" s="116">
        <v>128131369</v>
      </c>
      <c r="I15" s="168"/>
      <c r="J15" s="116">
        <v>112568926</v>
      </c>
      <c r="K15" s="168"/>
      <c r="L15" s="273"/>
      <c r="M15" s="273"/>
      <c r="N15" s="185"/>
      <c r="O15" s="273"/>
      <c r="P15" s="273"/>
      <c r="Q15" s="273"/>
      <c r="R15" s="273"/>
    </row>
    <row r="16" spans="1:18" s="271" customFormat="1">
      <c r="A16" s="41" t="s">
        <v>65</v>
      </c>
      <c r="B16" s="54">
        <v>21</v>
      </c>
      <c r="C16" s="54"/>
      <c r="D16" s="116">
        <v>2278487</v>
      </c>
      <c r="E16" s="54"/>
      <c r="F16" s="116">
        <v>1624632</v>
      </c>
      <c r="G16" s="54"/>
      <c r="H16" s="116">
        <v>6896974</v>
      </c>
      <c r="I16" s="168"/>
      <c r="J16" s="116">
        <v>4871677</v>
      </c>
      <c r="K16" s="168"/>
      <c r="L16" s="273"/>
      <c r="M16" s="273"/>
      <c r="N16" s="185"/>
      <c r="O16" s="273"/>
      <c r="P16" s="273"/>
      <c r="Q16" s="273"/>
      <c r="R16" s="273"/>
    </row>
    <row r="17" spans="1:18" s="274" customFormat="1" ht="22.5">
      <c r="A17" s="41" t="s">
        <v>144</v>
      </c>
      <c r="B17" s="54">
        <v>22</v>
      </c>
      <c r="C17" s="179"/>
      <c r="D17" s="116">
        <v>461443</v>
      </c>
      <c r="E17" s="179"/>
      <c r="F17" s="116">
        <v>435133</v>
      </c>
      <c r="G17" s="179"/>
      <c r="H17" s="116">
        <v>-693111</v>
      </c>
      <c r="I17" s="179"/>
      <c r="J17" s="116">
        <v>1956728</v>
      </c>
      <c r="K17" s="179"/>
      <c r="N17" s="185"/>
      <c r="Q17" s="275"/>
    </row>
    <row r="18" spans="1:18" s="274" customFormat="1" ht="22.5">
      <c r="A18" s="178" t="s">
        <v>145</v>
      </c>
      <c r="B18" s="179"/>
      <c r="C18" s="179"/>
      <c r="D18" s="116"/>
      <c r="E18" s="179"/>
      <c r="F18" s="116"/>
      <c r="G18" s="179"/>
      <c r="H18" s="116"/>
      <c r="I18" s="179"/>
      <c r="J18" s="116"/>
      <c r="K18" s="179"/>
      <c r="Q18" s="275"/>
    </row>
    <row r="19" spans="1:18" s="274" customFormat="1" ht="22.5">
      <c r="A19" s="41" t="s">
        <v>134</v>
      </c>
      <c r="B19" s="54">
        <v>23</v>
      </c>
      <c r="C19" s="179"/>
      <c r="D19" s="116">
        <v>-2622704</v>
      </c>
      <c r="E19" s="179"/>
      <c r="F19" s="116">
        <v>-5005604</v>
      </c>
      <c r="G19" s="179"/>
      <c r="H19" s="116">
        <v>-14695180</v>
      </c>
      <c r="I19" s="179"/>
      <c r="J19" s="116">
        <v>-9885588</v>
      </c>
      <c r="K19" s="179"/>
      <c r="N19" s="185"/>
      <c r="Q19" s="275"/>
    </row>
    <row r="20" spans="1:18" s="271" customFormat="1" ht="21.25" customHeight="1">
      <c r="A20" s="178" t="s">
        <v>158</v>
      </c>
      <c r="B20" s="54"/>
      <c r="C20" s="54"/>
      <c r="D20" s="116">
        <v>2965947</v>
      </c>
      <c r="E20" s="54"/>
      <c r="F20" s="116">
        <v>-9292970</v>
      </c>
      <c r="G20" s="54"/>
      <c r="H20" s="116">
        <v>7036093</v>
      </c>
      <c r="I20" s="168"/>
      <c r="J20" s="109">
        <v>11643755</v>
      </c>
      <c r="K20" s="168"/>
      <c r="L20" s="273"/>
      <c r="M20" s="273"/>
      <c r="N20" s="185"/>
      <c r="O20" s="273"/>
      <c r="P20" s="273"/>
      <c r="Q20" s="273"/>
      <c r="R20" s="273"/>
    </row>
    <row r="21" spans="1:18" s="271" customFormat="1" ht="21.25" customHeight="1">
      <c r="A21" s="180" t="s">
        <v>67</v>
      </c>
      <c r="B21" s="54"/>
      <c r="C21" s="54"/>
      <c r="D21" s="144">
        <f>SUM(D14:D20)</f>
        <v>139689072</v>
      </c>
      <c r="E21" s="54"/>
      <c r="F21" s="144">
        <v>131335806</v>
      </c>
      <c r="G21" s="54"/>
      <c r="H21" s="144">
        <f>SUM(H14:H20)</f>
        <v>419286578</v>
      </c>
      <c r="I21" s="189"/>
      <c r="J21" s="144">
        <v>411463097</v>
      </c>
      <c r="K21" s="189"/>
      <c r="L21" s="273"/>
      <c r="M21" s="273"/>
      <c r="N21" s="172"/>
      <c r="O21" s="273"/>
      <c r="P21" s="273"/>
      <c r="Q21" s="273"/>
      <c r="R21" s="273"/>
    </row>
    <row r="22" spans="1:18" s="271" customFormat="1" ht="12" customHeight="1">
      <c r="A22" s="181"/>
      <c r="B22" s="15"/>
      <c r="C22" s="15"/>
      <c r="D22" s="143"/>
      <c r="E22" s="15"/>
      <c r="F22" s="143"/>
      <c r="G22" s="15"/>
      <c r="H22" s="143"/>
      <c r="I22" s="190"/>
      <c r="J22" s="143"/>
      <c r="K22" s="190"/>
      <c r="L22" s="273"/>
      <c r="M22" s="273"/>
      <c r="N22" s="185"/>
      <c r="O22" s="273"/>
      <c r="P22" s="273"/>
      <c r="Q22" s="273"/>
      <c r="R22" s="273"/>
    </row>
    <row r="23" spans="1:18" s="271" customFormat="1" ht="20.5">
      <c r="A23" s="175" t="s">
        <v>68</v>
      </c>
      <c r="B23" s="54"/>
      <c r="C23" s="54"/>
      <c r="D23" s="191"/>
      <c r="E23" s="54"/>
      <c r="F23" s="191"/>
      <c r="G23" s="54"/>
      <c r="H23" s="191"/>
      <c r="I23" s="110"/>
      <c r="J23" s="191"/>
      <c r="K23" s="110"/>
      <c r="L23" s="273"/>
      <c r="M23" s="273"/>
      <c r="N23" s="172"/>
      <c r="O23" s="273"/>
      <c r="P23" s="273"/>
      <c r="Q23" s="273"/>
      <c r="R23" s="273"/>
    </row>
    <row r="24" spans="1:18" s="271" customFormat="1">
      <c r="A24" s="41" t="s">
        <v>69</v>
      </c>
      <c r="B24" s="54"/>
      <c r="C24" s="54"/>
      <c r="D24" s="116">
        <v>107396003</v>
      </c>
      <c r="E24" s="54"/>
      <c r="F24" s="116">
        <v>94737392</v>
      </c>
      <c r="G24" s="54"/>
      <c r="H24" s="116">
        <v>344481029</v>
      </c>
      <c r="I24" s="110"/>
      <c r="J24" s="116">
        <v>239691231</v>
      </c>
      <c r="K24" s="110"/>
      <c r="L24" s="273"/>
      <c r="M24" s="273"/>
      <c r="N24" s="185"/>
      <c r="O24" s="273"/>
      <c r="P24" s="273"/>
      <c r="Q24" s="273"/>
      <c r="R24" s="273"/>
    </row>
    <row r="25" spans="1:18" s="271" customFormat="1">
      <c r="A25" s="41" t="s">
        <v>70</v>
      </c>
      <c r="B25" s="54"/>
      <c r="C25" s="54"/>
      <c r="D25" s="109">
        <v>-56122483</v>
      </c>
      <c r="E25" s="54"/>
      <c r="F25" s="109">
        <v>-41314725</v>
      </c>
      <c r="G25" s="54"/>
      <c r="H25" s="109">
        <v>-179373227</v>
      </c>
      <c r="I25" s="110"/>
      <c r="J25" s="109">
        <v>-98656202</v>
      </c>
      <c r="K25" s="110"/>
      <c r="L25" s="273"/>
      <c r="M25" s="273"/>
      <c r="N25" s="276"/>
      <c r="O25" s="273"/>
      <c r="P25" s="273"/>
      <c r="Q25" s="273"/>
      <c r="R25" s="273"/>
    </row>
    <row r="26" spans="1:18" s="271" customFormat="1">
      <c r="A26" s="41" t="s">
        <v>71</v>
      </c>
      <c r="B26" s="54"/>
      <c r="C26" s="54"/>
      <c r="D26" s="116">
        <f>SUM(D24:D25)</f>
        <v>51273520</v>
      </c>
      <c r="E26" s="54"/>
      <c r="F26" s="116">
        <v>53422667</v>
      </c>
      <c r="G26" s="54"/>
      <c r="H26" s="116">
        <f>SUM(H24:H25)</f>
        <v>165107802</v>
      </c>
      <c r="I26" s="116"/>
      <c r="J26" s="116">
        <v>141035029</v>
      </c>
      <c r="K26" s="116"/>
      <c r="L26" s="273"/>
      <c r="M26" s="273"/>
      <c r="N26" s="185"/>
      <c r="O26" s="273"/>
      <c r="P26" s="273"/>
      <c r="Q26" s="273"/>
      <c r="R26" s="273"/>
    </row>
    <row r="27" spans="1:18" s="271" customFormat="1">
      <c r="A27" s="41" t="s">
        <v>72</v>
      </c>
      <c r="B27" s="54"/>
      <c r="C27" s="54"/>
      <c r="D27" s="116">
        <v>33087362</v>
      </c>
      <c r="E27" s="54"/>
      <c r="F27" s="116">
        <v>32010341</v>
      </c>
      <c r="G27" s="54"/>
      <c r="H27" s="116">
        <v>97769472</v>
      </c>
      <c r="I27" s="168"/>
      <c r="J27" s="116">
        <v>91762805</v>
      </c>
      <c r="K27" s="168"/>
      <c r="L27" s="273"/>
      <c r="M27" s="273"/>
      <c r="N27" s="185"/>
      <c r="O27" s="273"/>
      <c r="P27" s="273"/>
      <c r="Q27" s="273"/>
      <c r="R27" s="273"/>
    </row>
    <row r="28" spans="1:18" s="271" customFormat="1">
      <c r="A28" s="41" t="s">
        <v>73</v>
      </c>
      <c r="B28" s="54"/>
      <c r="C28" s="54"/>
      <c r="D28" s="116">
        <v>39453975</v>
      </c>
      <c r="E28" s="54"/>
      <c r="F28" s="116">
        <v>30240527</v>
      </c>
      <c r="G28" s="54"/>
      <c r="H28" s="116">
        <v>119953426</v>
      </c>
      <c r="I28" s="168"/>
      <c r="J28" s="116">
        <v>95444061</v>
      </c>
      <c r="K28" s="168"/>
      <c r="L28" s="273"/>
      <c r="M28" s="273"/>
      <c r="N28" s="185"/>
      <c r="O28" s="273"/>
      <c r="P28" s="273"/>
      <c r="Q28" s="273"/>
      <c r="R28" s="273"/>
    </row>
    <row r="29" spans="1:18" s="271" customFormat="1">
      <c r="A29" s="41" t="s">
        <v>74</v>
      </c>
      <c r="B29" s="54">
        <v>24</v>
      </c>
      <c r="C29" s="54"/>
      <c r="D29" s="116">
        <v>28941376</v>
      </c>
      <c r="E29" s="54"/>
      <c r="F29" s="116">
        <v>33745901</v>
      </c>
      <c r="G29" s="54"/>
      <c r="H29" s="116">
        <v>92009099</v>
      </c>
      <c r="I29" s="168"/>
      <c r="J29" s="116">
        <v>94219450</v>
      </c>
      <c r="K29" s="168"/>
      <c r="L29" s="273"/>
      <c r="M29" s="273"/>
      <c r="N29" s="185"/>
      <c r="O29" s="273"/>
      <c r="P29" s="273"/>
      <c r="Q29" s="273"/>
      <c r="R29" s="273"/>
    </row>
    <row r="30" spans="1:18" s="271" customFormat="1" ht="20.5">
      <c r="A30" s="180" t="s">
        <v>75</v>
      </c>
      <c r="B30" s="54"/>
      <c r="C30" s="54"/>
      <c r="D30" s="253">
        <f>SUM(D26:D29)</f>
        <v>152756233</v>
      </c>
      <c r="E30" s="205"/>
      <c r="F30" s="253">
        <v>149419436</v>
      </c>
      <c r="G30" s="205"/>
      <c r="H30" s="253">
        <f>SUM(H26:H29)</f>
        <v>474839799</v>
      </c>
      <c r="I30" s="248"/>
      <c r="J30" s="253">
        <v>422461345</v>
      </c>
      <c r="K30" s="189"/>
      <c r="L30" s="273"/>
      <c r="M30" s="273"/>
      <c r="N30" s="172"/>
      <c r="O30" s="273"/>
      <c r="P30" s="273"/>
      <c r="Q30" s="273"/>
      <c r="R30" s="273"/>
    </row>
    <row r="31" spans="1:18" s="271" customFormat="1" ht="12" customHeight="1">
      <c r="A31" s="180"/>
      <c r="B31" s="54"/>
      <c r="C31" s="54"/>
      <c r="D31" s="172"/>
      <c r="E31" s="54"/>
      <c r="F31" s="172"/>
      <c r="G31" s="54"/>
      <c r="H31" s="172"/>
      <c r="I31" s="189"/>
      <c r="J31" s="172"/>
      <c r="K31" s="189"/>
      <c r="L31" s="273"/>
      <c r="M31" s="273"/>
      <c r="N31" s="185"/>
      <c r="O31" s="273"/>
      <c r="P31" s="273"/>
      <c r="Q31" s="273"/>
      <c r="R31" s="273"/>
    </row>
    <row r="32" spans="1:18" s="271" customFormat="1" ht="20.5">
      <c r="A32" s="55" t="s">
        <v>159</v>
      </c>
      <c r="B32" s="54"/>
      <c r="C32" s="54"/>
      <c r="D32" s="143">
        <f>D21-D30</f>
        <v>-13067161</v>
      </c>
      <c r="E32" s="54"/>
      <c r="F32" s="143">
        <v>-18083630</v>
      </c>
      <c r="G32" s="54"/>
      <c r="H32" s="143">
        <f>H21-H30</f>
        <v>-55553221</v>
      </c>
      <c r="I32" s="189"/>
      <c r="J32" s="143">
        <v>-10998248</v>
      </c>
      <c r="K32" s="189"/>
      <c r="L32" s="273"/>
      <c r="M32" s="273"/>
      <c r="N32" s="172"/>
      <c r="O32" s="273"/>
      <c r="P32" s="273"/>
      <c r="Q32" s="273"/>
      <c r="R32" s="273"/>
    </row>
    <row r="33" spans="1:18" s="271" customFormat="1">
      <c r="A33" s="40" t="s">
        <v>166</v>
      </c>
      <c r="B33" s="51" t="s">
        <v>27</v>
      </c>
      <c r="C33" s="54"/>
      <c r="D33" s="116">
        <v>-2889142</v>
      </c>
      <c r="E33" s="54"/>
      <c r="F33" s="116">
        <v>-7663017</v>
      </c>
      <c r="G33" s="54"/>
      <c r="H33" s="116">
        <v>-327205</v>
      </c>
      <c r="I33" s="168"/>
      <c r="J33" s="116">
        <v>-13304694</v>
      </c>
      <c r="K33" s="168"/>
      <c r="L33" s="273"/>
      <c r="M33" s="273"/>
      <c r="N33" s="185"/>
      <c r="O33" s="273"/>
      <c r="P33" s="273"/>
      <c r="Q33" s="273"/>
      <c r="R33" s="273"/>
    </row>
    <row r="34" spans="1:18" s="271" customFormat="1" ht="20.5">
      <c r="A34" s="55" t="s">
        <v>129</v>
      </c>
      <c r="B34" s="54"/>
      <c r="C34" s="54"/>
      <c r="D34" s="253">
        <f>SUM(D32:D33)</f>
        <v>-15956303</v>
      </c>
      <c r="E34" s="205"/>
      <c r="F34" s="253">
        <v>-25746647</v>
      </c>
      <c r="G34" s="205"/>
      <c r="H34" s="253">
        <f>SUM(H32:H33)</f>
        <v>-55880426</v>
      </c>
      <c r="I34" s="248"/>
      <c r="J34" s="253">
        <v>-24302942</v>
      </c>
      <c r="K34" s="189"/>
      <c r="L34" s="273"/>
      <c r="M34" s="273"/>
      <c r="N34" s="172"/>
      <c r="O34" s="273"/>
      <c r="P34" s="273"/>
      <c r="Q34" s="273"/>
      <c r="R34" s="273"/>
    </row>
    <row r="35" spans="1:18" s="271" customFormat="1" ht="10.5" customHeight="1">
      <c r="A35" s="180"/>
      <c r="B35" s="54"/>
      <c r="C35" s="54"/>
      <c r="D35" s="226"/>
      <c r="E35" s="54"/>
      <c r="F35" s="226"/>
      <c r="G35" s="54"/>
      <c r="H35" s="226"/>
      <c r="I35" s="40"/>
      <c r="J35" s="120"/>
      <c r="K35" s="40"/>
      <c r="N35" s="185"/>
    </row>
    <row r="36" spans="1:18" s="277" customFormat="1" ht="23.25" customHeight="1">
      <c r="A36" s="17"/>
      <c r="B36" s="5"/>
      <c r="C36" s="5"/>
      <c r="D36" s="7"/>
      <c r="E36" s="5"/>
      <c r="F36" s="7"/>
      <c r="G36" s="5"/>
      <c r="H36" s="7"/>
      <c r="I36" s="7"/>
      <c r="J36" s="121"/>
      <c r="K36" s="7"/>
      <c r="N36" s="172"/>
    </row>
    <row r="37" spans="1:18" s="277" customFormat="1" ht="23.25" customHeight="1">
      <c r="A37" s="17"/>
      <c r="B37" s="5"/>
      <c r="C37" s="5"/>
      <c r="D37" s="7"/>
      <c r="E37" s="5"/>
      <c r="F37" s="7"/>
      <c r="G37" s="5"/>
      <c r="H37" s="7"/>
      <c r="I37" s="7"/>
      <c r="J37" s="121"/>
      <c r="K37" s="7"/>
      <c r="N37" s="264"/>
    </row>
    <row r="38" spans="1:18" s="277" customFormat="1" ht="23.25" customHeight="1">
      <c r="A38" s="17"/>
      <c r="B38" s="5"/>
      <c r="C38" s="5"/>
      <c r="D38" s="7"/>
      <c r="E38" s="5"/>
      <c r="F38" s="7"/>
      <c r="G38" s="5"/>
      <c r="H38" s="7"/>
      <c r="I38" s="7"/>
      <c r="J38" s="121"/>
      <c r="K38" s="7"/>
      <c r="N38" s="264"/>
    </row>
    <row r="39" spans="1:18" s="277" customFormat="1" ht="23.25" customHeight="1">
      <c r="A39" s="17"/>
      <c r="B39" s="5"/>
      <c r="C39" s="5"/>
      <c r="D39" s="7"/>
      <c r="E39" s="5"/>
      <c r="F39" s="7"/>
      <c r="G39" s="5"/>
      <c r="H39" s="7"/>
      <c r="I39" s="7"/>
      <c r="J39" s="121"/>
      <c r="K39" s="7"/>
      <c r="N39" s="264"/>
    </row>
    <row r="40" spans="1:18" ht="23.25" customHeight="1">
      <c r="J40" s="121"/>
    </row>
    <row r="43" spans="1:18">
      <c r="I43" s="132"/>
      <c r="K43" s="132"/>
    </row>
  </sheetData>
  <mergeCells count="3">
    <mergeCell ref="D5:J5"/>
    <mergeCell ref="D6:F6"/>
    <mergeCell ref="H6:J6"/>
  </mergeCells>
  <pageMargins left="0.73" right="0.6" top="0.47244094488188998" bottom="0.7" header="0.511811023622047" footer="0.47"/>
  <pageSetup paperSize="9" firstPageNumber="5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DDD70-3C6F-4149-AEBD-1C24E47C40EE}">
  <dimension ref="A1:N43"/>
  <sheetViews>
    <sheetView view="pageBreakPreview" zoomScale="90" zoomScaleNormal="100" zoomScaleSheetLayoutView="90" workbookViewId="0">
      <selection activeCell="P23" sqref="P23"/>
    </sheetView>
  </sheetViews>
  <sheetFormatPr defaultColWidth="9.09765625" defaultRowHeight="20"/>
  <cols>
    <col min="1" max="1" width="41.296875" style="17" customWidth="1"/>
    <col min="2" max="2" width="7.3984375" style="5" customWidth="1"/>
    <col min="3" max="3" width="1.09765625" style="5" customWidth="1"/>
    <col min="4" max="4" width="11.8984375" style="7" customWidth="1"/>
    <col min="5" max="5" width="1.09765625" style="5" customWidth="1"/>
    <col min="6" max="6" width="11.8984375" style="7" customWidth="1"/>
    <col min="7" max="7" width="1.09765625" style="5" customWidth="1"/>
    <col min="8" max="8" width="11.8984375" style="7" customWidth="1"/>
    <col min="9" max="9" width="1.09765625" style="7" customWidth="1"/>
    <col min="10" max="10" width="11.8984375" style="234" customWidth="1"/>
    <col min="11" max="11" width="1.09765625" style="7" customWidth="1"/>
    <col min="12" max="13" width="11.09765625" style="264" bestFit="1" customWidth="1"/>
    <col min="14" max="14" width="11.8984375" style="264" customWidth="1"/>
    <col min="15" max="16384" width="9.09765625" style="264"/>
  </cols>
  <sheetData>
    <row r="1" spans="1:14" ht="20.5">
      <c r="A1" s="30" t="s">
        <v>0</v>
      </c>
      <c r="B1" s="4"/>
      <c r="C1" s="4"/>
      <c r="D1" s="4"/>
      <c r="E1" s="4"/>
      <c r="F1" s="4"/>
      <c r="G1" s="4"/>
      <c r="H1" s="4"/>
      <c r="I1" s="4"/>
      <c r="J1" s="4"/>
      <c r="N1" s="278"/>
    </row>
    <row r="2" spans="1:14" ht="20.5">
      <c r="A2" s="108" t="s">
        <v>58</v>
      </c>
      <c r="C2" s="6"/>
      <c r="E2" s="6"/>
      <c r="G2" s="6"/>
    </row>
    <row r="3" spans="1:14" ht="20.5">
      <c r="A3" s="108" t="s">
        <v>155</v>
      </c>
      <c r="C3" s="6"/>
      <c r="E3" s="6"/>
      <c r="G3" s="6"/>
    </row>
    <row r="4" spans="1:14" s="267" customFormat="1" ht="14.25" customHeight="1">
      <c r="A4" s="18"/>
      <c r="B4" s="107"/>
      <c r="C4" s="107"/>
      <c r="D4" s="1"/>
      <c r="E4" s="107"/>
      <c r="F4" s="1"/>
      <c r="G4" s="107"/>
      <c r="H4" s="1"/>
      <c r="I4" s="1"/>
      <c r="J4" s="1"/>
      <c r="K4" s="149"/>
      <c r="L4" s="279"/>
      <c r="N4" s="268"/>
    </row>
    <row r="5" spans="1:14" s="269" customFormat="1" ht="21.75" customHeight="1">
      <c r="A5" s="117"/>
      <c r="B5" s="8"/>
      <c r="C5" s="9"/>
      <c r="D5" s="256" t="s">
        <v>3</v>
      </c>
      <c r="E5" s="256"/>
      <c r="F5" s="256"/>
      <c r="G5" s="256"/>
      <c r="H5" s="256"/>
      <c r="I5" s="256"/>
      <c r="J5" s="256"/>
      <c r="K5" s="39"/>
    </row>
    <row r="6" spans="1:14" s="269" customFormat="1" ht="43.5" customHeight="1">
      <c r="A6" s="117"/>
      <c r="B6" s="8"/>
      <c r="C6" s="9"/>
      <c r="D6" s="258" t="s">
        <v>151</v>
      </c>
      <c r="E6" s="258"/>
      <c r="F6" s="258"/>
      <c r="G6" s="9"/>
      <c r="H6" s="258" t="s">
        <v>154</v>
      </c>
      <c r="I6" s="258"/>
      <c r="J6" s="258"/>
      <c r="K6" s="39"/>
    </row>
    <row r="7" spans="1:14" ht="20.5">
      <c r="A7" s="108"/>
      <c r="B7" s="106" t="s">
        <v>5</v>
      </c>
      <c r="C7" s="10"/>
      <c r="D7" s="227">
        <v>2566</v>
      </c>
      <c r="E7" s="11"/>
      <c r="F7" s="79">
        <v>2565</v>
      </c>
      <c r="G7" s="10"/>
      <c r="H7" s="227">
        <v>2566</v>
      </c>
      <c r="I7" s="11"/>
      <c r="J7" s="79">
        <v>2565</v>
      </c>
      <c r="N7" s="280"/>
    </row>
    <row r="8" spans="1:14" s="281" customFormat="1" ht="20.5">
      <c r="A8" s="55" t="s">
        <v>76</v>
      </c>
      <c r="B8" s="16"/>
      <c r="C8" s="12"/>
      <c r="D8" s="228"/>
      <c r="E8" s="12"/>
      <c r="F8" s="228"/>
      <c r="G8" s="12"/>
      <c r="H8" s="228"/>
      <c r="I8" s="2"/>
      <c r="J8" s="13"/>
      <c r="K8" s="2"/>
      <c r="N8" s="282"/>
    </row>
    <row r="9" spans="1:14" s="281" customFormat="1" ht="22.5">
      <c r="A9" s="55" t="s">
        <v>77</v>
      </c>
      <c r="B9" s="31"/>
      <c r="C9" s="12"/>
      <c r="D9" s="52"/>
      <c r="E9" s="12"/>
      <c r="F9" s="2"/>
      <c r="G9" s="12"/>
      <c r="H9" s="52"/>
      <c r="I9" s="113"/>
      <c r="J9" s="52"/>
      <c r="K9" s="114"/>
      <c r="L9" s="283"/>
      <c r="M9" s="283"/>
      <c r="N9" s="284"/>
    </row>
    <row r="10" spans="1:14" s="281" customFormat="1" ht="22.5">
      <c r="A10" s="55" t="s">
        <v>78</v>
      </c>
      <c r="B10" s="31"/>
      <c r="C10" s="12"/>
      <c r="D10" s="52"/>
      <c r="E10" s="52"/>
      <c r="F10" s="52"/>
      <c r="G10" s="12"/>
      <c r="H10" s="52"/>
      <c r="I10" s="113"/>
      <c r="J10" s="52"/>
      <c r="K10" s="114"/>
      <c r="L10" s="283"/>
      <c r="M10" s="283"/>
      <c r="N10" s="284"/>
    </row>
    <row r="11" spans="1:14" s="281" customFormat="1" ht="20.5">
      <c r="A11" s="178" t="s">
        <v>135</v>
      </c>
      <c r="B11" s="22"/>
      <c r="C11" s="12"/>
      <c r="D11" s="116"/>
      <c r="E11" s="12"/>
      <c r="F11" s="116"/>
      <c r="G11" s="12"/>
      <c r="H11" s="116"/>
      <c r="I11" s="168"/>
      <c r="J11" s="116"/>
      <c r="K11" s="114"/>
      <c r="M11" s="285"/>
      <c r="N11" s="185"/>
    </row>
    <row r="12" spans="1:14" s="281" customFormat="1" ht="20.5">
      <c r="A12" s="184" t="s">
        <v>79</v>
      </c>
      <c r="B12" s="22"/>
      <c r="C12" s="12"/>
      <c r="D12" s="129">
        <v>533194</v>
      </c>
      <c r="E12" s="4"/>
      <c r="F12" s="129">
        <v>297386</v>
      </c>
      <c r="G12" s="4"/>
      <c r="H12" s="129">
        <v>918616</v>
      </c>
      <c r="I12" s="119"/>
      <c r="J12" s="129">
        <v>765461</v>
      </c>
      <c r="K12" s="114"/>
      <c r="L12" s="285"/>
      <c r="M12" s="285"/>
      <c r="N12" s="185"/>
    </row>
    <row r="13" spans="1:14" s="281" customFormat="1" ht="20.5">
      <c r="A13" s="178" t="s">
        <v>146</v>
      </c>
      <c r="B13" s="22"/>
      <c r="C13" s="12"/>
      <c r="D13" s="129">
        <v>0</v>
      </c>
      <c r="E13" s="4"/>
      <c r="F13" s="129">
        <v>0</v>
      </c>
      <c r="G13" s="4"/>
      <c r="H13" s="129">
        <v>0</v>
      </c>
      <c r="I13" s="119"/>
      <c r="J13" s="129">
        <v>4339794</v>
      </c>
      <c r="K13" s="114"/>
      <c r="L13" s="286"/>
      <c r="M13" s="285"/>
      <c r="N13" s="185"/>
    </row>
    <row r="14" spans="1:14" s="281" customFormat="1" ht="20.5" hidden="1">
      <c r="A14" s="178" t="s">
        <v>137</v>
      </c>
      <c r="B14" s="22"/>
      <c r="C14" s="12"/>
      <c r="D14" s="116"/>
      <c r="E14" s="12"/>
      <c r="F14" s="52"/>
      <c r="G14" s="12"/>
      <c r="H14" s="52"/>
      <c r="I14" s="113"/>
      <c r="J14" s="52"/>
      <c r="K14" s="114"/>
      <c r="L14" s="287"/>
      <c r="N14" s="284"/>
    </row>
    <row r="15" spans="1:14" s="281" customFormat="1" ht="20.5">
      <c r="A15" s="182" t="s">
        <v>80</v>
      </c>
      <c r="B15" s="22"/>
      <c r="C15" s="12"/>
      <c r="D15" s="116"/>
      <c r="E15" s="12"/>
      <c r="F15" s="52"/>
      <c r="G15" s="12"/>
      <c r="H15" s="52"/>
      <c r="I15" s="113"/>
      <c r="J15" s="52"/>
      <c r="K15" s="114"/>
      <c r="L15" s="287"/>
      <c r="N15" s="284"/>
    </row>
    <row r="16" spans="1:14" s="281" customFormat="1" ht="20.5">
      <c r="A16" s="183" t="s">
        <v>81</v>
      </c>
      <c r="B16" s="22" t="s">
        <v>27</v>
      </c>
      <c r="C16" s="12"/>
      <c r="D16" s="129">
        <v>-106638</v>
      </c>
      <c r="E16" s="4"/>
      <c r="F16" s="129">
        <v>-59477</v>
      </c>
      <c r="G16" s="4"/>
      <c r="H16" s="129">
        <v>-183722</v>
      </c>
      <c r="I16" s="234"/>
      <c r="J16" s="249">
        <v>-1021051</v>
      </c>
      <c r="K16" s="114"/>
      <c r="N16" s="284"/>
    </row>
    <row r="17" spans="1:14" s="281" customFormat="1" ht="20.5">
      <c r="A17" s="29" t="s">
        <v>136</v>
      </c>
      <c r="B17" s="41"/>
      <c r="C17" s="14"/>
      <c r="D17" s="245">
        <f>SUM(D9:D16)</f>
        <v>426556</v>
      </c>
      <c r="E17" s="14"/>
      <c r="F17" s="243">
        <f>SUM(F9:F16)</f>
        <v>237909</v>
      </c>
      <c r="G17" s="14"/>
      <c r="H17" s="245">
        <f>SUM(H9:H16)</f>
        <v>734894</v>
      </c>
      <c r="I17" s="234"/>
      <c r="J17" s="243">
        <f>SUM(J9:J16)</f>
        <v>4084204</v>
      </c>
      <c r="K17" s="114"/>
      <c r="N17" s="74"/>
    </row>
    <row r="18" spans="1:14" s="281" customFormat="1" ht="21" thickBot="1">
      <c r="A18" s="29" t="s">
        <v>162</v>
      </c>
      <c r="B18" s="16"/>
      <c r="C18" s="14"/>
      <c r="D18" s="244">
        <f>D17+'PL1(TH)'!D34</f>
        <v>-15529747</v>
      </c>
      <c r="E18" s="14"/>
      <c r="F18" s="242">
        <f>F17+'PL1(TH)'!F34</f>
        <v>-25508738</v>
      </c>
      <c r="G18" s="14"/>
      <c r="H18" s="244">
        <f>H17+'PL1(TH)'!H34</f>
        <v>-55145532</v>
      </c>
      <c r="I18" s="246"/>
      <c r="J18" s="242">
        <f>J17+'PL1(TH)'!J34</f>
        <v>-20218738</v>
      </c>
      <c r="K18" s="114"/>
      <c r="N18" s="74"/>
    </row>
    <row r="19" spans="1:14" s="281" customFormat="1" ht="12.75" customHeight="1" thickTop="1">
      <c r="A19" s="56"/>
      <c r="B19" s="56"/>
      <c r="C19" s="14"/>
      <c r="D19" s="31"/>
      <c r="E19" s="14"/>
      <c r="F19" s="31"/>
      <c r="G19" s="14"/>
      <c r="H19" s="31"/>
      <c r="I19" s="238"/>
      <c r="J19" s="31"/>
      <c r="K19" s="114"/>
      <c r="N19" s="288"/>
    </row>
    <row r="20" spans="1:14" s="281" customFormat="1" ht="20.5">
      <c r="A20" s="29" t="s">
        <v>160</v>
      </c>
      <c r="B20" s="29"/>
      <c r="C20" s="14"/>
      <c r="D20" s="31"/>
      <c r="E20" s="14"/>
      <c r="F20" s="31"/>
      <c r="G20" s="14"/>
      <c r="H20" s="31"/>
      <c r="I20" s="238"/>
      <c r="J20" s="31"/>
      <c r="K20" s="114"/>
      <c r="N20" s="288"/>
    </row>
    <row r="21" spans="1:14" s="281" customFormat="1" ht="21" thickBot="1">
      <c r="A21" s="57" t="s">
        <v>161</v>
      </c>
      <c r="B21" s="29"/>
      <c r="C21" s="14"/>
      <c r="D21" s="254">
        <v>-8.3851950020524466E-3</v>
      </c>
      <c r="E21" s="250"/>
      <c r="F21" s="251">
        <v>-1.3530117580745906E-2</v>
      </c>
      <c r="G21" s="250"/>
      <c r="H21" s="254">
        <v>-2.9365716407350851E-2</v>
      </c>
      <c r="I21" s="252"/>
      <c r="J21" s="251">
        <v>-1.2771436327924489E-2</v>
      </c>
      <c r="K21" s="114"/>
      <c r="N21" s="289"/>
    </row>
    <row r="22" spans="1:14" s="277" customFormat="1" ht="21" thickTop="1">
      <c r="A22" s="17"/>
      <c r="B22" s="29"/>
      <c r="C22" s="5"/>
      <c r="D22" s="229"/>
      <c r="E22" s="5"/>
      <c r="F22" s="229"/>
      <c r="G22" s="5"/>
      <c r="H22" s="229" t="s">
        <v>138</v>
      </c>
      <c r="I22" s="7"/>
      <c r="J22" s="235"/>
      <c r="K22" s="35"/>
      <c r="N22" s="290"/>
    </row>
    <row r="23" spans="1:14" s="277" customFormat="1" ht="20.5">
      <c r="A23" s="17"/>
      <c r="B23" s="5"/>
      <c r="C23" s="5"/>
      <c r="D23" s="7"/>
      <c r="E23" s="5"/>
      <c r="F23" s="7"/>
      <c r="G23" s="5"/>
      <c r="H23" s="7"/>
      <c r="I23" s="7"/>
      <c r="J23" s="235"/>
      <c r="K23" s="35"/>
      <c r="N23" s="264"/>
    </row>
    <row r="24" spans="1:14" s="277" customFormat="1" ht="20.5">
      <c r="A24" s="17"/>
      <c r="B24" s="5"/>
      <c r="C24" s="5"/>
      <c r="D24" s="7"/>
      <c r="E24" s="5"/>
      <c r="F24" s="7"/>
      <c r="G24" s="5"/>
      <c r="H24" s="7"/>
      <c r="I24" s="7"/>
      <c r="J24" s="235"/>
      <c r="K24" s="35"/>
      <c r="N24" s="264"/>
    </row>
    <row r="25" spans="1:14" s="277" customFormat="1" ht="20.5">
      <c r="A25" s="17"/>
      <c r="B25" s="5"/>
      <c r="C25" s="5"/>
      <c r="D25" s="7"/>
      <c r="E25" s="5"/>
      <c r="F25" s="7"/>
      <c r="G25" s="5"/>
      <c r="H25" s="7"/>
      <c r="I25" s="7"/>
      <c r="J25" s="235"/>
      <c r="K25" s="35"/>
      <c r="N25" s="264"/>
    </row>
    <row r="26" spans="1:14">
      <c r="J26" s="235"/>
    </row>
    <row r="43" spans="4:14">
      <c r="D43" s="132"/>
      <c r="F43" s="132"/>
      <c r="H43" s="132"/>
      <c r="N43" s="291"/>
    </row>
  </sheetData>
  <mergeCells count="3">
    <mergeCell ref="D5:J5"/>
    <mergeCell ref="D6:F6"/>
    <mergeCell ref="H6:J6"/>
  </mergeCells>
  <pageMargins left="0.73" right="0.6" top="0.47244094488188998" bottom="0.7" header="0.511811023622047" footer="0.47"/>
  <pageSetup paperSize="9" firstPageNumber="6" fitToWidth="0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56"/>
  <sheetViews>
    <sheetView view="pageBreakPreview" zoomScale="90" zoomScaleNormal="90" zoomScaleSheetLayoutView="90" workbookViewId="0">
      <selection activeCell="A21" sqref="A21:XFD1048576"/>
    </sheetView>
  </sheetViews>
  <sheetFormatPr defaultColWidth="9.09765625" defaultRowHeight="20"/>
  <cols>
    <col min="1" max="1" width="2.69921875" style="53" customWidth="1"/>
    <col min="2" max="2" width="30.69921875" style="53" customWidth="1"/>
    <col min="3" max="3" width="7.69921875" style="53" customWidth="1"/>
    <col min="4" max="4" width="0.69921875" style="153" customWidth="1"/>
    <col min="5" max="5" width="11.69921875" style="153" customWidth="1"/>
    <col min="6" max="6" width="0.69921875" style="153" customWidth="1"/>
    <col min="7" max="7" width="10.8984375" style="153" customWidth="1"/>
    <col min="8" max="8" width="0.69921875" style="153" customWidth="1"/>
    <col min="9" max="9" width="10.8984375" style="153" customWidth="1"/>
    <col min="10" max="10" width="0.69921875" style="153" customWidth="1"/>
    <col min="11" max="11" width="12.09765625" style="153" customWidth="1"/>
    <col min="12" max="12" width="0.69921875" style="153" customWidth="1"/>
    <col min="13" max="13" width="12.8984375" style="153" customWidth="1"/>
    <col min="14" max="14" width="0.69921875" style="153" customWidth="1"/>
    <col min="15" max="15" width="11.09765625" style="153" customWidth="1"/>
    <col min="16" max="16" width="0.69921875" style="153" customWidth="1"/>
    <col min="17" max="17" width="12.59765625" style="153" customWidth="1"/>
    <col min="18" max="18" width="0.69921875" style="153" customWidth="1"/>
    <col min="19" max="19" width="10.3984375" style="153" customWidth="1"/>
    <col min="20" max="20" width="0.69921875" style="153" customWidth="1"/>
    <col min="21" max="21" width="11.296875" style="153" customWidth="1"/>
    <col min="22" max="22" width="14" style="53" bestFit="1" customWidth="1"/>
    <col min="23" max="16384" width="9.09765625" style="53"/>
  </cols>
  <sheetData>
    <row r="1" spans="1:34" ht="22" customHeight="1">
      <c r="A1" s="29" t="s">
        <v>0</v>
      </c>
      <c r="B1" s="29"/>
      <c r="C1" s="29"/>
      <c r="D1" s="58"/>
      <c r="E1" s="58"/>
      <c r="F1" s="58"/>
      <c r="G1" s="58"/>
      <c r="H1" s="58"/>
      <c r="I1" s="58"/>
      <c r="J1" s="58"/>
      <c r="K1" s="53"/>
      <c r="L1" s="58"/>
      <c r="M1" s="29"/>
      <c r="N1" s="58"/>
      <c r="O1" s="29"/>
      <c r="P1" s="58"/>
      <c r="Q1" s="29"/>
      <c r="R1" s="58"/>
      <c r="S1" s="29"/>
      <c r="T1" s="58"/>
      <c r="U1" s="41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</row>
    <row r="2" spans="1:34" s="150" customFormat="1" ht="22" customHeight="1">
      <c r="A2" s="29" t="s">
        <v>82</v>
      </c>
      <c r="B2" s="29"/>
      <c r="C2" s="29"/>
      <c r="D2" s="58"/>
      <c r="E2" s="58"/>
      <c r="F2" s="58"/>
      <c r="G2" s="58"/>
      <c r="H2" s="58"/>
      <c r="I2" s="58"/>
      <c r="J2" s="58"/>
      <c r="L2" s="58"/>
      <c r="M2" s="58"/>
      <c r="N2" s="58"/>
      <c r="O2" s="58"/>
      <c r="P2" s="58"/>
      <c r="Q2" s="58"/>
      <c r="R2" s="58"/>
      <c r="S2" s="53"/>
      <c r="T2" s="58"/>
      <c r="U2" s="53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</row>
    <row r="3" spans="1:34" ht="22" customHeight="1">
      <c r="A3" s="29" t="str">
        <f>'SE2(TH)'!A3</f>
        <v>สำหรับงวดเก้าเดือนสิ้นสุดวันที่ 30 กันยายน 2566 (ยังไม่ได้ตรวจสอบ)</v>
      </c>
      <c r="B3" s="56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60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</row>
    <row r="4" spans="1:34" ht="12.75" customHeight="1">
      <c r="B4" s="150"/>
      <c r="C4" s="151"/>
      <c r="D4" s="44"/>
      <c r="E4" s="44"/>
      <c r="F4" s="44"/>
      <c r="G4" s="44"/>
      <c r="H4" s="44"/>
      <c r="I4" s="44"/>
      <c r="J4" s="44"/>
      <c r="K4" s="42"/>
      <c r="L4" s="44"/>
      <c r="M4" s="42"/>
      <c r="N4" s="44"/>
      <c r="O4" s="44"/>
      <c r="P4" s="44"/>
      <c r="Q4" s="42"/>
      <c r="R4" s="44"/>
      <c r="S4" s="42"/>
      <c r="T4" s="44"/>
      <c r="U4" s="42"/>
    </row>
    <row r="5" spans="1:34" ht="20.5">
      <c r="A5" s="29"/>
      <c r="B5" s="29"/>
      <c r="C5" s="29"/>
      <c r="D5" s="29"/>
      <c r="E5" s="260" t="s">
        <v>3</v>
      </c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</row>
    <row r="6" spans="1:34" ht="20.5">
      <c r="A6" s="29"/>
      <c r="B6" s="29"/>
      <c r="C6" s="29"/>
      <c r="D6" s="61"/>
      <c r="E6" s="61"/>
      <c r="F6" s="61"/>
      <c r="G6" s="61"/>
      <c r="H6" s="61"/>
      <c r="I6" s="61"/>
      <c r="J6" s="61"/>
      <c r="K6" s="61"/>
      <c r="L6" s="61"/>
      <c r="M6" s="259" t="s">
        <v>83</v>
      </c>
      <c r="N6" s="259"/>
      <c r="O6" s="259"/>
      <c r="P6" s="259"/>
      <c r="Q6" s="259"/>
      <c r="R6" s="259"/>
      <c r="S6" s="259"/>
      <c r="T6" s="61"/>
      <c r="U6" s="61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</row>
    <row r="7" spans="1:34" ht="22" customHeight="1">
      <c r="D7" s="152"/>
      <c r="E7" s="152"/>
      <c r="F7" s="152"/>
      <c r="G7" s="261" t="s">
        <v>50</v>
      </c>
      <c r="H7" s="261"/>
      <c r="I7" s="261"/>
      <c r="J7" s="261"/>
      <c r="K7" s="261"/>
      <c r="L7" s="152"/>
      <c r="M7" s="43" t="s">
        <v>84</v>
      </c>
      <c r="N7" s="43"/>
      <c r="O7" s="43"/>
      <c r="P7" s="43"/>
      <c r="Q7" s="43" t="s">
        <v>85</v>
      </c>
      <c r="R7" s="152"/>
      <c r="S7" s="53"/>
      <c r="T7" s="152"/>
    </row>
    <row r="8" spans="1:34" ht="22" customHeight="1">
      <c r="D8" s="152"/>
      <c r="E8" s="152"/>
      <c r="F8" s="152"/>
      <c r="G8" s="259" t="s">
        <v>86</v>
      </c>
      <c r="H8" s="259"/>
      <c r="I8" s="259"/>
      <c r="J8" s="152"/>
      <c r="K8" s="152"/>
      <c r="L8" s="152"/>
      <c r="M8" s="91" t="s">
        <v>87</v>
      </c>
      <c r="N8" s="43"/>
      <c r="O8" s="92" t="s">
        <v>88</v>
      </c>
      <c r="P8" s="43"/>
      <c r="Q8" s="43" t="s">
        <v>89</v>
      </c>
      <c r="R8" s="152"/>
      <c r="T8" s="152"/>
    </row>
    <row r="9" spans="1:34" ht="22" customHeight="1">
      <c r="D9" s="152"/>
      <c r="E9" s="152" t="s">
        <v>90</v>
      </c>
      <c r="F9" s="152"/>
      <c r="G9" s="152" t="s">
        <v>91</v>
      </c>
      <c r="H9" s="152"/>
      <c r="I9" s="152" t="s">
        <v>91</v>
      </c>
      <c r="J9" s="152"/>
      <c r="K9" s="152"/>
      <c r="L9" s="152"/>
      <c r="M9" s="91" t="s">
        <v>92</v>
      </c>
      <c r="N9" s="43"/>
      <c r="O9" s="92" t="s">
        <v>93</v>
      </c>
      <c r="P9" s="43"/>
      <c r="Q9" s="43" t="s">
        <v>94</v>
      </c>
      <c r="R9" s="152"/>
      <c r="S9" s="152"/>
      <c r="T9" s="152"/>
      <c r="U9" s="43" t="s">
        <v>95</v>
      </c>
    </row>
    <row r="10" spans="1:34" ht="22" customHeight="1">
      <c r="C10" s="155" t="s">
        <v>5</v>
      </c>
      <c r="D10" s="152"/>
      <c r="E10" s="166" t="s">
        <v>96</v>
      </c>
      <c r="F10" s="152"/>
      <c r="G10" s="166" t="s">
        <v>97</v>
      </c>
      <c r="H10" s="152"/>
      <c r="I10" s="166" t="s">
        <v>98</v>
      </c>
      <c r="J10" s="152"/>
      <c r="K10" s="156" t="s">
        <v>99</v>
      </c>
      <c r="L10" s="152"/>
      <c r="M10" s="94" t="s">
        <v>100</v>
      </c>
      <c r="N10" s="43"/>
      <c r="O10" s="95" t="s">
        <v>101</v>
      </c>
      <c r="P10" s="43"/>
      <c r="Q10" s="93" t="s">
        <v>100</v>
      </c>
      <c r="R10" s="152"/>
      <c r="S10" s="166" t="s">
        <v>102</v>
      </c>
      <c r="T10" s="152"/>
      <c r="U10" s="166" t="s">
        <v>103</v>
      </c>
    </row>
    <row r="11" spans="1:34" ht="22" customHeight="1">
      <c r="A11" s="150" t="s">
        <v>128</v>
      </c>
      <c r="B11" s="150"/>
      <c r="C11" s="157"/>
      <c r="D11" s="42"/>
      <c r="E11" s="172">
        <v>951456883</v>
      </c>
      <c r="F11" s="173"/>
      <c r="G11" s="172">
        <v>18811235</v>
      </c>
      <c r="H11" s="173"/>
      <c r="I11" s="172">
        <v>6000000</v>
      </c>
      <c r="J11" s="173"/>
      <c r="K11" s="172">
        <v>-715975622.27999997</v>
      </c>
      <c r="L11" s="173"/>
      <c r="M11" s="172">
        <v>67221107</v>
      </c>
      <c r="N11" s="173"/>
      <c r="O11" s="172">
        <v>54118013.280000001</v>
      </c>
      <c r="P11" s="173"/>
      <c r="Q11" s="172">
        <v>-24267825</v>
      </c>
      <c r="R11" s="173"/>
      <c r="S11" s="172">
        <v>97071295.280000001</v>
      </c>
      <c r="T11" s="173"/>
      <c r="U11" s="172">
        <v>357363791</v>
      </c>
      <c r="V11" s="64"/>
    </row>
    <row r="12" spans="1:34" ht="22" customHeight="1">
      <c r="A12" s="150" t="s">
        <v>108</v>
      </c>
      <c r="B12" s="150"/>
      <c r="C12" s="157"/>
      <c r="D12" s="42"/>
      <c r="E12" s="172"/>
      <c r="F12" s="111"/>
      <c r="G12" s="172"/>
      <c r="H12" s="111"/>
      <c r="I12" s="172"/>
      <c r="J12" s="111"/>
      <c r="K12" s="172"/>
      <c r="L12" s="189"/>
      <c r="M12" s="172"/>
      <c r="N12" s="189"/>
      <c r="O12" s="172"/>
      <c r="P12" s="189"/>
      <c r="Q12" s="172"/>
      <c r="R12" s="189"/>
      <c r="S12" s="172"/>
      <c r="T12" s="189"/>
      <c r="U12" s="172"/>
      <c r="V12" s="64"/>
    </row>
    <row r="13" spans="1:34" ht="22" customHeight="1">
      <c r="A13" s="53" t="s">
        <v>129</v>
      </c>
      <c r="B13" s="150"/>
      <c r="C13" s="151"/>
      <c r="D13" s="42"/>
      <c r="E13" s="71">
        <v>0</v>
      </c>
      <c r="F13" s="160"/>
      <c r="G13" s="71">
        <v>0</v>
      </c>
      <c r="H13" s="160"/>
      <c r="I13" s="118">
        <v>0</v>
      </c>
      <c r="J13" s="110"/>
      <c r="K13" s="118">
        <v>-55880426</v>
      </c>
      <c r="L13" s="110"/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0"/>
      <c r="U13" s="145">
        <f>SUM(E13:K13)+S13</f>
        <v>-55880426</v>
      </c>
    </row>
    <row r="14" spans="1:34" ht="22" customHeight="1">
      <c r="A14" s="31" t="s">
        <v>130</v>
      </c>
      <c r="C14" s="151"/>
      <c r="D14" s="42"/>
      <c r="E14" s="46">
        <v>0</v>
      </c>
      <c r="F14" s="160"/>
      <c r="G14" s="46">
        <v>0</v>
      </c>
      <c r="H14" s="160"/>
      <c r="I14" s="187">
        <v>0</v>
      </c>
      <c r="J14" s="110"/>
      <c r="K14" s="187">
        <v>691888</v>
      </c>
      <c r="L14" s="110"/>
      <c r="M14" s="187">
        <v>918616</v>
      </c>
      <c r="N14" s="110"/>
      <c r="O14" s="118">
        <v>0</v>
      </c>
      <c r="P14" s="110"/>
      <c r="Q14" s="187">
        <v>-183722</v>
      </c>
      <c r="R14" s="145">
        <v>0</v>
      </c>
      <c r="S14" s="187">
        <f>SUM(M14:Q14)</f>
        <v>734894</v>
      </c>
      <c r="T14" s="110"/>
      <c r="U14" s="187">
        <f>SUM(E14:K14)+S14</f>
        <v>1426782</v>
      </c>
    </row>
    <row r="15" spans="1:34" s="150" customFormat="1" ht="22" customHeight="1">
      <c r="A15" s="29" t="s">
        <v>131</v>
      </c>
      <c r="D15" s="47"/>
      <c r="E15" s="72">
        <f>SUM(E13:E14)</f>
        <v>0</v>
      </c>
      <c r="F15" s="169"/>
      <c r="G15" s="72">
        <f>SUM(G13:G14)</f>
        <v>0</v>
      </c>
      <c r="H15" s="169"/>
      <c r="I15" s="147">
        <f>SUM(I13:I14)</f>
        <v>0</v>
      </c>
      <c r="J15" s="224"/>
      <c r="K15" s="147">
        <f>SUM(K13:K14)</f>
        <v>-55188538</v>
      </c>
      <c r="L15" s="222"/>
      <c r="M15" s="196">
        <f>SUM(M13:M14)</f>
        <v>918616</v>
      </c>
      <c r="N15" s="222"/>
      <c r="O15" s="147">
        <f t="shared" ref="O15:Q15" si="0">SUM(O13:O14)</f>
        <v>0</v>
      </c>
      <c r="P15" s="146">
        <f t="shared" si="0"/>
        <v>0</v>
      </c>
      <c r="Q15" s="147">
        <f t="shared" si="0"/>
        <v>-183722</v>
      </c>
      <c r="R15" s="241"/>
      <c r="S15" s="196">
        <f>SUM(S13:S14)</f>
        <v>734894</v>
      </c>
      <c r="T15" s="222"/>
      <c r="U15" s="147">
        <f>ROUNDDOWN(SUM(U13:U14),0)</f>
        <v>-54453644</v>
      </c>
    </row>
    <row r="16" spans="1:34" ht="22" customHeight="1">
      <c r="A16" s="158" t="s">
        <v>109</v>
      </c>
      <c r="B16" s="150"/>
      <c r="C16" s="154"/>
      <c r="D16" s="152"/>
      <c r="E16" s="170"/>
      <c r="F16" s="170"/>
      <c r="G16" s="170"/>
      <c r="H16" s="170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</row>
    <row r="17" spans="1:34" ht="22" customHeight="1">
      <c r="A17" s="159" t="s">
        <v>110</v>
      </c>
      <c r="C17" s="22" t="s">
        <v>22</v>
      </c>
      <c r="D17" s="44"/>
      <c r="E17" s="46">
        <v>0</v>
      </c>
      <c r="F17" s="160"/>
      <c r="G17" s="46">
        <v>0</v>
      </c>
      <c r="H17" s="160"/>
      <c r="I17" s="187">
        <v>0</v>
      </c>
      <c r="J17" s="188"/>
      <c r="K17" s="187">
        <v>304426</v>
      </c>
      <c r="L17" s="188"/>
      <c r="M17" s="187">
        <v>0</v>
      </c>
      <c r="N17" s="188"/>
      <c r="O17" s="255">
        <v>-380532</v>
      </c>
      <c r="P17" s="188"/>
      <c r="Q17" s="109">
        <v>76106</v>
      </c>
      <c r="R17" s="188"/>
      <c r="S17" s="187">
        <f>SUM(M17:Q17)</f>
        <v>-304426</v>
      </c>
      <c r="T17" s="188"/>
      <c r="U17" s="187">
        <f>SUM(E17:Q17)</f>
        <v>0</v>
      </c>
    </row>
    <row r="18" spans="1:34" ht="22" customHeight="1" thickBot="1">
      <c r="A18" s="88" t="s">
        <v>153</v>
      </c>
      <c r="B18" s="150"/>
      <c r="C18" s="157"/>
      <c r="D18" s="42"/>
      <c r="E18" s="247">
        <f>E11+E15+E17</f>
        <v>951456883</v>
      </c>
      <c r="F18" s="246"/>
      <c r="G18" s="247">
        <f>G11+G15+G17</f>
        <v>18811235</v>
      </c>
      <c r="H18" s="246"/>
      <c r="I18" s="247">
        <f>I11+I15+I17</f>
        <v>6000000</v>
      </c>
      <c r="J18" s="248"/>
      <c r="K18" s="247">
        <f>K11+K15+K17</f>
        <v>-770859734.27999997</v>
      </c>
      <c r="L18" s="248"/>
      <c r="M18" s="247">
        <f>M11+M15+M17</f>
        <v>68139723</v>
      </c>
      <c r="N18" s="248"/>
      <c r="O18" s="247">
        <f>O11+O15+O17</f>
        <v>53737481.280000001</v>
      </c>
      <c r="P18" s="248"/>
      <c r="Q18" s="247">
        <f>Q11+Q15+Q17</f>
        <v>-24375441</v>
      </c>
      <c r="R18" s="248"/>
      <c r="S18" s="247">
        <f>S11+S15+S17</f>
        <v>97501763.280000001</v>
      </c>
      <c r="T18" s="248"/>
      <c r="U18" s="247">
        <f>U11+U15+U17</f>
        <v>302910147</v>
      </c>
      <c r="V18" s="64"/>
    </row>
    <row r="19" spans="1:34" s="163" customFormat="1" ht="22" customHeight="1" thickTop="1">
      <c r="A19" s="161"/>
      <c r="B19" s="161"/>
      <c r="C19" s="162"/>
      <c r="D19" s="62"/>
      <c r="E19" s="62"/>
      <c r="F19" s="62"/>
      <c r="G19" s="62"/>
      <c r="H19" s="62"/>
      <c r="I19" s="62"/>
      <c r="J19" s="62"/>
      <c r="K19" s="65"/>
      <c r="L19" s="62"/>
      <c r="M19" s="62"/>
      <c r="N19" s="62"/>
      <c r="O19" s="62"/>
      <c r="P19" s="62"/>
      <c r="Q19" s="62"/>
      <c r="R19" s="62"/>
      <c r="S19" s="62"/>
      <c r="T19" s="62"/>
      <c r="U19" s="62"/>
    </row>
    <row r="20" spans="1:34" s="163" customFormat="1" ht="22" customHeight="1">
      <c r="A20" s="161"/>
      <c r="B20" s="161"/>
      <c r="C20" s="1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</row>
    <row r="21" spans="1:34" s="163" customFormat="1" ht="22" customHeight="1">
      <c r="A21" s="161"/>
      <c r="B21" s="161"/>
      <c r="C21" s="1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</row>
    <row r="22" spans="1:34" ht="22" customHeight="1">
      <c r="A22" s="150"/>
      <c r="B22" s="150"/>
      <c r="C22" s="157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</row>
    <row r="23" spans="1:34" ht="21" customHeight="1">
      <c r="A23" s="150"/>
      <c r="B23" s="150"/>
      <c r="C23" s="157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</row>
    <row r="24" spans="1:34" ht="21" customHeight="1">
      <c r="D24" s="53"/>
      <c r="E24" s="53"/>
      <c r="F24" s="53"/>
      <c r="G24" s="53"/>
      <c r="H24" s="53"/>
      <c r="I24" s="63"/>
      <c r="J24" s="53"/>
      <c r="K24" s="63"/>
      <c r="L24" s="53"/>
      <c r="M24" s="63"/>
      <c r="N24" s="53"/>
      <c r="O24" s="63"/>
      <c r="P24" s="53"/>
      <c r="Q24" s="63"/>
      <c r="R24" s="53"/>
      <c r="S24" s="63"/>
      <c r="T24" s="53"/>
      <c r="U24" s="63"/>
    </row>
    <row r="25" spans="1:34" ht="21" customHeight="1">
      <c r="I25" s="63"/>
      <c r="K25" s="63"/>
      <c r="M25" s="63"/>
      <c r="O25" s="63"/>
      <c r="Q25" s="63"/>
      <c r="S25" s="63"/>
      <c r="U25" s="63"/>
    </row>
    <row r="26" spans="1:34" ht="21" customHeight="1">
      <c r="I26" s="63"/>
      <c r="K26" s="63"/>
      <c r="M26" s="63"/>
      <c r="O26" s="63"/>
      <c r="Q26" s="63"/>
      <c r="S26" s="63"/>
      <c r="U26" s="63"/>
    </row>
    <row r="27" spans="1:34" ht="21" customHeight="1">
      <c r="I27" s="63"/>
      <c r="K27" s="63"/>
      <c r="M27" s="63"/>
      <c r="O27" s="63"/>
      <c r="Q27" s="63"/>
      <c r="S27" s="63"/>
      <c r="U27" s="63"/>
    </row>
    <row r="28" spans="1:34" ht="19.5" customHeight="1">
      <c r="O28" s="164"/>
    </row>
    <row r="29" spans="1:34" ht="21" customHeight="1">
      <c r="O29" s="164"/>
    </row>
    <row r="30" spans="1:34" ht="22.5" customHeight="1"/>
    <row r="31" spans="1:34" s="153" customFormat="1" ht="21" customHeight="1">
      <c r="A31" s="53"/>
      <c r="B31" s="53"/>
      <c r="C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</row>
    <row r="33" ht="21" customHeight="1"/>
    <row r="52" spans="1:34" s="153" customFormat="1">
      <c r="A52" s="53"/>
      <c r="B52" s="53"/>
      <c r="C52" s="53"/>
      <c r="I52" s="165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</row>
    <row r="54" spans="1:34" s="153" customFormat="1">
      <c r="A54" s="53"/>
      <c r="B54" s="53"/>
      <c r="C54" s="53"/>
      <c r="I54" s="165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</row>
    <row r="56" spans="1:34" ht="21" customHeight="1"/>
  </sheetData>
  <mergeCells count="4">
    <mergeCell ref="G8:I8"/>
    <mergeCell ref="E5:U5"/>
    <mergeCell ref="M6:S6"/>
    <mergeCell ref="G7:K7"/>
  </mergeCells>
  <pageMargins left="0.73" right="0.6" top="0.47244094488188998" bottom="0.41" header="0.511811023622047" footer="0.47"/>
  <pageSetup paperSize="9" firstPageNumber="7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58"/>
  <sheetViews>
    <sheetView view="pageBreakPreview" zoomScaleNormal="90" zoomScaleSheetLayoutView="100" workbookViewId="0">
      <selection activeCell="A24" sqref="A24:XFD1048576"/>
    </sheetView>
  </sheetViews>
  <sheetFormatPr defaultColWidth="9.09765625" defaultRowHeight="20"/>
  <cols>
    <col min="1" max="1" width="33.296875" style="31" customWidth="1"/>
    <col min="2" max="2" width="7.69921875" style="31" customWidth="1"/>
    <col min="3" max="3" width="0.69921875" style="90" customWidth="1"/>
    <col min="4" max="4" width="11.09765625" style="90" customWidth="1"/>
    <col min="5" max="5" width="0.69921875" style="90" customWidth="1"/>
    <col min="6" max="6" width="10.8984375" style="90" customWidth="1"/>
    <col min="7" max="7" width="0.69921875" style="90" customWidth="1"/>
    <col min="8" max="8" width="9.3984375" style="90" customWidth="1"/>
    <col min="9" max="9" width="0.69921875" style="90" customWidth="1"/>
    <col min="10" max="10" width="12.09765625" style="90" customWidth="1"/>
    <col min="11" max="11" width="0.69921875" style="90" customWidth="1"/>
    <col min="12" max="12" width="13.296875" style="90" customWidth="1"/>
    <col min="13" max="13" width="0.69921875" style="90" customWidth="1"/>
    <col min="14" max="14" width="11.09765625" style="90" customWidth="1"/>
    <col min="15" max="15" width="0.69921875" style="90" customWidth="1"/>
    <col min="16" max="16" width="14.09765625" style="90" customWidth="1"/>
    <col min="17" max="17" width="0.69921875" style="90" customWidth="1"/>
    <col min="18" max="18" width="10.3984375" style="90" customWidth="1"/>
    <col min="19" max="19" width="0.69921875" style="90" customWidth="1"/>
    <col min="20" max="20" width="11.296875" style="90" customWidth="1"/>
    <col min="21" max="21" width="13.3984375" style="31" bestFit="1" customWidth="1"/>
    <col min="22" max="16384" width="9.09765625" style="31"/>
  </cols>
  <sheetData>
    <row r="1" spans="1:33" ht="22" customHeight="1">
      <c r="A1" s="29" t="s">
        <v>0</v>
      </c>
      <c r="B1" s="29"/>
      <c r="C1" s="58"/>
      <c r="D1" s="58"/>
      <c r="E1" s="58"/>
      <c r="F1" s="58"/>
      <c r="G1" s="58"/>
      <c r="H1" s="58"/>
      <c r="I1" s="58"/>
      <c r="J1" s="31"/>
      <c r="K1" s="58"/>
      <c r="L1" s="29"/>
      <c r="M1" s="58"/>
      <c r="N1" s="29"/>
      <c r="O1" s="58"/>
      <c r="P1" s="29"/>
      <c r="Q1" s="58"/>
      <c r="R1" s="29"/>
      <c r="S1" s="58"/>
      <c r="T1" s="41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</row>
    <row r="2" spans="1:33" s="88" customFormat="1" ht="22" customHeight="1">
      <c r="A2" s="29" t="s">
        <v>82</v>
      </c>
      <c r="B2" s="29"/>
      <c r="C2" s="58"/>
      <c r="D2" s="58"/>
      <c r="E2" s="58"/>
      <c r="F2" s="58"/>
      <c r="G2" s="58"/>
      <c r="H2" s="58"/>
      <c r="I2" s="58"/>
      <c r="K2" s="58"/>
      <c r="L2" s="58"/>
      <c r="M2" s="58"/>
      <c r="N2" s="58"/>
      <c r="O2" s="58"/>
      <c r="P2" s="58"/>
      <c r="Q2" s="58"/>
      <c r="R2" s="31"/>
      <c r="S2" s="58"/>
      <c r="T2" s="31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</row>
    <row r="3" spans="1:33" ht="22" customHeight="1">
      <c r="A3" s="29" t="s">
        <v>156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60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</row>
    <row r="4" spans="1:33" ht="12.75" customHeight="1">
      <c r="B4" s="89"/>
      <c r="C4" s="44"/>
      <c r="D4" s="44"/>
      <c r="E4" s="44"/>
      <c r="F4" s="44"/>
      <c r="G4" s="44"/>
      <c r="H4" s="44"/>
      <c r="I4" s="44"/>
      <c r="J4" s="42"/>
      <c r="K4" s="44"/>
      <c r="L4" s="42"/>
      <c r="M4" s="44"/>
      <c r="N4" s="44"/>
      <c r="O4" s="44"/>
      <c r="P4" s="42"/>
      <c r="Q4" s="44"/>
      <c r="R4" s="42"/>
      <c r="S4" s="44"/>
      <c r="T4" s="42"/>
    </row>
    <row r="5" spans="1:33" ht="22" customHeight="1">
      <c r="A5" s="29"/>
      <c r="B5" s="29"/>
      <c r="C5" s="29"/>
      <c r="D5" s="260" t="s">
        <v>3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</row>
    <row r="6" spans="1:33" ht="22" customHeight="1">
      <c r="A6" s="29"/>
      <c r="B6" s="29"/>
      <c r="C6" s="61"/>
      <c r="D6" s="61"/>
      <c r="E6" s="61"/>
      <c r="F6" s="61"/>
      <c r="G6" s="61"/>
      <c r="H6" s="61"/>
      <c r="I6" s="61"/>
      <c r="J6" s="61"/>
      <c r="K6" s="61"/>
      <c r="L6" s="259" t="s">
        <v>83</v>
      </c>
      <c r="M6" s="259"/>
      <c r="N6" s="259"/>
      <c r="O6" s="259"/>
      <c r="P6" s="259"/>
      <c r="Q6" s="259"/>
      <c r="R6" s="259"/>
      <c r="S6" s="61"/>
      <c r="T6" s="61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</row>
    <row r="7" spans="1:33" ht="22" customHeight="1">
      <c r="C7" s="43"/>
      <c r="D7" s="43"/>
      <c r="E7" s="43"/>
      <c r="F7" s="261" t="s">
        <v>50</v>
      </c>
      <c r="G7" s="261"/>
      <c r="H7" s="261"/>
      <c r="I7" s="261"/>
      <c r="J7" s="261"/>
      <c r="K7" s="43"/>
      <c r="L7" s="43" t="s">
        <v>84</v>
      </c>
      <c r="M7" s="43"/>
      <c r="N7" s="43"/>
      <c r="O7" s="43"/>
      <c r="P7" s="43" t="s">
        <v>85</v>
      </c>
      <c r="Q7" s="43"/>
      <c r="R7" s="31"/>
      <c r="S7" s="43"/>
    </row>
    <row r="8" spans="1:33" ht="22" customHeight="1">
      <c r="A8" s="1"/>
      <c r="C8" s="43"/>
      <c r="D8" s="43"/>
      <c r="E8" s="43"/>
      <c r="F8" s="262" t="s">
        <v>86</v>
      </c>
      <c r="G8" s="262"/>
      <c r="H8" s="262"/>
      <c r="I8" s="43"/>
      <c r="J8" s="43"/>
      <c r="K8" s="43"/>
      <c r="L8" s="91" t="s">
        <v>87</v>
      </c>
      <c r="M8" s="43"/>
      <c r="N8" s="92" t="s">
        <v>88</v>
      </c>
      <c r="O8" s="43"/>
      <c r="P8" s="43" t="s">
        <v>89</v>
      </c>
      <c r="Q8" s="43"/>
      <c r="S8" s="43"/>
    </row>
    <row r="9" spans="1:33" ht="22" customHeight="1">
      <c r="A9" s="1"/>
      <c r="C9" s="43"/>
      <c r="D9" s="152" t="s">
        <v>90</v>
      </c>
      <c r="E9" s="43"/>
      <c r="F9" s="43" t="s">
        <v>91</v>
      </c>
      <c r="G9" s="43"/>
      <c r="H9" s="43" t="s">
        <v>91</v>
      </c>
      <c r="I9" s="43"/>
      <c r="J9" s="43"/>
      <c r="K9" s="43"/>
      <c r="L9" s="91" t="s">
        <v>92</v>
      </c>
      <c r="M9" s="43"/>
      <c r="N9" s="92" t="s">
        <v>93</v>
      </c>
      <c r="O9" s="43"/>
      <c r="P9" s="43" t="s">
        <v>94</v>
      </c>
      <c r="Q9" s="43"/>
      <c r="R9" s="43"/>
      <c r="S9" s="43"/>
      <c r="T9" s="43" t="s">
        <v>95</v>
      </c>
    </row>
    <row r="10" spans="1:33" ht="22" customHeight="1">
      <c r="A10" s="1"/>
      <c r="B10" s="93" t="s">
        <v>5</v>
      </c>
      <c r="C10" s="43"/>
      <c r="D10" s="166" t="s">
        <v>96</v>
      </c>
      <c r="E10" s="43"/>
      <c r="F10" s="94" t="s">
        <v>97</v>
      </c>
      <c r="G10" s="43"/>
      <c r="H10" s="94" t="s">
        <v>98</v>
      </c>
      <c r="I10" s="43"/>
      <c r="J10" s="95" t="s">
        <v>99</v>
      </c>
      <c r="K10" s="43"/>
      <c r="L10" s="94" t="s">
        <v>100</v>
      </c>
      <c r="M10" s="43"/>
      <c r="N10" s="95" t="s">
        <v>101</v>
      </c>
      <c r="O10" s="43"/>
      <c r="P10" s="93" t="s">
        <v>100</v>
      </c>
      <c r="Q10" s="43"/>
      <c r="R10" s="94" t="s">
        <v>102</v>
      </c>
      <c r="S10" s="43"/>
      <c r="T10" s="166" t="s">
        <v>103</v>
      </c>
    </row>
    <row r="11" spans="1:33" s="88" customFormat="1" ht="22" customHeight="1">
      <c r="A11" s="88" t="s">
        <v>111</v>
      </c>
      <c r="B11" s="96"/>
      <c r="C11" s="47"/>
      <c r="D11" s="70">
        <v>951456883</v>
      </c>
      <c r="E11" s="70"/>
      <c r="F11" s="70">
        <v>18811235</v>
      </c>
      <c r="G11" s="70"/>
      <c r="H11" s="70">
        <v>6000000</v>
      </c>
      <c r="I11" s="70"/>
      <c r="J11" s="70">
        <v>-688093495</v>
      </c>
      <c r="K11" s="70"/>
      <c r="L11" s="70">
        <v>53303832</v>
      </c>
      <c r="M11" s="70"/>
      <c r="N11" s="70">
        <v>50268455</v>
      </c>
      <c r="O11" s="70"/>
      <c r="P11" s="70">
        <v>-20714458</v>
      </c>
      <c r="Q11" s="70"/>
      <c r="R11" s="70">
        <v>82857829</v>
      </c>
      <c r="S11" s="70"/>
      <c r="T11" s="70">
        <v>371032452</v>
      </c>
      <c r="U11" s="167"/>
    </row>
    <row r="12" spans="1:33" s="34" customFormat="1" ht="22" hidden="1" customHeight="1">
      <c r="A12" s="88" t="s">
        <v>104</v>
      </c>
      <c r="C12" s="38"/>
      <c r="D12" s="36"/>
      <c r="E12" s="37"/>
      <c r="F12" s="135"/>
      <c r="G12" s="37"/>
      <c r="H12" s="135"/>
      <c r="I12" s="37"/>
      <c r="J12" s="135"/>
      <c r="K12" s="37"/>
      <c r="L12" s="136"/>
      <c r="M12" s="37"/>
      <c r="N12" s="136"/>
      <c r="O12" s="37"/>
      <c r="P12" s="136"/>
      <c r="Q12" s="37"/>
      <c r="R12" s="136"/>
      <c r="S12" s="37"/>
      <c r="T12" s="136"/>
      <c r="U12" s="137"/>
    </row>
    <row r="13" spans="1:33" ht="22" hidden="1" customHeight="1">
      <c r="A13" s="53" t="s">
        <v>105</v>
      </c>
      <c r="B13" s="22"/>
      <c r="C13" s="42"/>
      <c r="D13" s="73">
        <f>[1]SE2!E14</f>
        <v>0</v>
      </c>
      <c r="E13" s="73"/>
      <c r="F13" s="73">
        <f>[1]SE2!G14</f>
        <v>0</v>
      </c>
      <c r="G13" s="73"/>
      <c r="H13" s="73">
        <f>[1]SE2!I14</f>
        <v>0</v>
      </c>
      <c r="I13" s="139"/>
      <c r="J13" s="73">
        <f>[1]SE2!K14</f>
        <v>0</v>
      </c>
      <c r="K13" s="73"/>
      <c r="L13" s="73">
        <f>[1]SE2!M14</f>
        <v>0</v>
      </c>
      <c r="M13" s="73"/>
      <c r="N13" s="73">
        <f>[1]SE2!O14</f>
        <v>0</v>
      </c>
      <c r="O13" s="73"/>
      <c r="P13" s="73">
        <f>[1]SE2!Q14</f>
        <v>0</v>
      </c>
      <c r="Q13" s="73"/>
      <c r="R13" s="73">
        <f>SUM(L13:P13)</f>
        <v>0</v>
      </c>
      <c r="S13" s="73"/>
      <c r="T13" s="73">
        <f>SUM(D13:J13)+R13</f>
        <v>0</v>
      </c>
    </row>
    <row r="14" spans="1:33" ht="22" hidden="1" customHeight="1">
      <c r="A14" s="53" t="s">
        <v>106</v>
      </c>
      <c r="B14" s="22"/>
      <c r="C14" s="42"/>
      <c r="D14" s="73">
        <f>[1]SE2!E15</f>
        <v>0</v>
      </c>
      <c r="E14" s="73"/>
      <c r="F14" s="73">
        <f>[1]SE2!G15</f>
        <v>0</v>
      </c>
      <c r="G14" s="73"/>
      <c r="H14" s="73">
        <f>[1]SE2!I15</f>
        <v>0</v>
      </c>
      <c r="I14" s="139"/>
      <c r="J14" s="73">
        <f>[1]SE2!K15</f>
        <v>0</v>
      </c>
      <c r="K14" s="73"/>
      <c r="L14" s="73">
        <f>[1]SE2!M15</f>
        <v>0</v>
      </c>
      <c r="M14" s="73"/>
      <c r="N14" s="73">
        <f>[1]SE2!O15</f>
        <v>0</v>
      </c>
      <c r="O14" s="73"/>
      <c r="P14" s="73">
        <f>[1]SE2!Q15</f>
        <v>0</v>
      </c>
      <c r="Q14" s="73"/>
      <c r="R14" s="73">
        <f>SUM(L14:P14)</f>
        <v>0</v>
      </c>
      <c r="S14" s="73"/>
      <c r="T14" s="73">
        <f>SUM(D14:J14)+R14</f>
        <v>0</v>
      </c>
    </row>
    <row r="15" spans="1:33" ht="22" hidden="1" customHeight="1">
      <c r="A15" s="88" t="s">
        <v>107</v>
      </c>
      <c r="B15" s="22"/>
      <c r="C15" s="42"/>
      <c r="D15" s="72">
        <f>SUM(D13:D14)</f>
        <v>0</v>
      </c>
      <c r="E15" s="73"/>
      <c r="F15" s="72">
        <f>SUM(F13:F14)</f>
        <v>0</v>
      </c>
      <c r="G15" s="73"/>
      <c r="H15" s="72">
        <f>SUM(H13:H14)</f>
        <v>0</v>
      </c>
      <c r="I15" s="139"/>
      <c r="J15" s="72">
        <f>SUM(J13:J14)</f>
        <v>0</v>
      </c>
      <c r="K15" s="73"/>
      <c r="L15" s="72">
        <f>SUM(L13:L14)</f>
        <v>0</v>
      </c>
      <c r="M15" s="73"/>
      <c r="N15" s="72">
        <f>SUM(N13:N14)</f>
        <v>0</v>
      </c>
      <c r="O15" s="73"/>
      <c r="P15" s="72">
        <f>SUM(P13:P14)</f>
        <v>0</v>
      </c>
      <c r="Q15" s="73"/>
      <c r="R15" s="72">
        <f>SUM(R13:R14)</f>
        <v>0</v>
      </c>
      <c r="S15" s="73"/>
      <c r="T15" s="72">
        <f>SUM(T13:T14)</f>
        <v>0</v>
      </c>
    </row>
    <row r="16" spans="1:33" ht="22" customHeight="1">
      <c r="A16" s="29" t="s">
        <v>108</v>
      </c>
      <c r="B16" s="22"/>
      <c r="C16" s="42"/>
      <c r="D16" s="73"/>
      <c r="E16" s="73"/>
      <c r="F16" s="73"/>
      <c r="G16" s="73"/>
      <c r="H16" s="73"/>
      <c r="I16" s="139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</row>
    <row r="17" spans="1:21" ht="22" customHeight="1">
      <c r="A17" s="31" t="s">
        <v>129</v>
      </c>
      <c r="B17" s="89"/>
      <c r="C17" s="42"/>
      <c r="D17" s="71">
        <v>0</v>
      </c>
      <c r="E17" s="73"/>
      <c r="F17" s="71">
        <v>0</v>
      </c>
      <c r="G17" s="73"/>
      <c r="H17" s="71">
        <v>0</v>
      </c>
      <c r="I17" s="139"/>
      <c r="J17" s="118">
        <v>-24302942</v>
      </c>
      <c r="K17" s="145"/>
      <c r="L17" s="118">
        <v>0</v>
      </c>
      <c r="M17" s="145"/>
      <c r="N17" s="118">
        <v>0</v>
      </c>
      <c r="O17" s="145"/>
      <c r="P17" s="118">
        <v>0</v>
      </c>
      <c r="Q17" s="73"/>
      <c r="R17" s="71">
        <f>SUM(L17:P17)</f>
        <v>0</v>
      </c>
      <c r="S17" s="73">
        <f>[1]SE2!T18</f>
        <v>0</v>
      </c>
      <c r="T17" s="71">
        <f>SUM(D17:J17)+R17</f>
        <v>-24302942</v>
      </c>
    </row>
    <row r="18" spans="1:21" ht="22" customHeight="1">
      <c r="A18" s="31" t="s">
        <v>130</v>
      </c>
      <c r="B18" s="89"/>
      <c r="C18" s="42"/>
      <c r="D18" s="71">
        <v>0</v>
      </c>
      <c r="E18" s="73"/>
      <c r="F18" s="71">
        <v>0</v>
      </c>
      <c r="G18" s="73"/>
      <c r="H18" s="71">
        <v>0</v>
      </c>
      <c r="I18" s="139"/>
      <c r="J18" s="118">
        <v>-46855</v>
      </c>
      <c r="K18" s="145"/>
      <c r="L18" s="187">
        <v>765461</v>
      </c>
      <c r="M18" s="145"/>
      <c r="N18" s="118">
        <v>4339794</v>
      </c>
      <c r="O18" s="145"/>
      <c r="P18" s="118">
        <v>-1021051</v>
      </c>
      <c r="Q18" s="73"/>
      <c r="R18" s="46">
        <f>SUM(L18:P18)</f>
        <v>4084204</v>
      </c>
      <c r="S18" s="73">
        <f>[1]SE2!T19</f>
        <v>0</v>
      </c>
      <c r="T18" s="46">
        <f>SUM(D18:J18)+R18</f>
        <v>4037349</v>
      </c>
    </row>
    <row r="19" spans="1:21" s="88" customFormat="1" ht="22" customHeight="1">
      <c r="A19" s="29" t="s">
        <v>131</v>
      </c>
      <c r="C19" s="47"/>
      <c r="D19" s="72">
        <f>SUM(D17:D18)</f>
        <v>0</v>
      </c>
      <c r="E19" s="140"/>
      <c r="F19" s="48">
        <f>SUM(F13:F18)</f>
        <v>0</v>
      </c>
      <c r="G19" s="140"/>
      <c r="H19" s="48">
        <f>SUM(H13:H18)</f>
        <v>0</v>
      </c>
      <c r="I19" s="140"/>
      <c r="J19" s="147">
        <f>SUM(J17:J18)</f>
        <v>-24349797</v>
      </c>
      <c r="K19" s="172"/>
      <c r="L19" s="196">
        <f>SUM(L17:L18)</f>
        <v>765461</v>
      </c>
      <c r="M19" s="172"/>
      <c r="N19" s="147">
        <f>SUM(N17:N18)</f>
        <v>4339794</v>
      </c>
      <c r="O19" s="197">
        <f t="shared" ref="O19" si="0">SUM(O17:O18)</f>
        <v>0</v>
      </c>
      <c r="P19" s="147">
        <f>SUM(P17:P18)</f>
        <v>-1021051</v>
      </c>
      <c r="Q19" s="64"/>
      <c r="R19" s="75">
        <f>SUM(R17:R18)</f>
        <v>4084204</v>
      </c>
      <c r="S19" s="64"/>
      <c r="T19" s="75">
        <f>SUM(D19:J19)+R19</f>
        <v>-20265593</v>
      </c>
    </row>
    <row r="20" spans="1:21" ht="22" customHeight="1">
      <c r="A20" s="97" t="s">
        <v>109</v>
      </c>
      <c r="B20" s="91"/>
      <c r="C20" s="43"/>
      <c r="D20" s="141"/>
      <c r="E20" s="142"/>
      <c r="F20" s="141"/>
      <c r="G20" s="142"/>
      <c r="H20" s="141"/>
      <c r="I20" s="142"/>
      <c r="J20" s="198"/>
      <c r="K20" s="142"/>
      <c r="L20" s="198"/>
      <c r="M20" s="142"/>
      <c r="N20" s="198"/>
      <c r="O20" s="142"/>
      <c r="P20" s="198"/>
      <c r="Q20" s="142"/>
      <c r="R20" s="141"/>
      <c r="S20" s="142"/>
      <c r="T20" s="141"/>
    </row>
    <row r="21" spans="1:21" ht="22" customHeight="1">
      <c r="A21" s="98" t="s">
        <v>110</v>
      </c>
      <c r="B21" s="22" t="s">
        <v>22</v>
      </c>
      <c r="C21" s="44"/>
      <c r="D21" s="46">
        <v>0</v>
      </c>
      <c r="E21" s="138"/>
      <c r="F21" s="46">
        <v>0</v>
      </c>
      <c r="G21" s="138"/>
      <c r="H21" s="46">
        <v>0</v>
      </c>
      <c r="I21" s="138"/>
      <c r="J21" s="187">
        <v>272940</v>
      </c>
      <c r="K21" s="145"/>
      <c r="L21" s="187">
        <v>0</v>
      </c>
      <c r="M21" s="145"/>
      <c r="N21" s="187">
        <v>-341175</v>
      </c>
      <c r="O21" s="145"/>
      <c r="P21" s="109">
        <v>68235</v>
      </c>
      <c r="Q21" s="73"/>
      <c r="R21" s="46">
        <f>SUM(L21:P21)</f>
        <v>-272940</v>
      </c>
      <c r="S21" s="73"/>
      <c r="T21" s="45">
        <f>SUM(D21:J21)+R21</f>
        <v>0</v>
      </c>
    </row>
    <row r="22" spans="1:21" ht="22" customHeight="1" thickBot="1">
      <c r="A22" s="88" t="s">
        <v>152</v>
      </c>
      <c r="B22" s="96"/>
      <c r="C22" s="42"/>
      <c r="D22" s="231">
        <f>D11+D19+D21+D15</f>
        <v>951456883</v>
      </c>
      <c r="E22" s="134"/>
      <c r="F22" s="231">
        <f>F11+F19+F21+F15</f>
        <v>18811235</v>
      </c>
      <c r="G22" s="134"/>
      <c r="H22" s="231">
        <f>H11+H19+H21+H15</f>
        <v>6000000</v>
      </c>
      <c r="I22" s="134"/>
      <c r="J22" s="231">
        <f>J11+J19+J21+J15</f>
        <v>-712170352</v>
      </c>
      <c r="K22" s="134"/>
      <c r="L22" s="231">
        <f>L11+L19+L21+L15</f>
        <v>54069293</v>
      </c>
      <c r="M22" s="134"/>
      <c r="N22" s="231">
        <f>N11+N19+N21+N15</f>
        <v>54267074</v>
      </c>
      <c r="O22" s="134"/>
      <c r="P22" s="231">
        <f>P11+P19+P21+P15</f>
        <v>-21667274</v>
      </c>
      <c r="Q22" s="134"/>
      <c r="R22" s="231">
        <f>R11+R19+R21+R15</f>
        <v>86669093</v>
      </c>
      <c r="S22" s="134"/>
      <c r="T22" s="231">
        <f>T11+T19+T21+T15</f>
        <v>350766859</v>
      </c>
      <c r="U22" s="64"/>
    </row>
    <row r="23" spans="1:21" s="101" customFormat="1" ht="21" customHeight="1" thickTop="1">
      <c r="A23" s="99"/>
      <c r="B23" s="100"/>
      <c r="C23" s="62"/>
      <c r="D23" s="62"/>
      <c r="E23" s="115"/>
      <c r="F23" s="62"/>
      <c r="G23" s="115"/>
      <c r="H23" s="62"/>
      <c r="I23" s="115"/>
      <c r="J23" s="65"/>
      <c r="K23" s="115"/>
      <c r="L23" s="62"/>
      <c r="M23" s="115"/>
      <c r="N23" s="62"/>
      <c r="O23" s="115"/>
      <c r="P23" s="62"/>
      <c r="Q23" s="115"/>
      <c r="R23" s="62"/>
      <c r="S23" s="115"/>
      <c r="T23" s="62"/>
    </row>
    <row r="24" spans="1:21" s="101" customFormat="1" ht="21" customHeight="1">
      <c r="A24" s="99"/>
      <c r="B24" s="100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</row>
    <row r="25" spans="1:21" s="101" customFormat="1" ht="21" customHeight="1">
      <c r="A25" s="99"/>
      <c r="B25" s="100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171"/>
    </row>
    <row r="26" spans="1:21" ht="21" customHeight="1">
      <c r="A26" s="88"/>
      <c r="B26" s="96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</row>
    <row r="27" spans="1:21" ht="21" customHeight="1">
      <c r="A27" s="88"/>
      <c r="B27" s="96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</row>
    <row r="28" spans="1:21" ht="19.5" customHeight="1">
      <c r="C28" s="31"/>
      <c r="D28" s="31"/>
      <c r="E28" s="31"/>
      <c r="F28" s="31"/>
      <c r="G28" s="31"/>
      <c r="H28" s="63"/>
      <c r="I28" s="31"/>
      <c r="J28" s="63"/>
      <c r="K28" s="31"/>
      <c r="L28" s="63"/>
      <c r="M28" s="31"/>
      <c r="N28" s="63"/>
      <c r="O28" s="31"/>
      <c r="P28" s="63"/>
      <c r="Q28" s="31"/>
      <c r="R28" s="63"/>
      <c r="S28" s="31"/>
      <c r="T28" s="63"/>
    </row>
    <row r="29" spans="1:21" ht="21" customHeight="1">
      <c r="H29" s="63"/>
      <c r="J29" s="63"/>
      <c r="L29" s="63"/>
      <c r="N29" s="63"/>
      <c r="P29" s="63"/>
      <c r="R29" s="63"/>
      <c r="T29" s="63"/>
    </row>
    <row r="30" spans="1:21" ht="21" customHeight="1">
      <c r="H30" s="63"/>
      <c r="J30" s="63"/>
      <c r="L30" s="63"/>
      <c r="N30" s="63"/>
      <c r="P30" s="63"/>
      <c r="R30" s="63"/>
      <c r="T30" s="63"/>
    </row>
    <row r="31" spans="1:21" ht="21" customHeight="1">
      <c r="H31" s="63"/>
      <c r="J31" s="63"/>
      <c r="L31" s="63"/>
      <c r="N31" s="63"/>
      <c r="P31" s="63"/>
      <c r="R31" s="63"/>
      <c r="T31" s="63"/>
    </row>
    <row r="32" spans="1:21" ht="21" customHeight="1">
      <c r="N32" s="102"/>
    </row>
    <row r="33" spans="1:33" ht="21" customHeight="1">
      <c r="N33" s="102"/>
    </row>
    <row r="35" spans="1:33" s="90" customFormat="1" ht="21" customHeight="1">
      <c r="A35" s="31"/>
      <c r="B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</row>
    <row r="56" spans="1:33" s="90" customFormat="1" ht="21" customHeight="1">
      <c r="A56" s="31"/>
      <c r="B56" s="31"/>
      <c r="H56" s="103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</row>
    <row r="58" spans="1:33" s="90" customFormat="1" ht="21" customHeight="1">
      <c r="A58" s="31"/>
      <c r="B58" s="31"/>
      <c r="H58" s="103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</row>
  </sheetData>
  <mergeCells count="4">
    <mergeCell ref="D5:T5"/>
    <mergeCell ref="F7:J7"/>
    <mergeCell ref="F8:H8"/>
    <mergeCell ref="L6:R6"/>
  </mergeCells>
  <pageMargins left="0.73" right="0.6" top="0.47244094488188998" bottom="0.41" header="0.511811023622047" footer="0.47"/>
  <pageSetup paperSize="9" firstPageNumber="8" fitToWidth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A43"/>
  <sheetViews>
    <sheetView tabSelected="1" view="pageBreakPreview" topLeftCell="A16" zoomScale="80" zoomScaleNormal="100" zoomScaleSheetLayoutView="80" workbookViewId="0">
      <selection activeCell="J29" sqref="J29"/>
    </sheetView>
  </sheetViews>
  <sheetFormatPr defaultColWidth="9.09765625" defaultRowHeight="20"/>
  <cols>
    <col min="1" max="1" width="54.69921875" style="292" customWidth="1"/>
    <col min="2" max="2" width="8.69921875" style="296" customWidth="1"/>
    <col min="3" max="3" width="4.3984375" style="297" customWidth="1"/>
    <col min="4" max="4" width="15.59765625" style="297" customWidth="1"/>
    <col min="5" max="5" width="1.59765625" style="292" customWidth="1"/>
    <col min="6" max="6" width="15.59765625" style="297" customWidth="1"/>
    <col min="7" max="7" width="13.3984375" style="292" bestFit="1" customWidth="1"/>
    <col min="8" max="8" width="12.59765625" style="292" bestFit="1" customWidth="1"/>
    <col min="9" max="16384" width="9.09765625" style="292"/>
  </cols>
  <sheetData>
    <row r="1" spans="1:8" ht="20.5">
      <c r="A1" s="30" t="s">
        <v>0</v>
      </c>
      <c r="B1" s="4"/>
      <c r="C1" s="4"/>
      <c r="D1" s="4"/>
      <c r="E1" s="4"/>
      <c r="F1" s="4"/>
    </row>
    <row r="2" spans="1:8" ht="20.5">
      <c r="A2" s="4" t="s">
        <v>112</v>
      </c>
      <c r="B2" s="19"/>
      <c r="C2" s="21"/>
      <c r="D2" s="21"/>
      <c r="E2" s="1"/>
      <c r="F2" s="21"/>
    </row>
    <row r="3" spans="1:8" ht="20.5">
      <c r="A3" s="66" t="s">
        <v>156</v>
      </c>
      <c r="B3" s="25"/>
      <c r="C3" s="78"/>
      <c r="D3" s="78"/>
      <c r="E3" s="78"/>
      <c r="F3" s="78"/>
    </row>
    <row r="4" spans="1:8" ht="12" customHeight="1">
      <c r="A4" s="108"/>
      <c r="B4" s="25"/>
      <c r="C4" s="78"/>
      <c r="D4" s="78"/>
      <c r="E4" s="78"/>
      <c r="F4" s="78"/>
    </row>
    <row r="5" spans="1:8" ht="19.5" customHeight="1">
      <c r="A5" s="1"/>
      <c r="B5" s="19"/>
      <c r="C5" s="21"/>
      <c r="D5" s="263" t="s">
        <v>3</v>
      </c>
      <c r="E5" s="263"/>
      <c r="F5" s="263"/>
    </row>
    <row r="6" spans="1:8" ht="21" customHeight="1">
      <c r="A6" s="4"/>
      <c r="B6" s="19"/>
      <c r="C6" s="21"/>
      <c r="D6" s="199">
        <v>2566</v>
      </c>
      <c r="E6" s="19"/>
      <c r="F6" s="199">
        <v>2565</v>
      </c>
    </row>
    <row r="7" spans="1:8" ht="20.5">
      <c r="A7" s="76" t="s">
        <v>113</v>
      </c>
      <c r="B7" s="19"/>
      <c r="C7" s="21"/>
      <c r="D7" s="21"/>
      <c r="E7" s="1"/>
      <c r="F7" s="21"/>
    </row>
    <row r="8" spans="1:8">
      <c r="A8" s="68" t="s">
        <v>114</v>
      </c>
      <c r="B8" s="19"/>
      <c r="C8" s="21"/>
      <c r="D8" s="116">
        <v>614193668</v>
      </c>
      <c r="E8" s="1"/>
      <c r="F8" s="133">
        <v>585847145</v>
      </c>
      <c r="H8" s="293"/>
    </row>
    <row r="9" spans="1:8">
      <c r="A9" s="69" t="s">
        <v>147</v>
      </c>
      <c r="B9" s="19"/>
      <c r="C9" s="21"/>
      <c r="D9" s="116">
        <v>9717429</v>
      </c>
      <c r="E9" s="1"/>
      <c r="F9" s="133">
        <v>-16549440</v>
      </c>
      <c r="H9" s="293"/>
    </row>
    <row r="10" spans="1:8">
      <c r="A10" s="68" t="s">
        <v>115</v>
      </c>
      <c r="B10" s="19"/>
      <c r="C10" s="21"/>
      <c r="D10" s="116">
        <v>-335682536</v>
      </c>
      <c r="E10" s="1"/>
      <c r="F10" s="133">
        <v>-275695179</v>
      </c>
      <c r="H10" s="293"/>
    </row>
    <row r="11" spans="1:8">
      <c r="A11" s="68" t="s">
        <v>116</v>
      </c>
      <c r="B11" s="19"/>
      <c r="C11" s="21"/>
      <c r="D11" s="116">
        <v>-94916732</v>
      </c>
      <c r="E11" s="1"/>
      <c r="F11" s="133">
        <v>-88734363</v>
      </c>
      <c r="H11" s="293"/>
    </row>
    <row r="12" spans="1:8">
      <c r="A12" s="68" t="s">
        <v>73</v>
      </c>
      <c r="B12" s="19"/>
      <c r="C12" s="21"/>
      <c r="D12" s="116">
        <v>-116522951</v>
      </c>
      <c r="E12" s="1"/>
      <c r="F12" s="133">
        <v>-72737305</v>
      </c>
      <c r="H12" s="293"/>
    </row>
    <row r="13" spans="1:8">
      <c r="A13" s="68" t="s">
        <v>117</v>
      </c>
      <c r="B13" s="19"/>
      <c r="C13" s="21"/>
      <c r="D13" s="116">
        <v>3430454</v>
      </c>
      <c r="E13" s="1"/>
      <c r="F13" s="133">
        <v>3063680</v>
      </c>
      <c r="H13" s="293"/>
    </row>
    <row r="14" spans="1:8">
      <c r="A14" s="68" t="s">
        <v>118</v>
      </c>
      <c r="B14" s="19"/>
      <c r="C14" s="21"/>
      <c r="D14" s="116">
        <v>2586881</v>
      </c>
      <c r="E14" s="1"/>
      <c r="F14" s="133">
        <v>1594275</v>
      </c>
      <c r="H14" s="293"/>
    </row>
    <row r="15" spans="1:8">
      <c r="A15" s="68" t="s">
        <v>66</v>
      </c>
      <c r="B15" s="19"/>
      <c r="C15" s="21"/>
      <c r="D15" s="116">
        <v>9547961</v>
      </c>
      <c r="E15" s="1"/>
      <c r="F15" s="145">
        <v>13354593</v>
      </c>
      <c r="H15" s="293"/>
    </row>
    <row r="16" spans="1:8">
      <c r="A16" s="68" t="s">
        <v>74</v>
      </c>
      <c r="B16" s="19"/>
      <c r="C16" s="21"/>
      <c r="D16" s="116">
        <v>-76264542</v>
      </c>
      <c r="E16" s="1"/>
      <c r="F16" s="133">
        <v>-60640801</v>
      </c>
      <c r="H16" s="293"/>
    </row>
    <row r="17" spans="1:8 16381:16381">
      <c r="A17" s="68" t="s">
        <v>133</v>
      </c>
      <c r="B17" s="19"/>
      <c r="C17" s="21"/>
      <c r="D17" s="116">
        <v>-2344073</v>
      </c>
      <c r="E17" s="1"/>
      <c r="F17" s="185">
        <v>-548700</v>
      </c>
      <c r="H17" s="293"/>
    </row>
    <row r="18" spans="1:8 16381:16381">
      <c r="A18" s="68" t="s">
        <v>119</v>
      </c>
      <c r="B18" s="19"/>
      <c r="C18" s="21"/>
      <c r="D18" s="116">
        <v>-1614881</v>
      </c>
      <c r="E18" s="1"/>
      <c r="F18" s="185">
        <v>-1810569</v>
      </c>
      <c r="H18" s="293"/>
    </row>
    <row r="19" spans="1:8 16381:16381">
      <c r="A19" s="68" t="s">
        <v>132</v>
      </c>
      <c r="B19" s="19"/>
      <c r="C19" s="21"/>
      <c r="D19" s="116">
        <v>257237748</v>
      </c>
      <c r="E19" s="1"/>
      <c r="F19" s="133">
        <v>221697905</v>
      </c>
      <c r="H19" s="293"/>
    </row>
    <row r="20" spans="1:8 16381:16381">
      <c r="A20" s="68" t="s">
        <v>120</v>
      </c>
      <c r="B20" s="19"/>
      <c r="C20" s="21"/>
      <c r="D20" s="116">
        <v>-324074812</v>
      </c>
      <c r="E20" s="1"/>
      <c r="F20" s="116">
        <v>-321966375</v>
      </c>
      <c r="H20" s="293"/>
    </row>
    <row r="21" spans="1:8 16381:16381">
      <c r="A21" s="68" t="s">
        <v>148</v>
      </c>
      <c r="B21" s="19"/>
      <c r="C21" s="21"/>
      <c r="D21" s="116">
        <v>-12000000</v>
      </c>
      <c r="E21" s="1"/>
      <c r="F21" s="116">
        <v>11000000</v>
      </c>
      <c r="H21" s="293"/>
    </row>
    <row r="22" spans="1:8 16381:16381" ht="20.5">
      <c r="A22" s="104" t="s">
        <v>165</v>
      </c>
      <c r="B22" s="19"/>
      <c r="C22" s="21"/>
      <c r="D22" s="144">
        <f>SUM(D8:D21)</f>
        <v>-66706386</v>
      </c>
      <c r="E22" s="4"/>
      <c r="F22" s="112">
        <f>SUM(F8:F21)</f>
        <v>-2125134</v>
      </c>
      <c r="H22" s="294"/>
    </row>
    <row r="23" spans="1:8 16381:16381" ht="20.5">
      <c r="A23" s="104"/>
      <c r="B23" s="19"/>
      <c r="C23" s="21"/>
      <c r="D23" s="172"/>
      <c r="E23" s="4"/>
      <c r="F23" s="192"/>
    </row>
    <row r="24" spans="1:8 16381:16381" ht="12.75" customHeight="1">
      <c r="A24" s="32"/>
      <c r="B24" s="19"/>
      <c r="C24" s="21"/>
      <c r="D24" s="80"/>
      <c r="E24" s="1"/>
      <c r="F24" s="80"/>
    </row>
    <row r="25" spans="1:8 16381:16381" ht="19.5" customHeight="1">
      <c r="A25" s="1"/>
      <c r="B25" s="19"/>
      <c r="C25" s="21"/>
      <c r="D25" s="263" t="s">
        <v>3</v>
      </c>
      <c r="E25" s="263"/>
      <c r="F25" s="263"/>
    </row>
    <row r="26" spans="1:8 16381:16381" ht="21" customHeight="1">
      <c r="A26" s="4"/>
      <c r="B26" s="202" t="s">
        <v>5</v>
      </c>
      <c r="C26" s="21"/>
      <c r="D26" s="199">
        <v>2566</v>
      </c>
      <c r="E26" s="19"/>
      <c r="F26" s="199">
        <v>2565</v>
      </c>
    </row>
    <row r="27" spans="1:8 16381:16381" ht="20.5">
      <c r="A27" s="77" t="s">
        <v>121</v>
      </c>
      <c r="B27" s="19"/>
      <c r="C27" s="21"/>
      <c r="D27" s="83"/>
      <c r="E27" s="1"/>
      <c r="F27" s="83"/>
    </row>
    <row r="28" spans="1:8 16381:16381">
      <c r="A28" s="69" t="s">
        <v>122</v>
      </c>
      <c r="B28" s="19"/>
      <c r="C28" s="19"/>
      <c r="D28" s="116">
        <v>-1581507</v>
      </c>
      <c r="E28" s="1"/>
      <c r="F28" s="193">
        <v>-529022</v>
      </c>
      <c r="XFA28" s="294"/>
    </row>
    <row r="29" spans="1:8 16381:16381">
      <c r="A29" s="69" t="s">
        <v>123</v>
      </c>
      <c r="B29" s="19"/>
      <c r="C29" s="19"/>
      <c r="D29" s="116">
        <v>-6696182</v>
      </c>
      <c r="E29" s="1"/>
      <c r="F29" s="145">
        <v>-3743290</v>
      </c>
    </row>
    <row r="30" spans="1:8 16381:16381" ht="20.5">
      <c r="A30" s="67" t="s">
        <v>124</v>
      </c>
      <c r="B30" s="19"/>
      <c r="C30" s="19"/>
      <c r="D30" s="144">
        <f>SUM(D28:D29)</f>
        <v>-8277689</v>
      </c>
      <c r="E30" s="1"/>
      <c r="F30" s="144">
        <f>SUM(F28:F29)</f>
        <v>-4272312</v>
      </c>
    </row>
    <row r="31" spans="1:8 16381:16381" ht="12.75" customHeight="1">
      <c r="A31" s="32"/>
      <c r="B31" s="19"/>
      <c r="C31" s="21"/>
      <c r="D31" s="239"/>
      <c r="E31" s="1"/>
      <c r="F31" s="80"/>
    </row>
    <row r="32" spans="1:8 16381:16381" ht="20.5">
      <c r="A32" s="76" t="s">
        <v>125</v>
      </c>
      <c r="B32" s="19"/>
      <c r="C32" s="19"/>
      <c r="D32" s="240"/>
      <c r="E32" s="85"/>
      <c r="F32" s="84"/>
    </row>
    <row r="33" spans="1:8">
      <c r="A33" s="68" t="s">
        <v>126</v>
      </c>
      <c r="B33" s="19"/>
      <c r="C33" s="19"/>
      <c r="D33" s="116">
        <v>-7747990</v>
      </c>
      <c r="E33" s="85"/>
      <c r="F33" s="145">
        <v>-8264430</v>
      </c>
    </row>
    <row r="34" spans="1:8" ht="20.5">
      <c r="A34" s="105" t="s">
        <v>127</v>
      </c>
      <c r="B34" s="19"/>
      <c r="C34" s="21"/>
      <c r="D34" s="144">
        <f>SUM(D33:D33)</f>
        <v>-7747990</v>
      </c>
      <c r="E34" s="4"/>
      <c r="F34" s="144">
        <f>SUM(F33:F33)</f>
        <v>-8264430</v>
      </c>
    </row>
    <row r="35" spans="1:8" ht="9.75" customHeight="1">
      <c r="A35" s="32"/>
      <c r="B35" s="19"/>
      <c r="C35" s="21"/>
      <c r="D35" s="239"/>
      <c r="E35" s="1"/>
      <c r="F35" s="80"/>
    </row>
    <row r="36" spans="1:8" ht="20.5">
      <c r="A36" s="67" t="s">
        <v>163</v>
      </c>
      <c r="B36" s="19"/>
      <c r="C36" s="21"/>
      <c r="D36" s="146">
        <v>-82732065</v>
      </c>
      <c r="E36" s="4"/>
      <c r="F36" s="86">
        <v>-14661876</v>
      </c>
    </row>
    <row r="37" spans="1:8">
      <c r="A37" s="68" t="s">
        <v>164</v>
      </c>
      <c r="B37" s="22" t="s">
        <v>10</v>
      </c>
      <c r="C37" s="21"/>
      <c r="D37" s="194">
        <v>150988380</v>
      </c>
      <c r="E37" s="186"/>
      <c r="F37" s="194">
        <v>187561419</v>
      </c>
    </row>
    <row r="38" spans="1:8" ht="21" thickBot="1">
      <c r="A38" s="67" t="s">
        <v>157</v>
      </c>
      <c r="B38" s="22" t="s">
        <v>10</v>
      </c>
      <c r="C38" s="21"/>
      <c r="D38" s="195">
        <f>SUM(D36:D37)</f>
        <v>68256315</v>
      </c>
      <c r="E38" s="50"/>
      <c r="F38" s="195">
        <f>SUM(F36:F37)</f>
        <v>172899543</v>
      </c>
      <c r="G38" s="122"/>
      <c r="H38" s="122"/>
    </row>
    <row r="39" spans="1:8" ht="22.5" customHeight="1" thickTop="1">
      <c r="A39" s="1"/>
      <c r="B39" s="19"/>
      <c r="C39" s="21"/>
      <c r="D39" s="21"/>
      <c r="E39" s="4"/>
      <c r="F39" s="148"/>
    </row>
    <row r="40" spans="1:8">
      <c r="A40" s="1"/>
      <c r="B40" s="19"/>
      <c r="C40" s="21"/>
      <c r="D40" s="21"/>
      <c r="E40" s="1"/>
      <c r="F40" s="21"/>
    </row>
    <row r="43" spans="1:8" ht="20.5">
      <c r="D43" s="295"/>
    </row>
  </sheetData>
  <mergeCells count="2">
    <mergeCell ref="D5:F5"/>
    <mergeCell ref="D25:F25"/>
  </mergeCells>
  <pageMargins left="0.73" right="0.6" top="0.47244094488188998" bottom="0.7" header="0.511811023622047" footer="0.47"/>
  <pageSetup paperSize="9" firstPageNumber="9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true" dataSnipperSheetDeleted="false" guid="7317d2b3-de6f-4c55-8dc3-50a4ced45df7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3d751c-1841-4b8a-a767-3e121fd19828">
      <Terms xmlns="http://schemas.microsoft.com/office/infopath/2007/PartnerControls"/>
    </lcf76f155ced4ddcb4097134ff3c332f>
    <TaxCatchAll xmlns="a9c3ae1e-04ea-472a-8824-9b97814cc63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5" ma:contentTypeDescription="Create a new document." ma:contentTypeScope="" ma:versionID="96202bdb081bf75d05bf82541a9c3058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5261fa5f31ee471ecf8ef009c17a15b6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3022ddd-50bf-4804-9c35-22e262bb773c}" ma:internalName="TaxCatchAll" ma:showField="CatchAllData" ma:web="a9c3ae1e-04ea-472a-8824-9b97814cc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7D55EF-022C-46BD-85EA-D1321CE15F7A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E13700AB-9F21-4BC9-A645-0F8EB1D5C7A5}">
  <ds:schemaRefs>
    <ds:schemaRef ds:uri="http://schemas.microsoft.com/office/2006/metadata/properties"/>
    <ds:schemaRef ds:uri="http://schemas.microsoft.com/office/infopath/2007/PartnerControls"/>
    <ds:schemaRef ds:uri="623d751c-1841-4b8a-a767-3e121fd19828"/>
    <ds:schemaRef ds:uri="a9c3ae1e-04ea-472a-8824-9b97814cc635"/>
  </ds:schemaRefs>
</ds:datastoreItem>
</file>

<file path=customXml/itemProps3.xml><?xml version="1.0" encoding="utf-8"?>
<ds:datastoreItem xmlns:ds="http://schemas.openxmlformats.org/officeDocument/2006/customXml" ds:itemID="{C7700E54-4496-410F-8771-55593269CC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BS(TH)</vt:lpstr>
      <vt:lpstr>PL1(TH)</vt:lpstr>
      <vt:lpstr>PL2(TH)</vt:lpstr>
      <vt:lpstr>SE1(TH)</vt:lpstr>
      <vt:lpstr>SE2(TH)</vt:lpstr>
      <vt:lpstr>CF(TH)</vt:lpstr>
      <vt:lpstr>'BS(TH)'!Print_Area</vt:lpstr>
      <vt:lpstr>'CF(TH)'!Print_Area</vt:lpstr>
      <vt:lpstr>'PL1(TH)'!Print_Area</vt:lpstr>
      <vt:lpstr>'PL2(TH)'!Print_Area</vt:lpstr>
      <vt:lpstr>'SE1(TH)'!Print_Area</vt:lpstr>
      <vt:lpstr>'SE2(TH)'!Print_Area</vt:lpstr>
      <vt:lpstr>'BS(TH)'!Print_Titles</vt:lpstr>
      <vt:lpstr>'CF(TH)'!Print_Titles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Amarapron Bovontummatat</cp:lastModifiedBy>
  <cp:revision/>
  <cp:lastPrinted>2023-11-11T07:04:54Z</cp:lastPrinted>
  <dcterms:created xsi:type="dcterms:W3CDTF">2018-05-09T09:33:32Z</dcterms:created>
  <dcterms:modified xsi:type="dcterms:W3CDTF">2023-11-13T10:57:45Z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  <property fmtid="{D5CDD505-2E9C-101B-9397-08002B2CF9AE}" pid="3" name="MediaServiceImageTags">
    <vt:lpwstr/>
  </property>
</Properties>
</file>