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udit\Client\2023\TSI\00 FS\Q3\Sent to client\"/>
    </mc:Choice>
  </mc:AlternateContent>
  <xr:revisionPtr revIDLastSave="0" documentId="8_{890B3AA5-BB48-4038-836E-1D6A68F6A639}" xr6:coauthVersionLast="47" xr6:coauthVersionMax="47" xr10:uidLastSave="{00000000-0000-0000-0000-000000000000}"/>
  <bookViews>
    <workbookView xWindow="28690" yWindow="-110" windowWidth="29020" windowHeight="15820" xr2:uid="{4E7D6DCF-8D5D-4ACD-9270-4C6C12CC24C4}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externalReferences>
    <externalReference r:id="rId7"/>
  </externalReferences>
  <definedNames>
    <definedName name="_xlnm.Print_Area" localSheetId="0">BS!$A$1:$F$51</definedName>
    <definedName name="_xlnm.Print_Area" localSheetId="5">CF!$A$1:$F$38</definedName>
    <definedName name="_xlnm.Print_Area" localSheetId="1">'PL1 '!$A$1:$J$33</definedName>
    <definedName name="_xlnm.Print_Area" localSheetId="2">'PL2 '!$A$1:$J$23</definedName>
    <definedName name="_xlnm.Print_Area" localSheetId="3">'SE1'!$A$1:$U$19</definedName>
    <definedName name="_xlnm.Print_Area" localSheetId="4">'SE2'!$A$1:$U$23</definedName>
    <definedName name="_xlnm.Print_Titles" localSheetId="0">BS!$1:$4</definedName>
    <definedName name="_xlnm.Print_Titles" localSheetId="5">CF!$1:$4</definedName>
    <definedName name="_xlnm.Print_Titles" localSheetId="1">'PL1 '!$1:$7</definedName>
    <definedName name="_xlnm.Print_Titles" localSheetId="2">'PL2 '!$1:$7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6" l="1"/>
  <c r="F22" i="6"/>
  <c r="D29" i="6"/>
  <c r="F29" i="6"/>
  <c r="D33" i="6"/>
  <c r="F33" i="6"/>
  <c r="D35" i="6"/>
  <c r="D37" i="6" s="1"/>
  <c r="F35" i="6"/>
  <c r="F37" i="6" s="1"/>
  <c r="B37" i="6"/>
  <c r="S14" i="4"/>
  <c r="U14" i="4"/>
  <c r="S15" i="4"/>
  <c r="S16" i="4" s="1"/>
  <c r="U15" i="4"/>
  <c r="K16" i="4"/>
  <c r="U16" i="4" s="1"/>
  <c r="M16" i="4"/>
  <c r="O16" i="4"/>
  <c r="O19" i="4" s="1"/>
  <c r="Q16" i="4"/>
  <c r="S18" i="4"/>
  <c r="U18" i="4"/>
  <c r="E19" i="4"/>
  <c r="F19" i="4"/>
  <c r="G19" i="4"/>
  <c r="H19" i="4"/>
  <c r="I19" i="4"/>
  <c r="J19" i="4"/>
  <c r="M19" i="4"/>
  <c r="N19" i="4"/>
  <c r="P19" i="4"/>
  <c r="Q19" i="4"/>
  <c r="D16" i="3"/>
  <c r="D18" i="3" s="1"/>
  <c r="F16" i="3"/>
  <c r="F18" i="3" s="1"/>
  <c r="H16" i="3"/>
  <c r="H18" i="3" s="1"/>
  <c r="J16" i="3"/>
  <c r="J18" i="3"/>
  <c r="D11" i="2"/>
  <c r="D13" i="2" s="1"/>
  <c r="D19" i="2" s="1"/>
  <c r="D30" i="2" s="1"/>
  <c r="D32" i="2" s="1"/>
  <c r="F11" i="2"/>
  <c r="F13" i="2" s="1"/>
  <c r="F19" i="2" s="1"/>
  <c r="F30" i="2" s="1"/>
  <c r="F32" i="2" s="1"/>
  <c r="H11" i="2"/>
  <c r="H13" i="2" s="1"/>
  <c r="H19" i="2" s="1"/>
  <c r="H30" i="2" s="1"/>
  <c r="H32" i="2" s="1"/>
  <c r="J11" i="2"/>
  <c r="J13" i="2"/>
  <c r="J19" i="2" s="1"/>
  <c r="J30" i="2" s="1"/>
  <c r="J32" i="2" s="1"/>
  <c r="D24" i="2"/>
  <c r="F24" i="2"/>
  <c r="H24" i="2"/>
  <c r="J24" i="2"/>
  <c r="D28" i="2"/>
  <c r="F28" i="2"/>
  <c r="H28" i="2"/>
  <c r="J28" i="2"/>
  <c r="D22" i="1"/>
  <c r="F22" i="1"/>
  <c r="D35" i="1"/>
  <c r="F35" i="1"/>
  <c r="D49" i="1"/>
  <c r="F49" i="1"/>
  <c r="F50" i="1" s="1"/>
  <c r="D50" i="1"/>
  <c r="S19" i="4" l="1"/>
  <c r="U19" i="4"/>
  <c r="K19" i="4"/>
</calcChain>
</file>

<file path=xl/sharedStrings.xml><?xml version="1.0" encoding="utf-8"?>
<sst xmlns="http://schemas.openxmlformats.org/spreadsheetml/2006/main" count="244" uniqueCount="170">
  <si>
    <t>Total liabilities and equity</t>
  </si>
  <si>
    <t>Total equity</t>
  </si>
  <si>
    <t>Other components of equity - net</t>
  </si>
  <si>
    <t>- Unappropriated</t>
  </si>
  <si>
    <t xml:space="preserve">        General reserve</t>
  </si>
  <si>
    <t>20</t>
  </si>
  <si>
    <t xml:space="preserve">        Legal reserve</t>
  </si>
  <si>
    <t>- Appropriated for</t>
  </si>
  <si>
    <t>Deficits</t>
  </si>
  <si>
    <t xml:space="preserve">       1,902,913,766 ordinary shares of Baht 0.50 each</t>
  </si>
  <si>
    <t>- Issued and paid-up share capital</t>
  </si>
  <si>
    <t>- Authorised share capital</t>
  </si>
  <si>
    <t>Share capital</t>
  </si>
  <si>
    <t>Equity</t>
  </si>
  <si>
    <t>Total liabilities</t>
  </si>
  <si>
    <t>19</t>
  </si>
  <si>
    <t xml:space="preserve">Other liabilities </t>
  </si>
  <si>
    <t>18</t>
  </si>
  <si>
    <t>Deferred tax liabilities</t>
  </si>
  <si>
    <t>Employee benefit obligations</t>
  </si>
  <si>
    <t>Accrued commission and brokerage expenses</t>
  </si>
  <si>
    <t>Derivative liabilities</t>
  </si>
  <si>
    <t>17</t>
  </si>
  <si>
    <t>Due to reinsurers</t>
  </si>
  <si>
    <t>16</t>
  </si>
  <si>
    <t>Insurance contract liabilities</t>
  </si>
  <si>
    <t>Liabilities</t>
  </si>
  <si>
    <t>(Audited)</t>
  </si>
  <si>
    <t>(Unaudited)</t>
  </si>
  <si>
    <t>Note</t>
  </si>
  <si>
    <t>31 December 2022</t>
  </si>
  <si>
    <t>30 September 2023</t>
  </si>
  <si>
    <t>Baht</t>
  </si>
  <si>
    <t>Liabilities and equity</t>
  </si>
  <si>
    <t>Total assets</t>
  </si>
  <si>
    <t>15</t>
  </si>
  <si>
    <t>Other assets</t>
  </si>
  <si>
    <t>Deferred tax assets</t>
  </si>
  <si>
    <t>Intangible assets</t>
  </si>
  <si>
    <t>14</t>
  </si>
  <si>
    <t>Right-of-use assets</t>
  </si>
  <si>
    <t>13</t>
  </si>
  <si>
    <t>Property, plant and equipment</t>
  </si>
  <si>
    <t>12</t>
  </si>
  <si>
    <t>Loans</t>
  </si>
  <si>
    <t>Derivative assets</t>
  </si>
  <si>
    <t>11</t>
  </si>
  <si>
    <t xml:space="preserve">Equity instruments financial assets </t>
  </si>
  <si>
    <t>10</t>
  </si>
  <si>
    <t xml:space="preserve">Debt instruments financial assets </t>
  </si>
  <si>
    <t>9</t>
  </si>
  <si>
    <t>Due from reinsurers</t>
  </si>
  <si>
    <t>8, 16</t>
  </si>
  <si>
    <t>Reinsurance assets</t>
  </si>
  <si>
    <t>Accrued investment income</t>
  </si>
  <si>
    <t>7</t>
  </si>
  <si>
    <t>Premiums due and uncollected</t>
  </si>
  <si>
    <t>6</t>
  </si>
  <si>
    <t>Cash and cash equivalents</t>
  </si>
  <si>
    <t>Assets</t>
  </si>
  <si>
    <t>As at 30 September 2023</t>
  </si>
  <si>
    <t>Statement of financial position</t>
  </si>
  <si>
    <t>The Thai Setakij Insurance Public Company Limited</t>
  </si>
  <si>
    <t>Loss for the period</t>
  </si>
  <si>
    <t>Income tax expense</t>
  </si>
  <si>
    <t>Loss before income tax</t>
  </si>
  <si>
    <t>Total expenses</t>
  </si>
  <si>
    <t>Operating expenses</t>
  </si>
  <si>
    <t>Other underwriting expenses</t>
  </si>
  <si>
    <t>Commissions and brokerages expenses</t>
  </si>
  <si>
    <t>Net 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</si>
  <si>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</si>
  <si>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Insurance claims</t>
  </si>
  <si>
    <t>Expenses</t>
  </si>
  <si>
    <t>Total revenues</t>
  </si>
  <si>
    <t>Other income (reversal)</t>
  </si>
  <si>
    <t xml:space="preserve">Loss on revaluation of financial instruments </t>
  </si>
  <si>
    <t>Gain (loss) on financial instruments</t>
  </si>
  <si>
    <t>Net investments incomes</t>
  </si>
  <si>
    <t>Fee and brokerage incomes</t>
  </si>
  <si>
    <t>Net earned premiums</t>
  </si>
  <si>
    <r>
      <rPr>
        <i/>
        <sz val="14"/>
        <rFont val="Angsana New"/>
        <family val="1"/>
      </rPr>
      <t xml:space="preserve">Add (Less) </t>
    </r>
    <r>
      <rPr>
        <sz val="14"/>
        <rFont val="Angsana New"/>
        <family val="1"/>
      </rPr>
      <t>unearned premium reserves (decrease)</t>
    </r>
  </si>
  <si>
    <t>Net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</si>
  <si>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</si>
  <si>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Gross written premiums</t>
  </si>
  <si>
    <t>Revenues</t>
  </si>
  <si>
    <t>For the nine-month periods 
ended 30 September</t>
  </si>
  <si>
    <t>For the three-month periods 
ended 30 September</t>
  </si>
  <si>
    <t>For the three-month and nine-month periods ended 30 September 2023 (Unaudited)</t>
  </si>
  <si>
    <t>Statement of comprehensive income</t>
  </si>
  <si>
    <t>Basic loss per share</t>
  </si>
  <si>
    <t>Loss per share</t>
  </si>
  <si>
    <t>Total comprehensive loss for the period</t>
  </si>
  <si>
    <t xml:space="preserve">     for the period - net</t>
  </si>
  <si>
    <t>Other comprehensive income</t>
  </si>
  <si>
    <t xml:space="preserve">     reclassified subsequently to profit or loss</t>
  </si>
  <si>
    <t>Tax relating to items that will not be</t>
  </si>
  <si>
    <t>Gain on remeasurement of defined employee benefit plan</t>
  </si>
  <si>
    <t>Gain on revaluation of assets</t>
  </si>
  <si>
    <t xml:space="preserve">     at fair value through other comprehensive income</t>
  </si>
  <si>
    <t>Gain on revaluation of equity instruments measured</t>
  </si>
  <si>
    <t xml:space="preserve">     subsequently to profit or loss</t>
  </si>
  <si>
    <t xml:space="preserve">Items that will not be reclassified </t>
  </si>
  <si>
    <t>Other comprehensive income (loss)</t>
  </si>
  <si>
    <t xml:space="preserve"> </t>
  </si>
  <si>
    <t>Balance at 30 September 2023</t>
  </si>
  <si>
    <t xml:space="preserve"> relevant income tax to deficits</t>
  </si>
  <si>
    <t>Transfer surplus on revaluation of assets and</t>
  </si>
  <si>
    <t>Total comprehensive income (loss) for the period</t>
  </si>
  <si>
    <t>Other comprehensive income (loss) for the period</t>
  </si>
  <si>
    <t>Total comprehensive income (loss)</t>
  </si>
  <si>
    <t>Balance at 1 January 2023</t>
  </si>
  <si>
    <t xml:space="preserve"> equity</t>
  </si>
  <si>
    <t>Net</t>
  </si>
  <si>
    <t>income (loss)</t>
  </si>
  <si>
    <t>of assets</t>
  </si>
  <si>
    <t>comprehensive income</t>
  </si>
  <si>
    <t>Unappropriated</t>
  </si>
  <si>
    <t xml:space="preserve"> reserve</t>
  </si>
  <si>
    <t>share capital</t>
  </si>
  <si>
    <t>Total</t>
  </si>
  <si>
    <t>comprehensive</t>
  </si>
  <si>
    <t>revaluation</t>
  </si>
  <si>
    <t xml:space="preserve">through other </t>
  </si>
  <si>
    <t>General</t>
  </si>
  <si>
    <t>Legal</t>
  </si>
  <si>
    <t>paid-up</t>
  </si>
  <si>
    <t>other</t>
  </si>
  <si>
    <t>Surplus on</t>
  </si>
  <si>
    <t xml:space="preserve">fair value </t>
  </si>
  <si>
    <t>Appropriated for</t>
  </si>
  <si>
    <t xml:space="preserve">Issued and </t>
  </si>
  <si>
    <t>components of</t>
  </si>
  <si>
    <t>measured with</t>
  </si>
  <si>
    <t>Tax relating to</t>
  </si>
  <si>
    <t>Equity instruments</t>
  </si>
  <si>
    <t>Other components of equity</t>
  </si>
  <si>
    <t>For the nine-month period ended 30 September 2023 (Unaudited)</t>
  </si>
  <si>
    <t>Statement of changes in equity</t>
  </si>
  <si>
    <t>Balance at 30 September 2022</t>
  </si>
  <si>
    <t>Total contributions from equity holders</t>
  </si>
  <si>
    <t>Increase in share capital</t>
  </si>
  <si>
    <t>Decrease in share capital</t>
  </si>
  <si>
    <t>Contributions from equity holders</t>
  </si>
  <si>
    <t>Balance at 1 January 2022</t>
  </si>
  <si>
    <t>Cash and cash equivalents at 30 September</t>
  </si>
  <si>
    <t xml:space="preserve">Cash and cash equivalents at 1 January </t>
  </si>
  <si>
    <t>Net decrease in cash and cash equivalents</t>
  </si>
  <si>
    <t>Net cash used in financing activities</t>
  </si>
  <si>
    <t xml:space="preserve">Payment for lease agreement </t>
  </si>
  <si>
    <t>Cash flows from financing activities</t>
  </si>
  <si>
    <t>Net cash used in investing activities</t>
  </si>
  <si>
    <t>Purchase for intangible assets</t>
  </si>
  <si>
    <t>Payment for equipment</t>
  </si>
  <si>
    <t>Cash flows from investing activities</t>
  </si>
  <si>
    <t>Net cash used in operating activities</t>
  </si>
  <si>
    <t>Net cash received (paid) from borrowing</t>
  </si>
  <si>
    <t>Payment for financial assets</t>
  </si>
  <si>
    <t>Proceeds from financial assets</t>
  </si>
  <si>
    <t>Income tax paid</t>
  </si>
  <si>
    <t>Payment for employee benefits obligation</t>
  </si>
  <si>
    <t>Other income</t>
  </si>
  <si>
    <t>Dividend income</t>
  </si>
  <si>
    <t>Interest income</t>
  </si>
  <si>
    <t>Direct commissions and brokerages</t>
  </si>
  <si>
    <t xml:space="preserve">Direct insurance claims </t>
  </si>
  <si>
    <t xml:space="preserve">Cash received from (paid for) reinsurance </t>
  </si>
  <si>
    <t xml:space="preserve">Direct premium received </t>
  </si>
  <si>
    <t>Cash flows from operating activities</t>
  </si>
  <si>
    <t xml:space="preserve">Statement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</si>
</sst>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-* #,##0.00_-;\-* #,##0.00_-;_-* &quot;-&quot;??_-;_-@_-"/>
    <numFmt numFmtId="167" formatCode="_(* #,##0.0_);_(* \(#,##0.0\);_(* &quot;-&quot;??_);_(@_)"/>
    <numFmt numFmtId="168" formatCode="_(* #,##0.0000_);_(* \(#,##0.0000\);_(* &quot;-&quot;??_);_(@_)"/>
    <numFmt numFmtId="169" formatCode="#,##0\ ;\(#,##0\)"/>
  </numFmts>
  <fonts count="14">
    <font>
      <sz val="15"/>
      <name val="Angsana New"/>
    </font>
    <font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39" fontId="5" fillId="0" borderId="0"/>
    <xf numFmtId="0" fontId="7" fillId="0" borderId="0"/>
    <xf numFmtId="0" fontId="2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33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4" fontId="1" fillId="0" borderId="0" xfId="1" applyNumberFormat="1" applyFont="1" applyFill="1" applyBorder="1"/>
    <xf numFmtId="164" fontId="1" fillId="0" borderId="0" xfId="1" applyNumberFormat="1" applyFont="1" applyAlignment="1">
      <alignment vertical="center"/>
    </xf>
    <xf numFmtId="37" fontId="4" fillId="0" borderId="1" xfId="0" applyNumberFormat="1" applyFont="1" applyBorder="1" applyAlignment="1">
      <alignment vertical="center" wrapText="1"/>
    </xf>
    <xf numFmtId="37" fontId="1" fillId="0" borderId="0" xfId="1" applyNumberFormat="1" applyFont="1" applyFill="1" applyAlignment="1">
      <alignment vertical="center"/>
    </xf>
    <xf numFmtId="40" fontId="1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2" xfId="0" applyNumberFormat="1" applyFont="1" applyBorder="1" applyAlignment="1">
      <alignment vertical="center" wrapText="1"/>
    </xf>
    <xf numFmtId="37" fontId="1" fillId="0" borderId="0" xfId="0" applyNumberFormat="1" applyFont="1" applyAlignment="1">
      <alignment vertical="center" wrapText="1"/>
    </xf>
    <xf numFmtId="0" fontId="1" fillId="0" borderId="0" xfId="0" quotePrefix="1" applyFont="1" applyAlignment="1">
      <alignment vertical="center"/>
    </xf>
    <xf numFmtId="40" fontId="1" fillId="0" borderId="0" xfId="0" quotePrefix="1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Alignment="1">
      <alignment vertical="center" wrapText="1"/>
    </xf>
    <xf numFmtId="40" fontId="1" fillId="0" borderId="0" xfId="2" quotePrefix="1" applyNumberFormat="1" applyFont="1" applyAlignment="1">
      <alignment vertical="center"/>
    </xf>
    <xf numFmtId="37" fontId="1" fillId="0" borderId="1" xfId="0" applyNumberFormat="1" applyFont="1" applyBorder="1" applyAlignment="1">
      <alignment vertical="center" wrapText="1"/>
    </xf>
    <xf numFmtId="40" fontId="1" fillId="0" borderId="0" xfId="2" applyNumberFormat="1" applyFont="1"/>
    <xf numFmtId="0" fontId="6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2" xfId="1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 wrapText="1"/>
    </xf>
    <xf numFmtId="40" fontId="1" fillId="0" borderId="0" xfId="0" applyNumberFormat="1" applyFont="1" applyAlignment="1">
      <alignment vertical="center"/>
    </xf>
    <xf numFmtId="43" fontId="1" fillId="0" borderId="0" xfId="1" applyFont="1" applyFill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5" fontId="1" fillId="0" borderId="3" xfId="0" quotePrefix="1" applyNumberFormat="1" applyFont="1" applyBorder="1" applyAlignment="1">
      <alignment horizontal="center" vertical="center"/>
    </xf>
    <xf numFmtId="164" fontId="1" fillId="0" borderId="3" xfId="1" quotePrefix="1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5" fontId="1" fillId="0" borderId="0" xfId="0" quotePrefix="1" applyNumberFormat="1" applyFont="1" applyAlignment="1">
      <alignment horizontal="center" vertical="center"/>
    </xf>
    <xf numFmtId="164" fontId="1" fillId="0" borderId="0" xfId="1" quotePrefix="1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4" fillId="0" borderId="0" xfId="1" applyNumberFormat="1" applyFont="1" applyAlignment="1">
      <alignment horizontal="left" vertical="center"/>
    </xf>
    <xf numFmtId="37" fontId="4" fillId="0" borderId="1" xfId="1" applyNumberFormat="1" applyFont="1" applyFill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37" fontId="4" fillId="0" borderId="4" xfId="1" applyNumberFormat="1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37" fontId="1" fillId="0" borderId="3" xfId="0" applyNumberFormat="1" applyFont="1" applyBorder="1" applyAlignment="1">
      <alignment vertical="center" wrapText="1"/>
    </xf>
    <xf numFmtId="37" fontId="1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40" fontId="4" fillId="0" borderId="0" xfId="2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0" fontId="1" fillId="0" borderId="0" xfId="0" applyFont="1"/>
    <xf numFmtId="164" fontId="1" fillId="0" borderId="0" xfId="1" applyNumberFormat="1" applyFont="1" applyFill="1" applyBorder="1" applyAlignment="1">
      <alignment vertical="center" wrapText="1"/>
    </xf>
    <xf numFmtId="0" fontId="4" fillId="0" borderId="0" xfId="3" applyFont="1" applyAlignment="1">
      <alignment vertical="center"/>
    </xf>
    <xf numFmtId="164" fontId="4" fillId="0" borderId="5" xfId="1" applyNumberFormat="1" applyFont="1" applyFill="1" applyBorder="1" applyAlignment="1">
      <alignment horizontal="right" wrapText="1"/>
    </xf>
    <xf numFmtId="0" fontId="4" fillId="0" borderId="0" xfId="0" applyFont="1"/>
    <xf numFmtId="165" fontId="1" fillId="0" borderId="0" xfId="0" applyNumberFormat="1" applyFont="1"/>
    <xf numFmtId="164" fontId="4" fillId="0" borderId="2" xfId="1" applyNumberFormat="1" applyFont="1" applyFill="1" applyBorder="1" applyAlignment="1">
      <alignment horizontal="right" wrapText="1"/>
    </xf>
    <xf numFmtId="164" fontId="4" fillId="0" borderId="0" xfId="1" applyNumberFormat="1" applyFont="1" applyAlignment="1">
      <alignment horizontal="right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1" quotePrefix="1" applyNumberFormat="1" applyFont="1" applyFill="1" applyAlignment="1">
      <alignment horizontal="right" wrapText="1"/>
    </xf>
    <xf numFmtId="0" fontId="1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164" fontId="1" fillId="0" borderId="0" xfId="1" applyNumberFormat="1" applyFont="1" applyAlignment="1">
      <alignment horizontal="right" wrapText="1"/>
    </xf>
    <xf numFmtId="164" fontId="1" fillId="0" borderId="0" xfId="1" applyNumberFormat="1" applyFont="1" applyFill="1" applyAlignment="1">
      <alignment horizontal="right" wrapText="1"/>
    </xf>
    <xf numFmtId="0" fontId="1" fillId="0" borderId="0" xfId="4" applyFont="1" applyAlignment="1">
      <alignment horizontal="center"/>
    </xf>
    <xf numFmtId="0" fontId="1" fillId="0" borderId="0" xfId="0" applyFont="1" applyAlignment="1">
      <alignment horizontal="justify"/>
    </xf>
    <xf numFmtId="166" fontId="1" fillId="0" borderId="0" xfId="0" applyNumberFormat="1" applyFont="1"/>
    <xf numFmtId="164" fontId="1" fillId="0" borderId="3" xfId="1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/>
    </xf>
    <xf numFmtId="0" fontId="1" fillId="0" borderId="0" xfId="4" applyFont="1"/>
    <xf numFmtId="0" fontId="1" fillId="0" borderId="0" xfId="4" applyFont="1" applyAlignment="1">
      <alignment horizontal="right"/>
    </xf>
    <xf numFmtId="49" fontId="3" fillId="0" borderId="0" xfId="4" applyNumberFormat="1" applyFont="1" applyAlignment="1">
      <alignment horizontal="center"/>
    </xf>
    <xf numFmtId="49" fontId="4" fillId="0" borderId="0" xfId="4" applyNumberFormat="1" applyFont="1"/>
    <xf numFmtId="164" fontId="1" fillId="0" borderId="0" xfId="1" applyNumberFormat="1" applyFont="1" applyFill="1" applyBorder="1" applyAlignment="1">
      <alignment horizontal="right" wrapText="1"/>
    </xf>
    <xf numFmtId="164" fontId="1" fillId="0" borderId="5" xfId="1" applyNumberFormat="1" applyFont="1" applyFill="1" applyBorder="1" applyAlignment="1">
      <alignment horizontal="right" wrapText="1"/>
    </xf>
    <xf numFmtId="164" fontId="1" fillId="0" borderId="0" xfId="1" applyNumberFormat="1" applyFont="1" applyFill="1"/>
    <xf numFmtId="0" fontId="1" fillId="0" borderId="3" xfId="3" applyFont="1" applyBorder="1" applyAlignment="1">
      <alignment horizontal="center"/>
    </xf>
    <xf numFmtId="0" fontId="3" fillId="0" borderId="0" xfId="3" applyFont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4" fillId="0" borderId="0" xfId="3" applyFont="1" applyAlignment="1">
      <alignment horizontal="left" vertical="center"/>
    </xf>
    <xf numFmtId="0" fontId="1" fillId="0" borderId="0" xfId="3" applyFont="1"/>
    <xf numFmtId="0" fontId="1" fillId="0" borderId="2" xfId="0" applyFont="1" applyBorder="1" applyAlignment="1">
      <alignment horizontal="center" vertical="center" wrapText="1"/>
    </xf>
    <xf numFmtId="0" fontId="1" fillId="0" borderId="0" xfId="3" applyFont="1" applyAlignment="1">
      <alignment horizontal="center"/>
    </xf>
    <xf numFmtId="0" fontId="4" fillId="0" borderId="0" xfId="3" applyFont="1" applyAlignment="1">
      <alignment horizontal="left"/>
    </xf>
    <xf numFmtId="43" fontId="2" fillId="0" borderId="0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4" fillId="0" borderId="0" xfId="3" applyFont="1"/>
    <xf numFmtId="0" fontId="4" fillId="0" borderId="0" xfId="3" applyFont="1" applyAlignment="1">
      <alignment horizontal="left"/>
    </xf>
    <xf numFmtId="164" fontId="1" fillId="0" borderId="0" xfId="1" applyNumberFormat="1" applyFont="1" applyBorder="1" applyAlignment="1">
      <alignment vertical="center"/>
    </xf>
    <xf numFmtId="164" fontId="1" fillId="0" borderId="0" xfId="1" applyNumberFormat="1" applyFont="1" applyBorder="1" applyAlignment="1">
      <alignment vertical="center" wrapText="1"/>
    </xf>
    <xf numFmtId="3" fontId="1" fillId="0" borderId="0" xfId="3" applyNumberFormat="1" applyFont="1" applyAlignment="1">
      <alignment horizontal="center" vertical="center"/>
    </xf>
    <xf numFmtId="168" fontId="1" fillId="0" borderId="1" xfId="1" quotePrefix="1" applyNumberFormat="1" applyFont="1" applyFill="1" applyBorder="1" applyAlignment="1">
      <alignment horizontal="right" vertical="center" wrapText="1"/>
    </xf>
    <xf numFmtId="168" fontId="1" fillId="0" borderId="0" xfId="1" applyNumberFormat="1" applyFont="1" applyAlignment="1">
      <alignment horizontal="right" vertical="center" wrapText="1"/>
    </xf>
    <xf numFmtId="168" fontId="1" fillId="0" borderId="0" xfId="0" applyNumberFormat="1" applyFont="1" applyAlignment="1">
      <alignment horizontal="left" vertical="center"/>
    </xf>
    <xf numFmtId="40" fontId="1" fillId="0" borderId="0" xfId="0" applyNumberFormat="1" applyFont="1" applyAlignment="1">
      <alignment horizontal="right" wrapText="1"/>
    </xf>
    <xf numFmtId="37" fontId="1" fillId="0" borderId="0" xfId="1" applyNumberFormat="1" applyFont="1" applyAlignment="1">
      <alignment horizontal="right" vertical="top" wrapText="1"/>
    </xf>
    <xf numFmtId="43" fontId="1" fillId="0" borderId="0" xfId="1" applyFont="1" applyAlignment="1">
      <alignment horizontal="right" vertical="top" wrapText="1"/>
    </xf>
    <xf numFmtId="40" fontId="4" fillId="0" borderId="0" xfId="2" applyNumberFormat="1" applyFont="1"/>
    <xf numFmtId="164" fontId="1" fillId="0" borderId="0" xfId="0" applyNumberFormat="1" applyFont="1" applyAlignment="1">
      <alignment horizontal="right" wrapText="1"/>
    </xf>
    <xf numFmtId="164" fontId="4" fillId="0" borderId="4" xfId="1" quotePrefix="1" applyNumberFormat="1" applyFont="1" applyBorder="1" applyAlignment="1">
      <alignment horizontal="right" vertical="center" wrapText="1"/>
    </xf>
    <xf numFmtId="164" fontId="4" fillId="0" borderId="4" xfId="1" quotePrefix="1" applyNumberFormat="1" applyFont="1" applyFill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wrapText="1"/>
    </xf>
    <xf numFmtId="37" fontId="4" fillId="0" borderId="0" xfId="1" applyNumberFormat="1" applyFont="1" applyAlignment="1">
      <alignment horizontal="right" vertical="top" wrapText="1"/>
    </xf>
    <xf numFmtId="164" fontId="4" fillId="0" borderId="0" xfId="1" quotePrefix="1" applyNumberFormat="1" applyFont="1" applyBorder="1" applyAlignment="1">
      <alignment horizontal="right" wrapText="1"/>
    </xf>
    <xf numFmtId="0" fontId="1" fillId="0" borderId="5" xfId="0" applyFont="1" applyBorder="1"/>
    <xf numFmtId="164" fontId="1" fillId="0" borderId="0" xfId="0" applyNumberFormat="1" applyFont="1"/>
    <xf numFmtId="164" fontId="1" fillId="0" borderId="0" xfId="1" applyNumberFormat="1" applyFont="1" applyAlignment="1">
      <alignment horizontal="right" vertical="center" wrapText="1"/>
    </xf>
    <xf numFmtId="43" fontId="1" fillId="0" borderId="0" xfId="1" applyFont="1" applyFill="1" applyBorder="1"/>
    <xf numFmtId="37" fontId="1" fillId="0" borderId="0" xfId="1" applyNumberFormat="1" applyFont="1" applyFill="1" applyBorder="1" applyAlignment="1">
      <alignment horizontal="right" wrapText="1"/>
    </xf>
    <xf numFmtId="38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/>
    </xf>
    <xf numFmtId="43" fontId="1" fillId="0" borderId="0" xfId="0" applyNumberFormat="1" applyFont="1"/>
    <xf numFmtId="164" fontId="1" fillId="0" borderId="0" xfId="1" quotePrefix="1" applyNumberFormat="1" applyFont="1" applyFill="1" applyAlignment="1">
      <alignment horizontal="right" vertical="center" wrapText="1"/>
    </xf>
    <xf numFmtId="37" fontId="1" fillId="0" borderId="0" xfId="1" applyNumberFormat="1" applyFont="1" applyAlignment="1">
      <alignment horizontal="right" vertical="center" wrapText="1"/>
    </xf>
    <xf numFmtId="40" fontId="1" fillId="0" borderId="0" xfId="0" applyNumberFormat="1" applyFont="1"/>
    <xf numFmtId="37" fontId="1" fillId="0" borderId="0" xfId="1" applyNumberFormat="1" applyFont="1" applyAlignment="1">
      <alignment horizontal="right" wrapText="1"/>
    </xf>
    <xf numFmtId="38" fontId="4" fillId="0" borderId="0" xfId="0" applyNumberFormat="1" applyFont="1" applyAlignment="1">
      <alignment horizontal="left"/>
    </xf>
    <xf numFmtId="0" fontId="1" fillId="0" borderId="0" xfId="0" quotePrefix="1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38" fontId="1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41" fontId="1" fillId="0" borderId="0" xfId="5" applyNumberFormat="1" applyFont="1" applyFill="1" applyBorder="1" applyAlignment="1">
      <alignment vertical="center"/>
    </xf>
    <xf numFmtId="40" fontId="4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10" fillId="0" borderId="0" xfId="5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4" fontId="4" fillId="0" borderId="5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 wrapText="1"/>
    </xf>
    <xf numFmtId="37" fontId="4" fillId="0" borderId="0" xfId="5" applyNumberFormat="1" applyFont="1" applyAlignment="1">
      <alignment vertical="center"/>
    </xf>
    <xf numFmtId="164" fontId="1" fillId="0" borderId="0" xfId="1" quotePrefix="1" applyNumberFormat="1" applyFont="1" applyAlignment="1">
      <alignment horizontal="right" vertical="center" wrapText="1"/>
    </xf>
    <xf numFmtId="43" fontId="1" fillId="0" borderId="0" xfId="1" quotePrefix="1" applyFont="1" applyBorder="1" applyAlignment="1">
      <alignment horizontal="right" vertical="center" wrapText="1"/>
    </xf>
    <xf numFmtId="164" fontId="1" fillId="0" borderId="3" xfId="1" quotePrefix="1" applyNumberFormat="1" applyFont="1" applyBorder="1" applyAlignment="1">
      <alignment horizontal="right" vertical="center" wrapText="1"/>
    </xf>
    <xf numFmtId="164" fontId="1" fillId="0" borderId="0" xfId="1" quotePrefix="1" applyNumberFormat="1" applyFont="1" applyBorder="1" applyAlignment="1">
      <alignment horizontal="right" vertical="center" wrapText="1"/>
    </xf>
    <xf numFmtId="164" fontId="1" fillId="0" borderId="3" xfId="1" quotePrefix="1" applyNumberFormat="1" applyFont="1" applyFill="1" applyBorder="1" applyAlignment="1">
      <alignment horizontal="right" vertical="center" wrapText="1"/>
    </xf>
    <xf numFmtId="37" fontId="1" fillId="0" borderId="0" xfId="1" quotePrefix="1" applyNumberFormat="1" applyFont="1" applyAlignment="1">
      <alignment vertical="center"/>
    </xf>
    <xf numFmtId="43" fontId="1" fillId="0" borderId="0" xfId="1" quotePrefix="1" applyFont="1" applyAlignment="1">
      <alignment horizontal="center" vertical="center"/>
    </xf>
    <xf numFmtId="43" fontId="1" fillId="0" borderId="0" xfId="1" quotePrefix="1" applyFont="1" applyBorder="1" applyAlignment="1">
      <alignment horizontal="center" vertical="center"/>
    </xf>
    <xf numFmtId="37" fontId="1" fillId="0" borderId="0" xfId="1" quotePrefix="1" applyNumberFormat="1" applyFont="1" applyAlignment="1">
      <alignment horizontal="center" vertical="center"/>
    </xf>
    <xf numFmtId="37" fontId="1" fillId="0" borderId="0" xfId="5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164" fontId="4" fillId="0" borderId="3" xfId="1" quotePrefix="1" applyNumberFormat="1" applyFont="1" applyBorder="1" applyAlignment="1">
      <alignment horizontal="right" vertical="center" wrapText="1"/>
    </xf>
    <xf numFmtId="164" fontId="4" fillId="0" borderId="0" xfId="1" quotePrefix="1" applyNumberFormat="1" applyFont="1" applyBorder="1" applyAlignment="1">
      <alignment horizontal="right" vertical="center" wrapText="1"/>
    </xf>
    <xf numFmtId="43" fontId="4" fillId="0" borderId="0" xfId="1" quotePrefix="1" applyFont="1" applyBorder="1" applyAlignment="1">
      <alignment horizontal="right" vertical="center" wrapText="1"/>
    </xf>
    <xf numFmtId="43" fontId="4" fillId="0" borderId="3" xfId="1" quotePrefix="1" applyFont="1" applyBorder="1" applyAlignment="1">
      <alignment horizontal="right" vertical="center" wrapText="1"/>
    </xf>
    <xf numFmtId="43" fontId="1" fillId="0" borderId="0" xfId="1" quotePrefix="1" applyFont="1" applyAlignment="1">
      <alignment horizontal="right" vertical="center" wrapText="1"/>
    </xf>
    <xf numFmtId="164" fontId="1" fillId="0" borderId="0" xfId="1" quotePrefix="1" applyNumberFormat="1" applyFont="1" applyFill="1" applyBorder="1" applyAlignment="1">
      <alignment horizontal="right" wrapText="1"/>
    </xf>
    <xf numFmtId="43" fontId="1" fillId="0" borderId="0" xfId="1" quotePrefix="1" applyFont="1" applyFill="1" applyBorder="1" applyAlignment="1">
      <alignment horizontal="right" wrapText="1"/>
    </xf>
    <xf numFmtId="37" fontId="1" fillId="0" borderId="0" xfId="5" applyNumberFormat="1" applyFont="1" applyFill="1" applyAlignment="1">
      <alignment vertical="center"/>
    </xf>
    <xf numFmtId="164" fontId="4" fillId="0" borderId="0" xfId="1" applyNumberFormat="1" applyFont="1" applyBorder="1" applyAlignment="1">
      <alignment vertical="center"/>
    </xf>
    <xf numFmtId="164" fontId="1" fillId="0" borderId="3" xfId="6" applyNumberFormat="1" applyFont="1" applyBorder="1" applyAlignment="1">
      <alignment horizontal="center" vertical="center"/>
    </xf>
    <xf numFmtId="164" fontId="1" fillId="0" borderId="0" xfId="7" applyNumberFormat="1" applyFont="1" applyAlignment="1">
      <alignment horizontal="center" vertical="center"/>
    </xf>
    <xf numFmtId="40" fontId="1" fillId="0" borderId="3" xfId="0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164" fontId="1" fillId="0" borderId="0" xfId="6" applyNumberFormat="1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164" fontId="1" fillId="0" borderId="2" xfId="7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164" fontId="1" fillId="0" borderId="0" xfId="7" applyNumberFormat="1" applyFont="1" applyBorder="1" applyAlignment="1">
      <alignment horizontal="center" vertical="center"/>
    </xf>
    <xf numFmtId="38" fontId="1" fillId="0" borderId="0" xfId="0" quotePrefix="1" applyNumberFormat="1" applyFont="1" applyAlignment="1">
      <alignment horizontal="center" vertical="center"/>
    </xf>
    <xf numFmtId="40" fontId="4" fillId="0" borderId="0" xfId="2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Border="1" applyAlignment="1">
      <alignment horizontal="center" vertical="center"/>
    </xf>
    <xf numFmtId="167" fontId="2" fillId="0" borderId="0" xfId="1" applyNumberFormat="1" applyFont="1" applyAlignment="1">
      <alignment vertical="center"/>
    </xf>
    <xf numFmtId="38" fontId="1" fillId="0" borderId="0" xfId="2" applyNumberFormat="1" applyFont="1" applyAlignment="1">
      <alignment horizontal="right" vertical="center"/>
    </xf>
    <xf numFmtId="40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4" fontId="10" fillId="0" borderId="0" xfId="5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37" fontId="4" fillId="0" borderId="0" xfId="5" applyNumberFormat="1" applyFont="1" applyBorder="1" applyAlignment="1">
      <alignment horizontal="right" vertical="center" wrapText="1"/>
    </xf>
    <xf numFmtId="164" fontId="1" fillId="0" borderId="3" xfId="1" quotePrefix="1" applyNumberFormat="1" applyFont="1" applyBorder="1" applyAlignment="1">
      <alignment horizontal="right" wrapText="1"/>
    </xf>
    <xf numFmtId="43" fontId="1" fillId="0" borderId="0" xfId="1" quotePrefix="1" applyFont="1" applyBorder="1" applyAlignment="1">
      <alignment horizontal="right" wrapText="1"/>
    </xf>
    <xf numFmtId="43" fontId="1" fillId="0" borderId="3" xfId="1" quotePrefix="1" applyFont="1" applyBorder="1" applyAlignment="1">
      <alignment horizontal="right" wrapText="1"/>
    </xf>
    <xf numFmtId="40" fontId="1" fillId="0" borderId="0" xfId="0" applyNumberFormat="1" applyFont="1" applyAlignment="1">
      <alignment horizontal="center"/>
    </xf>
    <xf numFmtId="164" fontId="4" fillId="0" borderId="2" xfId="1" quotePrefix="1" applyNumberFormat="1" applyFont="1" applyBorder="1" applyAlignment="1">
      <alignment horizontal="right" vertical="center" wrapText="1"/>
    </xf>
    <xf numFmtId="43" fontId="4" fillId="0" borderId="2" xfId="1" quotePrefix="1" applyFont="1" applyBorder="1" applyAlignment="1">
      <alignment horizontal="right" vertical="center" wrapText="1"/>
    </xf>
    <xf numFmtId="40" fontId="4" fillId="0" borderId="0" xfId="0" applyNumberFormat="1" applyFont="1"/>
    <xf numFmtId="164" fontId="1" fillId="0" borderId="0" xfId="1" quotePrefix="1" applyNumberFormat="1" applyFont="1" applyAlignment="1">
      <alignment horizontal="right" wrapText="1"/>
    </xf>
    <xf numFmtId="164" fontId="1" fillId="0" borderId="0" xfId="1" quotePrefix="1" applyNumberFormat="1" applyFont="1" applyBorder="1" applyAlignment="1">
      <alignment horizontal="right" wrapText="1"/>
    </xf>
    <xf numFmtId="43" fontId="1" fillId="0" borderId="0" xfId="1" quotePrefix="1" applyFont="1" applyAlignment="1">
      <alignment horizontal="right" wrapText="1"/>
    </xf>
    <xf numFmtId="43" fontId="1" fillId="0" borderId="0" xfId="1" quotePrefix="1" applyFont="1" applyFill="1" applyAlignment="1">
      <alignment horizontal="right" wrapText="1"/>
    </xf>
    <xf numFmtId="164" fontId="4" fillId="0" borderId="0" xfId="1" quotePrefix="1" applyNumberFormat="1" applyFont="1" applyFill="1" applyBorder="1" applyAlignment="1">
      <alignment horizontal="right" wrapText="1"/>
    </xf>
    <xf numFmtId="164" fontId="4" fillId="0" borderId="2" xfId="1" quotePrefix="1" applyNumberFormat="1" applyFont="1" applyFill="1" applyBorder="1" applyAlignment="1">
      <alignment horizontal="right" wrapText="1"/>
    </xf>
    <xf numFmtId="165" fontId="1" fillId="0" borderId="0" xfId="1" quotePrefix="1" applyNumberFormat="1" applyFont="1" applyAlignment="1">
      <alignment horizontal="right" vertical="center" wrapText="1"/>
    </xf>
    <xf numFmtId="43" fontId="1" fillId="0" borderId="0" xfId="1" applyFont="1" applyBorder="1" applyAlignment="1">
      <alignment horizontal="right" vertical="center" wrapText="1"/>
    </xf>
    <xf numFmtId="38" fontId="1" fillId="0" borderId="0" xfId="0" applyNumberFormat="1" applyFont="1" applyAlignment="1">
      <alignment horizontal="right" vertical="center" wrapText="1"/>
    </xf>
    <xf numFmtId="43" fontId="3" fillId="0" borderId="0" xfId="1" applyFont="1" applyFill="1" applyBorder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37" fontId="13" fillId="0" borderId="0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7" fontId="13" fillId="0" borderId="4" xfId="1" applyNumberFormat="1" applyFont="1" applyFill="1" applyBorder="1" applyAlignment="1">
      <alignment vertical="center" wrapText="1"/>
    </xf>
    <xf numFmtId="37" fontId="12" fillId="0" borderId="0" xfId="5" applyNumberFormat="1" applyFont="1" applyFill="1" applyAlignment="1">
      <alignment vertical="center" wrapText="1"/>
    </xf>
    <xf numFmtId="37" fontId="13" fillId="0" borderId="0" xfId="1" applyNumberFormat="1" applyFont="1" applyFill="1" applyAlignment="1">
      <alignment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0" fontId="13" fillId="0" borderId="0" xfId="4" applyNumberFormat="1" applyFont="1" applyAlignment="1">
      <alignment vertical="center"/>
    </xf>
    <xf numFmtId="164" fontId="13" fillId="0" borderId="2" xfId="1" applyNumberFormat="1" applyFont="1" applyBorder="1" applyAlignment="1">
      <alignment horizontal="right"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49" fontId="12" fillId="0" borderId="0" xfId="2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37" fontId="13" fillId="0" borderId="2" xfId="5" applyNumberFormat="1" applyFont="1" applyFill="1" applyBorder="1" applyAlignment="1">
      <alignment vertical="center" wrapText="1"/>
    </xf>
    <xf numFmtId="37" fontId="12" fillId="0" borderId="0" xfId="1" applyNumberFormat="1" applyFont="1" applyFill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8">
    <cellStyle name="Comma" xfId="1" builtinId="3"/>
    <cellStyle name="Comma 12 2" xfId="7" xr:uid="{AC2CA110-E1FE-42DB-8124-935034BAB8A5}"/>
    <cellStyle name="Comma 2" xfId="6" xr:uid="{85ADBB92-0997-4654-94EC-AD846F2E3D36}"/>
    <cellStyle name="Comma_top311204_cpico" xfId="5" xr:uid="{133DFFF0-A65E-4954-90AF-507B805D635B}"/>
    <cellStyle name="Normal" xfId="0" builtinId="0"/>
    <cellStyle name="Normal 2" xfId="4" xr:uid="{5335342D-AE8A-4725-A685-E5495B89352A}"/>
    <cellStyle name="Normal_SMK45Q1" xfId="3" xr:uid="{1C74E9CC-3163-49A8-A142-513FF314B15B}"/>
    <cellStyle name="ปกติ_Sheet1" xfId="2" xr:uid="{3526A8BB-152A-4CD2-8F0A-DB8419E35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Audit\Client\2023\TSI\00%20FS\Q3\Sent%20to%20client\FS%20TSI%20Q3%2023%20(TH&amp;EN).xlsx" TargetMode="External"/><Relationship Id="rId1" Type="http://schemas.openxmlformats.org/officeDocument/2006/relationships/externalLinkPath" Target="FS%20TSI%20Q3%2023%20(TH&amp;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(TH)"/>
      <sheetName val="PL1(TH)"/>
      <sheetName val="PL2(TH)"/>
      <sheetName val="SE1(TH)"/>
      <sheetName val="SE2(TH)"/>
      <sheetName val="CF(TH)"/>
    </sheetNames>
    <sheetDataSet>
      <sheetData sheetId="0"/>
      <sheetData sheetId="1"/>
      <sheetData sheetId="2">
        <row r="16">
          <cell r="D16">
            <v>-106638</v>
          </cell>
          <cell r="F16">
            <v>-59477</v>
          </cell>
          <cell r="H16">
            <v>-183722</v>
          </cell>
          <cell r="J16">
            <v>-1021051</v>
          </cell>
        </row>
      </sheetData>
      <sheetData sheetId="3"/>
      <sheetData sheetId="4"/>
      <sheetData sheetId="5">
        <row r="38">
          <cell r="B38" t="str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9F6C-E7D8-4C28-9145-8A9E8020564E}">
  <dimension ref="A1:J55"/>
  <sheetViews>
    <sheetView tabSelected="1" view="pageBreakPreview" zoomScale="90" zoomScaleNormal="100" zoomScaleSheetLayoutView="90" workbookViewId="0">
      <selection activeCell="M46" sqref="M46"/>
    </sheetView>
  </sheetViews>
  <sheetFormatPr defaultColWidth="9.09765625" defaultRowHeight="23.25" customHeight="1"/>
  <cols>
    <col min="1" max="1" width="57.69921875" style="6" customWidth="1"/>
    <col min="2" max="2" width="8.69921875" style="5" customWidth="1"/>
    <col min="3" max="3" width="1.3984375" style="4" customWidth="1"/>
    <col min="4" max="4" width="15.59765625" style="3" customWidth="1"/>
    <col min="5" max="5" width="1.3984375" style="1" customWidth="1"/>
    <col min="6" max="6" width="15.59765625" style="1" customWidth="1"/>
    <col min="7" max="7" width="1.3984375" style="2" customWidth="1"/>
    <col min="8" max="8" width="12.69921875" style="2" customWidth="1"/>
    <col min="9" max="16384" width="9.09765625" style="1"/>
  </cols>
  <sheetData>
    <row r="1" spans="1:8" ht="23.25" customHeight="1">
      <c r="A1" s="55" t="s">
        <v>62</v>
      </c>
      <c r="B1" s="54"/>
      <c r="C1" s="54"/>
      <c r="D1" s="25"/>
      <c r="E1" s="54"/>
      <c r="F1" s="54"/>
    </row>
    <row r="2" spans="1:8" ht="23.25" customHeight="1">
      <c r="A2" s="54" t="s">
        <v>61</v>
      </c>
      <c r="B2" s="54"/>
      <c r="C2" s="54"/>
      <c r="D2" s="25"/>
      <c r="E2" s="54"/>
      <c r="F2" s="54"/>
    </row>
    <row r="3" spans="1:8" ht="23.25" customHeight="1">
      <c r="A3" s="12" t="s">
        <v>60</v>
      </c>
      <c r="B3" s="12"/>
      <c r="C3" s="12"/>
      <c r="D3" s="41"/>
      <c r="E3" s="12"/>
      <c r="F3" s="12"/>
    </row>
    <row r="4" spans="1:8" s="52" customFormat="1" ht="14.25" customHeight="1">
      <c r="A4" s="6"/>
      <c r="B4" s="12"/>
      <c r="C4" s="12"/>
      <c r="D4" s="8"/>
      <c r="E4" s="1"/>
      <c r="F4" s="1"/>
      <c r="H4" s="53"/>
    </row>
    <row r="5" spans="1:8" ht="21" customHeight="1">
      <c r="A5" s="51" t="s">
        <v>59</v>
      </c>
      <c r="B5" s="40"/>
      <c r="D5" s="39" t="s">
        <v>32</v>
      </c>
      <c r="E5" s="39"/>
      <c r="F5" s="39"/>
    </row>
    <row r="6" spans="1:8" ht="21" customHeight="1">
      <c r="A6" s="12"/>
      <c r="C6" s="12"/>
      <c r="D6" s="38" t="s">
        <v>31</v>
      </c>
      <c r="E6" s="33"/>
      <c r="F6" s="37" t="s">
        <v>30</v>
      </c>
    </row>
    <row r="7" spans="1:8" ht="21" customHeight="1">
      <c r="A7" s="12"/>
      <c r="B7" s="36" t="s">
        <v>29</v>
      </c>
      <c r="C7" s="12"/>
      <c r="D7" s="35" t="s">
        <v>28</v>
      </c>
      <c r="E7" s="33"/>
      <c r="F7" s="34" t="s">
        <v>27</v>
      </c>
    </row>
    <row r="8" spans="1:8" ht="21" customHeight="1">
      <c r="A8" s="50" t="s">
        <v>58</v>
      </c>
      <c r="B8" s="5" t="s">
        <v>57</v>
      </c>
      <c r="D8" s="29">
        <v>68256315</v>
      </c>
      <c r="E8" s="47"/>
      <c r="F8" s="14">
        <v>150988380</v>
      </c>
      <c r="G8" s="17"/>
    </row>
    <row r="9" spans="1:8" ht="21" customHeight="1">
      <c r="A9" s="50" t="s">
        <v>56</v>
      </c>
      <c r="B9" s="5" t="s">
        <v>55</v>
      </c>
      <c r="D9" s="29">
        <v>108598185</v>
      </c>
      <c r="E9" s="47"/>
      <c r="F9" s="14">
        <v>84337867</v>
      </c>
    </row>
    <row r="10" spans="1:8" ht="21" customHeight="1">
      <c r="A10" s="6" t="s">
        <v>54</v>
      </c>
      <c r="D10" s="29">
        <v>1377390</v>
      </c>
      <c r="E10" s="47"/>
      <c r="F10" s="14">
        <v>497751</v>
      </c>
    </row>
    <row r="11" spans="1:8" ht="21" customHeight="1">
      <c r="A11" s="50" t="s">
        <v>53</v>
      </c>
      <c r="B11" s="5" t="s">
        <v>52</v>
      </c>
      <c r="D11" s="29">
        <v>481361308</v>
      </c>
      <c r="E11" s="47"/>
      <c r="F11" s="14">
        <v>436937963</v>
      </c>
    </row>
    <row r="12" spans="1:8" ht="21" customHeight="1">
      <c r="A12" s="6" t="s">
        <v>51</v>
      </c>
      <c r="B12" s="5" t="s">
        <v>50</v>
      </c>
      <c r="D12" s="29">
        <v>101187534</v>
      </c>
      <c r="E12" s="47"/>
      <c r="F12" s="14">
        <v>64856873</v>
      </c>
    </row>
    <row r="13" spans="1:8" ht="21" customHeight="1">
      <c r="A13" s="50" t="s">
        <v>49</v>
      </c>
      <c r="B13" s="5" t="s">
        <v>48</v>
      </c>
      <c r="D13" s="29">
        <v>240402179</v>
      </c>
      <c r="E13" s="47"/>
      <c r="F13" s="14">
        <v>155370585</v>
      </c>
    </row>
    <row r="14" spans="1:8" ht="21" customHeight="1">
      <c r="A14" s="50" t="s">
        <v>47</v>
      </c>
      <c r="B14" s="5" t="s">
        <v>46</v>
      </c>
      <c r="D14" s="29">
        <v>305970451</v>
      </c>
      <c r="E14" s="48"/>
      <c r="F14" s="14">
        <v>335385366</v>
      </c>
    </row>
    <row r="15" spans="1:8" ht="21" customHeight="1">
      <c r="A15" s="18" t="s">
        <v>45</v>
      </c>
      <c r="D15" s="29">
        <v>0</v>
      </c>
      <c r="E15" s="48"/>
      <c r="F15" s="14">
        <v>33645</v>
      </c>
    </row>
    <row r="16" spans="1:8" ht="21" customHeight="1">
      <c r="A16" s="49" t="s">
        <v>44</v>
      </c>
      <c r="B16" s="5" t="s">
        <v>43</v>
      </c>
      <c r="D16" s="29">
        <v>34000000</v>
      </c>
      <c r="E16" s="48"/>
      <c r="F16" s="14">
        <v>22000000</v>
      </c>
    </row>
    <row r="17" spans="1:10" ht="21" customHeight="1">
      <c r="A17" s="6" t="s">
        <v>42</v>
      </c>
      <c r="B17" s="5" t="s">
        <v>41</v>
      </c>
      <c r="D17" s="29">
        <v>90667610</v>
      </c>
      <c r="E17" s="47"/>
      <c r="F17" s="14">
        <v>91713316</v>
      </c>
    </row>
    <row r="18" spans="1:10" ht="21" customHeight="1">
      <c r="A18" s="6" t="s">
        <v>40</v>
      </c>
      <c r="B18" s="5" t="s">
        <v>39</v>
      </c>
      <c r="D18" s="29">
        <v>39898332</v>
      </c>
      <c r="E18" s="47"/>
      <c r="F18" s="14">
        <v>46331455</v>
      </c>
    </row>
    <row r="19" spans="1:10" ht="21" customHeight="1">
      <c r="A19" s="6" t="s">
        <v>38</v>
      </c>
      <c r="D19" s="29">
        <v>12511322</v>
      </c>
      <c r="E19" s="47"/>
      <c r="F19" s="14">
        <v>8095209</v>
      </c>
    </row>
    <row r="20" spans="1:10" ht="21" customHeight="1">
      <c r="A20" s="6" t="s">
        <v>37</v>
      </c>
      <c r="B20" s="5" t="s">
        <v>17</v>
      </c>
      <c r="D20" s="29">
        <v>28657139</v>
      </c>
      <c r="E20" s="47"/>
      <c r="F20" s="14">
        <v>29060450</v>
      </c>
    </row>
    <row r="21" spans="1:10" ht="21" customHeight="1">
      <c r="A21" s="6" t="s">
        <v>36</v>
      </c>
      <c r="B21" s="5" t="s">
        <v>35</v>
      </c>
      <c r="D21" s="29">
        <v>25286816</v>
      </c>
      <c r="E21" s="47"/>
      <c r="F21" s="46">
        <v>33042527</v>
      </c>
    </row>
    <row r="22" spans="1:10" ht="21" customHeight="1" thickBot="1">
      <c r="A22" s="45" t="s">
        <v>34</v>
      </c>
      <c r="C22" s="27"/>
      <c r="D22" s="44">
        <f>SUM(D8:D21)</f>
        <v>1538174581</v>
      </c>
      <c r="E22" s="43"/>
      <c r="F22" s="42">
        <f>SUM(F8:F21)</f>
        <v>1458651387</v>
      </c>
    </row>
    <row r="23" spans="1:10" ht="23.25" customHeight="1" thickTop="1">
      <c r="A23" s="12"/>
      <c r="B23" s="12"/>
      <c r="C23" s="12"/>
      <c r="D23" s="41"/>
      <c r="E23" s="12"/>
      <c r="F23" s="12"/>
    </row>
    <row r="24" spans="1:10" ht="21" customHeight="1">
      <c r="A24" s="12" t="s">
        <v>33</v>
      </c>
      <c r="B24" s="40"/>
      <c r="D24" s="39" t="s">
        <v>32</v>
      </c>
      <c r="E24" s="39"/>
      <c r="F24" s="39"/>
    </row>
    <row r="25" spans="1:10" ht="21" customHeight="1">
      <c r="A25" s="12"/>
      <c r="C25" s="12"/>
      <c r="D25" s="38" t="s">
        <v>31</v>
      </c>
      <c r="E25" s="33"/>
      <c r="F25" s="37" t="s">
        <v>30</v>
      </c>
    </row>
    <row r="26" spans="1:10" ht="21" customHeight="1">
      <c r="A26" s="12"/>
      <c r="B26" s="36" t="s">
        <v>29</v>
      </c>
      <c r="C26" s="12"/>
      <c r="D26" s="35" t="s">
        <v>28</v>
      </c>
      <c r="E26" s="33"/>
      <c r="F26" s="34" t="s">
        <v>27</v>
      </c>
    </row>
    <row r="27" spans="1:10" ht="21" customHeight="1">
      <c r="A27" s="23" t="s">
        <v>26</v>
      </c>
      <c r="C27" s="33"/>
      <c r="D27" s="32"/>
      <c r="E27" s="4"/>
      <c r="F27" s="4"/>
    </row>
    <row r="28" spans="1:10" ht="21" customHeight="1">
      <c r="A28" s="18" t="s">
        <v>25</v>
      </c>
      <c r="B28" s="5" t="s">
        <v>24</v>
      </c>
      <c r="D28" s="29">
        <v>794500803</v>
      </c>
      <c r="E28" s="17"/>
      <c r="F28" s="29">
        <v>759464232</v>
      </c>
    </row>
    <row r="29" spans="1:10" ht="21" customHeight="1">
      <c r="A29" s="18" t="s">
        <v>23</v>
      </c>
      <c r="B29" s="5" t="s">
        <v>22</v>
      </c>
      <c r="D29" s="29">
        <v>321373602</v>
      </c>
      <c r="E29" s="17"/>
      <c r="F29" s="29">
        <v>217533320</v>
      </c>
      <c r="J29" s="31"/>
    </row>
    <row r="30" spans="1:10" ht="21" customHeight="1">
      <c r="A30" s="18" t="s">
        <v>21</v>
      </c>
      <c r="D30" s="29">
        <v>575361</v>
      </c>
      <c r="E30" s="17"/>
      <c r="F30" s="29">
        <v>0</v>
      </c>
      <c r="J30" s="31"/>
    </row>
    <row r="31" spans="1:10" ht="21" customHeight="1">
      <c r="A31" s="18" t="s">
        <v>20</v>
      </c>
      <c r="D31" s="29">
        <v>18688900</v>
      </c>
      <c r="E31" s="17"/>
      <c r="F31" s="29">
        <v>15836160</v>
      </c>
    </row>
    <row r="32" spans="1:10" ht="21" customHeight="1">
      <c r="A32" s="30" t="s">
        <v>19</v>
      </c>
      <c r="D32" s="29">
        <v>5490466</v>
      </c>
      <c r="E32" s="17"/>
      <c r="F32" s="29">
        <v>6959462</v>
      </c>
    </row>
    <row r="33" spans="1:10" ht="21" customHeight="1">
      <c r="A33" s="30" t="s">
        <v>18</v>
      </c>
      <c r="B33" s="5" t="s">
        <v>17</v>
      </c>
      <c r="D33" s="29">
        <v>24375441</v>
      </c>
      <c r="E33" s="17"/>
      <c r="F33" s="29">
        <v>24267824</v>
      </c>
    </row>
    <row r="34" spans="1:10" ht="21" customHeight="1">
      <c r="A34" s="30" t="s">
        <v>16</v>
      </c>
      <c r="B34" s="5" t="s">
        <v>15</v>
      </c>
      <c r="D34" s="29">
        <v>70259861</v>
      </c>
      <c r="E34" s="17"/>
      <c r="F34" s="29">
        <v>77226598</v>
      </c>
    </row>
    <row r="35" spans="1:10" ht="21" customHeight="1">
      <c r="A35" s="12" t="s">
        <v>14</v>
      </c>
      <c r="B35" s="28"/>
      <c r="C35" s="27"/>
      <c r="D35" s="26">
        <f>SUM(D28:D34)</f>
        <v>1235264434</v>
      </c>
      <c r="E35" s="24"/>
      <c r="F35" s="13">
        <f>SUM(F28:F34)</f>
        <v>1101287596</v>
      </c>
    </row>
    <row r="36" spans="1:10" ht="7.5" customHeight="1">
      <c r="A36" s="18"/>
      <c r="D36" s="25"/>
      <c r="E36" s="17"/>
      <c r="F36" s="24"/>
    </row>
    <row r="37" spans="1:10" ht="21" customHeight="1">
      <c r="A37" s="23" t="s">
        <v>13</v>
      </c>
      <c r="B37" s="22"/>
      <c r="D37" s="8"/>
      <c r="E37" s="17"/>
      <c r="F37" s="17"/>
    </row>
    <row r="38" spans="1:10" ht="21" customHeight="1">
      <c r="A38" s="18" t="s">
        <v>12</v>
      </c>
      <c r="D38" s="8"/>
      <c r="E38" s="17"/>
      <c r="F38" s="17"/>
    </row>
    <row r="39" spans="1:10" ht="21" customHeight="1">
      <c r="A39" s="20" t="s">
        <v>11</v>
      </c>
      <c r="D39" s="8"/>
      <c r="E39" s="17"/>
      <c r="F39" s="17"/>
    </row>
    <row r="40" spans="1:10" ht="21" customHeight="1" thickBot="1">
      <c r="A40" s="1" t="s">
        <v>9</v>
      </c>
      <c r="D40" s="21">
        <v>951456883</v>
      </c>
      <c r="E40" s="10"/>
      <c r="F40" s="21">
        <v>951456883</v>
      </c>
      <c r="H40" s="17"/>
      <c r="I40" s="2"/>
      <c r="J40" s="2"/>
    </row>
    <row r="41" spans="1:10" ht="21" customHeight="1" thickTop="1">
      <c r="A41" s="20" t="s">
        <v>10</v>
      </c>
      <c r="D41" s="19"/>
      <c r="E41" s="10"/>
      <c r="F41" s="14"/>
    </row>
    <row r="42" spans="1:10" ht="21" customHeight="1">
      <c r="A42" s="1" t="s">
        <v>9</v>
      </c>
      <c r="D42" s="14">
        <v>951456883</v>
      </c>
      <c r="E42" s="10"/>
      <c r="F42" s="14">
        <v>951456883</v>
      </c>
    </row>
    <row r="43" spans="1:10" ht="21" customHeight="1">
      <c r="A43" s="18" t="s">
        <v>8</v>
      </c>
      <c r="D43" s="8"/>
      <c r="E43" s="10"/>
      <c r="F43" s="17"/>
    </row>
    <row r="44" spans="1:10" ht="21" customHeight="1">
      <c r="A44" s="15" t="s">
        <v>7</v>
      </c>
      <c r="D44" s="8"/>
      <c r="E44" s="10"/>
      <c r="F44" s="17"/>
    </row>
    <row r="45" spans="1:10" ht="21" customHeight="1">
      <c r="A45" s="16" t="s">
        <v>6</v>
      </c>
      <c r="B45" s="5" t="s">
        <v>5</v>
      </c>
      <c r="D45" s="14">
        <v>18811235</v>
      </c>
      <c r="E45" s="10"/>
      <c r="F45" s="14">
        <v>18811235</v>
      </c>
    </row>
    <row r="46" spans="1:10" ht="21" customHeight="1">
      <c r="A46" s="16" t="s">
        <v>4</v>
      </c>
      <c r="D46" s="14">
        <v>6000000</v>
      </c>
      <c r="E46" s="10"/>
      <c r="F46" s="14">
        <v>6000000</v>
      </c>
    </row>
    <row r="47" spans="1:10" ht="21" customHeight="1">
      <c r="A47" s="15" t="s">
        <v>3</v>
      </c>
      <c r="D47" s="14">
        <v>-770859734.27999997</v>
      </c>
      <c r="E47" s="10"/>
      <c r="F47" s="14">
        <v>-715975622.27999997</v>
      </c>
    </row>
    <row r="48" spans="1:10" ht="21" customHeight="1">
      <c r="A48" s="1" t="s">
        <v>2</v>
      </c>
      <c r="D48" s="14">
        <v>97501763.280000001</v>
      </c>
      <c r="E48" s="10"/>
      <c r="F48" s="14">
        <v>97071295.280000001</v>
      </c>
    </row>
    <row r="49" spans="1:6" ht="21" customHeight="1">
      <c r="A49" s="12" t="s">
        <v>1</v>
      </c>
      <c r="B49" s="11"/>
      <c r="D49" s="13">
        <f>SUM(D42:D48)</f>
        <v>302910147</v>
      </c>
      <c r="E49" s="10"/>
      <c r="F49" s="13">
        <f>SUM(F42:F48)</f>
        <v>357363791</v>
      </c>
    </row>
    <row r="50" spans="1:6" ht="21" customHeight="1" thickBot="1">
      <c r="A50" s="12" t="s">
        <v>0</v>
      </c>
      <c r="B50" s="11"/>
      <c r="D50" s="9">
        <f>SUM(D49,D35)</f>
        <v>1538174581</v>
      </c>
      <c r="E50" s="10"/>
      <c r="F50" s="9">
        <f>SUM(F49,F35)</f>
        <v>1458651387</v>
      </c>
    </row>
    <row r="51" spans="1:6" ht="7.5" customHeight="1" thickTop="1">
      <c r="D51" s="8"/>
    </row>
    <row r="52" spans="1:6" ht="23.25" customHeight="1">
      <c r="E52" s="2"/>
      <c r="F52" s="2"/>
    </row>
    <row r="55" spans="1:6" ht="23.25" customHeight="1">
      <c r="D55" s="7"/>
    </row>
  </sheetData>
  <mergeCells count="2">
    <mergeCell ref="D5:F5"/>
    <mergeCell ref="D24:F24"/>
  </mergeCells>
  <pageMargins left="0.78740157480314998" right="0.41" top="0.47244094488188998" bottom="0.41" header="0.511811023622047" footer="0.47"/>
  <pageSetup paperSize="9" firstPageNumber="3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B88C-F8B0-408F-B821-AB07E0A7650E}">
  <dimension ref="A1:P55"/>
  <sheetViews>
    <sheetView view="pageBreakPreview" zoomScale="144" zoomScaleNormal="100" zoomScaleSheetLayoutView="144" workbookViewId="0">
      <selection activeCell="M46" sqref="M46"/>
    </sheetView>
  </sheetViews>
  <sheetFormatPr defaultColWidth="9.09765625" defaultRowHeight="23.25" customHeight="1"/>
  <cols>
    <col min="1" max="1" width="42.3984375" style="58" customWidth="1"/>
    <col min="2" max="2" width="7.3984375" style="57" customWidth="1"/>
    <col min="3" max="3" width="1.09765625" style="57" customWidth="1"/>
    <col min="4" max="4" width="11.8984375" style="57" customWidth="1"/>
    <col min="5" max="5" width="1.09765625" style="57" customWidth="1"/>
    <col min="6" max="6" width="11.8984375" style="57" customWidth="1"/>
    <col min="7" max="7" width="1.09765625" style="57" customWidth="1"/>
    <col min="8" max="8" width="11.8984375" style="57" customWidth="1"/>
    <col min="9" max="9" width="1.09765625" style="57" customWidth="1"/>
    <col min="10" max="10" width="11.8984375" style="3" customWidth="1"/>
    <col min="11" max="11" width="1.3984375" style="56" customWidth="1"/>
    <col min="12" max="12" width="13.8984375" style="56" customWidth="1"/>
    <col min="13" max="16384" width="9.09765625" style="56"/>
  </cols>
  <sheetData>
    <row r="1" spans="1:16" ht="23.25" customHeight="1">
      <c r="A1" s="55" t="s">
        <v>62</v>
      </c>
      <c r="B1" s="54"/>
      <c r="C1" s="54"/>
      <c r="D1" s="54"/>
      <c r="E1" s="54"/>
      <c r="F1" s="54"/>
      <c r="G1" s="54"/>
      <c r="H1" s="54"/>
      <c r="I1" s="54"/>
      <c r="J1" s="54"/>
    </row>
    <row r="2" spans="1:16" ht="23.25" customHeight="1">
      <c r="A2" s="99" t="s">
        <v>89</v>
      </c>
      <c r="B2" s="99"/>
      <c r="C2" s="99"/>
      <c r="D2" s="94"/>
      <c r="E2" s="94"/>
      <c r="F2" s="94"/>
      <c r="G2" s="94"/>
      <c r="H2" s="94"/>
      <c r="I2" s="94"/>
      <c r="J2" s="97"/>
    </row>
    <row r="3" spans="1:16" ht="23.25" customHeight="1">
      <c r="A3" s="98" t="s">
        <v>88</v>
      </c>
      <c r="B3" s="98"/>
      <c r="C3" s="98"/>
      <c r="D3" s="98"/>
      <c r="E3" s="98"/>
      <c r="F3" s="98"/>
      <c r="G3" s="98"/>
      <c r="H3" s="98"/>
      <c r="I3" s="98"/>
      <c r="J3" s="97"/>
    </row>
    <row r="4" spans="1:16" s="52" customFormat="1" ht="14.25" customHeight="1">
      <c r="A4" s="6"/>
      <c r="B4" s="12"/>
      <c r="C4" s="12"/>
      <c r="D4" s="1"/>
      <c r="E4" s="12"/>
      <c r="F4" s="1"/>
      <c r="G4" s="12"/>
      <c r="H4" s="1"/>
      <c r="I4" s="1"/>
      <c r="J4" s="1"/>
      <c r="K4" s="96"/>
      <c r="N4" s="95"/>
    </row>
    <row r="5" spans="1:16" s="91" customFormat="1" ht="21.25" customHeight="1">
      <c r="A5" s="94"/>
      <c r="B5" s="93"/>
      <c r="C5" s="1"/>
      <c r="D5" s="39" t="s">
        <v>32</v>
      </c>
      <c r="E5" s="39"/>
      <c r="F5" s="39"/>
      <c r="G5" s="39"/>
      <c r="H5" s="39"/>
      <c r="I5" s="39"/>
      <c r="J5" s="39"/>
    </row>
    <row r="6" spans="1:16" s="91" customFormat="1" ht="42.75" customHeight="1">
      <c r="A6" s="94"/>
      <c r="B6" s="93"/>
      <c r="C6" s="1"/>
      <c r="D6" s="92" t="s">
        <v>87</v>
      </c>
      <c r="E6" s="92"/>
      <c r="F6" s="92"/>
      <c r="G6" s="33"/>
      <c r="H6" s="92" t="s">
        <v>86</v>
      </c>
      <c r="I6" s="92"/>
      <c r="J6" s="92"/>
    </row>
    <row r="7" spans="1:16" ht="21.25" customHeight="1">
      <c r="A7" s="90"/>
      <c r="B7" s="89" t="s">
        <v>29</v>
      </c>
      <c r="C7" s="88"/>
      <c r="D7" s="87">
        <v>2023</v>
      </c>
      <c r="E7" s="88"/>
      <c r="F7" s="87">
        <v>2022</v>
      </c>
      <c r="G7" s="88"/>
      <c r="H7" s="87">
        <v>2023</v>
      </c>
      <c r="I7" s="88"/>
      <c r="J7" s="87">
        <v>2022</v>
      </c>
    </row>
    <row r="8" spans="1:16" s="59" customFormat="1" ht="21.25" customHeight="1">
      <c r="A8" s="79" t="s">
        <v>85</v>
      </c>
      <c r="B8" s="70"/>
      <c r="C8" s="63"/>
      <c r="D8" s="86"/>
      <c r="E8" s="63"/>
      <c r="F8" s="86"/>
      <c r="G8" s="63"/>
      <c r="H8" s="86"/>
      <c r="I8" s="63"/>
      <c r="J8" s="86"/>
    </row>
    <row r="9" spans="1:16" s="59" customFormat="1" ht="21.25" customHeight="1">
      <c r="A9" s="67" t="s">
        <v>84</v>
      </c>
      <c r="B9" s="70"/>
      <c r="C9" s="63"/>
      <c r="D9" s="74">
        <v>212400563</v>
      </c>
      <c r="E9" s="63"/>
      <c r="F9" s="74">
        <v>219476218</v>
      </c>
      <c r="G9" s="63"/>
      <c r="H9" s="74">
        <v>639721955</v>
      </c>
      <c r="I9" s="66"/>
      <c r="J9" s="74">
        <v>606740344</v>
      </c>
      <c r="L9" s="64"/>
      <c r="M9" s="64"/>
      <c r="N9" s="64"/>
      <c r="O9" s="64"/>
      <c r="P9" s="64"/>
    </row>
    <row r="10" spans="1:16" s="59" customFormat="1" ht="21.25" customHeight="1">
      <c r="A10" s="67" t="s">
        <v>83</v>
      </c>
      <c r="B10" s="70"/>
      <c r="C10" s="63"/>
      <c r="D10" s="74">
        <v>-116124419</v>
      </c>
      <c r="E10" s="63"/>
      <c r="F10" s="74">
        <v>-111055355</v>
      </c>
      <c r="G10" s="63"/>
      <c r="H10" s="74">
        <v>-360331321</v>
      </c>
      <c r="I10" s="66"/>
      <c r="J10" s="78">
        <v>-286838541</v>
      </c>
      <c r="L10" s="64"/>
      <c r="M10" s="64"/>
      <c r="N10" s="64"/>
      <c r="O10" s="64"/>
      <c r="P10" s="64"/>
    </row>
    <row r="11" spans="1:16" s="59" customFormat="1" ht="21.25" customHeight="1">
      <c r="A11" s="67" t="s">
        <v>82</v>
      </c>
      <c r="B11" s="70"/>
      <c r="C11" s="63"/>
      <c r="D11" s="85">
        <f>SUM(D9:D10)</f>
        <v>96276144</v>
      </c>
      <c r="E11" s="63"/>
      <c r="F11" s="85">
        <f>SUM(F9:F10)</f>
        <v>108420863</v>
      </c>
      <c r="G11" s="63"/>
      <c r="H11" s="85">
        <f>SUM(H9:H10)</f>
        <v>279390634</v>
      </c>
      <c r="I11" s="66"/>
      <c r="J11" s="74">
        <f>SUM(J9:J10)</f>
        <v>319901803</v>
      </c>
      <c r="L11" s="64"/>
      <c r="M11" s="64"/>
      <c r="N11" s="64"/>
      <c r="O11" s="64"/>
      <c r="P11" s="64"/>
    </row>
    <row r="12" spans="1:16" s="59" customFormat="1" ht="21.25" customHeight="1">
      <c r="A12" s="67" t="s">
        <v>81</v>
      </c>
      <c r="B12" s="70"/>
      <c r="C12" s="63"/>
      <c r="D12" s="78">
        <v>-912822</v>
      </c>
      <c r="E12" s="63"/>
      <c r="F12" s="78">
        <v>-6689580</v>
      </c>
      <c r="G12" s="63"/>
      <c r="H12" s="78">
        <v>13219799</v>
      </c>
      <c r="I12" s="66"/>
      <c r="J12" s="78">
        <v>-29594204</v>
      </c>
      <c r="L12" s="64"/>
      <c r="M12" s="64"/>
      <c r="N12" s="64"/>
      <c r="O12" s="64"/>
      <c r="P12" s="64"/>
    </row>
    <row r="13" spans="1:16" s="59" customFormat="1" ht="21.25" customHeight="1">
      <c r="A13" s="67" t="s">
        <v>80</v>
      </c>
      <c r="B13" s="70"/>
      <c r="C13" s="67"/>
      <c r="D13" s="74">
        <f>SUM(D11:D12)</f>
        <v>95363322</v>
      </c>
      <c r="E13" s="67"/>
      <c r="F13" s="74">
        <f>SUM(F11:F12)</f>
        <v>101731283</v>
      </c>
      <c r="G13" s="67"/>
      <c r="H13" s="74">
        <f>SUM(H11:H12)</f>
        <v>292610433</v>
      </c>
      <c r="I13" s="73"/>
      <c r="J13" s="74">
        <f>SUM(J11:J12)</f>
        <v>290307599</v>
      </c>
      <c r="L13" s="64"/>
      <c r="M13" s="64"/>
      <c r="N13" s="64"/>
      <c r="O13" s="64"/>
      <c r="P13" s="64"/>
    </row>
    <row r="14" spans="1:16" s="59" customFormat="1" ht="21.25" customHeight="1">
      <c r="A14" s="67" t="s">
        <v>79</v>
      </c>
      <c r="B14" s="70"/>
      <c r="C14" s="67"/>
      <c r="D14" s="74">
        <v>41242577</v>
      </c>
      <c r="E14" s="67"/>
      <c r="F14" s="74">
        <v>41843332</v>
      </c>
      <c r="G14" s="67"/>
      <c r="H14" s="74">
        <v>128131369</v>
      </c>
      <c r="I14" s="73"/>
      <c r="J14" s="74">
        <v>112568926</v>
      </c>
      <c r="L14" s="64"/>
      <c r="M14" s="64"/>
      <c r="N14" s="64"/>
      <c r="O14" s="64"/>
      <c r="P14" s="64"/>
    </row>
    <row r="15" spans="1:16" s="59" customFormat="1" ht="21.25" customHeight="1">
      <c r="A15" s="67" t="s">
        <v>78</v>
      </c>
      <c r="B15" s="75">
        <v>21</v>
      </c>
      <c r="C15" s="67"/>
      <c r="D15" s="74">
        <v>2278487</v>
      </c>
      <c r="E15" s="67"/>
      <c r="F15" s="74">
        <v>1624632</v>
      </c>
      <c r="G15" s="67"/>
      <c r="H15" s="74">
        <v>6896974</v>
      </c>
      <c r="I15" s="73"/>
      <c r="J15" s="74">
        <v>4871677</v>
      </c>
      <c r="L15" s="64"/>
      <c r="M15" s="64"/>
      <c r="N15" s="64"/>
      <c r="O15" s="64"/>
      <c r="P15" s="64"/>
    </row>
    <row r="16" spans="1:16" s="59" customFormat="1" ht="21.25" customHeight="1">
      <c r="A16" s="67" t="s">
        <v>77</v>
      </c>
      <c r="B16" s="75">
        <v>22</v>
      </c>
      <c r="C16" s="67"/>
      <c r="D16" s="74">
        <v>461443</v>
      </c>
      <c r="E16" s="67"/>
      <c r="F16" s="74">
        <v>435133</v>
      </c>
      <c r="G16" s="67"/>
      <c r="H16" s="74">
        <v>-693111</v>
      </c>
      <c r="I16" s="73"/>
      <c r="J16" s="84">
        <v>1956728</v>
      </c>
      <c r="L16" s="64"/>
      <c r="M16" s="64"/>
      <c r="N16" s="64"/>
      <c r="O16" s="64"/>
      <c r="P16" s="64"/>
    </row>
    <row r="17" spans="1:16" s="59" customFormat="1" ht="21.25" customHeight="1">
      <c r="A17" s="67" t="s">
        <v>76</v>
      </c>
      <c r="B17" s="75">
        <v>23</v>
      </c>
      <c r="C17" s="67"/>
      <c r="D17" s="74">
        <v>-2622704</v>
      </c>
      <c r="E17" s="67"/>
      <c r="F17" s="74">
        <v>-5005604</v>
      </c>
      <c r="G17" s="67"/>
      <c r="H17" s="74">
        <v>-14695180</v>
      </c>
      <c r="I17" s="73"/>
      <c r="J17" s="84">
        <v>-9885588</v>
      </c>
      <c r="L17" s="64"/>
      <c r="M17" s="64"/>
      <c r="N17" s="64"/>
      <c r="O17" s="64"/>
      <c r="P17" s="64"/>
    </row>
    <row r="18" spans="1:16" s="59" customFormat="1" ht="21.25" customHeight="1">
      <c r="A18" s="67" t="s">
        <v>75</v>
      </c>
      <c r="B18" s="70"/>
      <c r="C18" s="67"/>
      <c r="D18" s="74">
        <v>2965947</v>
      </c>
      <c r="E18" s="67"/>
      <c r="F18" s="74">
        <v>-9292970</v>
      </c>
      <c r="G18" s="67"/>
      <c r="H18" s="74">
        <v>7036093</v>
      </c>
      <c r="I18" s="73"/>
      <c r="J18" s="84">
        <v>11643755</v>
      </c>
      <c r="L18" s="64"/>
      <c r="M18" s="64"/>
      <c r="N18" s="64"/>
      <c r="O18" s="64"/>
      <c r="P18" s="64"/>
    </row>
    <row r="19" spans="1:16" s="59" customFormat="1" ht="21.25" customHeight="1">
      <c r="A19" s="68" t="s">
        <v>74</v>
      </c>
      <c r="B19" s="70"/>
      <c r="C19" s="63"/>
      <c r="D19" s="65">
        <f>SUM(D13:D18)</f>
        <v>139689072</v>
      </c>
      <c r="E19" s="63"/>
      <c r="F19" s="65">
        <f>SUM(F13:F18)</f>
        <v>131335806</v>
      </c>
      <c r="G19" s="63"/>
      <c r="H19" s="65">
        <f>SUM(H13:H18)</f>
        <v>419286578</v>
      </c>
      <c r="I19" s="66"/>
      <c r="J19" s="65">
        <f>SUM(J13:J18)</f>
        <v>411463097</v>
      </c>
      <c r="L19" s="64"/>
      <c r="M19" s="64"/>
      <c r="N19" s="64"/>
      <c r="O19" s="64"/>
      <c r="P19" s="64"/>
    </row>
    <row r="20" spans="1:16" s="80" customFormat="1" ht="12" customHeight="1">
      <c r="A20" s="83"/>
      <c r="B20" s="82"/>
      <c r="C20" s="81"/>
      <c r="D20" s="73"/>
      <c r="E20" s="81"/>
      <c r="F20" s="73"/>
      <c r="G20" s="81"/>
      <c r="H20" s="73"/>
      <c r="I20" s="73"/>
      <c r="J20" s="66"/>
      <c r="L20" s="64"/>
      <c r="M20" s="64"/>
      <c r="N20" s="64"/>
      <c r="O20" s="64"/>
      <c r="P20" s="64"/>
    </row>
    <row r="21" spans="1:16" s="59" customFormat="1" ht="21.25" customHeight="1">
      <c r="A21" s="79" t="s">
        <v>73</v>
      </c>
      <c r="B21" s="70"/>
      <c r="C21" s="63"/>
      <c r="D21" s="66"/>
      <c r="E21" s="63"/>
      <c r="F21" s="66"/>
      <c r="G21" s="63"/>
      <c r="H21" s="66"/>
      <c r="I21" s="66"/>
      <c r="J21" s="74"/>
      <c r="L21" s="64"/>
      <c r="M21" s="64"/>
      <c r="N21" s="64"/>
      <c r="O21" s="64"/>
      <c r="P21" s="64"/>
    </row>
    <row r="22" spans="1:16" s="59" customFormat="1" ht="21.25" customHeight="1">
      <c r="A22" s="67" t="s">
        <v>72</v>
      </c>
      <c r="B22" s="70"/>
      <c r="D22" s="74">
        <v>107396003</v>
      </c>
      <c r="F22" s="74">
        <v>94737392</v>
      </c>
      <c r="H22" s="74">
        <v>344481029</v>
      </c>
      <c r="I22" s="73"/>
      <c r="J22" s="74">
        <v>239691231</v>
      </c>
      <c r="L22" s="77"/>
      <c r="M22" s="64"/>
      <c r="N22" s="64"/>
      <c r="O22" s="64"/>
      <c r="P22" s="64"/>
    </row>
    <row r="23" spans="1:16" s="59" customFormat="1" ht="21.25" customHeight="1">
      <c r="A23" s="67" t="s">
        <v>71</v>
      </c>
      <c r="B23" s="70"/>
      <c r="D23" s="78">
        <v>-56122483</v>
      </c>
      <c r="F23" s="78">
        <v>-41314725</v>
      </c>
      <c r="H23" s="78">
        <v>-179373227</v>
      </c>
      <c r="I23" s="73"/>
      <c r="J23" s="78">
        <v>-98656202</v>
      </c>
      <c r="L23" s="77"/>
      <c r="M23" s="64"/>
      <c r="N23" s="64"/>
      <c r="O23" s="64"/>
      <c r="P23" s="64"/>
    </row>
    <row r="24" spans="1:16" s="59" customFormat="1" ht="21.25" customHeight="1">
      <c r="A24" s="67" t="s">
        <v>70</v>
      </c>
      <c r="B24" s="70"/>
      <c r="D24" s="74">
        <f>SUM(D22:D23)</f>
        <v>51273520</v>
      </c>
      <c r="F24" s="74">
        <f>SUM(F22:F23)</f>
        <v>53422667</v>
      </c>
      <c r="H24" s="74">
        <f>SUM(H22:H23)</f>
        <v>165107802</v>
      </c>
      <c r="I24" s="73"/>
      <c r="J24" s="74">
        <f>SUM(J22:J23)</f>
        <v>141035029</v>
      </c>
      <c r="L24" s="64"/>
      <c r="M24" s="64"/>
      <c r="N24" s="64"/>
      <c r="O24" s="64"/>
      <c r="P24" s="64"/>
    </row>
    <row r="25" spans="1:16" s="59" customFormat="1" ht="21.25" customHeight="1">
      <c r="A25" s="67" t="s">
        <v>69</v>
      </c>
      <c r="B25" s="70"/>
      <c r="C25" s="76"/>
      <c r="D25" s="74">
        <v>33087362</v>
      </c>
      <c r="E25" s="76"/>
      <c r="F25" s="74">
        <v>32010341</v>
      </c>
      <c r="G25" s="76"/>
      <c r="H25" s="74">
        <v>97769472</v>
      </c>
      <c r="I25" s="73"/>
      <c r="J25" s="74">
        <v>91762805</v>
      </c>
      <c r="L25" s="64"/>
      <c r="M25" s="64"/>
      <c r="N25" s="64"/>
      <c r="O25" s="64"/>
      <c r="P25" s="64"/>
    </row>
    <row r="26" spans="1:16" s="59" customFormat="1" ht="21.25" customHeight="1">
      <c r="A26" s="67" t="s">
        <v>68</v>
      </c>
      <c r="B26" s="70"/>
      <c r="D26" s="74">
        <v>39453975</v>
      </c>
      <c r="F26" s="74">
        <v>30240527</v>
      </c>
      <c r="H26" s="74">
        <v>119953426</v>
      </c>
      <c r="I26" s="73"/>
      <c r="J26" s="74">
        <v>95444061</v>
      </c>
      <c r="L26" s="64"/>
      <c r="M26" s="64"/>
      <c r="N26" s="64"/>
      <c r="O26" s="64"/>
      <c r="P26" s="64"/>
    </row>
    <row r="27" spans="1:16" s="59" customFormat="1" ht="21.25" customHeight="1">
      <c r="A27" s="67" t="s">
        <v>67</v>
      </c>
      <c r="B27" s="75">
        <v>24</v>
      </c>
      <c r="D27" s="74">
        <v>28941376</v>
      </c>
      <c r="F27" s="74">
        <v>33745901</v>
      </c>
      <c r="H27" s="74">
        <v>92009099</v>
      </c>
      <c r="I27" s="73"/>
      <c r="J27" s="74">
        <v>94219450</v>
      </c>
      <c r="L27" s="64"/>
      <c r="M27" s="64"/>
      <c r="N27" s="64"/>
      <c r="O27" s="64"/>
      <c r="P27" s="64"/>
    </row>
    <row r="28" spans="1:16" s="59" customFormat="1" ht="21.25" customHeight="1">
      <c r="A28" s="68" t="s">
        <v>66</v>
      </c>
      <c r="B28" s="70"/>
      <c r="D28" s="65">
        <f>SUM(D24:D27)</f>
        <v>152756233</v>
      </c>
      <c r="F28" s="65">
        <f>SUM(F24:F27)</f>
        <v>149419436</v>
      </c>
      <c r="H28" s="65">
        <f>SUM(H24:H27)</f>
        <v>474839799</v>
      </c>
      <c r="I28" s="73"/>
      <c r="J28" s="65">
        <f>SUM(J24:J27)</f>
        <v>422461345</v>
      </c>
      <c r="L28" s="64"/>
      <c r="M28" s="64"/>
      <c r="N28" s="64"/>
      <c r="O28" s="64"/>
      <c r="P28" s="64"/>
    </row>
    <row r="29" spans="1:16" s="59" customFormat="1" ht="12" customHeight="1">
      <c r="A29" s="68"/>
      <c r="B29" s="70"/>
      <c r="D29" s="72"/>
      <c r="F29" s="72"/>
      <c r="H29" s="72"/>
      <c r="I29" s="73"/>
      <c r="J29" s="72"/>
      <c r="L29" s="64"/>
      <c r="M29" s="64"/>
      <c r="N29" s="64"/>
      <c r="O29" s="64"/>
      <c r="P29" s="64"/>
    </row>
    <row r="30" spans="1:16" s="59" customFormat="1" ht="21.25" customHeight="1">
      <c r="A30" s="68" t="s">
        <v>65</v>
      </c>
      <c r="B30" s="70"/>
      <c r="C30" s="68"/>
      <c r="D30" s="71">
        <f>D19-D28</f>
        <v>-13067161</v>
      </c>
      <c r="E30" s="68"/>
      <c r="F30" s="71">
        <f>F19-F28</f>
        <v>-18083630</v>
      </c>
      <c r="G30" s="68"/>
      <c r="H30" s="71">
        <f>H19-H28</f>
        <v>-55553221</v>
      </c>
      <c r="I30" s="66"/>
      <c r="J30" s="71">
        <f>J19-J28</f>
        <v>-10998248</v>
      </c>
      <c r="L30" s="64"/>
      <c r="M30" s="64"/>
      <c r="N30" s="64"/>
      <c r="O30" s="64"/>
      <c r="P30" s="64"/>
    </row>
    <row r="31" spans="1:16" s="59" customFormat="1" ht="21.25" customHeight="1">
      <c r="A31" s="67" t="s">
        <v>64</v>
      </c>
      <c r="B31" s="70">
        <v>18</v>
      </c>
      <c r="C31" s="63"/>
      <c r="D31" s="69">
        <v>-2889142</v>
      </c>
      <c r="E31" s="63"/>
      <c r="F31" s="69">
        <v>-7663017</v>
      </c>
      <c r="G31" s="63"/>
      <c r="H31" s="69">
        <v>-327205</v>
      </c>
      <c r="I31" s="66"/>
      <c r="J31" s="69">
        <v>-13304694</v>
      </c>
      <c r="L31" s="64"/>
      <c r="M31" s="64"/>
      <c r="N31" s="64"/>
      <c r="O31" s="64"/>
      <c r="P31" s="64"/>
    </row>
    <row r="32" spans="1:16" s="59" customFormat="1" ht="21.25" customHeight="1">
      <c r="A32" s="68" t="s">
        <v>63</v>
      </c>
      <c r="B32" s="67"/>
      <c r="C32" s="63"/>
      <c r="D32" s="65">
        <f>SUM(D30:D31)</f>
        <v>-15956303</v>
      </c>
      <c r="E32" s="63"/>
      <c r="F32" s="65">
        <f>SUM(F30:F31)</f>
        <v>-25746647</v>
      </c>
      <c r="G32" s="63"/>
      <c r="H32" s="65">
        <f>SUM(H30:H31)</f>
        <v>-55880426</v>
      </c>
      <c r="I32" s="66"/>
      <c r="J32" s="65">
        <f>SUM(J30:J31)</f>
        <v>-24302942</v>
      </c>
      <c r="L32" s="64"/>
      <c r="M32" s="64"/>
      <c r="N32" s="64"/>
      <c r="O32" s="64"/>
      <c r="P32" s="64"/>
    </row>
    <row r="33" spans="1:10" s="59" customFormat="1" ht="23.25" customHeight="1">
      <c r="A33" s="63"/>
      <c r="J33" s="62"/>
    </row>
    <row r="34" spans="1:10" s="61" customFormat="1" ht="23.25" customHeight="1">
      <c r="A34" s="58"/>
      <c r="B34" s="57"/>
      <c r="C34" s="57"/>
      <c r="D34" s="57"/>
      <c r="E34" s="57"/>
      <c r="F34" s="57"/>
      <c r="G34" s="57"/>
      <c r="H34" s="57"/>
      <c r="I34" s="57"/>
      <c r="J34" s="60"/>
    </row>
    <row r="35" spans="1:10" s="61" customFormat="1" ht="23.25" customHeight="1">
      <c r="A35" s="58"/>
      <c r="B35" s="57"/>
      <c r="C35" s="57"/>
      <c r="D35" s="57"/>
      <c r="E35" s="57"/>
      <c r="F35" s="57"/>
      <c r="G35" s="57"/>
      <c r="H35" s="57"/>
      <c r="I35" s="57"/>
      <c r="J35" s="60"/>
    </row>
    <row r="36" spans="1:10" s="61" customFormat="1" ht="23.25" customHeight="1">
      <c r="A36" s="58"/>
      <c r="B36" s="57"/>
      <c r="C36" s="57"/>
      <c r="D36" s="57"/>
      <c r="E36" s="57"/>
      <c r="F36" s="57"/>
      <c r="G36" s="57"/>
      <c r="H36" s="57"/>
      <c r="I36" s="57"/>
      <c r="J36" s="60"/>
    </row>
    <row r="37" spans="1:10" s="61" customFormat="1" ht="23.25" customHeight="1">
      <c r="A37" s="58"/>
      <c r="B37" s="57"/>
      <c r="C37" s="57"/>
      <c r="D37" s="57"/>
      <c r="E37" s="57"/>
      <c r="F37" s="57"/>
      <c r="G37" s="57"/>
      <c r="H37" s="57"/>
      <c r="I37" s="57"/>
      <c r="J37" s="60"/>
    </row>
    <row r="38" spans="1:10" ht="23.25" customHeight="1">
      <c r="J38" s="60"/>
    </row>
    <row r="55" spans="4:4" ht="23.25" customHeight="1">
      <c r="D55" s="59"/>
    </row>
  </sheetData>
  <mergeCells count="4">
    <mergeCell ref="A2:C2"/>
    <mergeCell ref="D5:J5"/>
    <mergeCell ref="D6:F6"/>
    <mergeCell ref="H6:J6"/>
  </mergeCells>
  <pageMargins left="0.78740157480314998" right="0.41" top="0.47244094488188998" bottom="0.41" header="0.511811023622047" footer="0.47"/>
  <pageSetup paperSize="9" firstPageNumber="5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7FD34-A1D2-482D-B26C-AEEB908F6D04}">
  <dimension ref="A1:N55"/>
  <sheetViews>
    <sheetView view="pageBreakPreview" topLeftCell="A5" zoomScale="70" zoomScaleNormal="100" zoomScaleSheetLayoutView="70" workbookViewId="0">
      <selection activeCell="M46" sqref="M46"/>
    </sheetView>
  </sheetViews>
  <sheetFormatPr defaultColWidth="9.09765625" defaultRowHeight="23.25" customHeight="1"/>
  <cols>
    <col min="1" max="1" width="42.69921875" style="58" customWidth="1"/>
    <col min="2" max="2" width="7.3984375" style="57" customWidth="1"/>
    <col min="3" max="3" width="1.09765625" style="57" customWidth="1"/>
    <col min="4" max="4" width="11.69921875" style="56" customWidth="1"/>
    <col min="5" max="5" width="1.09765625" style="57" customWidth="1"/>
    <col min="6" max="6" width="11.69921875" style="56" customWidth="1"/>
    <col min="7" max="7" width="1.09765625" style="57" customWidth="1"/>
    <col min="8" max="8" width="11.69921875" style="56" customWidth="1"/>
    <col min="9" max="9" width="1.09765625" style="56" customWidth="1"/>
    <col min="10" max="10" width="11.69921875" style="100" customWidth="1"/>
    <col min="11" max="11" width="11.09765625" style="56" bestFit="1" customWidth="1"/>
    <col min="12" max="12" width="9.09765625" style="56"/>
    <col min="13" max="14" width="11.09765625" style="56" bestFit="1" customWidth="1"/>
    <col min="15" max="16384" width="9.09765625" style="56"/>
  </cols>
  <sheetData>
    <row r="1" spans="1:14" ht="23.25" customHeight="1">
      <c r="A1" s="55" t="s">
        <v>62</v>
      </c>
      <c r="B1" s="54"/>
      <c r="C1" s="54"/>
      <c r="D1" s="54"/>
      <c r="E1" s="54"/>
      <c r="F1" s="54"/>
      <c r="G1" s="54"/>
      <c r="H1" s="54"/>
      <c r="I1" s="54"/>
      <c r="J1" s="54"/>
    </row>
    <row r="2" spans="1:14" ht="23.25" customHeight="1">
      <c r="A2" s="98" t="s">
        <v>89</v>
      </c>
      <c r="B2" s="98"/>
      <c r="C2" s="98"/>
      <c r="D2" s="94"/>
      <c r="E2" s="98"/>
      <c r="F2" s="94"/>
      <c r="G2" s="98"/>
      <c r="H2" s="94"/>
      <c r="I2" s="94"/>
      <c r="J2" s="8"/>
    </row>
    <row r="3" spans="1:14" ht="23.25" customHeight="1">
      <c r="A3" s="98" t="s">
        <v>88</v>
      </c>
      <c r="B3" s="98"/>
      <c r="C3" s="98"/>
      <c r="D3" s="98"/>
      <c r="E3" s="98"/>
      <c r="F3" s="98"/>
      <c r="G3" s="98"/>
      <c r="H3" s="98"/>
      <c r="I3" s="98"/>
      <c r="J3" s="8"/>
    </row>
    <row r="4" spans="1:14" s="52" customFormat="1" ht="14.25" customHeight="1">
      <c r="A4" s="6"/>
      <c r="B4" s="12"/>
      <c r="C4" s="12"/>
      <c r="D4" s="1"/>
      <c r="E4" s="12"/>
      <c r="F4" s="1"/>
      <c r="G4" s="12"/>
      <c r="H4" s="1"/>
      <c r="I4" s="1"/>
      <c r="J4" s="1"/>
      <c r="K4" s="96"/>
      <c r="N4" s="95"/>
    </row>
    <row r="5" spans="1:14" s="91" customFormat="1" ht="21.25" customHeight="1">
      <c r="A5" s="94"/>
      <c r="B5" s="93"/>
      <c r="C5" s="133"/>
      <c r="D5" s="39" t="s">
        <v>32</v>
      </c>
      <c r="E5" s="39"/>
      <c r="F5" s="39"/>
      <c r="G5" s="39"/>
      <c r="H5" s="39"/>
      <c r="I5" s="39"/>
      <c r="J5" s="39"/>
    </row>
    <row r="6" spans="1:14" s="91" customFormat="1" ht="43.5" customHeight="1">
      <c r="A6" s="94"/>
      <c r="B6" s="93"/>
      <c r="C6" s="133"/>
      <c r="D6" s="132" t="s">
        <v>87</v>
      </c>
      <c r="E6" s="39"/>
      <c r="F6" s="39"/>
      <c r="G6" s="133"/>
      <c r="H6" s="132" t="s">
        <v>86</v>
      </c>
      <c r="I6" s="39"/>
      <c r="J6" s="39"/>
    </row>
    <row r="7" spans="1:14" ht="21.25" customHeight="1">
      <c r="A7" s="90"/>
      <c r="B7" s="89" t="s">
        <v>29</v>
      </c>
      <c r="C7" s="88"/>
      <c r="D7" s="131">
        <v>2023</v>
      </c>
      <c r="E7" s="70"/>
      <c r="F7" s="131">
        <v>2022</v>
      </c>
      <c r="G7" s="88"/>
      <c r="H7" s="131">
        <v>2023</v>
      </c>
      <c r="I7" s="70"/>
      <c r="J7" s="131">
        <v>2022</v>
      </c>
    </row>
    <row r="8" spans="1:14" ht="21.25" customHeight="1">
      <c r="A8" s="90" t="s">
        <v>103</v>
      </c>
      <c r="B8" s="130"/>
      <c r="C8" s="88"/>
      <c r="D8" s="70"/>
      <c r="E8" s="88"/>
      <c r="F8" s="70"/>
      <c r="G8" s="88"/>
      <c r="H8" s="70"/>
      <c r="I8" s="70"/>
      <c r="J8" s="129"/>
    </row>
    <row r="9" spans="1:14" s="59" customFormat="1" ht="21.25" customHeight="1">
      <c r="A9" s="128" t="s">
        <v>102</v>
      </c>
      <c r="B9" s="126"/>
      <c r="C9" s="63"/>
      <c r="D9" s="110"/>
      <c r="E9" s="63"/>
      <c r="F9" s="110"/>
      <c r="G9" s="63"/>
      <c r="H9" s="110"/>
      <c r="I9" s="127"/>
      <c r="J9" s="110"/>
      <c r="N9" s="119"/>
    </row>
    <row r="10" spans="1:14" s="59" customFormat="1" ht="21.25" customHeight="1">
      <c r="A10" s="128" t="s">
        <v>101</v>
      </c>
      <c r="B10" s="126"/>
      <c r="C10" s="63"/>
      <c r="D10" s="110"/>
      <c r="E10" s="63"/>
      <c r="F10" s="110"/>
      <c r="G10" s="63"/>
      <c r="H10" s="110"/>
      <c r="I10" s="127"/>
      <c r="J10" s="110"/>
      <c r="N10" s="119"/>
    </row>
    <row r="11" spans="1:14" s="59" customFormat="1" ht="21.25" customHeight="1">
      <c r="A11" s="122" t="s">
        <v>100</v>
      </c>
      <c r="B11" s="126"/>
      <c r="C11" s="63"/>
      <c r="D11" s="110"/>
      <c r="E11" s="63"/>
      <c r="F11" s="110"/>
      <c r="G11" s="63"/>
      <c r="H11" s="110"/>
      <c r="I11" s="127"/>
      <c r="J11" s="110"/>
      <c r="K11" s="119"/>
      <c r="N11" s="119"/>
    </row>
    <row r="12" spans="1:14" s="59" customFormat="1" ht="21.25" customHeight="1">
      <c r="A12" s="122" t="s">
        <v>99</v>
      </c>
      <c r="B12" s="126"/>
      <c r="C12" s="63"/>
      <c r="D12" s="124">
        <v>533194</v>
      </c>
      <c r="E12" s="54"/>
      <c r="F12" s="124">
        <v>297386</v>
      </c>
      <c r="G12" s="54"/>
      <c r="H12" s="124">
        <v>918616</v>
      </c>
      <c r="I12" s="125"/>
      <c r="J12" s="124">
        <v>765461</v>
      </c>
      <c r="K12" s="119"/>
      <c r="N12" s="119"/>
    </row>
    <row r="13" spans="1:14" s="59" customFormat="1" ht="21.25" customHeight="1">
      <c r="A13" s="122" t="s">
        <v>98</v>
      </c>
      <c r="B13" s="5"/>
      <c r="C13" s="63"/>
      <c r="D13" s="29">
        <v>0</v>
      </c>
      <c r="E13" s="54"/>
      <c r="F13" s="29">
        <v>0</v>
      </c>
      <c r="G13" s="54"/>
      <c r="H13" s="29">
        <v>0</v>
      </c>
      <c r="I13" s="97"/>
      <c r="J13" s="29">
        <v>4339794</v>
      </c>
      <c r="K13" s="119"/>
      <c r="M13" s="119"/>
      <c r="N13" s="123"/>
    </row>
    <row r="14" spans="1:14" s="59" customFormat="1" ht="21.25" hidden="1" customHeight="1">
      <c r="A14" s="122" t="s">
        <v>97</v>
      </c>
      <c r="B14" s="5"/>
      <c r="C14" s="63"/>
      <c r="D14" s="69"/>
      <c r="E14" s="63"/>
      <c r="F14" s="69"/>
      <c r="G14" s="63"/>
      <c r="H14" s="69"/>
      <c r="I14" s="120"/>
      <c r="J14" s="69"/>
      <c r="K14" s="119"/>
      <c r="M14" s="119"/>
    </row>
    <row r="15" spans="1:14" s="59" customFormat="1" ht="21.25" customHeight="1">
      <c r="A15" s="121" t="s">
        <v>96</v>
      </c>
      <c r="B15" s="5"/>
      <c r="C15" s="63"/>
      <c r="D15" s="69"/>
      <c r="E15" s="63"/>
      <c r="F15" s="69"/>
      <c r="G15" s="63"/>
      <c r="H15" s="69"/>
      <c r="I15" s="120"/>
      <c r="J15" s="69"/>
      <c r="K15" s="119"/>
      <c r="M15" s="119"/>
    </row>
    <row r="16" spans="1:14" s="59" customFormat="1" ht="21.25" customHeight="1">
      <c r="A16" s="59" t="s">
        <v>95</v>
      </c>
      <c r="B16" s="5" t="s">
        <v>17</v>
      </c>
      <c r="C16" s="63"/>
      <c r="D16" s="29">
        <f>'[1]PL2(TH)'!D16</f>
        <v>-106638</v>
      </c>
      <c r="E16" s="54"/>
      <c r="F16" s="118">
        <f>'[1]PL2(TH)'!F16</f>
        <v>-59477</v>
      </c>
      <c r="G16" s="54"/>
      <c r="H16" s="118">
        <f>'[1]PL2(TH)'!H16</f>
        <v>-183722</v>
      </c>
      <c r="I16" s="8"/>
      <c r="J16" s="118">
        <f>'[1]PL2(TH)'!J16</f>
        <v>-1021051</v>
      </c>
      <c r="K16" s="117"/>
    </row>
    <row r="17" spans="1:10" s="59" customFormat="1" ht="21.25" customHeight="1">
      <c r="A17" s="68" t="s">
        <v>94</v>
      </c>
      <c r="B17" s="22"/>
      <c r="C17" s="67"/>
      <c r="D17" s="116"/>
      <c r="F17" s="116"/>
      <c r="H17" s="116"/>
      <c r="J17" s="116"/>
    </row>
    <row r="18" spans="1:10" s="59" customFormat="1" ht="21.25" customHeight="1">
      <c r="A18" s="68" t="s">
        <v>93</v>
      </c>
      <c r="B18" s="22"/>
      <c r="C18" s="67"/>
      <c r="D18" s="115">
        <f>SUM(D9:D16)</f>
        <v>426556</v>
      </c>
      <c r="E18" s="67"/>
      <c r="F18" s="115">
        <f>SUM(F9:F16)</f>
        <v>237909</v>
      </c>
      <c r="G18" s="67"/>
      <c r="H18" s="115">
        <f>SUM(H9:H16)</f>
        <v>734894</v>
      </c>
      <c r="I18" s="114"/>
      <c r="J18" s="113">
        <f>SUM(J9:J16)</f>
        <v>4084204</v>
      </c>
    </row>
    <row r="19" spans="1:10" s="59" customFormat="1" ht="21" thickBot="1">
      <c r="A19" s="68" t="s">
        <v>92</v>
      </c>
      <c r="B19" s="68"/>
      <c r="C19" s="67"/>
      <c r="D19" s="112">
        <v>-15529747</v>
      </c>
      <c r="E19" s="67"/>
      <c r="F19" s="111">
        <v>-25508738</v>
      </c>
      <c r="G19" s="67"/>
      <c r="H19" s="111">
        <v>-55145532</v>
      </c>
      <c r="I19" s="25"/>
      <c r="J19" s="111">
        <v>-20218738</v>
      </c>
    </row>
    <row r="20" spans="1:10" s="59" customFormat="1" ht="12.75" customHeight="1" thickTop="1">
      <c r="A20" s="109"/>
      <c r="B20" s="68"/>
      <c r="C20" s="67"/>
      <c r="D20" s="108"/>
      <c r="E20" s="67"/>
      <c r="F20" s="108"/>
      <c r="G20" s="67"/>
      <c r="H20" s="108"/>
      <c r="I20" s="107"/>
      <c r="J20" s="110"/>
    </row>
    <row r="21" spans="1:10" s="59" customFormat="1" ht="20.5">
      <c r="A21" s="109" t="s">
        <v>91</v>
      </c>
      <c r="B21" s="109"/>
      <c r="C21" s="67"/>
      <c r="D21" s="108"/>
      <c r="E21" s="67"/>
      <c r="F21" s="108"/>
      <c r="G21" s="67"/>
      <c r="H21" s="108"/>
      <c r="I21" s="107"/>
      <c r="J21" s="106"/>
    </row>
    <row r="22" spans="1:10" s="59" customFormat="1" ht="20.5" thickBot="1">
      <c r="A22" s="67" t="s">
        <v>90</v>
      </c>
      <c r="B22" s="70"/>
      <c r="C22" s="67"/>
      <c r="D22" s="103">
        <v>-8.3851950020524466E-3</v>
      </c>
      <c r="E22" s="105"/>
      <c r="F22" s="103">
        <v>-1.3530117580745906E-2</v>
      </c>
      <c r="G22" s="105"/>
      <c r="H22" s="103">
        <v>-2.9365716407350851E-2</v>
      </c>
      <c r="I22" s="104"/>
      <c r="J22" s="103">
        <v>-1.2771436327924489E-2</v>
      </c>
    </row>
    <row r="23" spans="1:10" s="61" customFormat="1" ht="23.25" customHeight="1" thickTop="1">
      <c r="A23" s="58"/>
      <c r="B23" s="57"/>
      <c r="C23" s="57"/>
      <c r="D23" s="56"/>
      <c r="E23" s="57"/>
      <c r="F23" s="56"/>
      <c r="G23" s="57"/>
      <c r="H23" s="56"/>
      <c r="I23" s="56"/>
      <c r="J23" s="19"/>
    </row>
    <row r="24" spans="1:10" s="61" customFormat="1" ht="23.25" customHeight="1">
      <c r="A24" s="58"/>
      <c r="B24" s="57"/>
      <c r="C24" s="57"/>
      <c r="D24" s="102"/>
      <c r="E24" s="57"/>
      <c r="F24" s="102"/>
      <c r="G24" s="57"/>
      <c r="H24" s="102"/>
      <c r="I24" s="56"/>
      <c r="J24" s="102"/>
    </row>
    <row r="25" spans="1:10" s="61" customFormat="1" ht="23.25" customHeight="1">
      <c r="A25" s="58"/>
      <c r="B25" s="57"/>
      <c r="C25" s="57"/>
      <c r="D25" s="56"/>
      <c r="E25" s="57"/>
      <c r="F25" s="56"/>
      <c r="G25" s="57"/>
      <c r="H25" s="56"/>
      <c r="I25" s="56"/>
      <c r="J25" s="101"/>
    </row>
    <row r="26" spans="1:10" s="61" customFormat="1" ht="23.25" customHeight="1">
      <c r="A26" s="58"/>
      <c r="B26" s="57"/>
      <c r="C26" s="57"/>
      <c r="D26" s="56"/>
      <c r="E26" s="57"/>
      <c r="F26" s="56"/>
      <c r="G26" s="57"/>
      <c r="H26" s="56"/>
      <c r="I26" s="56"/>
      <c r="J26" s="101"/>
    </row>
    <row r="27" spans="1:10" ht="23.25" customHeight="1">
      <c r="J27" s="101"/>
    </row>
    <row r="55" spans="4:4" ht="23.25" customHeight="1">
      <c r="D55" s="59"/>
    </row>
  </sheetData>
  <mergeCells count="3">
    <mergeCell ref="D5:J5"/>
    <mergeCell ref="D6:F6"/>
    <mergeCell ref="H6:J6"/>
  </mergeCells>
  <pageMargins left="0.78740157480314998" right="0.41" top="0.47244094488188998" bottom="0.41" header="0.511811023622047" footer="0.47"/>
  <pageSetup paperSize="9" firstPageNumber="6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602D2-3BAD-47ED-BADA-0CE2894B08AD}">
  <dimension ref="A1:AH55"/>
  <sheetViews>
    <sheetView view="pageBreakPreview" topLeftCell="A4" zoomScale="80" zoomScaleNormal="100" zoomScaleSheetLayoutView="80" workbookViewId="0">
      <selection activeCell="M46" sqref="M46"/>
    </sheetView>
  </sheetViews>
  <sheetFormatPr defaultColWidth="9.09765625" defaultRowHeight="22.5" customHeight="1"/>
  <cols>
    <col min="1" max="1" width="2.69921875" style="30" customWidth="1"/>
    <col min="2" max="2" width="37.69921875" style="30" customWidth="1"/>
    <col min="3" max="3" width="7.69921875" style="30" customWidth="1"/>
    <col min="4" max="4" width="0.8984375" style="134" customWidth="1"/>
    <col min="5" max="5" width="11.296875" style="134" customWidth="1"/>
    <col min="6" max="6" width="0.8984375" style="134" customWidth="1"/>
    <col min="7" max="7" width="10" style="134" customWidth="1"/>
    <col min="8" max="8" width="0.8984375" style="134" customWidth="1"/>
    <col min="9" max="9" width="9.5" style="134" customWidth="1"/>
    <col min="10" max="10" width="0.8984375" style="134" customWidth="1"/>
    <col min="11" max="11" width="12.19921875" style="134" customWidth="1"/>
    <col min="12" max="12" width="1.3984375" style="134" customWidth="1"/>
    <col min="13" max="13" width="17.296875" style="134" customWidth="1"/>
    <col min="14" max="14" width="0.8984375" style="134" customWidth="1"/>
    <col min="15" max="15" width="10.09765625" style="134" customWidth="1"/>
    <col min="16" max="16" width="0.8984375" style="134" customWidth="1"/>
    <col min="17" max="17" width="11.3984375" style="134" customWidth="1"/>
    <col min="18" max="18" width="0.8984375" style="134" customWidth="1"/>
    <col min="19" max="19" width="10.59765625" style="134" customWidth="1"/>
    <col min="20" max="20" width="0.8984375" style="134" customWidth="1"/>
    <col min="21" max="21" width="11" style="134" customWidth="1"/>
    <col min="22" max="22" width="13.69921875" style="30" bestFit="1" customWidth="1"/>
    <col min="23" max="16384" width="9.09765625" style="30"/>
  </cols>
  <sheetData>
    <row r="1" spans="1:34" ht="22" customHeight="1">
      <c r="A1" s="55" t="s">
        <v>62</v>
      </c>
      <c r="B1" s="55"/>
      <c r="C1" s="55"/>
      <c r="D1" s="187"/>
      <c r="E1" s="187"/>
      <c r="F1" s="187"/>
      <c r="G1" s="187"/>
      <c r="H1" s="187"/>
      <c r="I1" s="187"/>
      <c r="J1" s="187"/>
      <c r="K1" s="30"/>
      <c r="L1" s="188"/>
      <c r="M1" s="55"/>
      <c r="N1" s="55"/>
      <c r="O1" s="55"/>
      <c r="P1" s="55"/>
      <c r="Q1" s="55"/>
      <c r="R1" s="55"/>
      <c r="S1" s="55"/>
      <c r="T1" s="55"/>
      <c r="U1" s="1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</row>
    <row r="2" spans="1:34" s="138" customFormat="1" ht="22" customHeight="1">
      <c r="A2" s="189" t="s">
        <v>138</v>
      </c>
      <c r="B2" s="189"/>
      <c r="C2" s="189"/>
      <c r="D2" s="189"/>
      <c r="E2" s="189"/>
      <c r="F2" s="187"/>
      <c r="G2" s="187"/>
      <c r="H2" s="187"/>
      <c r="I2" s="187"/>
      <c r="J2" s="187"/>
      <c r="L2" s="188"/>
      <c r="M2" s="187"/>
      <c r="N2" s="187"/>
      <c r="O2" s="187"/>
      <c r="P2" s="187"/>
      <c r="Q2" s="187"/>
      <c r="R2" s="187"/>
      <c r="S2" s="30"/>
      <c r="T2" s="30"/>
      <c r="U2" s="30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</row>
    <row r="3" spans="1:34" ht="22" customHeight="1">
      <c r="A3" s="61" t="s">
        <v>137</v>
      </c>
      <c r="B3" s="186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185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</row>
    <row r="4" spans="1:34" s="52" customFormat="1" ht="14.25" customHeight="1">
      <c r="A4" s="6"/>
      <c r="B4" s="12"/>
      <c r="C4" s="12"/>
      <c r="D4" s="1"/>
      <c r="E4" s="1"/>
      <c r="F4" s="1"/>
      <c r="G4" s="184"/>
      <c r="J4" s="53"/>
    </row>
    <row r="5" spans="1:34" ht="22" customHeight="1">
      <c r="A5" s="55"/>
      <c r="B5" s="55"/>
      <c r="C5" s="181"/>
      <c r="D5" s="181"/>
      <c r="E5" s="177" t="s">
        <v>32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</row>
    <row r="6" spans="1:34" ht="22" customHeight="1">
      <c r="A6" s="55"/>
      <c r="B6" s="55"/>
      <c r="C6" s="181"/>
      <c r="D6" s="181"/>
      <c r="E6" s="170"/>
      <c r="F6" s="170"/>
      <c r="G6" s="170"/>
      <c r="H6" s="170"/>
      <c r="I6" s="170"/>
      <c r="J6" s="170"/>
      <c r="K6" s="170"/>
      <c r="L6" s="170"/>
      <c r="M6" s="177" t="s">
        <v>136</v>
      </c>
      <c r="N6" s="177"/>
      <c r="O6" s="177"/>
      <c r="P6" s="177"/>
      <c r="Q6" s="177"/>
      <c r="R6" s="177"/>
      <c r="S6" s="177"/>
      <c r="T6" s="183"/>
      <c r="U6" s="182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</row>
    <row r="7" spans="1:34" ht="22" customHeight="1">
      <c r="C7" s="159"/>
      <c r="D7" s="159"/>
      <c r="E7" s="170"/>
      <c r="F7" s="170"/>
      <c r="L7" s="170"/>
      <c r="M7" s="159" t="s">
        <v>135</v>
      </c>
      <c r="N7" s="170"/>
      <c r="O7" s="159"/>
      <c r="P7" s="170"/>
      <c r="Q7" s="173" t="s">
        <v>134</v>
      </c>
      <c r="R7" s="170"/>
      <c r="S7" s="180"/>
      <c r="T7" s="179"/>
      <c r="U7" s="170"/>
    </row>
    <row r="8" spans="1:34" ht="22" customHeight="1">
      <c r="C8" s="159"/>
      <c r="D8" s="159"/>
      <c r="E8" s="178"/>
      <c r="F8" s="170"/>
      <c r="G8" s="177" t="s">
        <v>8</v>
      </c>
      <c r="H8" s="177"/>
      <c r="I8" s="177"/>
      <c r="J8" s="177"/>
      <c r="K8" s="177"/>
      <c r="L8" s="170"/>
      <c r="M8" s="173" t="s">
        <v>133</v>
      </c>
      <c r="N8" s="170"/>
      <c r="O8" s="159"/>
      <c r="P8" s="170"/>
      <c r="Q8" s="159" t="s">
        <v>132</v>
      </c>
      <c r="R8" s="170"/>
      <c r="S8" s="159"/>
    </row>
    <row r="9" spans="1:34" ht="22" customHeight="1">
      <c r="C9" s="159"/>
      <c r="D9" s="159"/>
      <c r="E9" s="175" t="s">
        <v>131</v>
      </c>
      <c r="F9" s="170"/>
      <c r="G9" s="176" t="s">
        <v>130</v>
      </c>
      <c r="H9" s="176"/>
      <c r="I9" s="176"/>
      <c r="J9" s="170"/>
      <c r="K9" s="170"/>
      <c r="L9" s="170"/>
      <c r="M9" s="173" t="s">
        <v>129</v>
      </c>
      <c r="N9" s="170"/>
      <c r="O9" s="173" t="s">
        <v>128</v>
      </c>
      <c r="P9" s="170"/>
      <c r="Q9" s="159" t="s">
        <v>127</v>
      </c>
      <c r="R9" s="170"/>
      <c r="S9" s="174"/>
      <c r="U9" s="173"/>
    </row>
    <row r="10" spans="1:34" ht="22" customHeight="1">
      <c r="C10" s="159"/>
      <c r="D10" s="159"/>
      <c r="E10" s="175" t="s">
        <v>126</v>
      </c>
      <c r="F10" s="170"/>
      <c r="G10" s="159" t="s">
        <v>125</v>
      </c>
      <c r="H10" s="170"/>
      <c r="I10" s="159" t="s">
        <v>124</v>
      </c>
      <c r="J10" s="170"/>
      <c r="K10" s="170"/>
      <c r="L10" s="170"/>
      <c r="M10" s="159" t="s">
        <v>123</v>
      </c>
      <c r="N10" s="170"/>
      <c r="O10" s="173" t="s">
        <v>122</v>
      </c>
      <c r="P10" s="170"/>
      <c r="Q10" s="159" t="s">
        <v>121</v>
      </c>
      <c r="R10" s="170"/>
      <c r="S10" s="174"/>
      <c r="U10" s="173" t="s">
        <v>120</v>
      </c>
    </row>
    <row r="11" spans="1:34" ht="22" customHeight="1">
      <c r="A11" s="138"/>
      <c r="C11" s="171" t="s">
        <v>29</v>
      </c>
      <c r="D11" s="159"/>
      <c r="E11" s="171" t="s">
        <v>119</v>
      </c>
      <c r="F11" s="170"/>
      <c r="G11" s="171" t="s">
        <v>118</v>
      </c>
      <c r="H11" s="170"/>
      <c r="I11" s="171" t="s">
        <v>118</v>
      </c>
      <c r="J11" s="170"/>
      <c r="K11" s="172" t="s">
        <v>117</v>
      </c>
      <c r="L11" s="170"/>
      <c r="M11" s="171" t="s">
        <v>116</v>
      </c>
      <c r="N11" s="170"/>
      <c r="O11" s="171" t="s">
        <v>115</v>
      </c>
      <c r="P11" s="170"/>
      <c r="Q11" s="171" t="s">
        <v>114</v>
      </c>
      <c r="R11" s="170"/>
      <c r="S11" s="169" t="s">
        <v>113</v>
      </c>
      <c r="U11" s="169" t="s">
        <v>112</v>
      </c>
    </row>
    <row r="12" spans="1:34" ht="22" customHeight="1">
      <c r="A12" s="12" t="s">
        <v>111</v>
      </c>
      <c r="B12" s="138"/>
      <c r="C12" s="5"/>
      <c r="D12" s="167"/>
      <c r="E12" s="147">
        <v>951456883</v>
      </c>
      <c r="F12" s="168"/>
      <c r="G12" s="147">
        <v>18811235</v>
      </c>
      <c r="H12" s="168"/>
      <c r="I12" s="147">
        <v>6000000</v>
      </c>
      <c r="J12" s="168"/>
      <c r="K12" s="147">
        <v>-715975622.27999997</v>
      </c>
      <c r="L12" s="168"/>
      <c r="M12" s="147">
        <v>67221107</v>
      </c>
      <c r="N12" s="168"/>
      <c r="O12" s="147">
        <v>54118013.280000001</v>
      </c>
      <c r="P12" s="168"/>
      <c r="Q12" s="147">
        <v>-24267825</v>
      </c>
      <c r="R12" s="168"/>
      <c r="S12" s="147">
        <v>97071295.280000001</v>
      </c>
      <c r="T12" s="168"/>
      <c r="U12" s="147">
        <v>357363791</v>
      </c>
    </row>
    <row r="13" spans="1:34" ht="22" customHeight="1">
      <c r="A13" s="138" t="s">
        <v>110</v>
      </c>
      <c r="C13" s="5"/>
      <c r="D13" s="167"/>
      <c r="E13" s="165"/>
      <c r="F13" s="166"/>
      <c r="G13" s="165"/>
      <c r="H13" s="166"/>
      <c r="I13" s="165"/>
      <c r="J13" s="166"/>
      <c r="K13" s="165"/>
      <c r="L13" s="166"/>
      <c r="M13" s="165"/>
      <c r="N13" s="166"/>
      <c r="O13" s="165"/>
      <c r="P13" s="166"/>
      <c r="Q13" s="165"/>
      <c r="R13" s="166"/>
      <c r="S13" s="165"/>
      <c r="T13" s="30"/>
      <c r="U13" s="165"/>
    </row>
    <row r="14" spans="1:34" ht="22" customHeight="1">
      <c r="A14" s="30" t="s">
        <v>63</v>
      </c>
      <c r="B14" s="138"/>
      <c r="C14" s="5"/>
      <c r="D14" s="158"/>
      <c r="E14" s="164">
        <v>0</v>
      </c>
      <c r="F14" s="164"/>
      <c r="G14" s="164">
        <v>0</v>
      </c>
      <c r="H14" s="164"/>
      <c r="I14" s="164">
        <v>0</v>
      </c>
      <c r="J14" s="164"/>
      <c r="K14" s="149">
        <v>-55880426</v>
      </c>
      <c r="L14" s="164"/>
      <c r="M14" s="164">
        <v>0</v>
      </c>
      <c r="N14" s="164"/>
      <c r="O14" s="164">
        <v>0</v>
      </c>
      <c r="P14" s="164"/>
      <c r="Q14" s="164">
        <v>0</v>
      </c>
      <c r="R14" s="164"/>
      <c r="S14" s="164">
        <f>SUM(M14:Q14)</f>
        <v>0</v>
      </c>
      <c r="T14" s="150"/>
      <c r="U14" s="149">
        <f>SUM(E14:K14)+S14</f>
        <v>-55880426</v>
      </c>
    </row>
    <row r="15" spans="1:34" ht="22" customHeight="1">
      <c r="A15" s="30" t="s">
        <v>109</v>
      </c>
      <c r="C15" s="5"/>
      <c r="D15" s="158"/>
      <c r="E15" s="151">
        <v>0</v>
      </c>
      <c r="F15" s="149"/>
      <c r="G15" s="151">
        <v>0</v>
      </c>
      <c r="H15" s="149"/>
      <c r="I15" s="151">
        <v>0</v>
      </c>
      <c r="J15" s="149"/>
      <c r="K15" s="153">
        <v>691888</v>
      </c>
      <c r="L15" s="149"/>
      <c r="M15" s="151">
        <v>918616</v>
      </c>
      <c r="N15" s="149"/>
      <c r="O15" s="151">
        <v>0</v>
      </c>
      <c r="P15" s="149"/>
      <c r="Q15" s="151">
        <v>-183722</v>
      </c>
      <c r="R15" s="150"/>
      <c r="S15" s="151">
        <f>SUM(M15:Q15)</f>
        <v>734894</v>
      </c>
      <c r="T15" s="152"/>
      <c r="U15" s="151">
        <f>SUM(E15:K15)+S15</f>
        <v>1426782</v>
      </c>
    </row>
    <row r="16" spans="1:34" s="138" customFormat="1" ht="22" customHeight="1">
      <c r="A16" s="138" t="s">
        <v>108</v>
      </c>
      <c r="D16" s="148"/>
      <c r="E16" s="163">
        <v>0</v>
      </c>
      <c r="F16" s="162"/>
      <c r="G16" s="163">
        <v>0</v>
      </c>
      <c r="H16" s="162"/>
      <c r="I16" s="163">
        <v>0</v>
      </c>
      <c r="J16" s="162"/>
      <c r="K16" s="160">
        <f>SUM(K14:K15)</f>
        <v>-55188538</v>
      </c>
      <c r="L16" s="162"/>
      <c r="M16" s="160">
        <f>SUM(M14:M15)</f>
        <v>918616</v>
      </c>
      <c r="N16" s="162"/>
      <c r="O16" s="160">
        <f>SUM(O14:O15)</f>
        <v>0</v>
      </c>
      <c r="P16" s="162"/>
      <c r="Q16" s="160">
        <f>SUM(Q14:Q15)</f>
        <v>-183722</v>
      </c>
      <c r="R16" s="162"/>
      <c r="S16" s="160">
        <f>SUM(S14:S15)</f>
        <v>734894</v>
      </c>
      <c r="T16" s="161"/>
      <c r="U16" s="160">
        <f>SUM(E16:Q16)</f>
        <v>-54453644</v>
      </c>
    </row>
    <row r="17" spans="1:22" ht="22" customHeight="1">
      <c r="A17" s="30" t="s">
        <v>107</v>
      </c>
      <c r="C17" s="159"/>
      <c r="D17" s="158"/>
      <c r="E17" s="155"/>
      <c r="F17" s="156"/>
      <c r="G17" s="155"/>
      <c r="H17" s="156"/>
      <c r="I17" s="155"/>
      <c r="J17" s="156"/>
      <c r="K17" s="157"/>
      <c r="L17" s="156"/>
      <c r="M17" s="155"/>
      <c r="N17" s="156"/>
      <c r="O17" s="155"/>
      <c r="P17" s="156"/>
      <c r="Q17" s="155"/>
      <c r="R17" s="156"/>
      <c r="S17" s="155"/>
      <c r="T17" s="156"/>
      <c r="U17" s="155"/>
    </row>
    <row r="18" spans="1:22" ht="22" customHeight="1">
      <c r="B18" s="30" t="s">
        <v>106</v>
      </c>
      <c r="C18" s="5" t="s">
        <v>43</v>
      </c>
      <c r="D18" s="154"/>
      <c r="E18" s="151">
        <v>0</v>
      </c>
      <c r="F18" s="152"/>
      <c r="G18" s="151">
        <v>0</v>
      </c>
      <c r="H18" s="152"/>
      <c r="I18" s="151">
        <v>0</v>
      </c>
      <c r="J18" s="152"/>
      <c r="K18" s="151">
        <v>304426</v>
      </c>
      <c r="L18" s="152"/>
      <c r="M18" s="151">
        <v>0</v>
      </c>
      <c r="N18" s="152"/>
      <c r="O18" s="153">
        <v>-380532</v>
      </c>
      <c r="P18" s="152"/>
      <c r="Q18" s="151">
        <v>76106</v>
      </c>
      <c r="R18" s="150"/>
      <c r="S18" s="151">
        <f>SUM(M18:Q18)</f>
        <v>-304426</v>
      </c>
      <c r="T18" s="150"/>
      <c r="U18" s="149">
        <f>SUM(E18:K18)+S18</f>
        <v>0</v>
      </c>
    </row>
    <row r="19" spans="1:22" s="138" customFormat="1" ht="22" customHeight="1">
      <c r="A19" s="12" t="s">
        <v>105</v>
      </c>
      <c r="C19" s="28"/>
      <c r="D19" s="148"/>
      <c r="E19" s="147">
        <f>E18+E16+E12</f>
        <v>951456883</v>
      </c>
      <c r="F19" s="25">
        <f>F18+F16+F12</f>
        <v>0</v>
      </c>
      <c r="G19" s="147">
        <f>G18+G16+G12</f>
        <v>18811235</v>
      </c>
      <c r="H19" s="25">
        <f>H18+H16+H12</f>
        <v>0</v>
      </c>
      <c r="I19" s="147">
        <f>I18+I16+I12</f>
        <v>6000000</v>
      </c>
      <c r="J19" s="146">
        <f>J18+J16+J12</f>
        <v>0</v>
      </c>
      <c r="K19" s="147">
        <f>K18+K16+K12</f>
        <v>-770859734.27999997</v>
      </c>
      <c r="L19" s="146"/>
      <c r="M19" s="147">
        <f>M18+M16+M12</f>
        <v>68139723</v>
      </c>
      <c r="N19" s="146">
        <f>N18+N16+N12</f>
        <v>0</v>
      </c>
      <c r="O19" s="147">
        <f>O18+O16+O12</f>
        <v>53737481.280000001</v>
      </c>
      <c r="P19" s="146">
        <f>P18+P16+P12</f>
        <v>0</v>
      </c>
      <c r="Q19" s="147">
        <f>Q18+Q16+Q12</f>
        <v>-24375441</v>
      </c>
      <c r="R19" s="146"/>
      <c r="S19" s="147">
        <f>S18+S16+S12</f>
        <v>97501763.280000001</v>
      </c>
      <c r="T19" s="146"/>
      <c r="U19" s="145">
        <f>U18+U16+U12</f>
        <v>302910147</v>
      </c>
      <c r="V19" s="144"/>
    </row>
    <row r="20" spans="1:22" s="139" customFormat="1" ht="21" customHeight="1">
      <c r="A20" s="142"/>
      <c r="B20" s="142"/>
      <c r="C20" s="141"/>
      <c r="D20" s="140"/>
      <c r="E20" s="140"/>
      <c r="F20" s="140"/>
      <c r="G20" s="140"/>
      <c r="H20" s="140"/>
      <c r="I20" s="140"/>
      <c r="J20" s="140"/>
      <c r="K20" s="143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1:22" s="139" customFormat="1" ht="21" customHeight="1">
      <c r="A21" s="142"/>
      <c r="B21" s="142"/>
      <c r="C21" s="141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</row>
    <row r="22" spans="1:22" s="139" customFormat="1" ht="21" customHeight="1">
      <c r="A22" s="142"/>
      <c r="B22" s="142"/>
      <c r="C22" s="141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1:22" ht="21" customHeight="1">
      <c r="A23" s="138"/>
      <c r="B23" s="138"/>
      <c r="C23" s="28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</row>
    <row r="24" spans="1:22" ht="21" customHeight="1">
      <c r="A24" s="138"/>
      <c r="B24" s="138"/>
      <c r="C24" s="28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</row>
    <row r="25" spans="1:22" ht="19.5" customHeight="1">
      <c r="D25" s="30"/>
      <c r="E25" s="30"/>
      <c r="F25" s="30"/>
      <c r="G25" s="30"/>
      <c r="H25" s="30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</row>
    <row r="26" spans="1:22" ht="21" customHeight="1"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</row>
    <row r="27" spans="1:22" ht="21" customHeight="1"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</row>
    <row r="28" spans="1:22" ht="21" customHeight="1"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</row>
    <row r="29" spans="1:22" ht="21" customHeight="1">
      <c r="O29" s="136"/>
    </row>
    <row r="30" spans="1:22" ht="21" customHeight="1">
      <c r="O30" s="136"/>
    </row>
    <row r="32" spans="1:22" ht="21" customHeight="1">
      <c r="M32" s="134" t="s">
        <v>104</v>
      </c>
    </row>
    <row r="53" spans="1:34" s="134" customFormat="1" ht="21" customHeight="1">
      <c r="A53" s="30"/>
      <c r="B53" s="30"/>
      <c r="C53" s="30"/>
      <c r="I53" s="135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</row>
    <row r="55" spans="1:34" s="134" customFormat="1" ht="21" customHeight="1">
      <c r="A55" s="30"/>
      <c r="B55" s="30"/>
      <c r="C55" s="30"/>
      <c r="D55" s="59">
        <v>30</v>
      </c>
      <c r="I55" s="135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</row>
  </sheetData>
  <mergeCells count="5">
    <mergeCell ref="A2:E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6" firstPageNumber="7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7EB92-5567-4A6F-859E-8F7C07CC5632}">
  <dimension ref="A1:AH59"/>
  <sheetViews>
    <sheetView view="pageBreakPreview" topLeftCell="A4" zoomScale="80" zoomScaleNormal="100" zoomScaleSheetLayoutView="80" workbookViewId="0">
      <selection activeCell="M46" sqref="M46"/>
    </sheetView>
  </sheetViews>
  <sheetFormatPr defaultColWidth="9.09765625" defaultRowHeight="22.5" customHeight="1"/>
  <cols>
    <col min="1" max="1" width="2.69921875" style="30" customWidth="1"/>
    <col min="2" max="2" width="37.296875" style="30" customWidth="1"/>
    <col min="3" max="3" width="7.69921875" style="30" customWidth="1"/>
    <col min="4" max="4" width="0.8984375" style="134" customWidth="1"/>
    <col min="5" max="5" width="10.69921875" style="134" customWidth="1"/>
    <col min="6" max="6" width="0.8984375" style="134" customWidth="1"/>
    <col min="7" max="7" width="9.8984375" style="134" customWidth="1"/>
    <col min="8" max="8" width="0.8984375" style="134" customWidth="1"/>
    <col min="9" max="9" width="9" style="134" customWidth="1"/>
    <col min="10" max="10" width="0.8984375" style="134" customWidth="1"/>
    <col min="11" max="11" width="12.09765625" style="134" customWidth="1"/>
    <col min="12" max="12" width="0.8984375" style="134" customWidth="1"/>
    <col min="13" max="13" width="17.3984375" style="134" customWidth="1"/>
    <col min="14" max="14" width="0.8984375" style="134" customWidth="1"/>
    <col min="15" max="15" width="9.8984375" style="134" customWidth="1"/>
    <col min="16" max="16" width="0.8984375" style="134" customWidth="1"/>
    <col min="17" max="17" width="11.69921875" style="134" bestFit="1" customWidth="1"/>
    <col min="18" max="18" width="0.8984375" style="134" customWidth="1"/>
    <col min="19" max="19" width="9.69921875" style="134" customWidth="1"/>
    <col min="20" max="20" width="0.8984375" style="134" customWidth="1"/>
    <col min="21" max="21" width="11.3984375" style="134" customWidth="1"/>
    <col min="22" max="22" width="13.69921875" style="30" bestFit="1" customWidth="1"/>
    <col min="23" max="23" width="11.3984375" style="30" bestFit="1" customWidth="1"/>
    <col min="24" max="24" width="11.09765625" style="30" bestFit="1" customWidth="1"/>
    <col min="25" max="16384" width="9.09765625" style="30"/>
  </cols>
  <sheetData>
    <row r="1" spans="1:34" ht="22" customHeight="1">
      <c r="A1" s="55" t="s">
        <v>62</v>
      </c>
      <c r="B1" s="55"/>
      <c r="C1" s="55"/>
      <c r="D1" s="187"/>
      <c r="E1" s="187"/>
      <c r="F1" s="187"/>
      <c r="G1" s="187"/>
      <c r="H1" s="187"/>
      <c r="I1" s="187"/>
      <c r="J1" s="187"/>
      <c r="K1" s="30"/>
      <c r="L1" s="188"/>
      <c r="M1" s="55"/>
      <c r="N1" s="55"/>
      <c r="O1" s="55"/>
      <c r="P1" s="55"/>
      <c r="Q1" s="55"/>
      <c r="R1" s="55"/>
      <c r="S1" s="55"/>
      <c r="T1" s="55"/>
      <c r="U1" s="1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</row>
    <row r="2" spans="1:34" s="138" customFormat="1" ht="22" customHeight="1">
      <c r="A2" s="189" t="s">
        <v>138</v>
      </c>
      <c r="B2" s="189"/>
      <c r="C2" s="189"/>
      <c r="D2" s="189"/>
      <c r="E2" s="189"/>
      <c r="F2" s="189"/>
      <c r="G2" s="187"/>
      <c r="H2" s="187"/>
      <c r="I2" s="187"/>
      <c r="J2" s="187"/>
      <c r="L2" s="188"/>
      <c r="M2" s="187"/>
      <c r="N2" s="187"/>
      <c r="O2" s="187"/>
      <c r="P2" s="187"/>
      <c r="Q2" s="187"/>
      <c r="R2" s="187"/>
      <c r="S2" s="30"/>
      <c r="T2" s="30"/>
      <c r="U2" s="30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</row>
    <row r="3" spans="1:34" ht="22" customHeight="1">
      <c r="A3" s="12" t="s">
        <v>137</v>
      </c>
      <c r="B3" s="12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185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</row>
    <row r="4" spans="1:34" s="52" customFormat="1" ht="14.25" customHeight="1">
      <c r="A4" s="6"/>
      <c r="B4" s="12"/>
      <c r="C4" s="12"/>
      <c r="D4" s="1"/>
      <c r="E4" s="1"/>
      <c r="F4" s="1"/>
      <c r="G4" s="184"/>
      <c r="J4" s="53"/>
    </row>
    <row r="5" spans="1:34" ht="22" customHeight="1">
      <c r="A5" s="55"/>
      <c r="B5" s="55"/>
      <c r="C5" s="181"/>
      <c r="D5" s="181"/>
      <c r="E5" s="177" t="s">
        <v>32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</row>
    <row r="6" spans="1:34" ht="22" customHeight="1">
      <c r="A6" s="55"/>
      <c r="C6" s="181"/>
      <c r="D6" s="181"/>
      <c r="E6" s="170"/>
      <c r="F6" s="170"/>
      <c r="G6" s="170"/>
      <c r="H6" s="170"/>
      <c r="I6" s="170"/>
      <c r="J6" s="170"/>
      <c r="K6" s="170"/>
      <c r="L6" s="170"/>
      <c r="M6" s="177" t="s">
        <v>136</v>
      </c>
      <c r="N6" s="177"/>
      <c r="O6" s="177"/>
      <c r="P6" s="177"/>
      <c r="Q6" s="177"/>
      <c r="R6" s="177"/>
      <c r="S6" s="177"/>
      <c r="T6" s="183"/>
      <c r="U6" s="182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</row>
    <row r="7" spans="1:34" ht="22" customHeight="1">
      <c r="C7" s="159"/>
      <c r="D7" s="159"/>
      <c r="E7" s="170"/>
      <c r="F7" s="170"/>
      <c r="L7" s="170"/>
      <c r="M7" s="159" t="s">
        <v>135</v>
      </c>
      <c r="N7" s="170"/>
      <c r="O7" s="159"/>
      <c r="P7" s="170"/>
      <c r="Q7" s="173" t="s">
        <v>134</v>
      </c>
      <c r="R7" s="170"/>
      <c r="S7" s="180"/>
      <c r="T7" s="179"/>
      <c r="U7" s="170"/>
    </row>
    <row r="8" spans="1:34" ht="22" customHeight="1">
      <c r="C8" s="159"/>
      <c r="D8" s="159"/>
      <c r="E8" s="178"/>
      <c r="F8" s="170"/>
      <c r="G8" s="177" t="s">
        <v>8</v>
      </c>
      <c r="H8" s="177"/>
      <c r="I8" s="177"/>
      <c r="J8" s="177"/>
      <c r="K8" s="177"/>
      <c r="L8" s="170"/>
      <c r="M8" s="173" t="s">
        <v>133</v>
      </c>
      <c r="N8" s="170"/>
      <c r="O8" s="159"/>
      <c r="P8" s="170"/>
      <c r="Q8" s="159" t="s">
        <v>132</v>
      </c>
      <c r="R8" s="170"/>
      <c r="S8" s="159"/>
    </row>
    <row r="9" spans="1:34" ht="22" customHeight="1">
      <c r="C9" s="159"/>
      <c r="D9" s="159"/>
      <c r="E9" s="175" t="s">
        <v>131</v>
      </c>
      <c r="F9" s="170"/>
      <c r="G9" s="176" t="s">
        <v>130</v>
      </c>
      <c r="H9" s="176"/>
      <c r="I9" s="176"/>
      <c r="J9" s="170"/>
      <c r="K9" s="170"/>
      <c r="L9" s="170"/>
      <c r="M9" s="173" t="s">
        <v>129</v>
      </c>
      <c r="N9" s="170"/>
      <c r="O9" s="173" t="s">
        <v>128</v>
      </c>
      <c r="P9" s="170"/>
      <c r="Q9" s="159" t="s">
        <v>127</v>
      </c>
      <c r="R9" s="170"/>
      <c r="S9" s="174"/>
      <c r="U9" s="173"/>
    </row>
    <row r="10" spans="1:34" ht="22" customHeight="1">
      <c r="C10" s="159"/>
      <c r="D10" s="159"/>
      <c r="E10" s="175" t="s">
        <v>126</v>
      </c>
      <c r="F10" s="170"/>
      <c r="G10" s="159" t="s">
        <v>125</v>
      </c>
      <c r="H10" s="170"/>
      <c r="I10" s="159" t="s">
        <v>124</v>
      </c>
      <c r="J10" s="170"/>
      <c r="K10" s="170"/>
      <c r="L10" s="170"/>
      <c r="M10" s="159" t="s">
        <v>123</v>
      </c>
      <c r="N10" s="170"/>
      <c r="O10" s="173" t="s">
        <v>122</v>
      </c>
      <c r="P10" s="170"/>
      <c r="Q10" s="159" t="s">
        <v>121</v>
      </c>
      <c r="R10" s="170"/>
      <c r="S10" s="174"/>
      <c r="U10" s="173" t="s">
        <v>120</v>
      </c>
    </row>
    <row r="11" spans="1:34" ht="22" customHeight="1">
      <c r="A11" s="138"/>
      <c r="C11" s="171" t="s">
        <v>29</v>
      </c>
      <c r="D11" s="159"/>
      <c r="E11" s="171" t="s">
        <v>119</v>
      </c>
      <c r="F11" s="170"/>
      <c r="G11" s="171" t="s">
        <v>118</v>
      </c>
      <c r="H11" s="170"/>
      <c r="I11" s="171" t="s">
        <v>118</v>
      </c>
      <c r="J11" s="170"/>
      <c r="K11" s="172" t="s">
        <v>117</v>
      </c>
      <c r="L11" s="170"/>
      <c r="M11" s="171" t="s">
        <v>116</v>
      </c>
      <c r="N11" s="170"/>
      <c r="O11" s="171" t="s">
        <v>115</v>
      </c>
      <c r="P11" s="170"/>
      <c r="Q11" s="171" t="s">
        <v>114</v>
      </c>
      <c r="R11" s="170"/>
      <c r="S11" s="169" t="s">
        <v>113</v>
      </c>
      <c r="U11" s="169" t="s">
        <v>112</v>
      </c>
    </row>
    <row r="12" spans="1:34" s="138" customFormat="1" ht="22" customHeight="1">
      <c r="A12" s="12" t="s">
        <v>144</v>
      </c>
      <c r="C12" s="28"/>
      <c r="D12" s="148"/>
      <c r="E12" s="192">
        <v>951456883</v>
      </c>
      <c r="F12" s="192">
        <v>0</v>
      </c>
      <c r="G12" s="192">
        <v>18811235</v>
      </c>
      <c r="H12" s="192">
        <v>0</v>
      </c>
      <c r="I12" s="192">
        <v>6000000</v>
      </c>
      <c r="J12" s="192">
        <v>0</v>
      </c>
      <c r="K12" s="192">
        <v>-688093495</v>
      </c>
      <c r="L12" s="192">
        <v>0</v>
      </c>
      <c r="M12" s="192">
        <v>53303832</v>
      </c>
      <c r="N12" s="192">
        <v>0</v>
      </c>
      <c r="O12" s="192">
        <v>50268455</v>
      </c>
      <c r="P12" s="192">
        <v>0</v>
      </c>
      <c r="Q12" s="192">
        <v>-20714458</v>
      </c>
      <c r="R12" s="192"/>
      <c r="S12" s="192">
        <v>82857829</v>
      </c>
      <c r="T12" s="192"/>
      <c r="U12" s="115">
        <v>371032452</v>
      </c>
    </row>
    <row r="13" spans="1:34" ht="21" hidden="1" customHeight="1">
      <c r="A13" s="12" t="s">
        <v>143</v>
      </c>
      <c r="C13" s="175"/>
      <c r="D13" s="173"/>
      <c r="E13" s="164"/>
      <c r="F13" s="208"/>
      <c r="G13" s="164"/>
      <c r="H13" s="208"/>
      <c r="I13" s="164"/>
      <c r="J13" s="208"/>
      <c r="K13" s="164"/>
      <c r="L13" s="207"/>
      <c r="M13" s="164"/>
      <c r="N13" s="207"/>
      <c r="O13" s="164"/>
      <c r="P13" s="207"/>
      <c r="Q13" s="164"/>
      <c r="R13" s="207"/>
      <c r="S13" s="164"/>
      <c r="T13" s="207"/>
      <c r="U13" s="206"/>
    </row>
    <row r="14" spans="1:34" ht="22" hidden="1" customHeight="1">
      <c r="A14" s="30" t="s">
        <v>142</v>
      </c>
      <c r="C14" s="5"/>
      <c r="D14" s="167"/>
      <c r="E14" s="165"/>
      <c r="F14" s="166"/>
      <c r="G14" s="166"/>
      <c r="H14" s="166"/>
      <c r="I14" s="166"/>
      <c r="J14" s="166"/>
      <c r="K14" s="165"/>
      <c r="L14" s="166"/>
      <c r="M14" s="166">
        <v>0</v>
      </c>
      <c r="N14" s="166"/>
      <c r="O14" s="166">
        <v>0</v>
      </c>
      <c r="P14" s="166"/>
      <c r="Q14" s="166">
        <v>0</v>
      </c>
      <c r="R14" s="166"/>
      <c r="S14" s="166">
        <v>0</v>
      </c>
      <c r="T14" s="166"/>
      <c r="U14" s="165">
        <v>0</v>
      </c>
    </row>
    <row r="15" spans="1:34" ht="22" hidden="1" customHeight="1">
      <c r="A15" s="30" t="s">
        <v>141</v>
      </c>
      <c r="C15" s="5"/>
      <c r="D15" s="167"/>
      <c r="E15" s="165"/>
      <c r="F15" s="166"/>
      <c r="G15" s="166"/>
      <c r="H15" s="166"/>
      <c r="I15" s="166"/>
      <c r="J15" s="166"/>
      <c r="K15" s="165"/>
      <c r="L15" s="166"/>
      <c r="M15" s="166">
        <v>0</v>
      </c>
      <c r="N15" s="166"/>
      <c r="O15" s="166">
        <v>0</v>
      </c>
      <c r="P15" s="166"/>
      <c r="Q15" s="166">
        <v>0</v>
      </c>
      <c r="R15" s="166"/>
      <c r="S15" s="166">
        <v>0</v>
      </c>
      <c r="T15" s="166"/>
      <c r="U15" s="165">
        <v>0</v>
      </c>
    </row>
    <row r="16" spans="1:34" ht="22" hidden="1" customHeight="1">
      <c r="A16" s="12" t="s">
        <v>140</v>
      </c>
      <c r="C16" s="5"/>
      <c r="D16" s="167"/>
      <c r="E16" s="205">
        <v>0</v>
      </c>
      <c r="F16" s="166"/>
      <c r="G16" s="205">
        <v>0</v>
      </c>
      <c r="H16" s="166"/>
      <c r="I16" s="205">
        <v>0</v>
      </c>
      <c r="J16" s="166"/>
      <c r="K16" s="205">
        <v>0</v>
      </c>
      <c r="L16" s="166"/>
      <c r="M16" s="205">
        <v>0</v>
      </c>
      <c r="N16" s="166"/>
      <c r="O16" s="205">
        <v>0</v>
      </c>
      <c r="P16" s="166"/>
      <c r="Q16" s="205">
        <v>0</v>
      </c>
      <c r="R16" s="166"/>
      <c r="S16" s="205">
        <v>0</v>
      </c>
      <c r="T16" s="166"/>
      <c r="U16" s="205">
        <v>0</v>
      </c>
    </row>
    <row r="17" spans="1:22" ht="22" customHeight="1">
      <c r="A17" s="138" t="s">
        <v>110</v>
      </c>
      <c r="C17" s="5"/>
      <c r="D17" s="167"/>
      <c r="E17" s="204"/>
      <c r="F17" s="166"/>
      <c r="G17" s="204"/>
      <c r="H17" s="166"/>
      <c r="I17" s="204"/>
      <c r="J17" s="166"/>
      <c r="K17" s="204"/>
      <c r="L17" s="166"/>
      <c r="M17" s="204"/>
      <c r="N17" s="166"/>
      <c r="O17" s="204"/>
      <c r="P17" s="166"/>
      <c r="Q17" s="204"/>
      <c r="R17" s="166"/>
      <c r="S17" s="204"/>
      <c r="T17" s="166"/>
      <c r="U17" s="204"/>
    </row>
    <row r="18" spans="1:22" ht="22" customHeight="1">
      <c r="A18" s="30" t="s">
        <v>63</v>
      </c>
      <c r="B18" s="138"/>
      <c r="C18" s="130"/>
      <c r="D18" s="158"/>
      <c r="E18" s="200">
        <v>0</v>
      </c>
      <c r="F18" s="194"/>
      <c r="G18" s="202">
        <v>0</v>
      </c>
      <c r="H18" s="194"/>
      <c r="I18" s="202">
        <v>0</v>
      </c>
      <c r="J18" s="194"/>
      <c r="K18" s="69">
        <v>-24302942</v>
      </c>
      <c r="L18" s="166"/>
      <c r="M18" s="203">
        <v>0</v>
      </c>
      <c r="N18" s="194"/>
      <c r="O18" s="202">
        <v>0</v>
      </c>
      <c r="P18" s="194"/>
      <c r="Q18" s="202">
        <v>0</v>
      </c>
      <c r="R18" s="194"/>
      <c r="S18" s="202">
        <v>0</v>
      </c>
      <c r="T18" s="194"/>
      <c r="U18" s="200">
        <v>-24302942</v>
      </c>
    </row>
    <row r="19" spans="1:22" ht="22" customHeight="1">
      <c r="A19" s="30" t="s">
        <v>109</v>
      </c>
      <c r="B19" s="138"/>
      <c r="C19" s="130"/>
      <c r="D19" s="158"/>
      <c r="E19" s="202">
        <v>0</v>
      </c>
      <c r="F19" s="194"/>
      <c r="G19" s="202">
        <v>0</v>
      </c>
      <c r="H19" s="194"/>
      <c r="I19" s="202">
        <v>0</v>
      </c>
      <c r="J19" s="194"/>
      <c r="K19" s="69">
        <v>-46855</v>
      </c>
      <c r="L19" s="166"/>
      <c r="M19" s="69">
        <v>765461</v>
      </c>
      <c r="N19" s="194"/>
      <c r="O19" s="69">
        <v>4339794</v>
      </c>
      <c r="P19" s="194"/>
      <c r="Q19" s="69">
        <v>-1021051</v>
      </c>
      <c r="R19" s="194"/>
      <c r="S19" s="200">
        <v>4084204</v>
      </c>
      <c r="T19" s="201"/>
      <c r="U19" s="200">
        <v>4037349</v>
      </c>
    </row>
    <row r="20" spans="1:22" s="138" customFormat="1" ht="22" customHeight="1">
      <c r="A20" s="138" t="s">
        <v>108</v>
      </c>
      <c r="C20" s="199"/>
      <c r="D20" s="148"/>
      <c r="E20" s="197">
        <v>0</v>
      </c>
      <c r="F20" s="162"/>
      <c r="G20" s="198">
        <v>0</v>
      </c>
      <c r="H20" s="162"/>
      <c r="I20" s="198">
        <v>0</v>
      </c>
      <c r="J20" s="162"/>
      <c r="K20" s="197">
        <v>-24349797</v>
      </c>
      <c r="L20" s="162"/>
      <c r="M20" s="197">
        <v>765461</v>
      </c>
      <c r="N20" s="162"/>
      <c r="O20" s="197">
        <v>4339794</v>
      </c>
      <c r="P20" s="162"/>
      <c r="Q20" s="197">
        <v>-1021051</v>
      </c>
      <c r="R20" s="162"/>
      <c r="S20" s="197">
        <v>4084204</v>
      </c>
      <c r="T20" s="161"/>
      <c r="U20" s="197">
        <v>-20265593</v>
      </c>
      <c r="V20" s="144"/>
    </row>
    <row r="21" spans="1:22" ht="22" customHeight="1">
      <c r="A21" s="30" t="s">
        <v>107</v>
      </c>
      <c r="C21" s="196"/>
      <c r="D21" s="158"/>
      <c r="E21" s="164"/>
      <c r="F21" s="150"/>
      <c r="G21" s="164"/>
      <c r="H21" s="150"/>
      <c r="I21" s="164"/>
      <c r="J21" s="150"/>
      <c r="K21" s="149"/>
      <c r="L21" s="150"/>
      <c r="M21" s="164"/>
      <c r="N21" s="150"/>
      <c r="O21" s="164"/>
      <c r="P21" s="150"/>
      <c r="Q21" s="164"/>
      <c r="R21" s="150"/>
      <c r="S21" s="164"/>
      <c r="T21" s="150"/>
      <c r="U21" s="164"/>
    </row>
    <row r="22" spans="1:22" ht="22" customHeight="1">
      <c r="B22" s="30" t="s">
        <v>106</v>
      </c>
      <c r="C22" s="130" t="s">
        <v>43</v>
      </c>
      <c r="D22" s="154"/>
      <c r="E22" s="195">
        <v>0</v>
      </c>
      <c r="F22" s="194"/>
      <c r="G22" s="195">
        <v>0</v>
      </c>
      <c r="H22" s="194"/>
      <c r="I22" s="195">
        <v>0</v>
      </c>
      <c r="J22" s="194"/>
      <c r="K22" s="193">
        <v>272940</v>
      </c>
      <c r="L22" s="194"/>
      <c r="M22" s="195">
        <v>0</v>
      </c>
      <c r="N22" s="194"/>
      <c r="O22" s="193">
        <v>-341175</v>
      </c>
      <c r="P22" s="194"/>
      <c r="Q22" s="193">
        <v>68235</v>
      </c>
      <c r="R22" s="194"/>
      <c r="S22" s="193">
        <v>-272940</v>
      </c>
      <c r="T22" s="194"/>
      <c r="U22" s="193">
        <v>0</v>
      </c>
    </row>
    <row r="23" spans="1:22" s="138" customFormat="1" ht="22" customHeight="1">
      <c r="A23" s="12" t="s">
        <v>139</v>
      </c>
      <c r="C23" s="28"/>
      <c r="D23" s="148"/>
      <c r="E23" s="192">
        <v>951456883</v>
      </c>
      <c r="F23" s="192"/>
      <c r="G23" s="192">
        <v>18811235</v>
      </c>
      <c r="H23" s="192"/>
      <c r="I23" s="192">
        <v>6000000</v>
      </c>
      <c r="J23" s="192"/>
      <c r="K23" s="192">
        <v>-712170352</v>
      </c>
      <c r="L23" s="192"/>
      <c r="M23" s="192">
        <v>54069293</v>
      </c>
      <c r="N23" s="192"/>
      <c r="O23" s="192">
        <v>54267074</v>
      </c>
      <c r="P23" s="192"/>
      <c r="Q23" s="192">
        <v>-21667274</v>
      </c>
      <c r="R23" s="192"/>
      <c r="S23" s="192">
        <v>86669093</v>
      </c>
      <c r="T23" s="192"/>
      <c r="U23" s="192">
        <v>350766859</v>
      </c>
      <c r="V23" s="144"/>
    </row>
    <row r="24" spans="1:22" s="139" customFormat="1" ht="21" customHeight="1">
      <c r="A24" s="142"/>
      <c r="B24" s="142"/>
      <c r="C24" s="141"/>
      <c r="D24" s="140"/>
      <c r="E24" s="140"/>
      <c r="F24" s="140"/>
      <c r="G24" s="140"/>
      <c r="H24" s="140"/>
      <c r="I24" s="140"/>
      <c r="J24" s="140"/>
      <c r="K24" s="191"/>
      <c r="L24" s="140"/>
      <c r="M24" s="140"/>
      <c r="N24" s="140"/>
      <c r="O24" s="140"/>
      <c r="P24" s="140"/>
      <c r="Q24" s="140"/>
      <c r="R24" s="140"/>
      <c r="S24" s="140"/>
      <c r="T24" s="140"/>
      <c r="U24" s="140"/>
    </row>
    <row r="25" spans="1:22" s="139" customFormat="1" ht="21" customHeight="1">
      <c r="A25" s="142"/>
      <c r="B25" s="142"/>
      <c r="C25" s="141"/>
      <c r="D25" s="140"/>
      <c r="E25" s="140"/>
      <c r="F25" s="140"/>
      <c r="G25" s="140"/>
      <c r="H25" s="140"/>
      <c r="I25" s="140"/>
      <c r="J25" s="140"/>
      <c r="K25" s="190"/>
      <c r="L25" s="140"/>
      <c r="M25" s="140"/>
      <c r="N25" s="140"/>
      <c r="O25" s="140"/>
      <c r="P25" s="140"/>
      <c r="Q25" s="140"/>
      <c r="R25" s="140"/>
      <c r="S25" s="140"/>
      <c r="T25" s="140"/>
      <c r="U25" s="140"/>
    </row>
    <row r="26" spans="1:22" s="139" customFormat="1" ht="21" customHeight="1">
      <c r="A26" s="142"/>
      <c r="B26" s="142"/>
      <c r="C26" s="141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</row>
    <row r="27" spans="1:22" ht="21" customHeight="1">
      <c r="A27" s="138"/>
      <c r="B27" s="138"/>
      <c r="C27" s="28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</row>
    <row r="28" spans="1:22" ht="21" customHeight="1">
      <c r="A28" s="138"/>
      <c r="B28" s="138"/>
      <c r="C28" s="28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</row>
    <row r="29" spans="1:22" ht="19.5" customHeight="1">
      <c r="D29" s="30"/>
      <c r="E29" s="30"/>
      <c r="F29" s="30"/>
      <c r="G29" s="30"/>
      <c r="H29" s="30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</row>
    <row r="30" spans="1:22" ht="21" customHeight="1"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ht="21" customHeight="1"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</row>
    <row r="32" spans="1:22" ht="21" customHeight="1"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</row>
    <row r="33" spans="6:15" ht="21" customHeight="1">
      <c r="O33" s="136"/>
    </row>
    <row r="34" spans="6:15" ht="21" customHeight="1">
      <c r="O34" s="136"/>
    </row>
    <row r="36" spans="6:15" ht="21" customHeight="1">
      <c r="M36" s="134" t="s">
        <v>104</v>
      </c>
    </row>
    <row r="40" spans="6:15" ht="22.5" customHeight="1">
      <c r="F40" s="134">
        <v>51945243</v>
      </c>
    </row>
    <row r="55" spans="1:34" ht="22.5" customHeight="1">
      <c r="D55" s="59">
        <v>30</v>
      </c>
    </row>
    <row r="57" spans="1:34" s="134" customFormat="1" ht="21" customHeight="1">
      <c r="A57" s="30"/>
      <c r="B57" s="30"/>
      <c r="C57" s="30"/>
      <c r="I57" s="135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</row>
    <row r="59" spans="1:34" s="134" customFormat="1" ht="21" customHeight="1">
      <c r="A59" s="30"/>
      <c r="B59" s="30"/>
      <c r="C59" s="30"/>
      <c r="I59" s="135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7" firstPageNumber="8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92388-64A3-4FA7-8882-CF70BB1DFF5C}">
  <dimension ref="A1:J56"/>
  <sheetViews>
    <sheetView view="pageBreakPreview" zoomScaleNormal="85" zoomScaleSheetLayoutView="100" workbookViewId="0">
      <selection activeCell="M46" sqref="M46"/>
    </sheetView>
  </sheetViews>
  <sheetFormatPr defaultColWidth="9.09765625" defaultRowHeight="22.5" customHeight="1"/>
  <cols>
    <col min="1" max="1" width="58.8984375" style="1" customWidth="1"/>
    <col min="2" max="2" width="9.69921875" style="33" customWidth="1"/>
    <col min="3" max="3" width="1.3984375" style="4" customWidth="1"/>
    <col min="4" max="4" width="14.69921875" style="4" customWidth="1"/>
    <col min="5" max="5" width="1.3984375" style="1" customWidth="1"/>
    <col min="6" max="6" width="14.69921875" style="4" customWidth="1"/>
    <col min="7" max="7" width="1.3984375" style="1" customWidth="1"/>
    <col min="8" max="8" width="10.296875" style="1" customWidth="1"/>
    <col min="9" max="9" width="1.3984375" style="1" customWidth="1"/>
    <col min="10" max="10" width="12.69921875" style="1" customWidth="1"/>
    <col min="11" max="16384" width="9.09765625" style="1"/>
  </cols>
  <sheetData>
    <row r="1" spans="1:10" ht="24" customHeight="1">
      <c r="A1" s="55" t="s">
        <v>62</v>
      </c>
      <c r="B1" s="54"/>
      <c r="C1" s="54"/>
      <c r="D1" s="54"/>
      <c r="E1" s="54"/>
      <c r="F1" s="54"/>
    </row>
    <row r="2" spans="1:10" ht="24" customHeight="1">
      <c r="A2" s="54" t="s">
        <v>169</v>
      </c>
    </row>
    <row r="3" spans="1:10" ht="22.5" customHeight="1">
      <c r="A3" s="61" t="s">
        <v>137</v>
      </c>
      <c r="B3" s="27"/>
      <c r="C3" s="232"/>
      <c r="D3" s="232"/>
      <c r="E3" s="232"/>
      <c r="F3" s="232"/>
      <c r="G3" s="33"/>
      <c r="H3" s="232"/>
    </row>
    <row r="4" spans="1:10" ht="9" customHeight="1">
      <c r="A4" s="61"/>
      <c r="B4" s="27"/>
      <c r="C4" s="232"/>
      <c r="D4" s="232"/>
      <c r="E4" s="232"/>
      <c r="F4" s="232"/>
      <c r="G4" s="33"/>
      <c r="H4" s="232"/>
    </row>
    <row r="5" spans="1:10" ht="21" customHeight="1">
      <c r="B5" s="57"/>
      <c r="C5" s="230"/>
      <c r="D5" s="39" t="s">
        <v>32</v>
      </c>
      <c r="E5" s="39"/>
      <c r="F5" s="39"/>
    </row>
    <row r="6" spans="1:10" ht="21" customHeight="1">
      <c r="A6" s="54"/>
      <c r="B6" s="57"/>
      <c r="C6" s="229"/>
      <c r="D6" s="228">
        <v>2023</v>
      </c>
      <c r="E6" s="33"/>
      <c r="F6" s="228">
        <v>2022</v>
      </c>
    </row>
    <row r="7" spans="1:10" ht="21" customHeight="1">
      <c r="A7" s="225" t="s">
        <v>168</v>
      </c>
    </row>
    <row r="8" spans="1:10" ht="21" customHeight="1">
      <c r="A8" s="1" t="s">
        <v>167</v>
      </c>
      <c r="D8" s="165">
        <v>614193668</v>
      </c>
      <c r="F8" s="217">
        <v>585847145</v>
      </c>
      <c r="H8" s="2"/>
      <c r="J8" s="211"/>
    </row>
    <row r="9" spans="1:10" ht="21" customHeight="1">
      <c r="A9" s="1" t="s">
        <v>166</v>
      </c>
      <c r="D9" s="165">
        <v>9717429</v>
      </c>
      <c r="F9" s="217">
        <v>-16549440</v>
      </c>
      <c r="H9" s="2"/>
      <c r="J9" s="211"/>
    </row>
    <row r="10" spans="1:10" ht="21" customHeight="1">
      <c r="A10" s="1" t="s">
        <v>165</v>
      </c>
      <c r="D10" s="165">
        <v>-335682536</v>
      </c>
      <c r="F10" s="217">
        <v>-275695179</v>
      </c>
      <c r="H10" s="2"/>
      <c r="J10" s="211"/>
    </row>
    <row r="11" spans="1:10" ht="21" customHeight="1">
      <c r="A11" s="1" t="s">
        <v>164</v>
      </c>
      <c r="D11" s="165">
        <v>-94916732</v>
      </c>
      <c r="F11" s="217">
        <v>-88734363</v>
      </c>
      <c r="H11" s="2"/>
      <c r="J11" s="211"/>
    </row>
    <row r="12" spans="1:10" ht="21" customHeight="1">
      <c r="A12" s="1" t="s">
        <v>68</v>
      </c>
      <c r="D12" s="165">
        <v>-116522951</v>
      </c>
      <c r="F12" s="217">
        <v>-72737305</v>
      </c>
      <c r="H12" s="2"/>
      <c r="J12" s="211"/>
    </row>
    <row r="13" spans="1:10" ht="21" customHeight="1">
      <c r="A13" s="1" t="s">
        <v>163</v>
      </c>
      <c r="D13" s="165">
        <v>3430454</v>
      </c>
      <c r="F13" s="217">
        <v>3063680</v>
      </c>
      <c r="H13" s="2"/>
      <c r="J13" s="211"/>
    </row>
    <row r="14" spans="1:10" ht="21" customHeight="1">
      <c r="A14" s="1" t="s">
        <v>162</v>
      </c>
      <c r="D14" s="165">
        <v>2586881</v>
      </c>
      <c r="F14" s="217">
        <v>1594275</v>
      </c>
      <c r="H14" s="2"/>
      <c r="J14" s="211"/>
    </row>
    <row r="15" spans="1:10" ht="21" customHeight="1">
      <c r="A15" s="1" t="s">
        <v>161</v>
      </c>
      <c r="D15" s="165">
        <v>9547961</v>
      </c>
      <c r="F15" s="217">
        <v>13354593</v>
      </c>
      <c r="H15" s="2"/>
      <c r="J15" s="211"/>
    </row>
    <row r="16" spans="1:10" ht="21" customHeight="1">
      <c r="A16" s="67" t="s">
        <v>67</v>
      </c>
      <c r="D16" s="165">
        <v>-76264542</v>
      </c>
      <c r="F16" s="217">
        <v>-60640801</v>
      </c>
      <c r="H16" s="2"/>
      <c r="J16" s="211"/>
    </row>
    <row r="17" spans="1:10" ht="21" customHeight="1">
      <c r="A17" s="67" t="s">
        <v>160</v>
      </c>
      <c r="D17" s="165">
        <v>-2344073</v>
      </c>
      <c r="F17" s="217">
        <v>-548700</v>
      </c>
      <c r="H17" s="2"/>
      <c r="J17" s="211"/>
    </row>
    <row r="18" spans="1:10" ht="21" customHeight="1">
      <c r="A18" s="1" t="s">
        <v>159</v>
      </c>
      <c r="D18" s="165">
        <v>-1614881</v>
      </c>
      <c r="F18" s="217">
        <v>-1810569</v>
      </c>
      <c r="H18" s="2"/>
      <c r="J18" s="211"/>
    </row>
    <row r="19" spans="1:10" ht="21" customHeight="1">
      <c r="A19" s="1" t="s">
        <v>158</v>
      </c>
      <c r="D19" s="165">
        <v>257237748</v>
      </c>
      <c r="F19" s="217">
        <v>221697905</v>
      </c>
      <c r="H19" s="2"/>
      <c r="J19" s="211"/>
    </row>
    <row r="20" spans="1:10" ht="21" customHeight="1">
      <c r="A20" s="1" t="s">
        <v>157</v>
      </c>
      <c r="D20" s="165">
        <v>-324074812</v>
      </c>
      <c r="F20" s="217">
        <v>-321966375</v>
      </c>
      <c r="H20" s="2"/>
      <c r="J20" s="211"/>
    </row>
    <row r="21" spans="1:10" ht="21" customHeight="1">
      <c r="A21" s="1" t="s">
        <v>156</v>
      </c>
      <c r="D21" s="165">
        <v>-12000000</v>
      </c>
      <c r="F21" s="217">
        <v>11000000</v>
      </c>
      <c r="H21" s="2"/>
      <c r="J21" s="211"/>
    </row>
    <row r="22" spans="1:10" ht="20.5" customHeight="1">
      <c r="A22" s="54" t="s">
        <v>155</v>
      </c>
      <c r="D22" s="231">
        <f>SUM(D8:D21)</f>
        <v>-66706386</v>
      </c>
      <c r="E22" s="54"/>
      <c r="F22" s="222">
        <f>SUM(F8:F21)</f>
        <v>-2125134</v>
      </c>
      <c r="H22" s="2"/>
      <c r="J22" s="211"/>
    </row>
    <row r="23" spans="1:10" ht="9" customHeight="1">
      <c r="A23" s="220"/>
      <c r="D23" s="217"/>
      <c r="F23" s="217"/>
      <c r="H23" s="2"/>
      <c r="J23" s="211"/>
    </row>
    <row r="24" spans="1:10" ht="21" customHeight="1">
      <c r="B24" s="57"/>
      <c r="C24" s="230"/>
      <c r="D24" s="39" t="s">
        <v>32</v>
      </c>
      <c r="E24" s="39"/>
      <c r="F24" s="39"/>
    </row>
    <row r="25" spans="1:10" ht="21" customHeight="1">
      <c r="A25" s="54"/>
      <c r="B25" s="36" t="s">
        <v>29</v>
      </c>
      <c r="C25" s="229"/>
      <c r="D25" s="228">
        <v>2023</v>
      </c>
      <c r="E25" s="33"/>
      <c r="F25" s="228">
        <v>2022</v>
      </c>
    </row>
    <row r="26" spans="1:10" ht="21" customHeight="1">
      <c r="A26" s="225" t="s">
        <v>154</v>
      </c>
      <c r="D26" s="227"/>
      <c r="F26" s="227"/>
      <c r="H26" s="2"/>
      <c r="J26" s="211"/>
    </row>
    <row r="27" spans="1:10" ht="21" customHeight="1">
      <c r="A27" s="1" t="s">
        <v>153</v>
      </c>
      <c r="C27" s="33"/>
      <c r="D27" s="165">
        <v>-1581507</v>
      </c>
      <c r="F27" s="217">
        <v>-529022</v>
      </c>
      <c r="H27" s="2"/>
      <c r="J27" s="211"/>
    </row>
    <row r="28" spans="1:10" ht="21" customHeight="1">
      <c r="A28" s="1" t="s">
        <v>152</v>
      </c>
      <c r="C28" s="33"/>
      <c r="D28" s="165">
        <v>-6696182</v>
      </c>
      <c r="F28" s="217">
        <v>-3743290</v>
      </c>
      <c r="H28" s="2"/>
      <c r="J28" s="211"/>
    </row>
    <row r="29" spans="1:10" ht="21" customHeight="1">
      <c r="A29" s="54" t="s">
        <v>151</v>
      </c>
      <c r="C29" s="33"/>
      <c r="D29" s="222">
        <f>SUM(D27:D28)</f>
        <v>-8277689</v>
      </c>
      <c r="E29" s="54"/>
      <c r="F29" s="226">
        <f>SUM(F27:F28)</f>
        <v>-4272312</v>
      </c>
      <c r="H29" s="2"/>
      <c r="J29" s="211"/>
    </row>
    <row r="30" spans="1:10" ht="12.75" customHeight="1">
      <c r="A30" s="220"/>
      <c r="D30" s="217"/>
      <c r="F30" s="217"/>
      <c r="H30" s="2"/>
      <c r="J30" s="211"/>
    </row>
    <row r="31" spans="1:10" ht="21" customHeight="1">
      <c r="A31" s="225" t="s">
        <v>150</v>
      </c>
      <c r="C31" s="33"/>
      <c r="D31" s="224"/>
      <c r="E31" s="223"/>
      <c r="F31" s="224"/>
      <c r="H31" s="2"/>
      <c r="J31" s="211"/>
    </row>
    <row r="32" spans="1:10" ht="21" customHeight="1">
      <c r="A32" s="1" t="s">
        <v>149</v>
      </c>
      <c r="C32" s="33"/>
      <c r="D32" s="201">
        <v>-7747990</v>
      </c>
      <c r="E32" s="223"/>
      <c r="F32" s="201">
        <v>-8264430</v>
      </c>
      <c r="H32" s="2"/>
      <c r="J32" s="211"/>
    </row>
    <row r="33" spans="1:10" ht="21" customHeight="1">
      <c r="A33" s="54" t="s">
        <v>148</v>
      </c>
      <c r="D33" s="222">
        <f>SUM(D32:D32)</f>
        <v>-7747990</v>
      </c>
      <c r="E33" s="54"/>
      <c r="F33" s="221">
        <f>SUM(F32:F32)</f>
        <v>-8264430</v>
      </c>
      <c r="H33" s="2"/>
      <c r="J33" s="211"/>
    </row>
    <row r="34" spans="1:10" ht="12.75" customHeight="1">
      <c r="A34" s="220"/>
      <c r="D34" s="217"/>
      <c r="F34" s="217"/>
      <c r="H34" s="2"/>
      <c r="J34" s="211"/>
    </row>
    <row r="35" spans="1:10" ht="21" customHeight="1">
      <c r="A35" s="54" t="s">
        <v>147</v>
      </c>
      <c r="D35" s="219">
        <f>D22+D29+D33</f>
        <v>-82732065</v>
      </c>
      <c r="E35" s="54"/>
      <c r="F35" s="218">
        <f>+F22+F29+F33</f>
        <v>-14661876</v>
      </c>
      <c r="H35" s="2"/>
      <c r="J35" s="211"/>
    </row>
    <row r="36" spans="1:10" ht="21" customHeight="1">
      <c r="A36" s="1" t="s">
        <v>146</v>
      </c>
      <c r="B36" s="33" t="s">
        <v>57</v>
      </c>
      <c r="D36" s="217">
        <v>150988380</v>
      </c>
      <c r="F36" s="201">
        <v>187561419</v>
      </c>
      <c r="H36" s="2"/>
      <c r="J36" s="211"/>
    </row>
    <row r="37" spans="1:10" ht="21" customHeight="1" thickBot="1">
      <c r="A37" s="54" t="s">
        <v>145</v>
      </c>
      <c r="B37" s="33" t="str">
        <f>'[1]CF(TH)'!B38</f>
        <v>6</v>
      </c>
      <c r="D37" s="216">
        <f>SUM(D35:D36)</f>
        <v>68256315</v>
      </c>
      <c r="E37" s="54"/>
      <c r="F37" s="216">
        <f>SUM(F35:F36)</f>
        <v>172899543</v>
      </c>
      <c r="H37" s="2"/>
      <c r="J37" s="2"/>
    </row>
    <row r="38" spans="1:10" ht="21.75" customHeight="1" thickTop="1">
      <c r="A38" s="54"/>
      <c r="B38" s="215"/>
      <c r="D38" s="214"/>
      <c r="E38" s="54"/>
      <c r="F38" s="214"/>
      <c r="H38" s="2"/>
      <c r="J38" s="211"/>
    </row>
    <row r="39" spans="1:10" ht="22.5" customHeight="1">
      <c r="D39" s="213"/>
      <c r="E39" s="144"/>
      <c r="F39" s="212"/>
      <c r="H39" s="2"/>
      <c r="J39" s="211"/>
    </row>
    <row r="40" spans="1:10" ht="22.5" customHeight="1">
      <c r="A40" s="18"/>
      <c r="D40" s="210"/>
      <c r="F40" s="210"/>
    </row>
    <row r="42" spans="1:10" ht="22.5" customHeight="1">
      <c r="D42" s="209"/>
    </row>
    <row r="56" spans="4:4" ht="22.5" customHeight="1">
      <c r="D56" s="59"/>
    </row>
  </sheetData>
  <mergeCells count="2">
    <mergeCell ref="D5:F5"/>
    <mergeCell ref="D24:F24"/>
  </mergeCells>
  <pageMargins left="0.78740157480314998" right="0.45" top="0.47244094488188998" bottom="0.41" header="0.511811023622047" footer="0.47"/>
  <pageSetup paperSize="9" firstPageNumber="9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Amarapron Bovontummatat</dc:creator>
  <cp:lastModifiedBy>Amarapron Bovontummatat</cp:lastModifiedBy>
  <dcterms:created xsi:type="dcterms:W3CDTF">2023-11-13T10:56:34Z</dcterms:created>
  <dcterms:modified xsi:type="dcterms:W3CDTF">2023-11-13T10:57:34Z</dcterms:modified>
</cp:coreProperties>
</file>