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XXXXXXXXXXXXXXXXXXXXXXXThai OPP\xxxxxxxxxxAccount\SET ตลาดฯSEC กลต\SET 2023_Q3\FS TOPP Q3'2023\TH\"/>
    </mc:Choice>
  </mc:AlternateContent>
  <xr:revisionPtr revIDLastSave="0" documentId="13_ncr:1_{D5C10539-16E7-49DA-9A9B-13022D98CE0C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3 M." sheetId="25" r:id="rId6"/>
    <sheet name="WPL 9 M." sheetId="26" r:id="rId7"/>
    <sheet name="COMPREHENSIVE 3 M. " sheetId="23" r:id="rId8"/>
    <sheet name="COMPREHENSIVE 9 M." sheetId="24" r:id="rId9"/>
    <sheet name="CASH FLOW" sheetId="27" r:id="rId10"/>
  </sheets>
  <definedNames>
    <definedName name="_xlnm.Print_Area" localSheetId="9">'CASH FLOW'!$A$1:$K$113</definedName>
    <definedName name="_xlnm.Print_Area" localSheetId="7">'COMPREHENSIVE 3 M. '!$A$1:$K$48</definedName>
    <definedName name="_xlnm.Print_Area" localSheetId="8">'COMPREHENSIVE 9 M.'!$A$1:$K$48</definedName>
    <definedName name="_xlnm.Print_Area" localSheetId="4">'SHARE-C '!$A$1:$L$31</definedName>
    <definedName name="_xlnm.Print_Area" localSheetId="3">'SHARE-E '!$A$1:$N$34</definedName>
    <definedName name="_xlnm.Print_Area" localSheetId="0">WBS!$A$1:$M$49</definedName>
    <definedName name="_xlnm.Print_Area" localSheetId="1">'WBS-1'!$A$1:$M$51</definedName>
    <definedName name="_xlnm.Print_Area" localSheetId="2">'WBS-1 (2)'!$A$1:$M$50</definedName>
    <definedName name="_xlnm.Print_Area" localSheetId="5">'WPL 3 M.'!$A$1:$L$54</definedName>
    <definedName name="_xlnm.Print_Area" localSheetId="6">'WPL 9 M.'!$A$1:$L$54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3" l="1"/>
  <c r="G79" i="27" l="1"/>
  <c r="F23" i="25"/>
  <c r="F22" i="25"/>
  <c r="I20" i="24" l="1"/>
  <c r="K20" i="24"/>
  <c r="M25" i="22" l="1"/>
  <c r="I26" i="22"/>
  <c r="I25" i="22"/>
  <c r="L18" i="15"/>
  <c r="L20" i="15" s="1"/>
  <c r="K11" i="21"/>
  <c r="K11" i="20"/>
  <c r="G20" i="23" l="1"/>
  <c r="E20" i="23"/>
  <c r="G20" i="24"/>
  <c r="E20" i="24"/>
  <c r="G26" i="21" l="1"/>
  <c r="H18" i="16" l="1"/>
  <c r="G26" i="22"/>
  <c r="I90" i="27"/>
  <c r="E90" i="27"/>
  <c r="N15" i="15" l="1"/>
  <c r="N22" i="15"/>
  <c r="L13" i="16"/>
  <c r="L20" i="16"/>
  <c r="L15" i="16" l="1"/>
  <c r="N17" i="15" l="1"/>
  <c r="N24" i="15"/>
  <c r="L22" i="16"/>
  <c r="M11" i="20" l="1"/>
  <c r="M11" i="22" l="1"/>
  <c r="M11" i="21"/>
  <c r="K12" i="23"/>
  <c r="I12" i="23"/>
  <c r="F26" i="25" l="1"/>
  <c r="K37" i="20" l="1"/>
  <c r="M37" i="20" l="1"/>
  <c r="I37" i="20"/>
  <c r="G37" i="20"/>
  <c r="K11" i="22" l="1"/>
  <c r="H18" i="26"/>
  <c r="H26" i="26"/>
  <c r="E79" i="27"/>
  <c r="K86" i="27"/>
  <c r="I86" i="27"/>
  <c r="G86" i="27"/>
  <c r="E86" i="27"/>
  <c r="L26" i="25"/>
  <c r="J26" i="25"/>
  <c r="H26" i="25"/>
  <c r="H18" i="25"/>
  <c r="L18" i="25"/>
  <c r="F18" i="25"/>
  <c r="J18" i="25"/>
  <c r="K24" i="20"/>
  <c r="A60" i="27"/>
  <c r="L25" i="15"/>
  <c r="L27" i="15" s="1"/>
  <c r="K79" i="27"/>
  <c r="I79" i="27"/>
  <c r="G67" i="27"/>
  <c r="K67" i="27" s="1"/>
  <c r="E67" i="27"/>
  <c r="I67" i="27" s="1"/>
  <c r="A59" i="27"/>
  <c r="K12" i="27"/>
  <c r="I12" i="27"/>
  <c r="A58" i="27"/>
  <c r="L26" i="26"/>
  <c r="J26" i="26"/>
  <c r="F26" i="26"/>
  <c r="L18" i="26"/>
  <c r="J18" i="26"/>
  <c r="F18" i="26"/>
  <c r="L12" i="26"/>
  <c r="J12" i="26"/>
  <c r="L12" i="25"/>
  <c r="J12" i="25"/>
  <c r="K12" i="24"/>
  <c r="I12" i="24"/>
  <c r="M32" i="21"/>
  <c r="K32" i="21"/>
  <c r="I32" i="21"/>
  <c r="G32" i="21"/>
  <c r="I26" i="21"/>
  <c r="I24" i="20"/>
  <c r="I39" i="20" s="1"/>
  <c r="H20" i="15"/>
  <c r="F20" i="15"/>
  <c r="D20" i="15"/>
  <c r="M28" i="22"/>
  <c r="F18" i="16"/>
  <c r="D18" i="16"/>
  <c r="H25" i="16"/>
  <c r="K24" i="22" s="1"/>
  <c r="F25" i="16"/>
  <c r="K21" i="22" s="1"/>
  <c r="H27" i="15"/>
  <c r="F27" i="15"/>
  <c r="G21" i="22" s="1"/>
  <c r="D27" i="15"/>
  <c r="G20" i="22" s="1"/>
  <c r="M26" i="21"/>
  <c r="K26" i="21"/>
  <c r="M24" i="20"/>
  <c r="M39" i="20" s="1"/>
  <c r="G24" i="20"/>
  <c r="A48" i="21"/>
  <c r="A47" i="22"/>
  <c r="A46" i="20"/>
  <c r="I28" i="22"/>
  <c r="L28" i="26" l="1"/>
  <c r="J28" i="26"/>
  <c r="J38" i="26" s="1"/>
  <c r="J28" i="25"/>
  <c r="F28" i="26"/>
  <c r="H28" i="26"/>
  <c r="L28" i="25"/>
  <c r="M34" i="21"/>
  <c r="M30" i="22" s="1"/>
  <c r="I34" i="21"/>
  <c r="I30" i="22" s="1"/>
  <c r="O30" i="22" s="1"/>
  <c r="D25" i="16"/>
  <c r="K20" i="22" s="1"/>
  <c r="H28" i="25"/>
  <c r="H38" i="25" s="1"/>
  <c r="F28" i="25"/>
  <c r="G34" i="21"/>
  <c r="K34" i="21"/>
  <c r="K39" i="20"/>
  <c r="G39" i="20"/>
  <c r="F38" i="25" l="1"/>
  <c r="F42" i="25" s="1"/>
  <c r="E14" i="23" s="1"/>
  <c r="E22" i="23" s="1"/>
  <c r="J38" i="25"/>
  <c r="J42" i="25" s="1"/>
  <c r="L38" i="25"/>
  <c r="L42" i="25" s="1"/>
  <c r="Q30" i="22"/>
  <c r="Q31" i="22"/>
  <c r="Q39" i="20"/>
  <c r="Q40" i="20"/>
  <c r="O31" i="22"/>
  <c r="O40" i="20"/>
  <c r="O39" i="20"/>
  <c r="H38" i="26"/>
  <c r="H42" i="26" s="1"/>
  <c r="H44" i="26" s="1"/>
  <c r="H42" i="25"/>
  <c r="F38" i="26"/>
  <c r="F42" i="26" s="1"/>
  <c r="E14" i="24" s="1"/>
  <c r="L38" i="26"/>
  <c r="L42" i="26" s="1"/>
  <c r="J42" i="26"/>
  <c r="I14" i="24" s="1"/>
  <c r="I22" i="24" s="1"/>
  <c r="J16" i="16" s="1"/>
  <c r="F44" i="25" l="1"/>
  <c r="I14" i="23"/>
  <c r="I22" i="23" s="1"/>
  <c r="J44" i="25"/>
  <c r="K14" i="23"/>
  <c r="K22" i="23" s="1"/>
  <c r="L44" i="25"/>
  <c r="J18" i="15"/>
  <c r="N18" i="15" s="1"/>
  <c r="E22" i="24"/>
  <c r="L16" i="16"/>
  <c r="J18" i="16"/>
  <c r="K14" i="27"/>
  <c r="K32" i="27" s="1"/>
  <c r="K52" i="27" s="1"/>
  <c r="K14" i="24"/>
  <c r="J23" i="16" s="1"/>
  <c r="L23" i="16" s="1"/>
  <c r="L25" i="16" s="1"/>
  <c r="L44" i="26"/>
  <c r="G14" i="23"/>
  <c r="G22" i="23" s="1"/>
  <c r="H44" i="25"/>
  <c r="G14" i="24"/>
  <c r="I14" i="27"/>
  <c r="G14" i="27"/>
  <c r="J44" i="26"/>
  <c r="E14" i="27"/>
  <c r="F44" i="26"/>
  <c r="L18" i="16" l="1"/>
  <c r="M18" i="16"/>
  <c r="G32" i="27"/>
  <c r="G52" i="27" s="1"/>
  <c r="G88" i="27" s="1"/>
  <c r="G92" i="27" s="1"/>
  <c r="I32" i="27"/>
  <c r="I52" i="27" s="1"/>
  <c r="I88" i="27" s="1"/>
  <c r="I92" i="27" s="1"/>
  <c r="N92" i="27" s="1"/>
  <c r="E32" i="27"/>
  <c r="E52" i="27" s="1"/>
  <c r="E88" i="27" s="1"/>
  <c r="E92" i="27" s="1"/>
  <c r="M92" i="27" s="1"/>
  <c r="K25" i="22"/>
  <c r="K28" i="22" s="1"/>
  <c r="K30" i="22" s="1"/>
  <c r="G22" i="24"/>
  <c r="J25" i="15"/>
  <c r="J27" i="15" s="1"/>
  <c r="J20" i="15"/>
  <c r="K88" i="27"/>
  <c r="K92" i="27" s="1"/>
  <c r="J25" i="16"/>
  <c r="M25" i="16" s="1"/>
  <c r="K22" i="24"/>
  <c r="N20" i="15" l="1"/>
  <c r="O20" i="15"/>
  <c r="G25" i="22"/>
  <c r="G28" i="22" s="1"/>
  <c r="G30" i="22" s="1"/>
  <c r="P40" i="20"/>
  <c r="P39" i="20"/>
  <c r="P30" i="22"/>
  <c r="P31" i="22"/>
  <c r="N25" i="15"/>
  <c r="N31" i="22" l="1"/>
  <c r="N39" i="20"/>
  <c r="N27" i="15"/>
  <c r="O27" i="15"/>
  <c r="N40" i="20"/>
  <c r="N30" i="22"/>
</calcChain>
</file>

<file path=xl/sharedStrings.xml><?xml version="1.0" encoding="utf-8"?>
<sst xmlns="http://schemas.openxmlformats.org/spreadsheetml/2006/main" count="409" uniqueCount="191">
  <si>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</si>
  <si>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</si>
  <si>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</si>
  <si>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</si>
  <si>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</si>
  <si>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</si>
  <si>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</si>
  <si>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</si>
  <si>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</si>
  <si>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</si>
  <si>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</si>
  <si>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</si>
  <si>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</si>
  <si>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</si>
  <si>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</si>
  <si>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</si>
  <si>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</si>
  <si>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</si>
  <si>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</si>
  <si>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</si>
  <si>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</si>
  <si>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</si>
  <si>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</si>
  <si>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</si>
  <si>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</si>
  <si>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</si>
  <si>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</si>
  <si>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</si>
  <si>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</si>
  <si>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</si>
  <si>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</si>
  <si>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</si>
  <si>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</si>
  <si>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</si>
  <si>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</si>
  <si>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</si>
  <si>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</si>
  <si>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</si>
  <si>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</si>
  <si>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</si>
  <si>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</si>
  <si>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</si>
  <si>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</si>
  <si>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</si>
  <si>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</si>
  <si>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</si>
  <si>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</si>
  <si>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</si>
  <si>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</si>
  <si>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</si>
  <si>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</si>
  <si>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</si>
  <si>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</si>
  <si>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</si>
  <si>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</si>
  <si>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</si>
  <si>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</si>
  <si>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</si>
  <si>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</si>
  <si>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</si>
  <si>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</si>
  <si>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</si>
  <si>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</si>
  <si>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</si>
  <si>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</si>
  <si>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</si>
  <si>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</si>
  <si>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</si>
  <si>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</si>
  <si>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</si>
  <si>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</si>
  <si>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</si>
  <si>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</si>
  <si>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</si>
  <si>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เจ้าหนี้ค่าซื้อสินทรัพย์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</si>
  <si>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</si>
  <si>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</si>
  <si>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</si>
  <si>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</si>
  <si>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………………………………………………  กรรมการ        ………………………………………………  กรรมการ</t>
  </si>
  <si>
    <t>ณ วันที่</t>
  </si>
  <si>
    <t>สินทรัพย์ภาษีเงินได้รอตัดบัญชี</t>
  </si>
  <si>
    <t>มูลค่าหุ้นละ 10.00 บาท</t>
  </si>
  <si>
    <t xml:space="preserve">หุ้นสามัญ 6,000,000 หุ้น </t>
  </si>
  <si>
    <t>ค่าใช้จ่าย (รายได้) ภาษีเงินได้รอตัดบัญชี</t>
  </si>
  <si>
    <t>หนี้สินหมุนเวียน</t>
  </si>
  <si>
    <t>รายได้จากการขาย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</si>
  <si>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</si>
  <si>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</si>
  <si>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</si>
  <si>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</si>
  <si>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</si>
  <si>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</si>
  <si>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</si>
  <si>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</si>
  <si>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</si>
  <si>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</si>
  <si>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</si>
  <si>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</si>
  <si>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</si>
  <si>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</si>
  <si>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</si>
  <si>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</si>
  <si>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</si>
  <si>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</si>
  <si>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 xml:space="preserve">                   - กิจการอื่น</t>
  </si>
  <si>
    <t>....../2</t>
  </si>
  <si>
    <t xml:space="preserve">(ยังไม่ได้ตรวจสอบ </t>
  </si>
  <si>
    <t>(ตรวจสอบแล้ว)</t>
  </si>
  <si>
    <t>แต่สอบทานแล้ว)</t>
  </si>
  <si>
    <t>กำไรก่อนค่าใช้จ่ายภาษีเงินได้</t>
  </si>
  <si>
    <t>กำไร (ขาดทุน) เบ็ดเสร็จอื่นสำหรับงวด</t>
  </si>
  <si>
    <t>บาท</t>
  </si>
  <si>
    <t>ภายในหนึ่งปี</t>
  </si>
  <si>
    <t>รายได้อื่น</t>
  </si>
  <si>
    <t>กระแสเงินสดจากกิจกรรมจัดหาเงิน</t>
  </si>
  <si>
    <t>หนี้สินตามสัญญาเช่า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</si>
  <si>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</si>
  <si>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</si>
  <si>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</si>
  <si>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</si>
  <si>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>สำหรับงวดสามเดือน</t>
  </si>
  <si>
    <t>รายการปรับกระทบกำไรสำหรับงวดเป็นเงินสดได้มา (ใช้ไป) จากกิจกรรมดำเนินงาน</t>
  </si>
  <si>
    <t>เงินสดสุทธิได้มา (ใช้ไป) จากกิจกรรมจัดหาเงิน</t>
  </si>
  <si>
    <t>โอนสินทรัพย์ไม่หมุนเวียนอื่นไปเป็นที่ดิน อาคารและอุปกรณ์</t>
  </si>
  <si>
    <t>กำไรจากกิจกรรมดำเนินงาน</t>
  </si>
  <si>
    <t>ต้นทุนทางการเงิน</t>
  </si>
  <si>
    <t>ผลขาดทุน (กำไร) อื่น</t>
  </si>
  <si>
    <t xml:space="preserve">สินทรัพย์ทางการเงินหมุนเวียนอื่น </t>
  </si>
  <si>
    <t>เงินลงทุนในการร่วมค้า</t>
  </si>
  <si>
    <t>ขาดทุน (กำไร) ที่ยังไม่เกิดขึ้นจากการเปลี่ยนแปลงมูลค่า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</si>
  <si>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</si>
  <si>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</si>
  <si>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</si>
  <si>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ส่วนแบ่งขาดทุน (กำไร) จากเงินลงทุนในบริษัทร่วมและการร่วมค้า</t>
  </si>
  <si>
    <t>เงินลงทุนในบริษัทร่วมและการร่วมค้า ลดลง (เพิ่มขึ้น) เนื่องจาก</t>
  </si>
  <si>
    <t>ส่วนแบ่งกำไรจากเงินลงทุนในบริษัทร่วมและการร่วมค้า</t>
  </si>
  <si>
    <t>สิ้นสุดวันที่  30  กันยายน</t>
  </si>
  <si>
    <t>สำหรับงวดเก้าเดือน</t>
  </si>
  <si>
    <t xml:space="preserve">สินทรัพย์ทางการเงินไม่หมุนเวียนอื่น </t>
  </si>
  <si>
    <t>ขาดทุนจากการลดมูลค่าของสินค้า (กลับรายการ)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</si>
  <si>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</si>
  <si>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</si>
  <si>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</si>
  <si>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เงินปันผลจ่าย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</si>
  <si>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</si>
  <si>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</si>
  <si>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สินทรัพย์ทางการเงินอื่น ลดลง (เพิ่มขึ้น)</t>
  </si>
  <si>
    <t>ยอดคงเหลือ ณ วันที่ 1 มกราคม 2565</t>
  </si>
  <si>
    <t>ยอดคงเหลือ ณ วันที่ 30 กันยายน 2565</t>
  </si>
  <si>
    <t>Zero Check</t>
  </si>
  <si>
    <t>ค่าใช้จ่ายภาษีเงินได้</t>
  </si>
  <si>
    <t>ขาดทุน (กำไร) จากการจำหน่ายอุปกรณ์</t>
  </si>
  <si>
    <t>เงินสดรับจากการจำหน่ายอุปกรณ์</t>
  </si>
  <si>
    <t>เงินมัดจำเพื่อซื้อสินทรัพย์</t>
  </si>
  <si>
    <t>เงินสดจ่ายสำหรับเงินลงทุนในบริษัทร่วม</t>
  </si>
  <si>
    <t>เงินสดจ่ายในการซื้อสินทรัพย์ไม่มีตัวตน</t>
  </si>
  <si>
    <t>เงินสดจ่ายในการซื้ออุปกรณ์</t>
  </si>
  <si>
    <t>สำหรับงวดเก้าเดือนสิ้นสุดวันที่  30  กันยายน  2566</t>
  </si>
  <si>
    <t>ณ  วันที่  30 กันยายน  2566</t>
  </si>
  <si>
    <t>สำหรับงวดสามเดือนสิ้นสุดวันที่  30  กันยายน  2566</t>
  </si>
  <si>
    <t>30 กันยายน 2566</t>
  </si>
  <si>
    <t>31 ธันวาคม 2565</t>
  </si>
  <si>
    <t>ยอดคงเหลือ ณ วันที่ 1 มกราคม 2566</t>
  </si>
  <si>
    <t>ยอดคงเหลือ ณ วันที่ 30 กันยายน 2566</t>
  </si>
  <si>
    <t>สำหรับงวดเก้าเดือนสิ้นสุดวันที่  30 กันยายน  2566</t>
  </si>
  <si>
    <t>Zero check</t>
  </si>
  <si>
    <t>เงินปันผลรับ</t>
  </si>
  <si>
    <t>รายการที่อาจถูกจัดประเภทรายการใหม่ไว้ในกำไรหรือขาดทุนในภายหลัง :</t>
  </si>
  <si>
    <t xml:space="preserve">รวมรายการที่อาจถูกจัดประเภทรายการใหม่ไว้ในกำไรหรือขาดทุนในภายหลัง 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</si>
  <si>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</si>
  <si>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</si>
  <si>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4 และ 19</t>
  </si>
  <si>
    <t>9.1 และ 19</t>
  </si>
  <si>
    <t>9.2 และ 19</t>
  </si>
  <si>
    <t>หนี้สินดำเนินงานเพิ่มขึ้น (ลดลง)</t>
  </si>
  <si>
    <t>สินทรัพย์ดำเนินงานลดลง (เพิ่มขึ้น)</t>
  </si>
  <si>
    <t>ลูกหนี้การค้า - กิจการที่เกี่ยวข้องกัน</t>
  </si>
  <si>
    <t>ลูกหนี้การค้า - กิจการอื่น</t>
  </si>
  <si>
    <t>ลูกหนี้อื่น - รายได้ค้างรับ - กิจการที่เกี่ยวข้องกัน</t>
  </si>
  <si>
    <t>ลูกหนี้อื่น - เงินทดรองจ่าย - กิจการที่เกี่ยวข้องกัน</t>
  </si>
  <si>
    <t>ลูกหนี้อื่น - อื่น ๆ</t>
  </si>
  <si>
    <t>สินค้าคงเหลือ</t>
  </si>
  <si>
    <t>สินทรัพย์ไม่หมุนเวียนอื่น - อื่นๆ</t>
  </si>
  <si>
    <t>เจ้าหนี้การค้า - กิจการอื่น</t>
  </si>
  <si>
    <t>เจ้าหนี้อื่น - ค่าใช้จ่ายค้างจ่าย - กิจการที่เกี่ยวข้องกัน</t>
  </si>
  <si>
    <t>เจ้าหนี้อื่น - ค่าใช้จ่ายค้างจ่าย - กิจการอื่น</t>
  </si>
  <si>
    <t>จ่ายผลประโยชน์พนักงาน</t>
  </si>
  <si>
    <t>รับเงินปันผล</t>
  </si>
  <si>
    <t>เงินสดจ่ายสำหรับเงินลงทุนในการร่วมค้า</t>
  </si>
  <si>
    <t>เงินสดจ่ายเงินมัดจำค่าซื้อสินทรัพย์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</si>
</sst>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</numFmts>
  <fonts count="20" x14ac:knownFonts="1">
    <font>
      <sz val="10"/>
      <name val="Arial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indexed="8"/>
      <name val="Times New Roman"/>
      <family val="1"/>
    </font>
    <font>
      <sz val="14"/>
      <color theme="0"/>
      <name val="Angsana New"/>
      <family val="1"/>
      <charset val="222"/>
    </font>
    <font>
      <sz val="14"/>
      <color theme="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9" fontId="1" fillId="0" borderId="0" applyFont="0" applyFill="0" applyBorder="0" applyAlignment="0" applyProtection="0"/>
  </cellStyleXfs>
  <cellXfs count="259">
    <xf numFmtId="0" fontId="0" fillId="0" borderId="0" xfId="0"/>
    <xf numFmtId="191" fontId="3" fillId="0" borderId="0" xfId="1" applyNumberFormat="1" applyFont="1" applyFill="1" applyBorder="1" applyAlignment="1">
      <alignment vertical="top"/>
    </xf>
    <xf numFmtId="187" fontId="3" fillId="0" borderId="0" xfId="0" applyNumberFormat="1" applyFont="1" applyAlignment="1">
      <alignment vertical="top"/>
    </xf>
    <xf numFmtId="187" fontId="3" fillId="0" borderId="1" xfId="0" applyNumberFormat="1" applyFont="1" applyBorder="1" applyAlignment="1">
      <alignment vertical="top"/>
    </xf>
    <xf numFmtId="37" fontId="3" fillId="0" borderId="0" xfId="0" applyNumberFormat="1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191" fontId="3" fillId="0" borderId="0" xfId="1" applyNumberFormat="1" applyFont="1" applyFill="1"/>
    <xf numFmtId="191" fontId="3" fillId="0" borderId="0" xfId="0" applyNumberFormat="1" applyFont="1"/>
    <xf numFmtId="191" fontId="3" fillId="0" borderId="0" xfId="1" applyNumberFormat="1" applyFont="1" applyFill="1" applyAlignment="1">
      <alignment vertical="top" wrapText="1"/>
    </xf>
    <xf numFmtId="0" fontId="6" fillId="0" borderId="0" xfId="0" applyFont="1" applyAlignment="1">
      <alignment vertical="top"/>
    </xf>
    <xf numFmtId="191" fontId="4" fillId="0" borderId="0" xfId="0" applyNumberFormat="1" applyFont="1"/>
    <xf numFmtId="0" fontId="3" fillId="0" borderId="0" xfId="0" quotePrefix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 indent="4"/>
    </xf>
    <xf numFmtId="0" fontId="3" fillId="0" borderId="0" xfId="0" applyFont="1" applyAlignment="1">
      <alignment horizontal="left" vertical="justify"/>
    </xf>
    <xf numFmtId="191" fontId="3" fillId="0" borderId="0" xfId="1" applyNumberFormat="1" applyFont="1" applyFill="1" applyBorder="1"/>
    <xf numFmtId="0" fontId="3" fillId="0" borderId="0" xfId="0" applyFont="1" applyAlignment="1">
      <alignment horizontal="left" vertical="top" indent="1"/>
    </xf>
    <xf numFmtId="0" fontId="3" fillId="0" borderId="0" xfId="0" applyFont="1" applyAlignment="1">
      <alignment vertical="center"/>
    </xf>
    <xf numFmtId="191" fontId="3" fillId="0" borderId="0" xfId="0" applyNumberFormat="1" applyFont="1" applyAlignment="1">
      <alignment vertical="top" wrapText="1"/>
    </xf>
    <xf numFmtId="191" fontId="3" fillId="0" borderId="0" xfId="4" applyNumberFormat="1" applyFont="1" applyFill="1" applyBorder="1" applyAlignment="1">
      <alignment vertical="top"/>
    </xf>
    <xf numFmtId="191" fontId="3" fillId="0" borderId="0" xfId="4" applyNumberFormat="1" applyFont="1" applyFill="1" applyAlignment="1">
      <alignment vertical="top"/>
    </xf>
    <xf numFmtId="188" fontId="3" fillId="0" borderId="0" xfId="4" applyNumberFormat="1" applyFont="1" applyFill="1" applyBorder="1" applyAlignment="1">
      <alignment vertical="top"/>
    </xf>
    <xf numFmtId="188" fontId="3" fillId="0" borderId="0" xfId="4" applyNumberFormat="1" applyFont="1" applyFill="1" applyAlignment="1">
      <alignment vertical="top"/>
    </xf>
    <xf numFmtId="191" fontId="3" fillId="0" borderId="1" xfId="4" applyNumberFormat="1" applyFont="1" applyFill="1" applyBorder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0" xfId="5" applyNumberFormat="1" applyFont="1" applyFill="1" applyBorder="1" applyAlignment="1">
      <alignment vertical="top"/>
    </xf>
    <xf numFmtId="191" fontId="5" fillId="0" borderId="1" xfId="3" applyNumberFormat="1" applyFont="1" applyFill="1" applyBorder="1" applyAlignment="1">
      <alignment horizontal="right" vertical="top"/>
    </xf>
    <xf numFmtId="191" fontId="5" fillId="0" borderId="0" xfId="3" applyNumberFormat="1" applyFont="1" applyFill="1" applyBorder="1" applyAlignment="1">
      <alignment horizontal="right" vertical="top"/>
    </xf>
    <xf numFmtId="191" fontId="3" fillId="0" borderId="0" xfId="1" applyNumberFormat="1" applyFont="1" applyFill="1" applyAlignment="1">
      <alignment horizontal="left" vertical="justify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88" fontId="2" fillId="0" borderId="0" xfId="9" applyFont="1" applyFill="1" applyAlignment="1">
      <alignment horizontal="left" indent="3"/>
    </xf>
    <xf numFmtId="191" fontId="2" fillId="0" borderId="0" xfId="9" applyNumberFormat="1" applyFont="1" applyFill="1" applyAlignment="1">
      <alignment horizontal="center"/>
    </xf>
    <xf numFmtId="191" fontId="3" fillId="0" borderId="0" xfId="9" applyNumberFormat="1" applyFont="1" applyFill="1" applyBorder="1"/>
    <xf numFmtId="188" fontId="3" fillId="0" borderId="0" xfId="9" applyFont="1" applyFill="1" applyAlignment="1">
      <alignment horizontal="center"/>
    </xf>
    <xf numFmtId="188" fontId="3" fillId="0" borderId="1" xfId="9" quotePrefix="1" applyFont="1" applyFill="1" applyBorder="1" applyAlignment="1">
      <alignment horizontal="center"/>
    </xf>
    <xf numFmtId="188" fontId="3" fillId="0" borderId="0" xfId="9" applyFont="1" applyFill="1" applyBorder="1" applyAlignment="1">
      <alignment horizontal="center"/>
    </xf>
    <xf numFmtId="191" fontId="3" fillId="0" borderId="0" xfId="9" applyNumberFormat="1" applyFont="1" applyFill="1" applyAlignment="1">
      <alignment vertical="top" wrapText="1"/>
    </xf>
    <xf numFmtId="191" fontId="3" fillId="0" borderId="0" xfId="9" applyNumberFormat="1" applyFont="1" applyFill="1"/>
    <xf numFmtId="191" fontId="3" fillId="0" borderId="1" xfId="9" applyNumberFormat="1" applyFont="1" applyFill="1" applyBorder="1" applyAlignment="1">
      <alignment vertical="top" wrapText="1"/>
    </xf>
    <xf numFmtId="191" fontId="3" fillId="0" borderId="1" xfId="9" applyNumberFormat="1" applyFont="1" applyFill="1" applyBorder="1" applyAlignment="1">
      <alignment vertical="top"/>
    </xf>
    <xf numFmtId="188" fontId="3" fillId="0" borderId="0" xfId="9" applyFont="1" applyFill="1" applyAlignment="1">
      <alignment horizontal="left" vertical="top" indent="3"/>
    </xf>
    <xf numFmtId="191" fontId="3" fillId="0" borderId="0" xfId="9" applyNumberFormat="1" applyFont="1" applyFill="1" applyAlignment="1">
      <alignment vertical="top"/>
    </xf>
    <xf numFmtId="191" fontId="3" fillId="0" borderId="2" xfId="9" applyNumberFormat="1" applyFont="1" applyFill="1" applyBorder="1" applyAlignment="1">
      <alignment vertical="top"/>
    </xf>
    <xf numFmtId="191" fontId="3" fillId="0" borderId="0" xfId="9" applyNumberFormat="1" applyFont="1" applyFill="1" applyBorder="1" applyAlignment="1">
      <alignment vertical="top"/>
    </xf>
    <xf numFmtId="188" fontId="9" fillId="0" borderId="0" xfId="9" applyFont="1" applyFill="1" applyBorder="1" applyAlignment="1">
      <alignment horizontal="center"/>
    </xf>
    <xf numFmtId="188" fontId="3" fillId="0" borderId="0" xfId="9" applyFont="1" applyFill="1" applyBorder="1" applyAlignment="1">
      <alignment vertical="top"/>
    </xf>
    <xf numFmtId="192" fontId="5" fillId="0" borderId="0" xfId="0" applyNumberFormat="1" applyFont="1" applyAlignment="1">
      <alignment horizontal="right"/>
    </xf>
    <xf numFmtId="187" fontId="3" fillId="0" borderId="1" xfId="9" applyNumberFormat="1" applyFont="1" applyFill="1" applyBorder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91" fontId="3" fillId="0" borderId="1" xfId="0" applyNumberFormat="1" applyFont="1" applyBorder="1" applyAlignment="1">
      <alignment vertical="top" wrapText="1"/>
    </xf>
    <xf numFmtId="191" fontId="3" fillId="0" borderId="2" xfId="0" applyNumberFormat="1" applyFont="1" applyBorder="1" applyAlignment="1">
      <alignment vertical="top" wrapText="1"/>
    </xf>
    <xf numFmtId="191" fontId="3" fillId="0" borderId="1" xfId="9" quotePrefix="1" applyNumberFormat="1" applyFont="1" applyFill="1" applyBorder="1" applyAlignment="1">
      <alignment horizontal="center" vertical="top"/>
    </xf>
    <xf numFmtId="188" fontId="3" fillId="0" borderId="0" xfId="9" quotePrefix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191" fontId="3" fillId="0" borderId="3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91" fontId="3" fillId="0" borderId="0" xfId="1" applyNumberFormat="1" applyFont="1" applyFill="1" applyAlignment="1">
      <alignment vertical="top"/>
    </xf>
    <xf numFmtId="188" fontId="3" fillId="0" borderId="0" xfId="1" applyFont="1" applyFill="1" applyBorder="1" applyAlignment="1">
      <alignment vertical="top"/>
    </xf>
    <xf numFmtId="188" fontId="3" fillId="0" borderId="0" xfId="1" applyFont="1" applyFill="1"/>
    <xf numFmtId="191" fontId="3" fillId="0" borderId="0" xfId="9" applyNumberFormat="1" applyFont="1" applyFill="1" applyAlignment="1">
      <alignment horizontal="center" vertical="top"/>
    </xf>
    <xf numFmtId="187" fontId="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191" fontId="3" fillId="0" borderId="0" xfId="9" applyNumberFormat="1" applyFont="1" applyFill="1" applyAlignment="1">
      <alignment horizontal="center" vertical="top" wrapText="1"/>
    </xf>
    <xf numFmtId="15" fontId="3" fillId="0" borderId="1" xfId="9" quotePrefix="1" applyNumberFormat="1" applyFont="1" applyFill="1" applyBorder="1" applyAlignment="1">
      <alignment horizontal="center"/>
    </xf>
    <xf numFmtId="191" fontId="3" fillId="0" borderId="0" xfId="12" applyNumberFormat="1" applyFont="1" applyFill="1"/>
    <xf numFmtId="191" fontId="3" fillId="0" borderId="0" xfId="10" applyNumberFormat="1" applyFont="1" applyFill="1"/>
    <xf numFmtId="188" fontId="3" fillId="0" borderId="0" xfId="12" applyNumberFormat="1" applyFont="1" applyFill="1"/>
    <xf numFmtId="191" fontId="3" fillId="0" borderId="0" xfId="6" applyNumberFormat="1" applyFont="1" applyFill="1" applyBorder="1" applyAlignment="1">
      <alignment vertical="top"/>
    </xf>
    <xf numFmtId="188" fontId="3" fillId="0" borderId="0" xfId="6" applyNumberFormat="1" applyFont="1" applyFill="1"/>
    <xf numFmtId="191" fontId="3" fillId="0" borderId="1" xfId="6" applyNumberFormat="1" applyFont="1" applyFill="1" applyBorder="1" applyAlignment="1">
      <alignment vertical="top"/>
    </xf>
    <xf numFmtId="191" fontId="3" fillId="0" borderId="0" xfId="6" applyNumberFormat="1" applyFont="1" applyFill="1" applyBorder="1" applyAlignment="1">
      <alignment horizontal="center" vertical="top"/>
    </xf>
    <xf numFmtId="0" fontId="3" fillId="0" borderId="0" xfId="18" applyFont="1" applyAlignment="1">
      <alignment vertical="center"/>
    </xf>
    <xf numFmtId="191" fontId="3" fillId="0" borderId="0" xfId="8" applyNumberFormat="1" applyFont="1" applyFill="1"/>
    <xf numFmtId="191" fontId="5" fillId="0" borderId="0" xfId="8" applyNumberFormat="1" applyFont="1" applyFill="1" applyBorder="1" applyAlignment="1">
      <alignment horizontal="center" vertical="top"/>
    </xf>
    <xf numFmtId="190" fontId="3" fillId="0" borderId="0" xfId="18" applyNumberFormat="1" applyFont="1" applyAlignment="1">
      <alignment horizontal="right" vertical="center"/>
    </xf>
    <xf numFmtId="191" fontId="3" fillId="0" borderId="1" xfId="12" applyNumberFormat="1" applyFont="1" applyFill="1" applyBorder="1" applyAlignment="1">
      <alignment vertical="top"/>
    </xf>
    <xf numFmtId="191" fontId="3" fillId="0" borderId="0" xfId="13" applyNumberFormat="1" applyFont="1" applyFill="1"/>
    <xf numFmtId="191" fontId="3" fillId="0" borderId="1" xfId="13" applyNumberFormat="1" applyFont="1" applyFill="1" applyBorder="1" applyAlignment="1">
      <alignment vertical="top"/>
    </xf>
    <xf numFmtId="191" fontId="3" fillId="0" borderId="0" xfId="14" applyNumberFormat="1" applyFont="1" applyFill="1" applyBorder="1" applyAlignment="1">
      <alignment vertical="top"/>
    </xf>
    <xf numFmtId="191" fontId="3" fillId="0" borderId="0" xfId="3" applyNumberFormat="1" applyFont="1" applyFill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191" fontId="5" fillId="0" borderId="1" xfId="1" quotePrefix="1" applyNumberFormat="1" applyFont="1" applyFill="1" applyBorder="1" applyAlignment="1">
      <alignment horizontal="right" vertical="top"/>
    </xf>
    <xf numFmtId="188" fontId="3" fillId="0" borderId="0" xfId="16" applyNumberFormat="1" applyFont="1" applyFill="1" applyAlignment="1">
      <alignment vertical="center"/>
    </xf>
    <xf numFmtId="190" fontId="3" fillId="0" borderId="0" xfId="18" applyNumberFormat="1" applyFont="1" applyAlignment="1">
      <alignment vertical="center"/>
    </xf>
    <xf numFmtId="0" fontId="7" fillId="0" borderId="0" xfId="18" applyAlignment="1">
      <alignment vertical="center"/>
    </xf>
    <xf numFmtId="0" fontId="5" fillId="0" borderId="0" xfId="18" applyFont="1" applyAlignment="1">
      <alignment horizontal="right" vertical="center"/>
    </xf>
    <xf numFmtId="191" fontId="5" fillId="0" borderId="0" xfId="16" applyNumberFormat="1" applyFont="1" applyFill="1" applyAlignment="1">
      <alignment horizontal="right" vertical="center"/>
    </xf>
    <xf numFmtId="0" fontId="3" fillId="0" borderId="0" xfId="18" applyFont="1" applyAlignment="1">
      <alignment horizontal="center" vertical="center"/>
    </xf>
    <xf numFmtId="191" fontId="3" fillId="0" borderId="0" xfId="16" applyNumberFormat="1" applyFont="1" applyFill="1" applyAlignment="1">
      <alignment vertical="center"/>
    </xf>
    <xf numFmtId="0" fontId="3" fillId="0" borderId="0" xfId="18" applyFont="1" applyAlignment="1">
      <alignment horizontal="center"/>
    </xf>
    <xf numFmtId="0" fontId="3" fillId="0" borderId="1" xfId="18" applyFont="1" applyBorder="1" applyAlignment="1">
      <alignment horizontal="center" vertical="center"/>
    </xf>
    <xf numFmtId="187" fontId="3" fillId="0" borderId="0" xfId="18" applyNumberFormat="1" applyFont="1" applyAlignment="1">
      <alignment horizontal="right" vertical="center"/>
    </xf>
    <xf numFmtId="191" fontId="3" fillId="0" borderId="0" xfId="16" applyNumberFormat="1" applyFont="1" applyFill="1" applyAlignment="1">
      <alignment horizontal="right" vertical="center"/>
    </xf>
    <xf numFmtId="187" fontId="3" fillId="0" borderId="0" xfId="18" applyNumberFormat="1" applyFont="1" applyAlignment="1">
      <alignment vertical="center"/>
    </xf>
    <xf numFmtId="0" fontId="5" fillId="0" borderId="0" xfId="18" quotePrefix="1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191" fontId="3" fillId="0" borderId="0" xfId="16" applyNumberFormat="1" applyFont="1" applyFill="1" applyAlignment="1">
      <alignment horizontal="center" vertical="center"/>
    </xf>
    <xf numFmtId="0" fontId="3" fillId="0" borderId="0" xfId="18" applyFont="1" applyAlignment="1">
      <alignment horizontal="left" vertical="center"/>
    </xf>
    <xf numFmtId="190" fontId="3" fillId="0" borderId="0" xfId="0" applyNumberFormat="1" applyFont="1" applyAlignment="1">
      <alignment horizontal="right"/>
    </xf>
    <xf numFmtId="191" fontId="12" fillId="0" borderId="0" xfId="16" applyNumberFormat="1" applyFont="1" applyFill="1" applyAlignment="1">
      <alignment horizontal="right" vertical="center"/>
    </xf>
    <xf numFmtId="0" fontId="3" fillId="0" borderId="0" xfId="18" applyFont="1" applyAlignment="1">
      <alignment vertical="center" wrapText="1"/>
    </xf>
    <xf numFmtId="187" fontId="3" fillId="0" borderId="0" xfId="18" applyNumberFormat="1" applyFont="1" applyAlignment="1">
      <alignment horizontal="left" vertical="center"/>
    </xf>
    <xf numFmtId="0" fontId="4" fillId="0" borderId="0" xfId="18" applyFont="1"/>
    <xf numFmtId="0" fontId="5" fillId="0" borderId="0" xfId="18" applyFont="1" applyAlignment="1">
      <alignment horizontal="right"/>
    </xf>
    <xf numFmtId="0" fontId="3" fillId="0" borderId="0" xfId="18" applyFont="1"/>
    <xf numFmtId="0" fontId="3" fillId="0" borderId="0" xfId="18" applyFont="1" applyAlignment="1">
      <alignment horizontal="center" vertical="justify"/>
    </xf>
    <xf numFmtId="0" fontId="3" fillId="0" borderId="0" xfId="18" applyFont="1" applyAlignment="1">
      <alignment vertical="top" wrapText="1"/>
    </xf>
    <xf numFmtId="0" fontId="3" fillId="0" borderId="0" xfId="18" applyFont="1" applyAlignment="1">
      <alignment horizontal="center" vertical="top" wrapText="1"/>
    </xf>
    <xf numFmtId="0" fontId="3" fillId="0" borderId="1" xfId="18" applyFont="1" applyBorder="1" applyAlignment="1">
      <alignment horizontal="center" vertical="top"/>
    </xf>
    <xf numFmtId="0" fontId="3" fillId="0" borderId="0" xfId="18" applyFont="1" applyAlignment="1">
      <alignment horizontal="center" vertical="top"/>
    </xf>
    <xf numFmtId="0" fontId="3" fillId="0" borderId="0" xfId="18" applyFont="1" applyAlignment="1">
      <alignment vertical="top"/>
    </xf>
    <xf numFmtId="191" fontId="3" fillId="0" borderId="0" xfId="15" applyNumberFormat="1" applyFont="1" applyFill="1" applyAlignment="1">
      <alignment vertical="top"/>
    </xf>
    <xf numFmtId="191" fontId="3" fillId="0" borderId="4" xfId="15" applyNumberFormat="1" applyFont="1" applyFill="1" applyBorder="1" applyAlignment="1">
      <alignment vertical="top"/>
    </xf>
    <xf numFmtId="191" fontId="3" fillId="0" borderId="0" xfId="18" applyNumberFormat="1" applyFont="1"/>
    <xf numFmtId="188" fontId="3" fillId="0" borderId="0" xfId="15" applyNumberFormat="1" applyFont="1" applyFill="1" applyAlignment="1">
      <alignment vertical="top"/>
    </xf>
    <xf numFmtId="2" fontId="3" fillId="0" borderId="0" xfId="18" applyNumberFormat="1" applyFont="1" applyAlignment="1">
      <alignment vertical="top"/>
    </xf>
    <xf numFmtId="0" fontId="3" fillId="0" borderId="0" xfId="18" applyFont="1" applyAlignment="1">
      <alignment vertical="justify"/>
    </xf>
    <xf numFmtId="0" fontId="3" fillId="0" borderId="0" xfId="18" applyFont="1" applyAlignment="1">
      <alignment horizontal="right"/>
    </xf>
    <xf numFmtId="191" fontId="3" fillId="0" borderId="0" xfId="14" applyNumberFormat="1" applyFont="1" applyFill="1" applyAlignment="1">
      <alignment vertical="top"/>
    </xf>
    <xf numFmtId="191" fontId="3" fillId="0" borderId="4" xfId="14" applyNumberFormat="1" applyFont="1" applyFill="1" applyBorder="1" applyAlignment="1">
      <alignment vertical="top"/>
    </xf>
    <xf numFmtId="191" fontId="3" fillId="0" borderId="0" xfId="14" applyNumberFormat="1" applyFont="1" applyFill="1" applyAlignment="1">
      <alignment horizontal="center" vertical="top"/>
    </xf>
    <xf numFmtId="188" fontId="3" fillId="0" borderId="0" xfId="14" applyNumberFormat="1" applyFont="1" applyFill="1" applyAlignment="1">
      <alignment vertical="top"/>
    </xf>
    <xf numFmtId="188" fontId="4" fillId="0" borderId="0" xfId="13" applyNumberFormat="1" applyFont="1" applyFill="1"/>
    <xf numFmtId="188" fontId="3" fillId="0" borderId="0" xfId="13" applyNumberFormat="1" applyFont="1" applyFill="1"/>
    <xf numFmtId="0" fontId="5" fillId="0" borderId="1" xfId="18" applyFont="1" applyBorder="1" applyAlignment="1">
      <alignment horizontal="center" vertical="top" wrapText="1"/>
    </xf>
    <xf numFmtId="191" fontId="3" fillId="0" borderId="4" xfId="13" applyNumberFormat="1" applyFont="1" applyFill="1" applyBorder="1" applyAlignment="1">
      <alignment vertical="top"/>
    </xf>
    <xf numFmtId="191" fontId="3" fillId="0" borderId="0" xfId="13" applyNumberFormat="1" applyFont="1" applyFill="1" applyAlignment="1">
      <alignment vertical="top"/>
    </xf>
    <xf numFmtId="191" fontId="3" fillId="0" borderId="1" xfId="13" applyNumberFormat="1" applyFont="1" applyFill="1" applyBorder="1" applyAlignment="1">
      <alignment horizontal="center" vertical="top"/>
    </xf>
    <xf numFmtId="188" fontId="3" fillId="0" borderId="0" xfId="18" applyNumberFormat="1" applyFont="1"/>
    <xf numFmtId="191" fontId="3" fillId="0" borderId="2" xfId="13" applyNumberFormat="1" applyFont="1" applyFill="1" applyBorder="1" applyAlignment="1">
      <alignment vertical="top"/>
    </xf>
    <xf numFmtId="188" fontId="3" fillId="0" borderId="2" xfId="13" applyNumberFormat="1" applyFont="1" applyFill="1" applyBorder="1" applyAlignment="1">
      <alignment vertical="top"/>
    </xf>
    <xf numFmtId="188" fontId="3" fillId="0" borderId="0" xfId="13" applyNumberFormat="1" applyFont="1" applyFill="1" applyAlignment="1">
      <alignment vertical="top"/>
    </xf>
    <xf numFmtId="188" fontId="3" fillId="0" borderId="0" xfId="13" applyNumberFormat="1" applyFont="1" applyFill="1" applyAlignment="1">
      <alignment vertical="justify"/>
    </xf>
    <xf numFmtId="188" fontId="4" fillId="0" borderId="0" xfId="12" applyNumberFormat="1" applyFont="1" applyFill="1"/>
    <xf numFmtId="191" fontId="3" fillId="0" borderId="4" xfId="12" applyNumberFormat="1" applyFont="1" applyFill="1" applyBorder="1" applyAlignment="1">
      <alignment vertical="top"/>
    </xf>
    <xf numFmtId="191" fontId="3" fillId="0" borderId="0" xfId="12" applyNumberFormat="1" applyFont="1" applyFill="1" applyAlignment="1">
      <alignment vertical="top"/>
    </xf>
    <xf numFmtId="191" fontId="3" fillId="0" borderId="2" xfId="12" applyNumberFormat="1" applyFont="1" applyFill="1" applyBorder="1" applyAlignment="1">
      <alignment vertical="top"/>
    </xf>
    <xf numFmtId="188" fontId="3" fillId="0" borderId="2" xfId="12" applyNumberFormat="1" applyFont="1" applyFill="1" applyBorder="1" applyAlignment="1">
      <alignment vertical="top"/>
    </xf>
    <xf numFmtId="188" fontId="3" fillId="0" borderId="0" xfId="12" applyNumberFormat="1" applyFont="1" applyFill="1" applyAlignment="1">
      <alignment vertical="top"/>
    </xf>
    <xf numFmtId="188" fontId="3" fillId="0" borderId="0" xfId="12" applyNumberFormat="1" applyFont="1" applyFill="1" applyAlignment="1">
      <alignment vertical="justify"/>
    </xf>
    <xf numFmtId="188" fontId="3" fillId="0" borderId="0" xfId="9" applyFont="1" applyFill="1" applyAlignment="1">
      <alignment horizontal="left" vertical="center"/>
    </xf>
    <xf numFmtId="191" fontId="3" fillId="0" borderId="0" xfId="9" applyNumberFormat="1" applyFont="1" applyFill="1" applyAlignment="1">
      <alignment vertical="center"/>
    </xf>
    <xf numFmtId="191" fontId="3" fillId="0" borderId="2" xfId="4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vertical="center"/>
    </xf>
    <xf numFmtId="191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91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91" fontId="3" fillId="0" borderId="0" xfId="3" applyNumberFormat="1" applyFont="1" applyFill="1"/>
    <xf numFmtId="191" fontId="3" fillId="0" borderId="2" xfId="7" applyNumberFormat="1" applyFont="1" applyFill="1" applyBorder="1" applyAlignment="1">
      <alignment vertical="top"/>
    </xf>
    <xf numFmtId="188" fontId="3" fillId="0" borderId="1" xfId="0" quotePrefix="1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top"/>
    </xf>
    <xf numFmtId="191" fontId="3" fillId="0" borderId="0" xfId="5" applyNumberFormat="1" applyFont="1" applyFill="1" applyBorder="1" applyAlignment="1">
      <alignment horizontal="center" vertical="top"/>
    </xf>
    <xf numFmtId="191" fontId="3" fillId="0" borderId="0" xfId="4" applyNumberFormat="1" applyFont="1" applyFill="1" applyBorder="1" applyAlignment="1">
      <alignment horizontal="center" vertical="top"/>
    </xf>
    <xf numFmtId="191" fontId="5" fillId="0" borderId="1" xfId="1" applyNumberFormat="1" applyFont="1" applyFill="1" applyBorder="1" applyAlignment="1">
      <alignment horizontal="center" vertical="top"/>
    </xf>
    <xf numFmtId="191" fontId="3" fillId="0" borderId="1" xfId="5" applyNumberFormat="1" applyFont="1" applyBorder="1" applyAlignment="1">
      <alignment vertical="top"/>
    </xf>
    <xf numFmtId="0" fontId="3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indent="4"/>
    </xf>
    <xf numFmtId="0" fontId="5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indent="2"/>
    </xf>
    <xf numFmtId="191" fontId="3" fillId="0" borderId="0" xfId="19" applyNumberFormat="1" applyFont="1" applyFill="1" applyBorder="1" applyAlignment="1">
      <alignment vertical="top"/>
    </xf>
    <xf numFmtId="191" fontId="3" fillId="0" borderId="1" xfId="1" applyNumberFormat="1" applyFont="1" applyFill="1" applyBorder="1" applyAlignment="1">
      <alignment vertical="top" wrapText="1"/>
    </xf>
    <xf numFmtId="188" fontId="3" fillId="0" borderId="0" xfId="13" applyNumberFormat="1" applyFont="1" applyFill="1" applyBorder="1" applyAlignment="1">
      <alignment vertical="top"/>
    </xf>
    <xf numFmtId="188" fontId="3" fillId="0" borderId="0" xfId="1" applyFont="1"/>
    <xf numFmtId="191" fontId="3" fillId="0" borderId="0" xfId="6" applyNumberFormat="1" applyFont="1" applyFill="1" applyBorder="1" applyAlignment="1">
      <alignment horizontal="right" vertical="top"/>
    </xf>
    <xf numFmtId="191" fontId="3" fillId="0" borderId="1" xfId="6" applyNumberFormat="1" applyFont="1" applyBorder="1" applyAlignment="1">
      <alignment vertical="top"/>
    </xf>
    <xf numFmtId="191" fontId="3" fillId="0" borderId="0" xfId="1" applyNumberFormat="1" applyFont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1" applyNumberFormat="1" applyFont="1" applyAlignment="1">
      <alignment horizontal="center" vertical="center"/>
    </xf>
    <xf numFmtId="191" fontId="3" fillId="0" borderId="0" xfId="1" applyNumberFormat="1" applyFont="1"/>
    <xf numFmtId="191" fontId="3" fillId="0" borderId="0" xfId="1" applyNumberFormat="1" applyFont="1" applyFill="1" applyAlignment="1"/>
    <xf numFmtId="0" fontId="3" fillId="0" borderId="0" xfId="18" applyFont="1" applyAlignment="1">
      <alignment horizontal="left" vertical="top"/>
    </xf>
    <xf numFmtId="0" fontId="3" fillId="0" borderId="1" xfId="18" applyFont="1" applyBorder="1" applyAlignment="1">
      <alignment horizontal="center"/>
    </xf>
    <xf numFmtId="0" fontId="4" fillId="0" borderId="0" xfId="18" applyFont="1" applyAlignment="1">
      <alignment horizontal="center"/>
    </xf>
    <xf numFmtId="0" fontId="17" fillId="0" borderId="0" xfId="0" applyFont="1" applyAlignment="1">
      <alignment vertical="top" wrapText="1"/>
    </xf>
    <xf numFmtId="191" fontId="3" fillId="0" borderId="0" xfId="18" applyNumberFormat="1" applyFont="1" applyAlignment="1">
      <alignment horizontal="center" vertical="top"/>
    </xf>
    <xf numFmtId="191" fontId="3" fillId="0" borderId="0" xfId="18" applyNumberFormat="1" applyFont="1" applyAlignment="1">
      <alignment vertical="center"/>
    </xf>
    <xf numFmtId="191" fontId="3" fillId="0" borderId="0" xfId="18" applyNumberFormat="1" applyFont="1" applyAlignment="1">
      <alignment horizontal="right" vertic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18" applyNumberFormat="1" applyFont="1" applyAlignment="1">
      <alignment horizontal="center" vertical="center"/>
    </xf>
    <xf numFmtId="191" fontId="3" fillId="0" borderId="4" xfId="3" applyNumberFormat="1" applyFont="1" applyFill="1" applyBorder="1" applyAlignment="1">
      <alignment vertical="center" wrapText="1"/>
    </xf>
    <xf numFmtId="191" fontId="3" fillId="0" borderId="4" xfId="18" applyNumberFormat="1" applyFont="1" applyBorder="1" applyAlignment="1">
      <alignment vertical="center"/>
    </xf>
    <xf numFmtId="191" fontId="3" fillId="0" borderId="1" xfId="3" applyNumberFormat="1" applyFont="1" applyFill="1" applyBorder="1" applyAlignment="1">
      <alignment wrapText="1"/>
    </xf>
    <xf numFmtId="191" fontId="3" fillId="0" borderId="1" xfId="3" applyNumberFormat="1" applyFont="1" applyFill="1" applyBorder="1" applyAlignment="1">
      <alignment vertical="center" wrapText="1"/>
    </xf>
    <xf numFmtId="191" fontId="3" fillId="0" borderId="0" xfId="3" applyNumberFormat="1" applyFont="1" applyFill="1" applyBorder="1" applyAlignment="1">
      <alignment vertical="center" wrapText="1"/>
    </xf>
    <xf numFmtId="191" fontId="3" fillId="0" borderId="2" xfId="3" applyNumberFormat="1" applyFont="1" applyFill="1" applyBorder="1" applyAlignment="1">
      <alignment wrapText="1"/>
    </xf>
    <xf numFmtId="191" fontId="3" fillId="0" borderId="0" xfId="16" applyNumberFormat="1" applyFont="1" applyFill="1" applyAlignment="1">
      <alignment horizontal="left" vertical="center" indent="1"/>
    </xf>
    <xf numFmtId="191" fontId="3" fillId="0" borderId="0" xfId="3" applyNumberFormat="1" applyFont="1" applyFill="1" applyAlignment="1">
      <alignment horizontal="center" vertical="center" wrapText="1"/>
    </xf>
    <xf numFmtId="191" fontId="3" fillId="0" borderId="0" xfId="3" applyNumberFormat="1" applyFont="1" applyFill="1" applyAlignment="1">
      <alignment vertical="center"/>
    </xf>
    <xf numFmtId="191" fontId="3" fillId="0" borderId="1" xfId="18" applyNumberFormat="1" applyFont="1" applyBorder="1" applyAlignment="1">
      <alignment vertical="center"/>
    </xf>
    <xf numFmtId="191" fontId="3" fillId="0" borderId="0" xfId="3" applyNumberFormat="1" applyFont="1" applyFill="1" applyAlignment="1">
      <alignment horizontal="center" vertical="center"/>
    </xf>
    <xf numFmtId="191" fontId="3" fillId="0" borderId="1" xfId="18" applyNumberFormat="1" applyFont="1" applyBorder="1"/>
    <xf numFmtId="191" fontId="3" fillId="0" borderId="0" xfId="3" applyNumberFormat="1" applyFont="1" applyFill="1" applyBorder="1" applyAlignment="1">
      <alignment wrapText="1"/>
    </xf>
    <xf numFmtId="191" fontId="3" fillId="0" borderId="1" xfId="4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18" applyFont="1" applyAlignment="1">
      <alignment horizontal="left" vertical="top"/>
    </xf>
    <xf numFmtId="0" fontId="3" fillId="0" borderId="0" xfId="18" applyFont="1" applyAlignment="1">
      <alignment horizontal="center" vertical="justify"/>
    </xf>
    <xf numFmtId="0" fontId="3" fillId="0" borderId="1" xfId="18" applyFont="1" applyBorder="1" applyAlignment="1">
      <alignment horizontal="center" vertical="justify"/>
    </xf>
    <xf numFmtId="0" fontId="3" fillId="0" borderId="4" xfId="18" applyFont="1" applyBorder="1" applyAlignment="1">
      <alignment horizontal="center"/>
    </xf>
    <xf numFmtId="0" fontId="3" fillId="0" borderId="1" xfId="18" applyFont="1" applyBorder="1" applyAlignment="1">
      <alignment horizontal="center"/>
    </xf>
    <xf numFmtId="0" fontId="3" fillId="0" borderId="1" xfId="18" applyFont="1" applyBorder="1" applyAlignment="1">
      <alignment horizontal="center" vertical="top"/>
    </xf>
    <xf numFmtId="0" fontId="3" fillId="0" borderId="0" xfId="18" applyFont="1" applyAlignment="1">
      <alignment horizontal="center"/>
    </xf>
    <xf numFmtId="0" fontId="5" fillId="0" borderId="0" xfId="18" applyFont="1" applyAlignment="1">
      <alignment horizontal="center" vertical="center"/>
    </xf>
    <xf numFmtId="0" fontId="3" fillId="0" borderId="1" xfId="18" applyFont="1" applyBorder="1" applyAlignment="1">
      <alignment horizontal="center" vertical="center"/>
    </xf>
    <xf numFmtId="0" fontId="3" fillId="0" borderId="0" xfId="18" applyFont="1" applyAlignment="1">
      <alignment horizontal="center" vertical="center"/>
    </xf>
    <xf numFmtId="0" fontId="5" fillId="0" borderId="0" xfId="18" quotePrefix="1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vertical="top"/>
    </xf>
    <xf numFmtId="191" fontId="16" fillId="0" borderId="0" xfId="0" applyNumberFormat="1" applyFont="1" applyAlignment="1">
      <alignment vertical="top"/>
    </xf>
    <xf numFmtId="188" fontId="16" fillId="0" borderId="0" xfId="9" applyFont="1" applyFill="1"/>
    <xf numFmtId="191" fontId="16" fillId="0" borderId="0" xfId="0" applyNumberFormat="1" applyFont="1"/>
    <xf numFmtId="0" fontId="18" fillId="0" borderId="0" xfId="0" applyFont="1"/>
    <xf numFmtId="191" fontId="18" fillId="0" borderId="0" xfId="0" applyNumberFormat="1" applyFont="1"/>
    <xf numFmtId="187" fontId="18" fillId="0" borderId="0" xfId="0" applyNumberFormat="1" applyFont="1"/>
    <xf numFmtId="188" fontId="18" fillId="0" borderId="0" xfId="0" applyNumberFormat="1" applyFont="1"/>
    <xf numFmtId="0" fontId="19" fillId="0" borderId="0" xfId="0" applyFont="1"/>
    <xf numFmtId="0" fontId="16" fillId="0" borderId="0" xfId="0" applyFont="1" applyAlignment="1">
      <alignment horizontal="center"/>
    </xf>
    <xf numFmtId="191" fontId="16" fillId="0" borderId="0" xfId="5" applyNumberFormat="1" applyFont="1" applyFill="1"/>
    <xf numFmtId="191" fontId="16" fillId="0" borderId="0" xfId="4" applyNumberFormat="1" applyFont="1" applyFill="1" applyBorder="1" applyAlignment="1">
      <alignment vertical="top"/>
    </xf>
  </cellXfs>
  <cellStyles count="20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7" xfId="19" xr:uid="{A2F44176-1683-422D-88C3-4B17215B3688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Comma 8" xfId="9" xr:uid="{00000000-0005-0000-0000-000008000000}"/>
    <cellStyle name="Comma 9" xfId="10" xr:uid="{00000000-0005-0000-0000-000009000000}"/>
    <cellStyle name="Normal" xfId="0" builtinId="0"/>
    <cellStyle name="Normal 5" xfId="11" xr:uid="{00000000-0005-0000-0000-00000B000000}"/>
    <cellStyle name="เครื่องหมายจุลภาค 4" xfId="12" xr:uid="{00000000-0005-0000-0000-00000C000000}"/>
    <cellStyle name="เครื่องหมายจุลภาค 5" xfId="13" xr:uid="{00000000-0005-0000-0000-00000D000000}"/>
    <cellStyle name="เครื่องหมายจุลภาค 6" xfId="14" xr:uid="{00000000-0005-0000-0000-00000E000000}"/>
    <cellStyle name="เครื่องหมายจุลภาค 7" xfId="15" xr:uid="{00000000-0005-0000-0000-00000F000000}"/>
    <cellStyle name="เครื่องหมายจุลภาค 8" xfId="16" xr:uid="{00000000-0005-0000-0000-000010000000}"/>
    <cellStyle name="ปกติ 2" xfId="18" xr:uid="{00000000-0005-0000-0000-000011000000}"/>
    <cellStyle name="เปอร์เซ็นต์ 2" xfId="17" xr:uid="{00000000-0005-0000-0000-000012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"/>
  <sheetViews>
    <sheetView tabSelected="1" zoomScaleNormal="100" zoomScaleSheetLayoutView="100" workbookViewId="0">
      <selection activeCell="M43" sqref="M43"/>
    </sheetView>
  </sheetViews>
  <sheetFormatPr defaultColWidth="9.140625" defaultRowHeight="21" customHeight="1" x14ac:dyDescent="0.45"/>
  <cols>
    <col min="1" max="1" width="4.42578125" style="5" customWidth="1"/>
    <col min="2" max="2" width="3.7109375" style="5" customWidth="1"/>
    <col min="3" max="3" width="4.140625" style="5" customWidth="1"/>
    <col min="4" max="4" width="26.7109375" style="5" customWidth="1"/>
    <col min="5" max="5" width="11.7109375" style="78" customWidth="1"/>
    <col min="6" max="6" width="1.7109375" style="5" customWidth="1"/>
    <col min="7" max="7" width="14.7109375" style="37" customWidth="1"/>
    <col min="8" max="8" width="1.7109375" style="5" customWidth="1"/>
    <col min="9" max="9" width="14.7109375" style="5" customWidth="1"/>
    <col min="10" max="10" width="1.7109375" style="5" customWidth="1"/>
    <col min="11" max="11" width="14.7109375" style="46" customWidth="1"/>
    <col min="12" max="12" width="1.7109375" style="5" customWidth="1"/>
    <col min="13" max="13" width="14.7109375" style="5" customWidth="1"/>
    <col min="14" max="17" width="13.7109375" style="246" customWidth="1"/>
    <col min="18" max="16384" width="9.140625" style="5"/>
  </cols>
  <sheetData>
    <row r="1" spans="1:17" ht="21" customHeight="1" x14ac:dyDescent="0.45">
      <c r="A1" s="227" t="s">
        <v>63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7" ht="21" customHeight="1" x14ac:dyDescent="0.45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7" ht="21" customHeight="1" x14ac:dyDescent="0.45">
      <c r="A3" s="227" t="s">
        <v>159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7" ht="18" customHeight="1" x14ac:dyDescent="0.45">
      <c r="A4" s="105"/>
      <c r="B4" s="105"/>
      <c r="C4" s="105"/>
      <c r="D4" s="105"/>
      <c r="E4" s="73"/>
      <c r="F4" s="105"/>
      <c r="H4" s="105"/>
      <c r="I4" s="105"/>
      <c r="J4" s="105"/>
      <c r="K4" s="38"/>
      <c r="L4" s="105"/>
      <c r="M4" s="105"/>
    </row>
    <row r="5" spans="1:17" ht="21" customHeight="1" x14ac:dyDescent="0.45">
      <c r="A5" s="228" t="s">
        <v>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7" ht="4.5" customHeight="1" x14ac:dyDescent="0.45">
      <c r="A6" s="106"/>
      <c r="B6" s="106"/>
      <c r="C6" s="106"/>
      <c r="D6" s="106"/>
      <c r="E6" s="74"/>
      <c r="F6" s="106"/>
      <c r="G6" s="39"/>
      <c r="H6" s="106"/>
      <c r="I6" s="106"/>
      <c r="J6" s="106"/>
      <c r="K6" s="40"/>
      <c r="L6" s="106"/>
      <c r="M6" s="106"/>
    </row>
    <row r="7" spans="1:17" ht="15.75" customHeight="1" x14ac:dyDescent="0.45">
      <c r="B7" s="8"/>
      <c r="C7" s="8"/>
      <c r="E7" s="75"/>
      <c r="G7" s="229" t="s">
        <v>112</v>
      </c>
      <c r="H7" s="229"/>
      <c r="I7" s="229"/>
      <c r="J7" s="229"/>
      <c r="K7" s="229"/>
      <c r="L7" s="229"/>
      <c r="M7" s="229"/>
    </row>
    <row r="8" spans="1:17" ht="21" customHeight="1" x14ac:dyDescent="0.45">
      <c r="B8" s="8"/>
      <c r="C8" s="8"/>
      <c r="E8" s="75"/>
      <c r="G8" s="230" t="s">
        <v>34</v>
      </c>
      <c r="H8" s="230"/>
      <c r="I8" s="230"/>
      <c r="K8" s="41"/>
    </row>
    <row r="9" spans="1:17" ht="21" customHeight="1" x14ac:dyDescent="0.45">
      <c r="B9" s="8"/>
      <c r="C9" s="8"/>
      <c r="E9" s="75"/>
      <c r="G9" s="226" t="s">
        <v>33</v>
      </c>
      <c r="H9" s="226"/>
      <c r="I9" s="226"/>
      <c r="K9" s="226" t="s">
        <v>102</v>
      </c>
      <c r="L9" s="226"/>
      <c r="M9" s="226"/>
    </row>
    <row r="10" spans="1:17" ht="21" customHeight="1" x14ac:dyDescent="0.45">
      <c r="B10" s="8"/>
      <c r="C10" s="8"/>
      <c r="E10" s="75"/>
      <c r="G10" s="42" t="s">
        <v>80</v>
      </c>
      <c r="I10" s="42" t="s">
        <v>80</v>
      </c>
      <c r="K10" s="38" t="s">
        <v>80</v>
      </c>
      <c r="M10" s="38" t="s">
        <v>80</v>
      </c>
    </row>
    <row r="11" spans="1:17" ht="21" customHeight="1" x14ac:dyDescent="0.45">
      <c r="E11" s="76" t="s">
        <v>1</v>
      </c>
      <c r="G11" s="88" t="s">
        <v>161</v>
      </c>
      <c r="I11" s="43" t="s">
        <v>162</v>
      </c>
      <c r="K11" s="88" t="str">
        <f>+G11</f>
        <v>30 กันยายน 2566</v>
      </c>
      <c r="M11" s="43" t="str">
        <f>+I11</f>
        <v>31 ธันวาคม 2565</v>
      </c>
    </row>
    <row r="12" spans="1:17" ht="21" customHeight="1" x14ac:dyDescent="0.45">
      <c r="E12" s="75"/>
      <c r="G12" s="44" t="s">
        <v>107</v>
      </c>
      <c r="I12" s="44" t="s">
        <v>108</v>
      </c>
      <c r="K12" s="44" t="s">
        <v>107</v>
      </c>
      <c r="M12" s="61" t="s">
        <v>108</v>
      </c>
    </row>
    <row r="13" spans="1:17" ht="21" customHeight="1" x14ac:dyDescent="0.45">
      <c r="E13" s="75"/>
      <c r="G13" s="44" t="s">
        <v>109</v>
      </c>
      <c r="I13" s="61"/>
      <c r="K13" s="44" t="s">
        <v>109</v>
      </c>
      <c r="M13" s="61"/>
    </row>
    <row r="14" spans="1:17" ht="21.95" customHeight="1" x14ac:dyDescent="0.45">
      <c r="A14" s="6" t="s">
        <v>2</v>
      </c>
      <c r="B14" s="6"/>
      <c r="C14" s="8"/>
      <c r="E14" s="75"/>
      <c r="G14" s="45"/>
      <c r="I14" s="45"/>
      <c r="M14" s="46"/>
    </row>
    <row r="15" spans="1:17" s="6" customFormat="1" ht="21.95" customHeight="1" x14ac:dyDescent="0.2">
      <c r="B15" s="6" t="s">
        <v>3</v>
      </c>
      <c r="E15" s="75"/>
      <c r="G15" s="45">
        <v>171186071</v>
      </c>
      <c r="I15" s="13">
        <v>275936432</v>
      </c>
      <c r="K15" s="45">
        <v>171186071</v>
      </c>
      <c r="M15" s="13">
        <v>275936432</v>
      </c>
      <c r="N15" s="247"/>
      <c r="O15" s="247"/>
      <c r="P15" s="248"/>
      <c r="Q15" s="247"/>
    </row>
    <row r="16" spans="1:17" s="6" customFormat="1" ht="21.95" customHeight="1" x14ac:dyDescent="0.2">
      <c r="B16" s="6" t="s">
        <v>54</v>
      </c>
      <c r="E16" s="75" t="s">
        <v>172</v>
      </c>
      <c r="G16" s="45">
        <v>105043733</v>
      </c>
      <c r="I16" s="13">
        <v>64538334</v>
      </c>
      <c r="K16" s="45">
        <v>105043733</v>
      </c>
      <c r="M16" s="13">
        <v>64538334</v>
      </c>
      <c r="N16" s="247"/>
      <c r="O16" s="247"/>
      <c r="P16" s="248"/>
      <c r="Q16" s="247"/>
    </row>
    <row r="17" spans="1:17" s="6" customFormat="1" ht="21.95" customHeight="1" x14ac:dyDescent="0.2">
      <c r="B17" s="14" t="s">
        <v>55</v>
      </c>
      <c r="E17" s="75">
        <v>5</v>
      </c>
      <c r="G17" s="45">
        <v>378499437</v>
      </c>
      <c r="I17" s="13">
        <v>349494114</v>
      </c>
      <c r="K17" s="45">
        <v>378499437</v>
      </c>
      <c r="M17" s="13">
        <v>349494114</v>
      </c>
      <c r="N17" s="247"/>
      <c r="O17" s="247"/>
      <c r="P17" s="248"/>
      <c r="Q17" s="247"/>
    </row>
    <row r="18" spans="1:17" s="6" customFormat="1" ht="21.95" customHeight="1" x14ac:dyDescent="0.2">
      <c r="B18" s="6" t="s">
        <v>56</v>
      </c>
      <c r="E18" s="75">
        <v>6</v>
      </c>
      <c r="G18" s="45">
        <v>48467229</v>
      </c>
      <c r="I18" s="13">
        <v>10491653</v>
      </c>
      <c r="K18" s="45">
        <v>48467229</v>
      </c>
      <c r="M18" s="13">
        <v>10491653</v>
      </c>
      <c r="N18" s="247"/>
      <c r="O18" s="247"/>
      <c r="P18" s="248"/>
      <c r="Q18" s="247"/>
    </row>
    <row r="19" spans="1:17" s="6" customFormat="1" ht="21.95" customHeight="1" x14ac:dyDescent="0.2">
      <c r="B19" s="6" t="s">
        <v>28</v>
      </c>
      <c r="E19" s="75"/>
      <c r="G19" s="45">
        <v>460654</v>
      </c>
      <c r="I19" s="13">
        <v>276981</v>
      </c>
      <c r="K19" s="45">
        <v>460654</v>
      </c>
      <c r="M19" s="13">
        <v>276981</v>
      </c>
      <c r="N19" s="247"/>
      <c r="O19" s="247"/>
      <c r="P19" s="248"/>
      <c r="Q19" s="247"/>
    </row>
    <row r="20" spans="1:17" s="6" customFormat="1" ht="21.95" customHeight="1" x14ac:dyDescent="0.2">
      <c r="B20" s="6" t="s">
        <v>29</v>
      </c>
      <c r="E20" s="75">
        <v>7</v>
      </c>
      <c r="G20" s="45">
        <v>173924095</v>
      </c>
      <c r="I20" s="13">
        <v>113822932</v>
      </c>
      <c r="K20" s="45">
        <v>173924095</v>
      </c>
      <c r="M20" s="13">
        <v>113822932</v>
      </c>
      <c r="N20" s="247"/>
      <c r="O20" s="247"/>
      <c r="P20" s="248"/>
      <c r="Q20" s="247"/>
    </row>
    <row r="21" spans="1:17" s="6" customFormat="1" ht="21.95" customHeight="1" x14ac:dyDescent="0.2">
      <c r="B21" s="6" t="s">
        <v>128</v>
      </c>
      <c r="E21" s="20">
        <v>8</v>
      </c>
      <c r="G21" s="45">
        <v>311194251</v>
      </c>
      <c r="I21" s="68">
        <v>256721695</v>
      </c>
      <c r="K21" s="87">
        <v>311194251</v>
      </c>
      <c r="M21" s="68">
        <v>256721695</v>
      </c>
      <c r="N21" s="247"/>
      <c r="O21" s="247"/>
      <c r="P21" s="248"/>
      <c r="Q21" s="247"/>
    </row>
    <row r="22" spans="1:17" s="6" customFormat="1" ht="21.95" customHeight="1" x14ac:dyDescent="0.2">
      <c r="B22" s="6" t="s">
        <v>4</v>
      </c>
      <c r="E22" s="77"/>
      <c r="G22" s="47">
        <v>1786146</v>
      </c>
      <c r="I22" s="193">
        <v>3461802</v>
      </c>
      <c r="K22" s="47">
        <v>1786146</v>
      </c>
      <c r="M22" s="193">
        <v>3461802</v>
      </c>
      <c r="N22" s="247"/>
      <c r="O22" s="247"/>
      <c r="P22" s="248"/>
      <c r="Q22" s="247"/>
    </row>
    <row r="23" spans="1:17" ht="9.75" customHeight="1" x14ac:dyDescent="0.45">
      <c r="A23" s="6"/>
      <c r="B23" s="6"/>
      <c r="C23" s="6"/>
      <c r="I23" s="37"/>
      <c r="M23" s="46"/>
    </row>
    <row r="24" spans="1:17" ht="21.95" customHeight="1" x14ac:dyDescent="0.45">
      <c r="A24" s="6"/>
      <c r="B24" s="6"/>
      <c r="D24" s="19" t="s">
        <v>23</v>
      </c>
      <c r="E24" s="77"/>
      <c r="F24" s="6"/>
      <c r="G24" s="48">
        <f>ROUND(SUM(G15:G22),0)</f>
        <v>1190561616</v>
      </c>
      <c r="H24" s="6"/>
      <c r="I24" s="48">
        <f>ROUND(SUM(I15:I22),0)</f>
        <v>1074743943</v>
      </c>
      <c r="J24" s="6"/>
      <c r="K24" s="48">
        <f>ROUND(SUM(K15:K22),0)</f>
        <v>1190561616</v>
      </c>
      <c r="L24" s="6"/>
      <c r="M24" s="48">
        <f>ROUND(SUM(M15:M22),0)</f>
        <v>1074743943</v>
      </c>
      <c r="N24" s="249"/>
      <c r="O24" s="249"/>
      <c r="P24" s="249"/>
      <c r="Q24" s="249"/>
    </row>
    <row r="25" spans="1:17" ht="9.75" customHeight="1" x14ac:dyDescent="0.45">
      <c r="A25" s="6"/>
      <c r="B25" s="6"/>
      <c r="C25" s="7"/>
      <c r="D25" s="6"/>
      <c r="E25" s="77"/>
      <c r="F25" s="6"/>
      <c r="G25" s="49"/>
      <c r="H25" s="6"/>
      <c r="I25" s="49"/>
      <c r="J25" s="6"/>
      <c r="K25" s="50"/>
      <c r="L25" s="6"/>
      <c r="M25" s="50"/>
    </row>
    <row r="26" spans="1:17" ht="21.95" customHeight="1" x14ac:dyDescent="0.45">
      <c r="A26" s="6" t="s">
        <v>5</v>
      </c>
      <c r="B26" s="6"/>
      <c r="C26" s="6"/>
      <c r="D26" s="6"/>
      <c r="E26" s="77"/>
      <c r="F26" s="6"/>
      <c r="G26" s="50"/>
      <c r="H26" s="6"/>
      <c r="I26" s="50"/>
      <c r="J26" s="6"/>
      <c r="K26" s="50"/>
      <c r="L26" s="6"/>
      <c r="M26" s="50"/>
    </row>
    <row r="27" spans="1:17" ht="21.95" customHeight="1" x14ac:dyDescent="0.45">
      <c r="A27" s="6"/>
      <c r="B27" s="6" t="s">
        <v>139</v>
      </c>
      <c r="C27" s="6"/>
      <c r="D27" s="6"/>
      <c r="E27" s="75">
        <v>8</v>
      </c>
      <c r="F27" s="6"/>
      <c r="G27" s="45">
        <v>60402419</v>
      </c>
      <c r="H27" s="6"/>
      <c r="I27" s="45">
        <v>130445000</v>
      </c>
      <c r="J27" s="6"/>
      <c r="K27" s="45">
        <v>60402419</v>
      </c>
      <c r="L27" s="6"/>
      <c r="M27" s="50">
        <v>130445000</v>
      </c>
    </row>
    <row r="28" spans="1:17" ht="21.95" customHeight="1" x14ac:dyDescent="0.45">
      <c r="A28" s="6"/>
      <c r="B28" s="6" t="s">
        <v>31</v>
      </c>
      <c r="C28" s="6"/>
      <c r="D28" s="6"/>
      <c r="E28" s="75" t="s">
        <v>173</v>
      </c>
      <c r="F28" s="6"/>
      <c r="G28" s="45">
        <v>88614878</v>
      </c>
      <c r="H28" s="6"/>
      <c r="I28" s="45">
        <v>105268050</v>
      </c>
      <c r="J28" s="6"/>
      <c r="K28" s="50">
        <v>54805009</v>
      </c>
      <c r="L28" s="6"/>
      <c r="M28" s="50">
        <v>42320415</v>
      </c>
    </row>
    <row r="29" spans="1:17" ht="21.95" customHeight="1" x14ac:dyDescent="0.45">
      <c r="A29" s="6"/>
      <c r="B29" s="6" t="s">
        <v>129</v>
      </c>
      <c r="C29" s="6"/>
      <c r="D29" s="6"/>
      <c r="E29" s="75" t="s">
        <v>174</v>
      </c>
      <c r="F29" s="6"/>
      <c r="G29" s="50">
        <v>50429455</v>
      </c>
      <c r="H29" s="6"/>
      <c r="I29" s="45">
        <v>37138119</v>
      </c>
      <c r="J29" s="6"/>
      <c r="K29" s="50">
        <v>50412225</v>
      </c>
      <c r="L29" s="6"/>
      <c r="M29" s="50">
        <v>37209600</v>
      </c>
    </row>
    <row r="30" spans="1:17" ht="21.95" customHeight="1" x14ac:dyDescent="0.45">
      <c r="A30" s="6"/>
      <c r="B30" s="6" t="s">
        <v>6</v>
      </c>
      <c r="C30" s="6"/>
      <c r="D30" s="6"/>
      <c r="E30" s="75">
        <v>10</v>
      </c>
      <c r="F30" s="6"/>
      <c r="G30" s="50">
        <v>426332998</v>
      </c>
      <c r="H30" s="6"/>
      <c r="I30" s="50">
        <v>417159182</v>
      </c>
      <c r="J30" s="6"/>
      <c r="K30" s="50">
        <v>426332998</v>
      </c>
      <c r="L30" s="6"/>
      <c r="M30" s="50">
        <v>417159182</v>
      </c>
      <c r="N30" s="250"/>
    </row>
    <row r="31" spans="1:17" ht="21.95" customHeight="1" x14ac:dyDescent="0.45">
      <c r="A31" s="6"/>
      <c r="B31" s="6" t="s">
        <v>39</v>
      </c>
      <c r="C31" s="6"/>
      <c r="D31" s="6"/>
      <c r="E31" s="75">
        <v>11</v>
      </c>
      <c r="F31" s="6"/>
      <c r="G31" s="50">
        <v>219675</v>
      </c>
      <c r="H31" s="6"/>
      <c r="I31" s="50">
        <v>264418</v>
      </c>
      <c r="J31" s="6"/>
      <c r="K31" s="50">
        <v>219675</v>
      </c>
      <c r="L31" s="6"/>
      <c r="M31" s="50">
        <v>264418</v>
      </c>
      <c r="N31" s="250"/>
    </row>
    <row r="32" spans="1:17" ht="21.95" customHeight="1" x14ac:dyDescent="0.45">
      <c r="A32" s="6"/>
      <c r="B32" s="6" t="s">
        <v>81</v>
      </c>
      <c r="C32" s="6"/>
      <c r="D32" s="6"/>
      <c r="E32" s="75">
        <v>17</v>
      </c>
      <c r="F32" s="6"/>
      <c r="G32" s="50">
        <v>13481853</v>
      </c>
      <c r="H32" s="6"/>
      <c r="I32" s="50">
        <v>12554190</v>
      </c>
      <c r="J32" s="6"/>
      <c r="K32" s="50">
        <v>13481853</v>
      </c>
      <c r="L32" s="6"/>
      <c r="M32" s="50">
        <v>12554190</v>
      </c>
      <c r="N32" s="250"/>
      <c r="O32" s="250"/>
      <c r="P32" s="250"/>
    </row>
    <row r="33" spans="1:17" ht="21.95" customHeight="1" x14ac:dyDescent="0.45">
      <c r="A33" s="6"/>
      <c r="B33" s="6" t="s">
        <v>53</v>
      </c>
      <c r="C33" s="6"/>
      <c r="D33" s="6"/>
      <c r="E33" s="75"/>
      <c r="F33" s="6"/>
      <c r="G33" s="50"/>
      <c r="H33" s="6"/>
      <c r="I33" s="50"/>
      <c r="J33" s="6"/>
      <c r="K33" s="50"/>
      <c r="L33" s="6"/>
      <c r="M33" s="50"/>
    </row>
    <row r="34" spans="1:17" ht="21.95" customHeight="1" x14ac:dyDescent="0.45">
      <c r="A34" s="6"/>
      <c r="C34" s="6" t="s">
        <v>154</v>
      </c>
      <c r="D34" s="6"/>
      <c r="E34" s="75"/>
      <c r="F34" s="6"/>
      <c r="G34" s="50">
        <v>43267250</v>
      </c>
      <c r="H34" s="6"/>
      <c r="I34" s="50">
        <v>24415509</v>
      </c>
      <c r="J34" s="6"/>
      <c r="K34" s="50">
        <v>43267250</v>
      </c>
      <c r="L34" s="6"/>
      <c r="M34" s="50">
        <v>24415509</v>
      </c>
    </row>
    <row r="35" spans="1:17" ht="21.95" customHeight="1" x14ac:dyDescent="0.45">
      <c r="A35" s="6"/>
      <c r="C35" s="6" t="s">
        <v>71</v>
      </c>
      <c r="E35" s="77"/>
      <c r="F35" s="6"/>
      <c r="G35" s="48">
        <v>1996366</v>
      </c>
      <c r="H35" s="6"/>
      <c r="I35" s="48">
        <v>224221</v>
      </c>
      <c r="J35" s="6"/>
      <c r="K35" s="48">
        <v>1996366</v>
      </c>
      <c r="L35" s="6"/>
      <c r="M35" s="48">
        <v>224221</v>
      </c>
    </row>
    <row r="36" spans="1:17" ht="9.75" customHeight="1" x14ac:dyDescent="0.45">
      <c r="A36" s="6"/>
      <c r="B36" s="6"/>
      <c r="C36" s="6"/>
      <c r="D36" s="6"/>
      <c r="E36" s="79"/>
      <c r="F36" s="6"/>
      <c r="G36" s="49"/>
      <c r="H36" s="6"/>
      <c r="I36" s="49"/>
      <c r="J36" s="6"/>
      <c r="K36" s="50"/>
      <c r="L36" s="6"/>
      <c r="M36" s="50"/>
    </row>
    <row r="37" spans="1:17" ht="21.95" customHeight="1" x14ac:dyDescent="0.45">
      <c r="A37" s="6"/>
      <c r="B37" s="6"/>
      <c r="D37" s="19" t="s">
        <v>24</v>
      </c>
      <c r="E37" s="77"/>
      <c r="F37" s="6"/>
      <c r="G37" s="48">
        <f>ROUND(SUM(G27:G35),0)</f>
        <v>684744894</v>
      </c>
      <c r="H37" s="6"/>
      <c r="I37" s="48">
        <f>ROUND(SUM(I27:I35),0)</f>
        <v>727468689</v>
      </c>
      <c r="J37" s="6"/>
      <c r="K37" s="48">
        <f>ROUND(SUM(K27:K35),0)</f>
        <v>650917795</v>
      </c>
      <c r="L37" s="6"/>
      <c r="M37" s="48">
        <f>ROUND(SUM(M27:M35),0)</f>
        <v>664592535</v>
      </c>
      <c r="N37" s="246" t="s">
        <v>150</v>
      </c>
    </row>
    <row r="38" spans="1:17" ht="9.75" customHeight="1" x14ac:dyDescent="0.45">
      <c r="A38" s="6"/>
      <c r="B38" s="6"/>
      <c r="C38" s="6"/>
      <c r="D38" s="6"/>
      <c r="E38" s="77"/>
      <c r="F38" s="6"/>
      <c r="G38" s="169"/>
      <c r="H38" s="25"/>
      <c r="I38" s="169"/>
      <c r="J38" s="25"/>
      <c r="K38" s="170"/>
      <c r="L38" s="25"/>
      <c r="M38" s="170"/>
    </row>
    <row r="39" spans="1:17" ht="21.95" customHeight="1" thickBot="1" x14ac:dyDescent="0.5">
      <c r="A39" s="6" t="s">
        <v>7</v>
      </c>
      <c r="B39" s="6"/>
      <c r="C39" s="6"/>
      <c r="D39" s="6"/>
      <c r="E39" s="77"/>
      <c r="F39" s="6"/>
      <c r="G39" s="51">
        <f>ROUND(SUM(G24+G37),0)</f>
        <v>1875306510</v>
      </c>
      <c r="H39" s="6"/>
      <c r="I39" s="51">
        <f>ROUND(SUM(I24+I37),0)</f>
        <v>1802212632</v>
      </c>
      <c r="J39" s="6"/>
      <c r="K39" s="51">
        <f>ROUND(SUM(K24+K37),0)</f>
        <v>1841479411</v>
      </c>
      <c r="L39" s="6"/>
      <c r="M39" s="51">
        <f>ROUND(SUM(M24+M37),0)</f>
        <v>1739336478</v>
      </c>
      <c r="N39" s="250">
        <f>+G39-'WBS-1 (2)'!G30</f>
        <v>0</v>
      </c>
      <c r="O39" s="250">
        <f>+I39-'WBS-1 (2)'!I30</f>
        <v>0</v>
      </c>
      <c r="P39" s="250">
        <f>+K39-'WBS-1 (2)'!K30</f>
        <v>0</v>
      </c>
      <c r="Q39" s="250">
        <f>+M39-'WBS-1 (2)'!M30</f>
        <v>0</v>
      </c>
    </row>
    <row r="40" spans="1:17" ht="21" customHeight="1" thickTop="1" x14ac:dyDescent="0.45">
      <c r="A40" s="6"/>
      <c r="B40" s="6"/>
      <c r="C40" s="6"/>
      <c r="D40" s="6"/>
      <c r="E40" s="77"/>
      <c r="F40" s="6"/>
      <c r="G40" s="52"/>
      <c r="H40" s="6"/>
      <c r="I40" s="52"/>
      <c r="J40" s="6"/>
      <c r="K40" s="52"/>
      <c r="L40" s="6"/>
      <c r="M40" s="52"/>
      <c r="N40" s="250" t="b">
        <f>G39='WBS-1 (2)'!G30</f>
        <v>1</v>
      </c>
      <c r="O40" s="250" t="b">
        <f>I39='WBS-1 (2)'!I30</f>
        <v>1</v>
      </c>
      <c r="P40" s="250" t="b">
        <f>K39='WBS-1 (2)'!K30</f>
        <v>1</v>
      </c>
      <c r="Q40" s="246" t="b">
        <f>M39='WBS-1 (2)'!M30</f>
        <v>1</v>
      </c>
    </row>
    <row r="41" spans="1:17" ht="21" customHeight="1" x14ac:dyDescent="0.45">
      <c r="A41" s="6"/>
      <c r="B41" s="6"/>
      <c r="C41" s="6"/>
      <c r="D41" s="6"/>
      <c r="E41" s="77"/>
      <c r="F41" s="6"/>
      <c r="G41" s="52"/>
      <c r="H41" s="6"/>
      <c r="I41" s="52"/>
      <c r="J41" s="6"/>
      <c r="K41" s="52"/>
      <c r="L41" s="6"/>
      <c r="M41" s="52"/>
      <c r="N41" s="250"/>
      <c r="O41" s="250"/>
      <c r="P41" s="250"/>
      <c r="Q41" s="250"/>
    </row>
    <row r="42" spans="1:17" ht="21" customHeight="1" x14ac:dyDescent="0.45">
      <c r="A42" s="6"/>
      <c r="B42" s="6"/>
      <c r="C42" s="6"/>
      <c r="D42" s="6"/>
      <c r="E42" s="77"/>
      <c r="F42" s="6"/>
      <c r="G42" s="52"/>
      <c r="H42" s="6"/>
      <c r="I42" s="52"/>
      <c r="J42" s="6"/>
      <c r="K42" s="52"/>
      <c r="L42" s="6"/>
      <c r="M42" s="52"/>
      <c r="N42" s="250"/>
      <c r="O42" s="250"/>
      <c r="P42" s="250"/>
      <c r="Q42" s="250"/>
    </row>
    <row r="43" spans="1:17" ht="21" customHeight="1" x14ac:dyDescent="0.45">
      <c r="A43" s="6"/>
      <c r="B43" s="6"/>
      <c r="C43" s="6"/>
      <c r="D43" s="6"/>
      <c r="E43" s="77"/>
      <c r="F43" s="6"/>
      <c r="G43" s="52"/>
      <c r="H43" s="6"/>
      <c r="I43" s="52"/>
      <c r="J43" s="6"/>
      <c r="K43" s="52"/>
      <c r="L43" s="6"/>
      <c r="M43" s="52"/>
      <c r="N43" s="250"/>
      <c r="O43" s="250"/>
      <c r="P43" s="250"/>
      <c r="Q43" s="250"/>
    </row>
    <row r="44" spans="1:17" ht="21" customHeight="1" x14ac:dyDescent="0.45">
      <c r="A44" s="6"/>
      <c r="B44" s="6"/>
      <c r="C44" s="6"/>
      <c r="D44" s="6"/>
      <c r="E44" s="77"/>
      <c r="F44" s="6"/>
      <c r="G44" s="52"/>
      <c r="H44" s="6"/>
      <c r="I44" s="52"/>
      <c r="J44" s="6"/>
      <c r="K44" s="52"/>
      <c r="L44" s="6"/>
      <c r="M44" s="52"/>
      <c r="N44" s="250"/>
      <c r="O44" s="250"/>
      <c r="P44" s="250"/>
      <c r="Q44" s="250"/>
    </row>
    <row r="45" spans="1:17" ht="21" customHeight="1" x14ac:dyDescent="0.45">
      <c r="A45" s="6"/>
      <c r="B45" s="6"/>
      <c r="C45" s="6"/>
    </row>
    <row r="46" spans="1:17" x14ac:dyDescent="0.45">
      <c r="A46" s="6" t="str">
        <f>'SHARE-E '!A31</f>
        <v>หมายเหตุประกอบงบการเงินระหว่างกาลถือเป็นส่วนหนึ่งของงบการเงินระหว่างกาลนี้</v>
      </c>
      <c r="B46" s="6"/>
      <c r="C46" s="6"/>
    </row>
    <row r="47" spans="1:17" ht="21" customHeight="1" x14ac:dyDescent="0.45">
      <c r="B47" s="6"/>
      <c r="C47" s="6"/>
      <c r="D47" s="6"/>
      <c r="E47" s="79"/>
      <c r="F47" s="6"/>
      <c r="G47" s="49"/>
      <c r="H47" s="6"/>
      <c r="I47" s="6"/>
      <c r="J47" s="6"/>
      <c r="K47" s="50"/>
      <c r="L47" s="6"/>
      <c r="M47" s="6"/>
    </row>
    <row r="48" spans="1:17" x14ac:dyDescent="0.45">
      <c r="A48" s="6"/>
      <c r="B48" s="6"/>
      <c r="C48" s="6"/>
      <c r="D48" s="6"/>
      <c r="E48" s="79"/>
      <c r="F48" s="6"/>
      <c r="G48" s="49"/>
      <c r="H48" s="6"/>
      <c r="I48" s="6"/>
      <c r="J48" s="6"/>
      <c r="K48" s="50"/>
      <c r="L48" s="6"/>
      <c r="M48" s="6"/>
    </row>
    <row r="49" spans="1:13" ht="21" customHeight="1" x14ac:dyDescent="0.45">
      <c r="A49" s="5" t="s">
        <v>79</v>
      </c>
      <c r="I49" s="18"/>
    </row>
    <row r="50" spans="1:13" ht="21" customHeight="1" x14ac:dyDescent="0.45">
      <c r="I50" s="50"/>
      <c r="J50" s="50"/>
      <c r="K50" s="50"/>
      <c r="L50" s="50"/>
      <c r="M50" s="50"/>
    </row>
    <row r="52" spans="1:13" ht="7.5" customHeight="1" x14ac:dyDescent="0.45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72" right="0.19685039370078741" top="0.78740157480314965" bottom="0.27559055118110237" header="0.51181102362204722" footer="0.27559055118110237"/>
  <pageSetup paperSize="9" scale="8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4"/>
  <sheetViews>
    <sheetView zoomScaleNormal="100" zoomScaleSheetLayoutView="80" workbookViewId="0">
      <selection activeCell="U37" sqref="U37"/>
    </sheetView>
  </sheetViews>
  <sheetFormatPr defaultColWidth="9.140625" defaultRowHeight="21" customHeight="1" x14ac:dyDescent="0.25"/>
  <cols>
    <col min="1" max="1" width="4.42578125" style="10" customWidth="1"/>
    <col min="2" max="3" width="3.85546875" style="10" customWidth="1"/>
    <col min="4" max="4" width="27" style="10" customWidth="1"/>
    <col min="5" max="5" width="8.42578125" style="81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7109375" style="10" customWidth="1"/>
    <col min="14" max="14" width="10.7109375" style="10" customWidth="1"/>
    <col min="15" max="15" width="11.7109375" style="10" customWidth="1"/>
    <col min="16" max="19" width="10.7109375" style="10" bestFit="1" customWidth="1"/>
    <col min="20" max="16384" width="9.140625" style="10"/>
  </cols>
  <sheetData>
    <row r="1" spans="1:13" s="5" customFormat="1" ht="20.100000000000001" customHeight="1" x14ac:dyDescent="0.45">
      <c r="A1" s="227" t="s">
        <v>63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3" s="5" customFormat="1" ht="20.100000000000001" customHeight="1" x14ac:dyDescent="0.45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3" s="5" customFormat="1" ht="20.100000000000001" customHeight="1" x14ac:dyDescent="0.45">
      <c r="A3" s="227" t="s">
        <v>159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5" customFormat="1" ht="7.5" customHeight="1" x14ac:dyDescent="0.45">
      <c r="A4" s="105"/>
      <c r="B4" s="105"/>
      <c r="C4" s="105"/>
      <c r="D4" s="105"/>
      <c r="E4" s="73"/>
      <c r="F4" s="105"/>
      <c r="G4" s="105"/>
      <c r="H4" s="105"/>
      <c r="I4" s="105"/>
      <c r="J4" s="105"/>
      <c r="K4" s="105"/>
      <c r="L4" s="105"/>
      <c r="M4" s="105"/>
    </row>
    <row r="5" spans="1:13" s="5" customFormat="1" ht="23.25" customHeight="1" x14ac:dyDescent="0.45">
      <c r="A5" s="228" t="s">
        <v>8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3" s="5" customFormat="1" ht="9" customHeight="1" x14ac:dyDescent="0.45">
      <c r="B6" s="106"/>
      <c r="C6" s="106"/>
      <c r="D6" s="106"/>
      <c r="E6" s="74"/>
      <c r="F6" s="106"/>
      <c r="G6" s="106"/>
      <c r="H6" s="106"/>
      <c r="I6" s="106"/>
      <c r="J6" s="106"/>
      <c r="K6" s="106"/>
      <c r="L6" s="106"/>
      <c r="M6" s="106"/>
    </row>
    <row r="7" spans="1:13" s="5" customFormat="1" x14ac:dyDescent="0.45">
      <c r="B7" s="8"/>
      <c r="C7" s="8"/>
      <c r="E7" s="75"/>
      <c r="G7" s="229" t="s">
        <v>112</v>
      </c>
      <c r="H7" s="229"/>
      <c r="I7" s="229"/>
      <c r="J7" s="229"/>
      <c r="K7" s="229"/>
      <c r="L7" s="229"/>
      <c r="M7" s="229"/>
    </row>
    <row r="8" spans="1:13" s="5" customFormat="1" ht="20.100000000000001" customHeight="1" x14ac:dyDescent="0.45">
      <c r="B8" s="8"/>
      <c r="C8" s="8"/>
      <c r="E8" s="75"/>
      <c r="G8" s="230" t="s">
        <v>34</v>
      </c>
      <c r="H8" s="230"/>
      <c r="I8" s="230"/>
      <c r="K8" s="41"/>
    </row>
    <row r="9" spans="1:13" s="5" customFormat="1" ht="20.100000000000001" customHeight="1" x14ac:dyDescent="0.45">
      <c r="B9" s="8"/>
      <c r="C9" s="8"/>
      <c r="E9" s="75"/>
      <c r="G9" s="226" t="s">
        <v>33</v>
      </c>
      <c r="H9" s="226"/>
      <c r="I9" s="226"/>
      <c r="K9" s="226" t="s">
        <v>102</v>
      </c>
      <c r="L9" s="226"/>
      <c r="M9" s="226"/>
    </row>
    <row r="10" spans="1:13" s="5" customFormat="1" ht="20.100000000000001" customHeight="1" x14ac:dyDescent="0.45">
      <c r="B10" s="8"/>
      <c r="C10" s="8"/>
      <c r="E10" s="75"/>
      <c r="G10" s="42" t="s">
        <v>80</v>
      </c>
      <c r="I10" s="42" t="s">
        <v>80</v>
      </c>
      <c r="K10" s="38" t="s">
        <v>80</v>
      </c>
      <c r="M10" s="38" t="s">
        <v>80</v>
      </c>
    </row>
    <row r="11" spans="1:13" s="5" customFormat="1" ht="20.100000000000001" customHeight="1" x14ac:dyDescent="0.45">
      <c r="E11" s="76" t="s">
        <v>1</v>
      </c>
      <c r="G11" s="88" t="s">
        <v>161</v>
      </c>
      <c r="I11" s="43" t="s">
        <v>162</v>
      </c>
      <c r="K11" s="88" t="str">
        <f>+G11</f>
        <v>30 กันยายน 2566</v>
      </c>
      <c r="M11" s="182" t="str">
        <f>+I11</f>
        <v>31 ธันวาคม 2565</v>
      </c>
    </row>
    <row r="12" spans="1:13" s="5" customFormat="1" ht="20.100000000000001" customHeight="1" x14ac:dyDescent="0.45">
      <c r="E12" s="75"/>
      <c r="G12" s="44" t="s">
        <v>107</v>
      </c>
      <c r="I12" s="44" t="s">
        <v>108</v>
      </c>
      <c r="K12" s="44" t="s">
        <v>107</v>
      </c>
      <c r="M12" s="61" t="s">
        <v>108</v>
      </c>
    </row>
    <row r="13" spans="1:13" s="5" customFormat="1" ht="20.100000000000001" customHeight="1" x14ac:dyDescent="0.45">
      <c r="E13" s="75"/>
      <c r="G13" s="44" t="s">
        <v>109</v>
      </c>
      <c r="I13" s="61"/>
      <c r="K13" s="44" t="s">
        <v>109</v>
      </c>
      <c r="M13" s="61"/>
    </row>
    <row r="14" spans="1:13" s="5" customFormat="1" ht="20.100000000000001" customHeight="1" x14ac:dyDescent="0.45">
      <c r="A14" s="6" t="s">
        <v>85</v>
      </c>
      <c r="E14" s="75"/>
      <c r="G14" s="53"/>
      <c r="I14" s="53"/>
      <c r="K14" s="53"/>
      <c r="M14" s="53"/>
    </row>
    <row r="15" spans="1:13" s="5" customFormat="1" ht="20.100000000000001" customHeight="1" x14ac:dyDescent="0.45">
      <c r="A15" s="6"/>
      <c r="B15" s="6" t="s">
        <v>57</v>
      </c>
      <c r="C15" s="6"/>
      <c r="D15" s="8"/>
      <c r="E15" s="75">
        <v>19</v>
      </c>
      <c r="F15" s="9"/>
      <c r="G15" s="50">
        <v>26586698</v>
      </c>
      <c r="H15" s="6"/>
      <c r="I15" s="50">
        <v>45774860</v>
      </c>
      <c r="J15" s="50"/>
      <c r="K15" s="50">
        <v>26586698</v>
      </c>
      <c r="L15" s="50"/>
      <c r="M15" s="50">
        <v>45774860</v>
      </c>
    </row>
    <row r="16" spans="1:13" s="5" customFormat="1" ht="20.100000000000001" customHeight="1" x14ac:dyDescent="0.45">
      <c r="A16" s="6"/>
      <c r="B16" s="6" t="s">
        <v>103</v>
      </c>
      <c r="C16" s="8"/>
      <c r="D16" s="8"/>
      <c r="E16" s="75"/>
      <c r="F16" s="8"/>
      <c r="G16" s="50">
        <v>62656768</v>
      </c>
      <c r="H16" s="6"/>
      <c r="I16" s="50">
        <v>35213360</v>
      </c>
      <c r="J16" s="50"/>
      <c r="K16" s="50">
        <v>62656768</v>
      </c>
      <c r="L16" s="50"/>
      <c r="M16" s="50">
        <v>35213360</v>
      </c>
    </row>
    <row r="17" spans="1:13" s="5" customFormat="1" ht="20.100000000000001" customHeight="1" x14ac:dyDescent="0.45">
      <c r="A17" s="6"/>
      <c r="B17" s="6" t="s">
        <v>58</v>
      </c>
      <c r="C17" s="8"/>
      <c r="D17" s="8"/>
      <c r="E17" s="75"/>
      <c r="F17" s="8"/>
      <c r="H17" s="6"/>
    </row>
    <row r="18" spans="1:13" s="5" customFormat="1" ht="20.100000000000001" customHeight="1" x14ac:dyDescent="0.45">
      <c r="A18" s="6"/>
      <c r="B18" s="6"/>
      <c r="C18" s="6" t="s">
        <v>104</v>
      </c>
      <c r="D18" s="8"/>
      <c r="E18" s="75">
        <v>19</v>
      </c>
      <c r="F18" s="9"/>
      <c r="G18" s="50">
        <v>3166601</v>
      </c>
      <c r="H18" s="6"/>
      <c r="I18" s="50">
        <v>1097966</v>
      </c>
      <c r="J18" s="50"/>
      <c r="K18" s="50">
        <v>3166601</v>
      </c>
      <c r="L18" s="50"/>
      <c r="M18" s="50">
        <v>1097966</v>
      </c>
    </row>
    <row r="19" spans="1:13" s="5" customFormat="1" ht="20.100000000000001" customHeight="1" x14ac:dyDescent="0.45">
      <c r="A19" s="6"/>
      <c r="B19" s="6"/>
      <c r="C19" s="6"/>
      <c r="D19" s="8" t="s">
        <v>105</v>
      </c>
      <c r="E19" s="75"/>
      <c r="F19" s="9"/>
      <c r="G19" s="50">
        <v>41664280</v>
      </c>
      <c r="H19" s="6"/>
      <c r="I19" s="50">
        <v>47280439</v>
      </c>
      <c r="J19" s="50"/>
      <c r="K19" s="50">
        <v>41664280</v>
      </c>
      <c r="L19" s="50"/>
      <c r="M19" s="50">
        <v>47280439</v>
      </c>
    </row>
    <row r="20" spans="1:13" s="5" customFormat="1" ht="20.100000000000001" customHeight="1" x14ac:dyDescent="0.45">
      <c r="A20" s="6"/>
      <c r="B20" s="6"/>
      <c r="C20" s="6" t="s">
        <v>74</v>
      </c>
      <c r="D20" s="8"/>
      <c r="E20" s="75"/>
      <c r="F20" s="9"/>
      <c r="G20" s="50">
        <v>5699013</v>
      </c>
      <c r="H20" s="6"/>
      <c r="I20" s="50">
        <v>992181</v>
      </c>
      <c r="J20" s="50"/>
      <c r="K20" s="50">
        <v>5699013</v>
      </c>
      <c r="L20" s="50"/>
      <c r="M20" s="50">
        <v>992181</v>
      </c>
    </row>
    <row r="21" spans="1:13" s="5" customFormat="1" ht="20.100000000000001" customHeight="1" x14ac:dyDescent="0.45">
      <c r="A21" s="6"/>
      <c r="B21" s="6" t="s">
        <v>119</v>
      </c>
      <c r="C21" s="6"/>
      <c r="D21" s="8"/>
      <c r="E21" s="78"/>
    </row>
    <row r="22" spans="1:13" s="5" customFormat="1" ht="20.100000000000001" customHeight="1" x14ac:dyDescent="0.45">
      <c r="A22" s="6"/>
      <c r="B22" s="6"/>
      <c r="C22" s="6" t="s">
        <v>113</v>
      </c>
      <c r="D22" s="8"/>
      <c r="E22" s="75">
        <v>13</v>
      </c>
      <c r="F22" s="9"/>
      <c r="G22" s="50">
        <v>11925987</v>
      </c>
      <c r="H22" s="6"/>
      <c r="I22" s="71">
        <v>9979349</v>
      </c>
      <c r="J22" s="50"/>
      <c r="K22" s="50">
        <v>11925987</v>
      </c>
      <c r="L22" s="50"/>
      <c r="M22" s="71">
        <v>9979349</v>
      </c>
    </row>
    <row r="23" spans="1:13" s="5" customFormat="1" ht="20.100000000000001" customHeight="1" x14ac:dyDescent="0.45">
      <c r="A23" s="6"/>
      <c r="B23" s="6" t="s">
        <v>120</v>
      </c>
      <c r="C23" s="6"/>
      <c r="D23" s="8"/>
      <c r="E23" s="75"/>
      <c r="F23" s="8"/>
      <c r="G23" s="71">
        <v>4359927</v>
      </c>
      <c r="H23" s="6"/>
      <c r="I23" s="50">
        <v>29205</v>
      </c>
      <c r="J23" s="50"/>
      <c r="K23" s="71">
        <v>4359927</v>
      </c>
      <c r="L23" s="50"/>
      <c r="M23" s="50">
        <v>29205</v>
      </c>
    </row>
    <row r="24" spans="1:13" s="5" customFormat="1" ht="20.100000000000001" customHeight="1" x14ac:dyDescent="0.45">
      <c r="A24" s="6"/>
      <c r="B24" s="6" t="s">
        <v>9</v>
      </c>
      <c r="C24" s="6"/>
      <c r="D24" s="6"/>
      <c r="E24" s="75"/>
      <c r="F24" s="8"/>
      <c r="G24" s="48">
        <v>3171789</v>
      </c>
      <c r="H24" s="6"/>
      <c r="I24" s="48">
        <v>2461807</v>
      </c>
      <c r="J24" s="52"/>
      <c r="K24" s="48">
        <v>3171789</v>
      </c>
      <c r="L24" s="52"/>
      <c r="M24" s="48">
        <v>2461807</v>
      </c>
    </row>
    <row r="25" spans="1:13" s="5" customFormat="1" ht="9.75" customHeight="1" x14ac:dyDescent="0.45">
      <c r="A25" s="6"/>
      <c r="B25" s="6"/>
      <c r="C25" s="16"/>
      <c r="D25" s="6"/>
      <c r="E25" s="75"/>
      <c r="F25" s="8"/>
      <c r="G25" s="8"/>
      <c r="H25" s="6"/>
      <c r="I25" s="2"/>
      <c r="J25" s="2"/>
      <c r="K25" s="2"/>
      <c r="L25" s="6"/>
      <c r="M25" s="2"/>
    </row>
    <row r="26" spans="1:13" s="5" customFormat="1" ht="20.100000000000001" customHeight="1" x14ac:dyDescent="0.45">
      <c r="A26" s="6"/>
      <c r="B26" s="6"/>
      <c r="D26" s="19" t="s">
        <v>61</v>
      </c>
      <c r="E26" s="75"/>
      <c r="F26" s="8"/>
      <c r="G26" s="3">
        <f>ROUND(SUM(G15:G24),0)</f>
        <v>159231063</v>
      </c>
      <c r="H26" s="6"/>
      <c r="I26" s="3">
        <f>ROUND(SUM(I15:I24),0)</f>
        <v>142829167</v>
      </c>
      <c r="J26" s="2"/>
      <c r="K26" s="3">
        <f>ROUND(SUM(K15:K24),0)</f>
        <v>159231063</v>
      </c>
      <c r="L26" s="6"/>
      <c r="M26" s="3">
        <f>ROUND(SUM(M15:M24),0)</f>
        <v>142829167</v>
      </c>
    </row>
    <row r="27" spans="1:13" s="5" customFormat="1" ht="9.75" customHeight="1" x14ac:dyDescent="0.45">
      <c r="A27" s="6"/>
      <c r="B27" s="6"/>
      <c r="C27" s="7"/>
      <c r="D27" s="6"/>
      <c r="E27" s="75"/>
      <c r="F27" s="8"/>
      <c r="G27" s="8"/>
      <c r="H27" s="6"/>
      <c r="I27" s="2"/>
      <c r="J27" s="2"/>
      <c r="K27" s="2"/>
      <c r="L27" s="6"/>
      <c r="M27" s="2"/>
    </row>
    <row r="28" spans="1:13" s="5" customFormat="1" ht="20.100000000000001" customHeight="1" x14ac:dyDescent="0.45">
      <c r="A28" s="6" t="s">
        <v>47</v>
      </c>
      <c r="B28" s="6"/>
      <c r="C28" s="7"/>
      <c r="D28" s="6"/>
      <c r="E28" s="75"/>
      <c r="F28" s="8"/>
      <c r="G28" s="8"/>
      <c r="H28" s="6"/>
      <c r="I28" s="2"/>
      <c r="J28" s="2"/>
      <c r="K28" s="2"/>
      <c r="L28" s="6"/>
      <c r="M28" s="2"/>
    </row>
    <row r="29" spans="1:13" s="5" customFormat="1" ht="20.100000000000001" customHeight="1" x14ac:dyDescent="0.45">
      <c r="A29" s="6"/>
      <c r="B29" s="6" t="s">
        <v>116</v>
      </c>
      <c r="C29" s="7"/>
      <c r="D29" s="6"/>
      <c r="E29" s="75">
        <v>13</v>
      </c>
      <c r="F29" s="8"/>
      <c r="G29" s="13">
        <v>64795183</v>
      </c>
      <c r="H29" s="6"/>
      <c r="I29" s="72">
        <v>74145572</v>
      </c>
      <c r="J29" s="2"/>
      <c r="K29" s="1">
        <v>64795183</v>
      </c>
      <c r="L29" s="6"/>
      <c r="M29" s="72">
        <v>74145572</v>
      </c>
    </row>
    <row r="30" spans="1:13" s="5" customFormat="1" ht="20.100000000000001" customHeight="1" x14ac:dyDescent="0.45">
      <c r="A30" s="6"/>
      <c r="B30" s="18" t="s">
        <v>64</v>
      </c>
      <c r="C30" s="18"/>
      <c r="D30" s="6"/>
      <c r="E30" s="75">
        <v>14</v>
      </c>
      <c r="F30" s="9"/>
      <c r="G30" s="3">
        <v>44930447</v>
      </c>
      <c r="H30" s="6"/>
      <c r="I30" s="3">
        <v>40002497</v>
      </c>
      <c r="J30" s="2"/>
      <c r="K30" s="3">
        <v>44930447</v>
      </c>
      <c r="L30" s="6"/>
      <c r="M30" s="3">
        <v>40002497</v>
      </c>
    </row>
    <row r="31" spans="1:13" s="5" customFormat="1" ht="9.75" customHeight="1" x14ac:dyDescent="0.45">
      <c r="A31" s="6"/>
      <c r="B31" s="18"/>
      <c r="C31" s="18"/>
      <c r="D31" s="6"/>
      <c r="E31" s="75"/>
      <c r="F31" s="8"/>
      <c r="G31" s="8"/>
      <c r="H31" s="6"/>
      <c r="I31" s="2"/>
      <c r="J31" s="54"/>
      <c r="K31" s="54"/>
      <c r="L31" s="6"/>
      <c r="M31" s="2"/>
    </row>
    <row r="32" spans="1:13" s="5" customFormat="1" ht="20.100000000000001" customHeight="1" x14ac:dyDescent="0.45">
      <c r="A32" s="6"/>
      <c r="B32" s="6"/>
      <c r="D32" s="19" t="s">
        <v>48</v>
      </c>
      <c r="E32" s="75"/>
      <c r="F32" s="8"/>
      <c r="G32" s="3">
        <f>ROUND(SUM(G29:G30),0)</f>
        <v>109725630</v>
      </c>
      <c r="H32" s="6"/>
      <c r="I32" s="3">
        <f>ROUND(SUM(I29:I30),0)</f>
        <v>114148069</v>
      </c>
      <c r="J32" s="52"/>
      <c r="K32" s="3">
        <f>ROUND(SUM(K29:K30),0)</f>
        <v>109725630</v>
      </c>
      <c r="L32" s="6"/>
      <c r="M32" s="3">
        <f>ROUND(SUM(M29:M30),0)</f>
        <v>114148069</v>
      </c>
    </row>
    <row r="33" spans="1:13" s="5" customFormat="1" ht="9.75" customHeight="1" x14ac:dyDescent="0.45">
      <c r="A33" s="6"/>
      <c r="B33" s="6"/>
      <c r="C33" s="7"/>
      <c r="D33" s="7"/>
      <c r="E33" s="75"/>
      <c r="F33" s="8"/>
      <c r="G33" s="8"/>
      <c r="H33" s="6"/>
      <c r="I33" s="2"/>
      <c r="J33" s="2"/>
      <c r="K33" s="2"/>
      <c r="L33" s="6"/>
      <c r="M33" s="2"/>
    </row>
    <row r="34" spans="1:13" s="5" customFormat="1" ht="20.100000000000001" customHeight="1" x14ac:dyDescent="0.45">
      <c r="A34" s="6"/>
      <c r="C34" s="7"/>
      <c r="D34" s="7" t="s">
        <v>51</v>
      </c>
      <c r="E34" s="75"/>
      <c r="F34" s="8"/>
      <c r="G34" s="3">
        <f>ROUND(G26+G32,0)</f>
        <v>268956693</v>
      </c>
      <c r="H34" s="6"/>
      <c r="I34" s="3">
        <f>ROUND(I26+I32,0)</f>
        <v>256977236</v>
      </c>
      <c r="J34" s="2"/>
      <c r="K34" s="3">
        <f>ROUND(K26+K32,0)</f>
        <v>268956693</v>
      </c>
      <c r="L34" s="6"/>
      <c r="M34" s="3">
        <f>ROUND(M26+M32,0)</f>
        <v>256977236</v>
      </c>
    </row>
    <row r="35" spans="1:13" s="5" customFormat="1" ht="20.100000000000001" customHeight="1" x14ac:dyDescent="0.45">
      <c r="A35" s="6"/>
      <c r="C35" s="7"/>
      <c r="D35" s="7"/>
      <c r="E35" s="75"/>
      <c r="F35" s="8"/>
      <c r="G35" s="2"/>
      <c r="H35" s="6"/>
      <c r="I35" s="2"/>
      <c r="J35" s="2"/>
      <c r="K35" s="2"/>
      <c r="L35" s="6"/>
      <c r="M35" s="2"/>
    </row>
    <row r="36" spans="1:13" s="5" customFormat="1" ht="20.100000000000001" customHeight="1" x14ac:dyDescent="0.45">
      <c r="A36" s="6"/>
      <c r="C36" s="7"/>
      <c r="D36" s="7"/>
      <c r="E36" s="75"/>
      <c r="F36" s="8"/>
      <c r="G36" s="2"/>
      <c r="H36" s="6"/>
      <c r="I36" s="2"/>
      <c r="J36" s="2"/>
      <c r="K36" s="2"/>
      <c r="L36" s="6"/>
      <c r="M36" s="55" t="s">
        <v>106</v>
      </c>
    </row>
    <row r="37" spans="1:13" s="5" customFormat="1" ht="20.100000000000001" customHeight="1" x14ac:dyDescent="0.45">
      <c r="A37" s="6"/>
      <c r="C37" s="7"/>
      <c r="D37" s="7"/>
      <c r="E37" s="75"/>
      <c r="F37" s="8"/>
      <c r="G37" s="2"/>
      <c r="H37" s="6"/>
      <c r="I37" s="2"/>
      <c r="J37" s="2"/>
      <c r="K37" s="2"/>
      <c r="L37" s="6"/>
      <c r="M37" s="55"/>
    </row>
    <row r="38" spans="1:13" s="5" customFormat="1" ht="20.100000000000001" customHeight="1" x14ac:dyDescent="0.45">
      <c r="A38" s="6"/>
      <c r="C38" s="7"/>
      <c r="D38" s="7"/>
      <c r="E38" s="75"/>
      <c r="F38" s="8"/>
      <c r="G38" s="2"/>
      <c r="H38" s="6"/>
      <c r="I38" s="2"/>
      <c r="J38" s="2"/>
      <c r="K38" s="2"/>
      <c r="L38" s="6"/>
      <c r="M38" s="55"/>
    </row>
    <row r="39" spans="1:13" s="5" customFormat="1" ht="20.100000000000001" customHeight="1" x14ac:dyDescent="0.45">
      <c r="A39" s="6"/>
      <c r="C39" s="7"/>
      <c r="D39" s="7"/>
      <c r="E39" s="75"/>
      <c r="F39" s="8"/>
      <c r="G39" s="2"/>
      <c r="H39" s="6"/>
      <c r="I39" s="2"/>
      <c r="J39" s="2"/>
      <c r="K39" s="2"/>
      <c r="L39" s="6"/>
      <c r="M39" s="55"/>
    </row>
    <row r="40" spans="1:13" s="5" customFormat="1" ht="20.100000000000001" customHeight="1" x14ac:dyDescent="0.45">
      <c r="A40" s="6"/>
      <c r="C40" s="7"/>
      <c r="D40" s="7"/>
      <c r="E40" s="75"/>
      <c r="F40" s="8"/>
      <c r="G40" s="2"/>
      <c r="H40" s="6"/>
      <c r="I40" s="2"/>
      <c r="J40" s="2"/>
      <c r="K40" s="2"/>
      <c r="L40" s="6"/>
      <c r="M40" s="55"/>
    </row>
    <row r="41" spans="1:13" s="5" customFormat="1" ht="20.100000000000001" customHeight="1" x14ac:dyDescent="0.45">
      <c r="A41" s="6"/>
      <c r="C41" s="7"/>
      <c r="D41" s="7"/>
      <c r="E41" s="75"/>
      <c r="F41" s="8"/>
      <c r="G41" s="2"/>
      <c r="H41" s="6"/>
      <c r="I41" s="2"/>
      <c r="J41" s="2"/>
      <c r="K41" s="2"/>
      <c r="L41" s="6"/>
      <c r="M41" s="55"/>
    </row>
    <row r="42" spans="1:13" s="5" customFormat="1" ht="20.100000000000001" customHeight="1" x14ac:dyDescent="0.45">
      <c r="A42" s="6"/>
      <c r="C42" s="7"/>
      <c r="D42" s="7"/>
      <c r="E42" s="75"/>
      <c r="F42" s="8"/>
      <c r="G42" s="2"/>
      <c r="H42" s="6"/>
      <c r="I42" s="2"/>
      <c r="J42" s="2"/>
      <c r="K42" s="2"/>
      <c r="L42" s="6"/>
      <c r="M42" s="55"/>
    </row>
    <row r="43" spans="1:13" s="5" customFormat="1" ht="20.100000000000001" customHeight="1" x14ac:dyDescent="0.45">
      <c r="A43" s="6"/>
      <c r="C43" s="7"/>
      <c r="D43" s="7"/>
      <c r="E43" s="75"/>
      <c r="F43" s="8"/>
      <c r="G43" s="2"/>
      <c r="H43" s="6"/>
      <c r="I43" s="2"/>
      <c r="J43" s="2"/>
      <c r="K43" s="2"/>
      <c r="L43" s="6"/>
      <c r="M43" s="55"/>
    </row>
    <row r="44" spans="1:13" s="5" customFormat="1" ht="20.100000000000001" customHeight="1" x14ac:dyDescent="0.45">
      <c r="A44" s="6"/>
      <c r="C44" s="7"/>
      <c r="D44" s="7"/>
      <c r="E44" s="75"/>
      <c r="F44" s="8"/>
      <c r="G44" s="2"/>
      <c r="H44" s="6"/>
      <c r="I44" s="2"/>
      <c r="J44" s="2"/>
      <c r="K44" s="2"/>
      <c r="L44" s="6"/>
      <c r="M44" s="55"/>
    </row>
    <row r="45" spans="1:13" s="5" customFormat="1" ht="20.100000000000001" customHeight="1" x14ac:dyDescent="0.45">
      <c r="A45" s="6"/>
      <c r="C45" s="7"/>
      <c r="D45" s="7"/>
      <c r="E45" s="75"/>
      <c r="F45" s="8"/>
      <c r="G45" s="2"/>
      <c r="H45" s="6"/>
      <c r="I45" s="2"/>
      <c r="J45" s="2"/>
      <c r="K45" s="2"/>
      <c r="L45" s="6"/>
      <c r="M45" s="55"/>
    </row>
    <row r="46" spans="1:13" s="5" customFormat="1" ht="20.100000000000001" customHeight="1" x14ac:dyDescent="0.45">
      <c r="A46" s="6"/>
      <c r="C46" s="7"/>
      <c r="D46" s="7"/>
      <c r="E46" s="75"/>
      <c r="F46" s="8"/>
      <c r="G46" s="2"/>
      <c r="H46" s="6"/>
      <c r="I46" s="2"/>
      <c r="J46" s="2"/>
      <c r="K46" s="2"/>
      <c r="L46" s="6"/>
      <c r="M46" s="55"/>
    </row>
    <row r="47" spans="1:13" s="5" customFormat="1" ht="20.100000000000001" customHeight="1" x14ac:dyDescent="0.45">
      <c r="A47" s="6"/>
      <c r="C47" s="7"/>
      <c r="D47" s="7"/>
      <c r="E47" s="75"/>
      <c r="F47" s="8"/>
      <c r="G47" s="2"/>
      <c r="H47" s="6"/>
      <c r="I47" s="2"/>
      <c r="J47" s="2"/>
      <c r="K47" s="2"/>
      <c r="L47" s="6"/>
      <c r="M47" s="55"/>
    </row>
    <row r="48" spans="1:13" s="5" customFormat="1" ht="21" customHeight="1" x14ac:dyDescent="0.45">
      <c r="A48" s="6" t="str">
        <f>'SHARE-E '!A31</f>
        <v>หมายเหตุประกอบงบการเงินระหว่างกาลถือเป็นส่วนหนึ่งของงบการเงินระหว่างกาลนี้</v>
      </c>
      <c r="B48" s="6"/>
      <c r="C48" s="6"/>
      <c r="D48" s="6"/>
      <c r="E48" s="80"/>
      <c r="F48" s="6"/>
      <c r="G48" s="49"/>
      <c r="H48" s="6"/>
      <c r="I48" s="6"/>
      <c r="J48" s="6"/>
      <c r="K48" s="50"/>
      <c r="L48" s="6"/>
      <c r="M48" s="6"/>
    </row>
    <row r="49" spans="1:13" s="5" customFormat="1" ht="21" customHeight="1" x14ac:dyDescent="0.45">
      <c r="B49" s="6"/>
      <c r="C49" s="6"/>
      <c r="D49" s="6"/>
      <c r="E49" s="80"/>
      <c r="F49" s="6"/>
      <c r="G49" s="49"/>
      <c r="H49" s="6"/>
      <c r="I49" s="6"/>
      <c r="J49" s="6"/>
      <c r="K49" s="50"/>
      <c r="L49" s="6"/>
      <c r="M49" s="6"/>
    </row>
    <row r="50" spans="1:13" s="5" customFormat="1" x14ac:dyDescent="0.45">
      <c r="A50" s="6"/>
      <c r="B50" s="6"/>
      <c r="C50" s="6"/>
      <c r="D50" s="6"/>
      <c r="E50" s="80"/>
      <c r="F50" s="6"/>
      <c r="G50" s="49"/>
      <c r="H50" s="6"/>
      <c r="I50" s="6"/>
      <c r="J50" s="6"/>
      <c r="K50" s="50"/>
      <c r="L50" s="6"/>
      <c r="M50" s="6"/>
    </row>
    <row r="51" spans="1:13" s="5" customFormat="1" ht="21" customHeight="1" x14ac:dyDescent="0.45">
      <c r="A51" s="5" t="s">
        <v>79</v>
      </c>
      <c r="E51" s="73"/>
      <c r="G51" s="37"/>
      <c r="I51" s="18"/>
      <c r="K51" s="46"/>
    </row>
    <row r="52" spans="1:13" s="5" customFormat="1" ht="20.100000000000001" customHeight="1" x14ac:dyDescent="0.45">
      <c r="A52" s="6"/>
      <c r="C52" s="7"/>
      <c r="D52" s="7"/>
      <c r="E52" s="75"/>
      <c r="F52" s="8"/>
      <c r="G52" s="2"/>
      <c r="H52" s="6"/>
      <c r="I52" s="2"/>
      <c r="J52" s="2"/>
      <c r="K52" s="2"/>
      <c r="L52" s="6"/>
      <c r="M52" s="55"/>
    </row>
    <row r="54" spans="1:13" ht="21" customHeight="1" x14ac:dyDescent="0.25">
      <c r="I54" s="15"/>
      <c r="J54" s="15"/>
      <c r="K54" s="15"/>
      <c r="M54" s="15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472" right="0.11811023622047245" top="0.78740157480314965" bottom="0.31496062992125984" header="0.43307086614173229" footer="0.31496062992125984"/>
  <pageSetup paperSize="9" scale="81" orientation="portrait" r:id="rId1"/>
  <headerFooter differentOddEven="1">
    <oddHeader>&amp;C&amp;"Angsana New,Regular"&amp;14- 2 -</oddHead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3"/>
  <sheetViews>
    <sheetView zoomScaleNormal="100" zoomScaleSheetLayoutView="80" workbookViewId="0">
      <selection activeCell="P22" sqref="P22"/>
    </sheetView>
  </sheetViews>
  <sheetFormatPr defaultColWidth="9.140625" defaultRowHeight="21" customHeight="1" x14ac:dyDescent="0.25"/>
  <cols>
    <col min="1" max="1" width="4.42578125" style="10" customWidth="1"/>
    <col min="2" max="3" width="3.85546875" style="10" customWidth="1"/>
    <col min="4" max="4" width="26.7109375" style="10" customWidth="1"/>
    <col min="5" max="5" width="8.42578125" style="82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7109375" style="10" customWidth="1"/>
    <col min="14" max="17" width="15.42578125" style="255" customWidth="1"/>
    <col min="18" max="18" width="15.42578125" style="10" customWidth="1"/>
    <col min="19" max="19" width="10.7109375" style="10" bestFit="1" customWidth="1"/>
    <col min="20" max="16384" width="9.140625" style="10"/>
  </cols>
  <sheetData>
    <row r="1" spans="1:17" s="5" customFormat="1" ht="20.100000000000001" customHeight="1" x14ac:dyDescent="0.45">
      <c r="A1" s="227" t="s">
        <v>63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51"/>
      <c r="O1" s="251"/>
      <c r="P1" s="251"/>
      <c r="Q1" s="251"/>
    </row>
    <row r="2" spans="1:17" s="5" customFormat="1" ht="20.100000000000001" customHeight="1" x14ac:dyDescent="0.45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51"/>
      <c r="O2" s="251"/>
      <c r="P2" s="251"/>
      <c r="Q2" s="251"/>
    </row>
    <row r="3" spans="1:17" s="5" customFormat="1" ht="20.100000000000001" customHeight="1" x14ac:dyDescent="0.45">
      <c r="A3" s="227" t="s">
        <v>159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51"/>
      <c r="O3" s="251"/>
      <c r="P3" s="251"/>
      <c r="Q3" s="251"/>
    </row>
    <row r="4" spans="1:17" s="5" customFormat="1" ht="7.5" customHeight="1" x14ac:dyDescent="0.45">
      <c r="A4" s="105"/>
      <c r="B4" s="105"/>
      <c r="C4" s="105"/>
      <c r="D4" s="105"/>
      <c r="E4" s="73"/>
      <c r="F4" s="105"/>
      <c r="G4" s="105"/>
      <c r="H4" s="105"/>
      <c r="I4" s="105"/>
      <c r="J4" s="105"/>
      <c r="K4" s="105"/>
      <c r="L4" s="105"/>
      <c r="M4" s="105"/>
      <c r="N4" s="251"/>
      <c r="O4" s="251"/>
      <c r="P4" s="251"/>
      <c r="Q4" s="251"/>
    </row>
    <row r="5" spans="1:17" s="5" customFormat="1" ht="23.25" customHeight="1" x14ac:dyDescent="0.45">
      <c r="A5" s="228" t="s">
        <v>8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51"/>
      <c r="O5" s="251"/>
      <c r="P5" s="251"/>
      <c r="Q5" s="251"/>
    </row>
    <row r="6" spans="1:17" s="5" customFormat="1" ht="9" customHeight="1" x14ac:dyDescent="0.45">
      <c r="B6" s="106"/>
      <c r="C6" s="106"/>
      <c r="D6" s="106"/>
      <c r="E6" s="74"/>
      <c r="F6" s="106"/>
      <c r="G6" s="106"/>
      <c r="H6" s="106"/>
      <c r="I6" s="106"/>
      <c r="J6" s="106"/>
      <c r="K6" s="106"/>
      <c r="L6" s="106"/>
      <c r="M6" s="106"/>
      <c r="N6" s="251"/>
      <c r="O6" s="251"/>
      <c r="P6" s="251"/>
      <c r="Q6" s="251"/>
    </row>
    <row r="7" spans="1:17" s="5" customFormat="1" x14ac:dyDescent="0.45">
      <c r="B7" s="8"/>
      <c r="C7" s="8"/>
      <c r="E7" s="75"/>
      <c r="G7" s="229" t="s">
        <v>112</v>
      </c>
      <c r="H7" s="229"/>
      <c r="I7" s="229"/>
      <c r="J7" s="229"/>
      <c r="K7" s="229"/>
      <c r="L7" s="229"/>
      <c r="M7" s="229"/>
      <c r="N7" s="251"/>
      <c r="O7" s="251"/>
      <c r="P7" s="251"/>
      <c r="Q7" s="251"/>
    </row>
    <row r="8" spans="1:17" s="5" customFormat="1" ht="20.100000000000001" customHeight="1" x14ac:dyDescent="0.45">
      <c r="B8" s="8"/>
      <c r="C8" s="8"/>
      <c r="E8" s="75"/>
      <c r="G8" s="230" t="s">
        <v>34</v>
      </c>
      <c r="H8" s="230"/>
      <c r="I8" s="230"/>
      <c r="K8" s="41"/>
      <c r="N8" s="251"/>
      <c r="O8" s="251"/>
      <c r="P8" s="251"/>
      <c r="Q8" s="251"/>
    </row>
    <row r="9" spans="1:17" s="5" customFormat="1" ht="20.100000000000001" customHeight="1" x14ac:dyDescent="0.45">
      <c r="B9" s="8"/>
      <c r="C9" s="8"/>
      <c r="E9" s="75"/>
      <c r="G9" s="226" t="s">
        <v>33</v>
      </c>
      <c r="H9" s="226"/>
      <c r="I9" s="226"/>
      <c r="K9" s="226" t="s">
        <v>102</v>
      </c>
      <c r="L9" s="226"/>
      <c r="M9" s="226"/>
      <c r="N9" s="251"/>
      <c r="O9" s="251"/>
      <c r="P9" s="251"/>
      <c r="Q9" s="251"/>
    </row>
    <row r="10" spans="1:17" s="5" customFormat="1" ht="20.100000000000001" customHeight="1" x14ac:dyDescent="0.45">
      <c r="B10" s="8"/>
      <c r="C10" s="8"/>
      <c r="E10" s="75"/>
      <c r="G10" s="42" t="s">
        <v>80</v>
      </c>
      <c r="I10" s="42" t="s">
        <v>80</v>
      </c>
      <c r="K10" s="38" t="s">
        <v>80</v>
      </c>
      <c r="M10" s="38" t="s">
        <v>80</v>
      </c>
      <c r="N10" s="251"/>
      <c r="O10" s="251"/>
      <c r="P10" s="251"/>
      <c r="Q10" s="251"/>
    </row>
    <row r="11" spans="1:17" s="5" customFormat="1" ht="20.100000000000001" customHeight="1" x14ac:dyDescent="0.45">
      <c r="E11" s="76" t="s">
        <v>1</v>
      </c>
      <c r="G11" s="88" t="s">
        <v>161</v>
      </c>
      <c r="I11" s="43" t="s">
        <v>162</v>
      </c>
      <c r="K11" s="88" t="str">
        <f>+G11</f>
        <v>30 กันยายน 2566</v>
      </c>
      <c r="M11" s="182" t="str">
        <f>+I11</f>
        <v>31 ธันวาคม 2565</v>
      </c>
      <c r="N11" s="251"/>
      <c r="O11" s="251"/>
      <c r="P11" s="251"/>
      <c r="Q11" s="251"/>
    </row>
    <row r="12" spans="1:17" s="5" customFormat="1" ht="20.100000000000001" customHeight="1" x14ac:dyDescent="0.45">
      <c r="E12" s="75"/>
      <c r="G12" s="44" t="s">
        <v>107</v>
      </c>
      <c r="I12" s="44" t="s">
        <v>108</v>
      </c>
      <c r="K12" s="44" t="s">
        <v>107</v>
      </c>
      <c r="M12" s="61" t="s">
        <v>108</v>
      </c>
      <c r="N12" s="251"/>
      <c r="O12" s="251"/>
      <c r="P12" s="251"/>
      <c r="Q12" s="251"/>
    </row>
    <row r="13" spans="1:17" s="5" customFormat="1" ht="20.100000000000001" customHeight="1" x14ac:dyDescent="0.45">
      <c r="E13" s="75"/>
      <c r="G13" s="44" t="s">
        <v>109</v>
      </c>
      <c r="I13" s="61"/>
      <c r="K13" s="44" t="s">
        <v>109</v>
      </c>
      <c r="M13" s="61"/>
      <c r="N13" s="251"/>
      <c r="O13" s="251"/>
      <c r="P13" s="251"/>
      <c r="Q13" s="251"/>
    </row>
    <row r="14" spans="1:17" s="5" customFormat="1" ht="20.100000000000001" customHeight="1" x14ac:dyDescent="0.45">
      <c r="A14" s="6" t="s">
        <v>10</v>
      </c>
      <c r="B14" s="8"/>
      <c r="C14" s="8"/>
      <c r="D14" s="8"/>
      <c r="E14" s="77"/>
      <c r="F14" s="8"/>
      <c r="G14" s="8"/>
      <c r="H14" s="6"/>
      <c r="I14" s="6"/>
      <c r="J14" s="6"/>
      <c r="K14" s="6"/>
      <c r="L14" s="6"/>
      <c r="M14" s="6"/>
      <c r="N14" s="251"/>
      <c r="O14" s="251"/>
      <c r="P14" s="251"/>
      <c r="Q14" s="251"/>
    </row>
    <row r="15" spans="1:17" s="5" customFormat="1" ht="20.100000000000001" customHeight="1" x14ac:dyDescent="0.45">
      <c r="A15" s="8"/>
      <c r="B15" s="6" t="s">
        <v>35</v>
      </c>
      <c r="C15" s="6"/>
      <c r="D15" s="8"/>
      <c r="E15" s="77"/>
      <c r="F15" s="8"/>
      <c r="G15" s="8"/>
      <c r="H15" s="6"/>
      <c r="I15" s="6"/>
      <c r="J15" s="6"/>
      <c r="K15" s="6"/>
      <c r="L15" s="6"/>
      <c r="M15" s="6"/>
      <c r="N15" s="251"/>
      <c r="O15" s="251"/>
      <c r="P15" s="251"/>
      <c r="Q15" s="251"/>
    </row>
    <row r="16" spans="1:17" s="5" customFormat="1" ht="20.100000000000001" customHeight="1" x14ac:dyDescent="0.45">
      <c r="A16" s="6"/>
      <c r="B16" s="6"/>
      <c r="D16" s="19" t="s">
        <v>83</v>
      </c>
      <c r="E16" s="77"/>
      <c r="F16" s="8"/>
      <c r="G16" s="8"/>
      <c r="H16" s="6"/>
      <c r="N16" s="251"/>
      <c r="O16" s="251"/>
      <c r="P16" s="251"/>
      <c r="Q16" s="251"/>
    </row>
    <row r="17" spans="1:18" s="5" customFormat="1" ht="20.100000000000001" customHeight="1" thickBot="1" x14ac:dyDescent="0.5">
      <c r="A17" s="6"/>
      <c r="B17" s="6"/>
      <c r="D17" s="24" t="s">
        <v>82</v>
      </c>
      <c r="E17" s="77"/>
      <c r="F17" s="8"/>
      <c r="G17" s="51">
        <v>60000000</v>
      </c>
      <c r="H17" s="6"/>
      <c r="I17" s="51">
        <v>60000000</v>
      </c>
      <c r="J17" s="52"/>
      <c r="K17" s="51">
        <v>60000000</v>
      </c>
      <c r="L17" s="6"/>
      <c r="M17" s="51">
        <v>60000000</v>
      </c>
      <c r="N17" s="251"/>
      <c r="O17" s="251"/>
      <c r="P17" s="251"/>
      <c r="Q17" s="251"/>
    </row>
    <row r="18" spans="1:18" s="5" customFormat="1" ht="20.100000000000001" customHeight="1" thickTop="1" x14ac:dyDescent="0.45">
      <c r="A18" s="6"/>
      <c r="B18" s="6"/>
      <c r="C18" s="6" t="s">
        <v>60</v>
      </c>
      <c r="D18" s="6"/>
      <c r="E18" s="77"/>
      <c r="F18" s="8"/>
      <c r="G18" s="8"/>
      <c r="H18" s="6"/>
      <c r="I18" s="2"/>
      <c r="J18" s="2"/>
      <c r="K18" s="2"/>
      <c r="L18" s="6"/>
      <c r="M18" s="2"/>
      <c r="N18" s="251"/>
      <c r="O18" s="251"/>
      <c r="P18" s="251"/>
      <c r="Q18" s="251"/>
    </row>
    <row r="19" spans="1:18" s="5" customFormat="1" ht="20.100000000000001" customHeight="1" x14ac:dyDescent="0.45">
      <c r="A19" s="6"/>
      <c r="B19" s="6"/>
      <c r="D19" s="19" t="s">
        <v>83</v>
      </c>
      <c r="E19" s="77"/>
      <c r="F19" s="8"/>
      <c r="G19" s="8"/>
      <c r="H19" s="6"/>
      <c r="N19" s="251"/>
      <c r="O19" s="251"/>
      <c r="P19" s="251"/>
      <c r="Q19" s="251"/>
    </row>
    <row r="20" spans="1:18" s="5" customFormat="1" ht="20.100000000000001" customHeight="1" x14ac:dyDescent="0.45">
      <c r="A20" s="6"/>
      <c r="B20" s="6"/>
      <c r="D20" s="24" t="s">
        <v>82</v>
      </c>
      <c r="E20" s="77"/>
      <c r="F20" s="8"/>
      <c r="G20" s="52">
        <f>'SHARE-E '!D27</f>
        <v>60000000</v>
      </c>
      <c r="H20" s="6"/>
      <c r="I20" s="52">
        <v>60000000</v>
      </c>
      <c r="J20" s="52"/>
      <c r="K20" s="52">
        <f>'SHARE-C '!D25</f>
        <v>60000000</v>
      </c>
      <c r="L20" s="6"/>
      <c r="M20" s="52">
        <v>60000000</v>
      </c>
      <c r="N20" s="252"/>
      <c r="O20" s="252"/>
      <c r="P20" s="251"/>
      <c r="Q20" s="251"/>
    </row>
    <row r="21" spans="1:18" s="5" customFormat="1" ht="20.100000000000001" customHeight="1" x14ac:dyDescent="0.45">
      <c r="A21" s="6"/>
      <c r="B21" s="6" t="s">
        <v>21</v>
      </c>
      <c r="C21" s="6"/>
      <c r="D21" s="6"/>
      <c r="E21" s="77"/>
      <c r="F21" s="8"/>
      <c r="G21" s="52">
        <f>'SHARE-E '!F27</f>
        <v>52000000</v>
      </c>
      <c r="H21" s="6"/>
      <c r="I21" s="52">
        <v>52000000</v>
      </c>
      <c r="J21" s="52"/>
      <c r="K21" s="52">
        <f>'SHARE-C '!F25</f>
        <v>52000000</v>
      </c>
      <c r="L21" s="6"/>
      <c r="M21" s="52">
        <v>52000000</v>
      </c>
      <c r="N21" s="252"/>
      <c r="O21" s="252"/>
      <c r="P21" s="251"/>
      <c r="Q21" s="251"/>
    </row>
    <row r="22" spans="1:18" s="5" customFormat="1" ht="20.100000000000001" customHeight="1" x14ac:dyDescent="0.45">
      <c r="A22" s="6"/>
      <c r="B22" s="6" t="s">
        <v>11</v>
      </c>
      <c r="C22" s="6"/>
      <c r="D22" s="6"/>
      <c r="E22" s="77"/>
      <c r="F22" s="8"/>
      <c r="G22" s="52"/>
      <c r="H22" s="6"/>
      <c r="I22" s="52"/>
      <c r="J22" s="52"/>
      <c r="K22" s="52"/>
      <c r="L22" s="6"/>
      <c r="M22" s="52"/>
      <c r="N22" s="252"/>
      <c r="O22" s="251"/>
      <c r="P22" s="251"/>
      <c r="Q22" s="251"/>
    </row>
    <row r="23" spans="1:18" s="5" customFormat="1" ht="20.100000000000001" customHeight="1" x14ac:dyDescent="0.45">
      <c r="A23" s="6"/>
      <c r="B23" s="6"/>
      <c r="C23" s="6" t="s">
        <v>65</v>
      </c>
      <c r="D23" s="6"/>
      <c r="E23" s="77"/>
      <c r="F23" s="8"/>
      <c r="G23" s="52"/>
      <c r="H23" s="6"/>
      <c r="I23" s="52"/>
      <c r="J23" s="52"/>
      <c r="K23" s="52"/>
      <c r="L23" s="6"/>
      <c r="M23" s="52"/>
      <c r="N23" s="251"/>
      <c r="O23" s="251"/>
      <c r="P23" s="251"/>
      <c r="Q23" s="251"/>
    </row>
    <row r="24" spans="1:18" s="5" customFormat="1" ht="20.100000000000001" customHeight="1" x14ac:dyDescent="0.45">
      <c r="A24" s="6"/>
      <c r="B24" s="6"/>
      <c r="D24" s="6" t="s">
        <v>66</v>
      </c>
      <c r="E24" s="75">
        <v>15</v>
      </c>
      <c r="F24" s="9"/>
      <c r="G24" s="52">
        <v>6000000</v>
      </c>
      <c r="H24" s="6"/>
      <c r="I24" s="52">
        <v>6000000</v>
      </c>
      <c r="J24" s="52"/>
      <c r="K24" s="52">
        <f>'SHARE-C '!H25</f>
        <v>6000000</v>
      </c>
      <c r="L24" s="6"/>
      <c r="M24" s="52">
        <v>6000000</v>
      </c>
      <c r="N24" s="252"/>
      <c r="O24" s="252"/>
      <c r="P24" s="251"/>
      <c r="Q24" s="251"/>
    </row>
    <row r="25" spans="1:18" s="5" customFormat="1" ht="20.100000000000001" customHeight="1" x14ac:dyDescent="0.45">
      <c r="A25" s="6"/>
      <c r="B25" s="6"/>
      <c r="C25" s="6" t="s">
        <v>12</v>
      </c>
      <c r="D25" s="6"/>
      <c r="E25" s="77"/>
      <c r="F25" s="8"/>
      <c r="G25" s="52">
        <f>'SHARE-E '!J20</f>
        <v>1518429172</v>
      </c>
      <c r="H25" s="6"/>
      <c r="I25" s="52">
        <f>+'SHARE-E '!J15</f>
        <v>1455065709</v>
      </c>
      <c r="J25" s="52"/>
      <c r="K25" s="52">
        <f>'SHARE-C '!J18</f>
        <v>1454522718</v>
      </c>
      <c r="L25" s="6"/>
      <c r="M25" s="52">
        <f>+'SHARE-C '!J13</f>
        <v>1364359242</v>
      </c>
      <c r="N25" s="252"/>
      <c r="O25" s="252"/>
      <c r="P25" s="251"/>
      <c r="Q25" s="251"/>
    </row>
    <row r="26" spans="1:18" s="5" customFormat="1" ht="20.100000000000001" customHeight="1" x14ac:dyDescent="0.45">
      <c r="A26" s="6"/>
      <c r="B26" s="6" t="s">
        <v>52</v>
      </c>
      <c r="C26" s="6"/>
      <c r="D26" s="6"/>
      <c r="E26" s="77"/>
      <c r="F26" s="8"/>
      <c r="G26" s="56">
        <f>'SHARE-E '!L20</f>
        <v>-30079355</v>
      </c>
      <c r="H26" s="6"/>
      <c r="I26" s="56">
        <f>+'SHARE-E '!L15</f>
        <v>-27830313</v>
      </c>
      <c r="J26" s="57"/>
      <c r="K26" s="60">
        <v>0</v>
      </c>
      <c r="L26" s="20"/>
      <c r="M26" s="60">
        <v>0</v>
      </c>
      <c r="N26" s="253"/>
      <c r="O26" s="251"/>
      <c r="P26" s="251"/>
      <c r="Q26" s="251"/>
    </row>
    <row r="27" spans="1:18" s="5" customFormat="1" ht="9.75" customHeight="1" x14ac:dyDescent="0.45">
      <c r="A27" s="6"/>
      <c r="B27" s="8"/>
      <c r="C27" s="8"/>
      <c r="D27" s="8"/>
      <c r="E27" s="77"/>
      <c r="F27" s="8"/>
      <c r="G27" s="8"/>
      <c r="H27" s="6"/>
      <c r="I27" s="2"/>
      <c r="J27" s="2"/>
      <c r="K27" s="2"/>
      <c r="L27" s="6"/>
      <c r="M27" s="2"/>
      <c r="N27" s="251"/>
      <c r="O27" s="251"/>
      <c r="P27" s="251"/>
      <c r="Q27" s="251"/>
    </row>
    <row r="28" spans="1:18" s="5" customFormat="1" ht="20.100000000000001" customHeight="1" x14ac:dyDescent="0.45">
      <c r="A28" s="6"/>
      <c r="B28" s="6"/>
      <c r="D28" s="7" t="s">
        <v>25</v>
      </c>
      <c r="E28" s="77"/>
      <c r="F28" s="8"/>
      <c r="G28" s="58">
        <f>ROUND(SUM(G20:G26),0)</f>
        <v>1606349817</v>
      </c>
      <c r="H28" s="6"/>
      <c r="I28" s="58">
        <f>ROUND(SUM(I20:I26),0)</f>
        <v>1545235396</v>
      </c>
      <c r="J28" s="52"/>
      <c r="K28" s="58">
        <f>ROUND(SUM(K20:K26),0)</f>
        <v>1572522718</v>
      </c>
      <c r="L28" s="6"/>
      <c r="M28" s="58">
        <f>ROUND(SUM(M20:M26),0)</f>
        <v>1482359242</v>
      </c>
      <c r="N28" s="251" t="s">
        <v>150</v>
      </c>
      <c r="O28" s="251"/>
      <c r="P28" s="251"/>
      <c r="Q28" s="251"/>
    </row>
    <row r="29" spans="1:18" s="5" customFormat="1" ht="9.75" customHeight="1" x14ac:dyDescent="0.45">
      <c r="A29" s="6"/>
      <c r="B29" s="6"/>
      <c r="C29" s="6"/>
      <c r="D29" s="8"/>
      <c r="E29" s="77"/>
      <c r="F29" s="8"/>
      <c r="G29" s="8"/>
      <c r="H29" s="6"/>
      <c r="I29" s="2"/>
      <c r="J29" s="2"/>
      <c r="K29" s="2"/>
      <c r="L29" s="6"/>
      <c r="M29" s="2"/>
      <c r="N29" s="251"/>
      <c r="O29" s="251"/>
      <c r="P29" s="251"/>
      <c r="Q29" s="251"/>
    </row>
    <row r="30" spans="1:18" s="5" customFormat="1" ht="20.100000000000001" customHeight="1" thickBot="1" x14ac:dyDescent="0.5">
      <c r="A30" s="6" t="s">
        <v>13</v>
      </c>
      <c r="B30" s="6"/>
      <c r="C30" s="6"/>
      <c r="D30" s="6"/>
      <c r="E30" s="77"/>
      <c r="F30" s="8"/>
      <c r="G30" s="59">
        <f>ROUND('WBS-1'!G34+'WBS-1 (2)'!G28,0)</f>
        <v>1875306510</v>
      </c>
      <c r="H30" s="6"/>
      <c r="I30" s="59">
        <f>ROUND('WBS-1'!I34+'WBS-1 (2)'!I28,0)</f>
        <v>1802212632</v>
      </c>
      <c r="J30" s="52"/>
      <c r="K30" s="59">
        <f>ROUND('WBS-1'!K34+'WBS-1 (2)'!K28,0)</f>
        <v>1841479411</v>
      </c>
      <c r="L30" s="6"/>
      <c r="M30" s="59">
        <f>ROUND('WBS-1'!M34+'WBS-1 (2)'!M28,0)</f>
        <v>1739336478</v>
      </c>
      <c r="N30" s="252">
        <f>+G30-WBS!G39</f>
        <v>0</v>
      </c>
      <c r="O30" s="252">
        <f>+I30-WBS!I39</f>
        <v>0</v>
      </c>
      <c r="P30" s="252">
        <f>+K30-WBS!K39</f>
        <v>0</v>
      </c>
      <c r="Q30" s="252">
        <f>+M30-WBS!M39</f>
        <v>0</v>
      </c>
      <c r="R30" s="12"/>
    </row>
    <row r="31" spans="1:18" s="5" customFormat="1" ht="21.75" thickTop="1" x14ac:dyDescent="0.45">
      <c r="A31" s="6"/>
      <c r="B31" s="6"/>
      <c r="C31" s="6"/>
      <c r="D31" s="6"/>
      <c r="E31" s="77"/>
      <c r="F31" s="8"/>
      <c r="G31" s="26"/>
      <c r="H31" s="6"/>
      <c r="I31" s="52"/>
      <c r="J31" s="52"/>
      <c r="K31" s="52"/>
      <c r="L31" s="6"/>
      <c r="M31" s="52"/>
      <c r="N31" s="252" t="b">
        <f>G30=WBS!G39</f>
        <v>1</v>
      </c>
      <c r="O31" s="252" t="b">
        <f>I30=WBS!I39</f>
        <v>1</v>
      </c>
      <c r="P31" s="252" t="b">
        <f>K30=WBS!K39</f>
        <v>1</v>
      </c>
      <c r="Q31" s="251" t="b">
        <f>M30=WBS!M39</f>
        <v>1</v>
      </c>
    </row>
    <row r="32" spans="1:18" s="5" customFormat="1" x14ac:dyDescent="0.45">
      <c r="A32" s="6"/>
      <c r="B32" s="6"/>
      <c r="C32" s="6"/>
      <c r="D32" s="6"/>
      <c r="E32" s="77"/>
      <c r="F32" s="8"/>
      <c r="G32" s="26"/>
      <c r="H32" s="6"/>
      <c r="I32" s="52"/>
      <c r="J32" s="52"/>
      <c r="K32" s="52"/>
      <c r="L32" s="6"/>
      <c r="M32" s="52"/>
      <c r="N32" s="252"/>
      <c r="O32" s="252"/>
      <c r="P32" s="252"/>
      <c r="Q32" s="254"/>
    </row>
    <row r="33" spans="1:17" s="5" customFormat="1" x14ac:dyDescent="0.45">
      <c r="A33" s="6"/>
      <c r="B33" s="6"/>
      <c r="C33" s="6"/>
      <c r="D33" s="6"/>
      <c r="E33" s="77"/>
      <c r="F33" s="8"/>
      <c r="G33" s="26"/>
      <c r="H33" s="6"/>
      <c r="I33" s="52"/>
      <c r="J33" s="52"/>
      <c r="K33" s="52"/>
      <c r="L33" s="6"/>
      <c r="M33" s="52"/>
      <c r="N33" s="252"/>
      <c r="O33" s="252"/>
      <c r="P33" s="252"/>
      <c r="Q33" s="254"/>
    </row>
    <row r="34" spans="1:17" s="5" customFormat="1" x14ac:dyDescent="0.45">
      <c r="A34" s="6"/>
      <c r="B34" s="6"/>
      <c r="C34" s="6"/>
      <c r="D34" s="6"/>
      <c r="E34" s="77"/>
      <c r="F34" s="8"/>
      <c r="G34" s="26"/>
      <c r="H34" s="6"/>
      <c r="I34" s="52"/>
      <c r="J34" s="52"/>
      <c r="K34" s="52"/>
      <c r="L34" s="6"/>
      <c r="M34" s="52"/>
      <c r="N34" s="252"/>
      <c r="O34" s="252"/>
      <c r="P34" s="252"/>
      <c r="Q34" s="254"/>
    </row>
    <row r="35" spans="1:17" s="5" customFormat="1" x14ac:dyDescent="0.45">
      <c r="A35" s="6"/>
      <c r="B35" s="6"/>
      <c r="C35" s="6"/>
      <c r="D35" s="6"/>
      <c r="E35" s="77"/>
      <c r="F35" s="8"/>
      <c r="G35" s="26"/>
      <c r="H35" s="6"/>
      <c r="I35" s="52"/>
      <c r="J35" s="52"/>
      <c r="K35" s="52"/>
      <c r="L35" s="6"/>
      <c r="M35" s="52"/>
      <c r="N35" s="252"/>
      <c r="O35" s="252"/>
      <c r="P35" s="252"/>
      <c r="Q35" s="254"/>
    </row>
    <row r="36" spans="1:17" s="5" customFormat="1" x14ac:dyDescent="0.45">
      <c r="A36" s="6"/>
      <c r="B36" s="6"/>
      <c r="C36" s="6"/>
      <c r="D36" s="6"/>
      <c r="E36" s="77"/>
      <c r="F36" s="8"/>
      <c r="G36" s="26"/>
      <c r="H36" s="6"/>
      <c r="I36" s="52"/>
      <c r="J36" s="52"/>
      <c r="K36" s="52"/>
      <c r="L36" s="6"/>
      <c r="M36" s="52"/>
      <c r="N36" s="252"/>
      <c r="O36" s="252"/>
      <c r="P36" s="252"/>
      <c r="Q36" s="254"/>
    </row>
    <row r="37" spans="1:17" s="5" customFormat="1" x14ac:dyDescent="0.45">
      <c r="A37" s="6"/>
      <c r="B37" s="6"/>
      <c r="C37" s="6"/>
      <c r="D37" s="6"/>
      <c r="E37" s="77"/>
      <c r="F37" s="8"/>
      <c r="G37" s="26"/>
      <c r="H37" s="6"/>
      <c r="I37" s="52"/>
      <c r="J37" s="52"/>
      <c r="K37" s="52"/>
      <c r="L37" s="6"/>
      <c r="M37" s="52"/>
      <c r="N37" s="252"/>
      <c r="O37" s="252"/>
      <c r="P37" s="252"/>
      <c r="Q37" s="254"/>
    </row>
    <row r="38" spans="1:17" s="5" customFormat="1" x14ac:dyDescent="0.45">
      <c r="A38" s="6"/>
      <c r="B38" s="6"/>
      <c r="C38" s="6"/>
      <c r="D38" s="6"/>
      <c r="E38" s="77"/>
      <c r="F38" s="8"/>
      <c r="G38" s="26"/>
      <c r="H38" s="6"/>
      <c r="I38" s="52"/>
      <c r="J38" s="52"/>
      <c r="K38" s="52"/>
      <c r="L38" s="6"/>
      <c r="M38" s="52"/>
      <c r="N38" s="252"/>
      <c r="O38" s="252"/>
      <c r="P38" s="252"/>
      <c r="Q38" s="254"/>
    </row>
    <row r="39" spans="1:17" s="5" customFormat="1" x14ac:dyDescent="0.45">
      <c r="A39" s="6"/>
      <c r="B39" s="6"/>
      <c r="C39" s="6"/>
      <c r="D39" s="6"/>
      <c r="E39" s="77"/>
      <c r="F39" s="8"/>
      <c r="G39" s="26"/>
      <c r="H39" s="6"/>
      <c r="I39" s="52"/>
      <c r="J39" s="52"/>
      <c r="K39" s="52"/>
      <c r="L39" s="6"/>
      <c r="M39" s="52"/>
      <c r="N39" s="252"/>
      <c r="O39" s="252"/>
      <c r="P39" s="252"/>
      <c r="Q39" s="254"/>
    </row>
    <row r="40" spans="1:17" s="5" customFormat="1" x14ac:dyDescent="0.45">
      <c r="A40" s="6"/>
      <c r="B40" s="6"/>
      <c r="C40" s="6"/>
      <c r="D40" s="6"/>
      <c r="E40" s="77"/>
      <c r="F40" s="8"/>
      <c r="G40" s="26"/>
      <c r="H40" s="6"/>
      <c r="I40" s="52"/>
      <c r="J40" s="52"/>
      <c r="K40" s="52"/>
      <c r="L40" s="6"/>
      <c r="M40" s="52"/>
      <c r="N40" s="252"/>
      <c r="O40" s="252"/>
      <c r="P40" s="252"/>
      <c r="Q40" s="254"/>
    </row>
    <row r="41" spans="1:17" s="5" customFormat="1" x14ac:dyDescent="0.45">
      <c r="A41" s="6"/>
      <c r="B41" s="6"/>
      <c r="C41" s="6"/>
      <c r="D41" s="6"/>
      <c r="E41" s="77"/>
      <c r="F41" s="8"/>
      <c r="G41" s="26"/>
      <c r="H41" s="6"/>
      <c r="I41" s="52"/>
      <c r="J41" s="52"/>
      <c r="K41" s="52"/>
      <c r="L41" s="6"/>
      <c r="M41" s="52"/>
      <c r="N41" s="252"/>
      <c r="O41" s="252"/>
      <c r="P41" s="252"/>
      <c r="Q41" s="254"/>
    </row>
    <row r="42" spans="1:17" s="5" customFormat="1" x14ac:dyDescent="0.45">
      <c r="A42" s="6"/>
      <c r="B42" s="6"/>
      <c r="C42" s="6"/>
      <c r="D42" s="6"/>
      <c r="E42" s="77"/>
      <c r="F42" s="8"/>
      <c r="G42" s="26"/>
      <c r="H42" s="6"/>
      <c r="I42" s="52"/>
      <c r="J42" s="52"/>
      <c r="K42" s="52"/>
      <c r="L42" s="6"/>
      <c r="M42" s="52"/>
      <c r="N42" s="252"/>
      <c r="O42" s="252"/>
      <c r="P42" s="252"/>
      <c r="Q42" s="254"/>
    </row>
    <row r="43" spans="1:17" s="5" customFormat="1" x14ac:dyDescent="0.45">
      <c r="A43" s="6"/>
      <c r="B43" s="6"/>
      <c r="C43" s="6"/>
      <c r="D43" s="6"/>
      <c r="E43" s="77"/>
      <c r="F43" s="8"/>
      <c r="G43" s="26"/>
      <c r="H43" s="6"/>
      <c r="I43" s="52"/>
      <c r="J43" s="52"/>
      <c r="K43" s="52"/>
      <c r="L43" s="6"/>
      <c r="M43" s="52"/>
      <c r="N43" s="252"/>
      <c r="O43" s="252"/>
      <c r="P43" s="252"/>
      <c r="Q43" s="254"/>
    </row>
    <row r="44" spans="1:17" s="5" customFormat="1" x14ac:dyDescent="0.45">
      <c r="A44" s="6"/>
      <c r="B44" s="6"/>
      <c r="C44" s="6"/>
      <c r="D44" s="6"/>
      <c r="E44" s="77"/>
      <c r="F44" s="8"/>
      <c r="G44" s="26"/>
      <c r="H44" s="6"/>
      <c r="I44" s="52"/>
      <c r="J44" s="52"/>
      <c r="K44" s="52"/>
      <c r="L44" s="6"/>
      <c r="M44" s="52"/>
      <c r="N44" s="252"/>
      <c r="O44" s="252"/>
      <c r="P44" s="252"/>
      <c r="Q44" s="254"/>
    </row>
    <row r="45" spans="1:17" s="5" customFormat="1" x14ac:dyDescent="0.45">
      <c r="A45" s="6"/>
      <c r="B45" s="6"/>
      <c r="C45" s="6"/>
      <c r="D45" s="6"/>
      <c r="E45" s="77"/>
      <c r="F45" s="8"/>
      <c r="G45" s="26"/>
      <c r="H45" s="6"/>
      <c r="I45" s="52"/>
      <c r="J45" s="52"/>
      <c r="K45" s="52"/>
      <c r="L45" s="6"/>
      <c r="M45" s="52"/>
      <c r="N45" s="252"/>
      <c r="O45" s="252"/>
      <c r="P45" s="252"/>
      <c r="Q45" s="254"/>
    </row>
    <row r="46" spans="1:17" s="5" customFormat="1" x14ac:dyDescent="0.45">
      <c r="A46" s="6"/>
      <c r="B46" s="6"/>
      <c r="C46" s="6"/>
      <c r="D46" s="6"/>
      <c r="E46" s="77"/>
      <c r="F46" s="8"/>
      <c r="G46" s="26"/>
      <c r="H46" s="6"/>
      <c r="I46" s="52"/>
      <c r="J46" s="52"/>
      <c r="K46" s="52"/>
      <c r="L46" s="6"/>
      <c r="M46" s="52"/>
      <c r="N46" s="252"/>
      <c r="O46" s="252"/>
      <c r="P46" s="252"/>
      <c r="Q46" s="254"/>
    </row>
    <row r="47" spans="1:17" s="5" customFormat="1" x14ac:dyDescent="0.45">
      <c r="A47" s="6" t="str">
        <f>'SHARE-E '!A31</f>
        <v>หมายเหตุประกอบงบการเงินระหว่างกาลถือเป็นส่วนหนึ่งของงบการเงินระหว่างกาลนี้</v>
      </c>
      <c r="B47" s="6"/>
      <c r="C47" s="6"/>
      <c r="D47" s="6"/>
      <c r="E47" s="77"/>
      <c r="F47" s="8"/>
      <c r="G47" s="26"/>
      <c r="H47" s="6"/>
      <c r="I47" s="52"/>
      <c r="J47" s="52"/>
      <c r="K47" s="52"/>
      <c r="L47" s="6"/>
      <c r="M47" s="52"/>
      <c r="N47" s="252"/>
      <c r="O47" s="252"/>
      <c r="P47" s="252"/>
      <c r="Q47" s="254"/>
    </row>
    <row r="48" spans="1:17" s="5" customFormat="1" ht="21" customHeight="1" x14ac:dyDescent="0.45">
      <c r="B48" s="6"/>
      <c r="C48" s="6"/>
      <c r="D48" s="6"/>
      <c r="E48" s="79"/>
      <c r="F48" s="6"/>
      <c r="G48" s="49"/>
      <c r="H48" s="6"/>
      <c r="I48" s="6"/>
      <c r="J48" s="6"/>
      <c r="K48" s="50"/>
      <c r="L48" s="6"/>
      <c r="M48" s="6"/>
      <c r="N48" s="251"/>
      <c r="O48" s="251"/>
      <c r="P48" s="251"/>
      <c r="Q48" s="251"/>
    </row>
    <row r="49" spans="1:17" s="5" customFormat="1" x14ac:dyDescent="0.45">
      <c r="A49" s="6"/>
      <c r="B49" s="6"/>
      <c r="C49" s="6"/>
      <c r="D49" s="6"/>
      <c r="E49" s="79"/>
      <c r="F49" s="6"/>
      <c r="G49" s="49"/>
      <c r="H49" s="6"/>
      <c r="I49" s="6"/>
      <c r="J49" s="6"/>
      <c r="K49" s="50"/>
      <c r="L49" s="6"/>
      <c r="M49" s="6"/>
      <c r="N49" s="251"/>
      <c r="O49" s="251"/>
      <c r="P49" s="251"/>
      <c r="Q49" s="251"/>
    </row>
    <row r="50" spans="1:17" s="5" customFormat="1" ht="21" customHeight="1" x14ac:dyDescent="0.45">
      <c r="A50" s="5" t="s">
        <v>79</v>
      </c>
      <c r="E50" s="78"/>
      <c r="G50" s="37"/>
      <c r="I50" s="18"/>
      <c r="K50" s="46"/>
      <c r="N50" s="251"/>
      <c r="O50" s="251"/>
      <c r="P50" s="251"/>
      <c r="Q50" s="251"/>
    </row>
    <row r="51" spans="1:17" s="5" customFormat="1" ht="20.100000000000001" customHeight="1" x14ac:dyDescent="0.45">
      <c r="A51" s="6"/>
      <c r="C51" s="7"/>
      <c r="D51" s="7"/>
      <c r="E51" s="77"/>
      <c r="F51" s="8"/>
      <c r="G51" s="69"/>
      <c r="H51" s="69"/>
      <c r="I51" s="69"/>
      <c r="J51" s="69"/>
      <c r="K51" s="69"/>
      <c r="L51" s="69"/>
      <c r="M51" s="69"/>
      <c r="N51" s="251"/>
      <c r="O51" s="251"/>
      <c r="P51" s="251"/>
      <c r="Q51" s="251"/>
    </row>
    <row r="52" spans="1:17" ht="21" customHeight="1" x14ac:dyDescent="0.45">
      <c r="G52" s="70"/>
      <c r="H52" s="70"/>
      <c r="I52" s="70"/>
      <c r="J52" s="70"/>
      <c r="K52" s="70"/>
      <c r="L52" s="70"/>
      <c r="M52" s="70"/>
    </row>
    <row r="53" spans="1:17" ht="21" customHeight="1" x14ac:dyDescent="0.25">
      <c r="I53" s="15"/>
      <c r="J53" s="15"/>
      <c r="K53" s="15"/>
      <c r="M53" s="15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505" right="0.118110236220472" top="0.78740157480314998" bottom="0.31496062992126" header="0.43307086614173201" footer="0.31496062992126"/>
  <pageSetup paperSize="9" scale="80" orientation="portrait" r:id="rId1"/>
  <headerFooter differentOddEven="1">
    <oddHeader>&amp;C&amp;"Angsana New,Regular"&amp;14- 3 -</oddHead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zoomScaleNormal="100" zoomScaleSheetLayoutView="90" workbookViewId="0">
      <selection activeCell="R15" sqref="R15"/>
    </sheetView>
  </sheetViews>
  <sheetFormatPr defaultColWidth="9.140625" defaultRowHeight="18" customHeight="1" x14ac:dyDescent="0.45"/>
  <cols>
    <col min="1" max="1" width="42" style="5" customWidth="1"/>
    <col min="2" max="2" width="8.7109375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5" customWidth="1"/>
    <col min="8" max="8" width="16.7109375" style="5" customWidth="1"/>
    <col min="9" max="9" width="1.7109375" style="5" customWidth="1"/>
    <col min="10" max="10" width="16.7109375" style="5" customWidth="1"/>
    <col min="11" max="11" width="1.7109375" style="5" customWidth="1"/>
    <col min="12" max="12" width="21" style="11" customWidth="1"/>
    <col min="13" max="13" width="1.7109375" style="5" customWidth="1"/>
    <col min="14" max="14" width="16.7109375" style="5" customWidth="1"/>
    <col min="15" max="15" width="12" style="246" bestFit="1" customWidth="1"/>
    <col min="16" max="16" width="9.85546875" style="5" bestFit="1" customWidth="1"/>
    <col min="17" max="16384" width="9.140625" style="5"/>
  </cols>
  <sheetData>
    <row r="1" spans="1:15" ht="18" customHeight="1" x14ac:dyDescent="0.45">
      <c r="N1" s="109" t="s">
        <v>90</v>
      </c>
    </row>
    <row r="2" spans="1:15" ht="18" customHeight="1" x14ac:dyDescent="0.45">
      <c r="N2" s="109" t="s">
        <v>91</v>
      </c>
    </row>
    <row r="3" spans="1:15" ht="18" customHeight="1" x14ac:dyDescent="0.45">
      <c r="A3" s="232" t="s">
        <v>63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5" s="105" customFormat="1" ht="18" customHeight="1" x14ac:dyDescent="0.45">
      <c r="A4" s="232" t="s">
        <v>27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56"/>
    </row>
    <row r="5" spans="1:15" ht="18" customHeight="1" x14ac:dyDescent="0.45">
      <c r="A5" s="232" t="s">
        <v>165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15" ht="7.5" customHeight="1" x14ac:dyDescent="0.45">
      <c r="A6" s="108"/>
      <c r="B6" s="108"/>
      <c r="C6" s="108"/>
      <c r="D6" s="108"/>
      <c r="E6" s="108"/>
      <c r="F6" s="108"/>
      <c r="G6" s="232"/>
      <c r="H6" s="232"/>
      <c r="I6" s="232"/>
      <c r="J6" s="108"/>
      <c r="K6" s="232"/>
      <c r="L6" s="232"/>
      <c r="M6" s="232"/>
      <c r="N6" s="108"/>
    </row>
    <row r="7" spans="1:15" ht="18" customHeight="1" x14ac:dyDescent="0.45">
      <c r="A7" s="108"/>
      <c r="B7" s="108"/>
      <c r="C7" s="108"/>
      <c r="D7" s="231" t="s">
        <v>112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</row>
    <row r="8" spans="1:15" ht="18" customHeight="1" x14ac:dyDescent="0.45">
      <c r="A8" s="108"/>
      <c r="B8" s="108"/>
      <c r="C8" s="108"/>
      <c r="D8" s="231" t="s">
        <v>32</v>
      </c>
      <c r="E8" s="231"/>
      <c r="F8" s="231"/>
      <c r="G8" s="231"/>
      <c r="H8" s="232"/>
      <c r="I8" s="232"/>
      <c r="J8" s="232"/>
      <c r="K8" s="231"/>
      <c r="L8" s="231"/>
      <c r="M8" s="231"/>
      <c r="N8" s="231"/>
    </row>
    <row r="9" spans="1:15" ht="18" customHeight="1" x14ac:dyDescent="0.45">
      <c r="A9" s="108"/>
      <c r="B9" s="108"/>
      <c r="C9" s="108"/>
      <c r="D9" s="108"/>
      <c r="E9" s="108"/>
      <c r="F9" s="108"/>
      <c r="G9" s="108"/>
      <c r="H9" s="65"/>
      <c r="I9" s="65"/>
      <c r="J9" s="65"/>
      <c r="K9" s="108"/>
      <c r="L9" s="62" t="s">
        <v>92</v>
      </c>
      <c r="M9" s="108"/>
      <c r="N9" s="108"/>
    </row>
    <row r="10" spans="1:15" ht="18" customHeight="1" x14ac:dyDescent="0.45">
      <c r="A10" s="66"/>
      <c r="B10" s="66"/>
      <c r="C10" s="66"/>
      <c r="D10" s="108"/>
      <c r="E10" s="108"/>
      <c r="F10" s="108"/>
      <c r="G10" s="108"/>
      <c r="H10" s="25"/>
      <c r="I10" s="25"/>
      <c r="J10" s="25"/>
      <c r="K10" s="108"/>
      <c r="L10" s="63" t="s">
        <v>93</v>
      </c>
      <c r="M10" s="108"/>
      <c r="N10" s="108"/>
    </row>
    <row r="11" spans="1:15" ht="18" customHeight="1" x14ac:dyDescent="0.45">
      <c r="A11" s="66"/>
      <c r="B11" s="83"/>
      <c r="C11" s="66"/>
      <c r="D11" s="108"/>
      <c r="E11" s="108"/>
      <c r="F11" s="108"/>
      <c r="G11" s="108"/>
      <c r="H11" s="231" t="s">
        <v>11</v>
      </c>
      <c r="I11" s="231"/>
      <c r="J11" s="231"/>
      <c r="K11" s="108"/>
      <c r="L11" s="64" t="s">
        <v>59</v>
      </c>
      <c r="M11" s="108"/>
      <c r="N11" s="108"/>
    </row>
    <row r="12" spans="1:15" ht="18" customHeight="1" x14ac:dyDescent="0.45">
      <c r="A12" s="67"/>
      <c r="B12" s="86"/>
      <c r="C12" s="67"/>
      <c r="D12" s="108" t="s">
        <v>67</v>
      </c>
      <c r="E12" s="108"/>
      <c r="F12" s="108" t="s">
        <v>69</v>
      </c>
      <c r="G12" s="108"/>
      <c r="H12" s="108" t="s">
        <v>15</v>
      </c>
      <c r="I12" s="108"/>
      <c r="J12" s="108"/>
      <c r="K12" s="108"/>
      <c r="L12" s="62" t="s">
        <v>94</v>
      </c>
      <c r="M12" s="108"/>
      <c r="N12" s="108"/>
    </row>
    <row r="13" spans="1:15" ht="18" customHeight="1" x14ac:dyDescent="0.45">
      <c r="A13" s="67"/>
      <c r="B13" s="76" t="s">
        <v>1</v>
      </c>
      <c r="C13" s="67"/>
      <c r="D13" s="107" t="s">
        <v>14</v>
      </c>
      <c r="E13" s="108"/>
      <c r="F13" s="107" t="s">
        <v>68</v>
      </c>
      <c r="G13" s="108"/>
      <c r="H13" s="107" t="s">
        <v>66</v>
      </c>
      <c r="I13" s="108"/>
      <c r="J13" s="107" t="s">
        <v>12</v>
      </c>
      <c r="K13" s="108"/>
      <c r="L13" s="63" t="s">
        <v>95</v>
      </c>
      <c r="M13" s="108"/>
      <c r="N13" s="107" t="s">
        <v>70</v>
      </c>
    </row>
    <row r="14" spans="1:15" ht="18" customHeight="1" x14ac:dyDescent="0.45">
      <c r="A14" s="8"/>
      <c r="B14" s="75"/>
      <c r="C14" s="8"/>
      <c r="D14" s="8"/>
      <c r="E14" s="8"/>
      <c r="F14" s="8"/>
      <c r="G14" s="8"/>
      <c r="H14" s="8"/>
      <c r="I14" s="8"/>
      <c r="J14" s="8"/>
      <c r="K14" s="8"/>
      <c r="L14" s="13"/>
      <c r="M14" s="8"/>
      <c r="N14" s="8"/>
    </row>
    <row r="15" spans="1:15" ht="20.100000000000001" customHeight="1" x14ac:dyDescent="0.45">
      <c r="A15" s="188" t="s">
        <v>163</v>
      </c>
      <c r="B15" s="75"/>
      <c r="C15" s="8"/>
      <c r="D15" s="27">
        <v>60000000</v>
      </c>
      <c r="E15" s="4"/>
      <c r="F15" s="27">
        <v>52000000</v>
      </c>
      <c r="G15" s="27"/>
      <c r="H15" s="27">
        <v>6000000</v>
      </c>
      <c r="I15" s="27"/>
      <c r="J15" s="28">
        <v>1455065709</v>
      </c>
      <c r="K15" s="29"/>
      <c r="L15" s="68">
        <v>-27830313</v>
      </c>
      <c r="M15" s="27"/>
      <c r="N15" s="27">
        <f>ROUND(SUM(D15:L15),0)</f>
        <v>1545235396</v>
      </c>
    </row>
    <row r="16" spans="1:15" ht="20.100000000000001" customHeight="1" x14ac:dyDescent="0.45">
      <c r="A16" s="188" t="s">
        <v>96</v>
      </c>
      <c r="B16" s="75"/>
      <c r="C16" s="8"/>
      <c r="D16" s="27"/>
      <c r="E16" s="4"/>
      <c r="F16" s="27"/>
      <c r="G16" s="27"/>
      <c r="H16" s="27"/>
      <c r="I16" s="27"/>
      <c r="J16" s="27"/>
      <c r="K16" s="27"/>
      <c r="L16" s="1"/>
      <c r="M16" s="27"/>
      <c r="N16" s="27"/>
    </row>
    <row r="17" spans="1:16" ht="20.100000000000001" customHeight="1" x14ac:dyDescent="0.45">
      <c r="A17" s="189" t="s">
        <v>144</v>
      </c>
      <c r="B17" s="75">
        <v>16</v>
      </c>
      <c r="C17" s="8"/>
      <c r="D17" s="185">
        <v>0</v>
      </c>
      <c r="E17" s="183"/>
      <c r="F17" s="185">
        <v>0</v>
      </c>
      <c r="G17" s="185"/>
      <c r="H17" s="185">
        <v>0</v>
      </c>
      <c r="I17" s="27"/>
      <c r="J17" s="192">
        <v>-22920000</v>
      </c>
      <c r="K17" s="27"/>
      <c r="L17" s="185">
        <v>0</v>
      </c>
      <c r="M17" s="27"/>
      <c r="N17" s="27">
        <f>ROUND(SUM(D17:L17),0)</f>
        <v>-22920000</v>
      </c>
    </row>
    <row r="18" spans="1:16" ht="20.100000000000001" customHeight="1" x14ac:dyDescent="0.45">
      <c r="A18" s="189" t="s">
        <v>97</v>
      </c>
      <c r="B18" s="75"/>
      <c r="C18" s="8"/>
      <c r="D18" s="225">
        <v>0</v>
      </c>
      <c r="E18" s="30"/>
      <c r="F18" s="225">
        <v>0</v>
      </c>
      <c r="G18" s="30"/>
      <c r="H18" s="225">
        <v>0</v>
      </c>
      <c r="I18" s="28"/>
      <c r="J18" s="186">
        <f>'COMPREHENSIVE 9 M.'!E14</f>
        <v>86283463</v>
      </c>
      <c r="K18" s="68"/>
      <c r="L18" s="186">
        <f>'COMPREHENSIVE 9 M.'!E18</f>
        <v>-2249042</v>
      </c>
      <c r="M18" s="28"/>
      <c r="N18" s="31">
        <f>ROUND(SUM(D18:L18),0)</f>
        <v>84034421</v>
      </c>
      <c r="O18" s="246" t="s">
        <v>166</v>
      </c>
    </row>
    <row r="19" spans="1:16" ht="18" customHeight="1" x14ac:dyDescent="0.45">
      <c r="A19" s="188"/>
      <c r="B19" s="75"/>
      <c r="C19" s="8"/>
      <c r="D19" s="29"/>
      <c r="E19" s="29"/>
      <c r="F19" s="29"/>
      <c r="G19" s="29"/>
      <c r="H19" s="29"/>
      <c r="I19" s="27"/>
      <c r="J19" s="29"/>
      <c r="K19" s="27"/>
      <c r="L19" s="1"/>
      <c r="M19" s="27"/>
      <c r="N19" s="1"/>
    </row>
    <row r="20" spans="1:16" ht="20.100000000000001" customHeight="1" thickBot="1" x14ac:dyDescent="0.5">
      <c r="A20" s="188" t="s">
        <v>164</v>
      </c>
      <c r="B20" s="75"/>
      <c r="C20" s="8"/>
      <c r="D20" s="171">
        <f>ROUND(SUM(D15:D18),0)</f>
        <v>60000000</v>
      </c>
      <c r="E20" s="172"/>
      <c r="F20" s="171">
        <f>ROUND(SUM(F15:F18),0)</f>
        <v>52000000</v>
      </c>
      <c r="G20" s="174"/>
      <c r="H20" s="171">
        <f>ROUND(SUM(H15:H18),0)</f>
        <v>6000000</v>
      </c>
      <c r="I20" s="174"/>
      <c r="J20" s="171">
        <f>ROUND(SUM(J15:J18),0)</f>
        <v>1518429172</v>
      </c>
      <c r="K20" s="173"/>
      <c r="L20" s="171">
        <f>ROUND(SUM(L15:L18),0)</f>
        <v>-30079355</v>
      </c>
      <c r="M20" s="173"/>
      <c r="N20" s="171">
        <f>ROUND(SUM(D20:L20),0)</f>
        <v>1606349817</v>
      </c>
      <c r="O20" s="250">
        <f>SUM(D20:L20)-SUM(N15:N19)</f>
        <v>0</v>
      </c>
    </row>
    <row r="21" spans="1:16" ht="18" customHeight="1" thickTop="1" x14ac:dyDescent="0.45">
      <c r="A21" s="188"/>
      <c r="B21" s="75"/>
      <c r="C21" s="8"/>
      <c r="D21" s="8"/>
      <c r="E21" s="8"/>
      <c r="F21" s="8"/>
      <c r="G21" s="8"/>
      <c r="H21" s="8"/>
      <c r="I21" s="8"/>
      <c r="J21" s="8"/>
      <c r="K21" s="8"/>
      <c r="L21" s="13"/>
      <c r="M21" s="8"/>
      <c r="N21" s="8"/>
    </row>
    <row r="22" spans="1:16" ht="20.100000000000001" customHeight="1" x14ac:dyDescent="0.45">
      <c r="A22" s="190" t="s">
        <v>148</v>
      </c>
      <c r="B22" s="75"/>
      <c r="C22" s="8"/>
      <c r="D22" s="27">
        <v>60000000</v>
      </c>
      <c r="E22" s="4"/>
      <c r="F22" s="27">
        <v>52000000</v>
      </c>
      <c r="G22" s="27"/>
      <c r="H22" s="27">
        <v>6000000</v>
      </c>
      <c r="I22" s="27"/>
      <c r="J22" s="28">
        <v>1393849194</v>
      </c>
      <c r="K22" s="29"/>
      <c r="L22" s="68">
        <v>-23876161</v>
      </c>
      <c r="M22" s="27"/>
      <c r="N22" s="27">
        <f>ROUND(SUM(D22:L22),0)</f>
        <v>1487973033</v>
      </c>
      <c r="O22" s="250"/>
    </row>
    <row r="23" spans="1:16" ht="20.100000000000001" customHeight="1" x14ac:dyDescent="0.45">
      <c r="A23" s="188" t="s">
        <v>96</v>
      </c>
      <c r="B23" s="75"/>
      <c r="C23" s="8"/>
      <c r="D23" s="27"/>
      <c r="E23" s="4"/>
      <c r="F23" s="27"/>
      <c r="G23" s="27"/>
      <c r="H23" s="27"/>
      <c r="I23" s="27"/>
      <c r="J23" s="27"/>
      <c r="K23" s="27"/>
      <c r="L23" s="1"/>
      <c r="M23" s="27"/>
      <c r="N23" s="27"/>
    </row>
    <row r="24" spans="1:16" ht="20.100000000000001" customHeight="1" x14ac:dyDescent="0.45">
      <c r="A24" s="189" t="s">
        <v>144</v>
      </c>
      <c r="B24" s="75">
        <v>16</v>
      </c>
      <c r="C24" s="8"/>
      <c r="D24" s="185">
        <v>0</v>
      </c>
      <c r="E24" s="183"/>
      <c r="F24" s="185">
        <v>0</v>
      </c>
      <c r="G24" s="185"/>
      <c r="H24" s="185">
        <v>0</v>
      </c>
      <c r="I24" s="27"/>
      <c r="J24" s="192">
        <v>-24300000</v>
      </c>
      <c r="K24" s="27"/>
      <c r="L24" s="185">
        <v>0</v>
      </c>
      <c r="M24" s="27"/>
      <c r="N24" s="27">
        <f>ROUND(SUM(D24:L24),0)</f>
        <v>-24300000</v>
      </c>
    </row>
    <row r="25" spans="1:16" ht="20.100000000000001" customHeight="1" x14ac:dyDescent="0.45">
      <c r="A25" s="189" t="s">
        <v>97</v>
      </c>
      <c r="B25" s="75"/>
      <c r="C25" s="8"/>
      <c r="D25" s="225">
        <v>0</v>
      </c>
      <c r="E25" s="30"/>
      <c r="F25" s="225">
        <v>0</v>
      </c>
      <c r="G25" s="30"/>
      <c r="H25" s="225">
        <v>0</v>
      </c>
      <c r="I25" s="28"/>
      <c r="J25" s="31">
        <f>'COMPREHENSIVE 9 M.'!G14</f>
        <v>76176840</v>
      </c>
      <c r="K25" s="28"/>
      <c r="L25" s="110">
        <f>'COMPREHENSIVE 9 M.'!G18</f>
        <v>8795441</v>
      </c>
      <c r="M25" s="28"/>
      <c r="N25" s="31">
        <f>ROUND(SUM(D25:L25),0)</f>
        <v>84972281</v>
      </c>
    </row>
    <row r="26" spans="1:16" ht="18" customHeight="1" x14ac:dyDescent="0.45">
      <c r="A26" s="188"/>
      <c r="B26" s="75"/>
      <c r="C26" s="8"/>
      <c r="D26" s="29"/>
      <c r="E26" s="30"/>
      <c r="F26" s="29"/>
      <c r="G26" s="30"/>
      <c r="H26" s="29"/>
      <c r="I26" s="28"/>
      <c r="J26" s="29"/>
      <c r="K26" s="28"/>
      <c r="L26" s="1"/>
      <c r="M26" s="28"/>
      <c r="N26" s="27"/>
    </row>
    <row r="27" spans="1:16" ht="20.100000000000001" customHeight="1" thickBot="1" x14ac:dyDescent="0.5">
      <c r="A27" s="188" t="s">
        <v>149</v>
      </c>
      <c r="B27" s="75"/>
      <c r="C27" s="8"/>
      <c r="D27" s="171">
        <f>ROUND(SUM(D22:D25),0)</f>
        <v>60000000</v>
      </c>
      <c r="E27" s="172"/>
      <c r="F27" s="171">
        <f>ROUND(SUM(F22:F25),0)</f>
        <v>52000000</v>
      </c>
      <c r="G27" s="173"/>
      <c r="H27" s="171">
        <f>ROUND(SUM(H22:H25),0)</f>
        <v>6000000</v>
      </c>
      <c r="I27" s="173"/>
      <c r="J27" s="171">
        <f>ROUND(SUM(J22:J25),0)</f>
        <v>1445726034</v>
      </c>
      <c r="K27" s="173"/>
      <c r="L27" s="171">
        <f>ROUND(SUM(L22:L25),0)</f>
        <v>-15080720</v>
      </c>
      <c r="M27" s="173"/>
      <c r="N27" s="171">
        <f>ROUND(SUM(N22:N25),0)</f>
        <v>1548645314</v>
      </c>
      <c r="O27" s="250">
        <f>SUM(D27:L27)-SUM(N22:N26)</f>
        <v>0</v>
      </c>
      <c r="P27" s="12"/>
    </row>
    <row r="28" spans="1:16" ht="18" customHeight="1" thickTop="1" x14ac:dyDescent="0.45">
      <c r="A28" s="8"/>
      <c r="B28" s="84"/>
      <c r="C28" s="8"/>
      <c r="D28" s="27"/>
      <c r="E28" s="4"/>
      <c r="F28" s="27"/>
      <c r="G28" s="27"/>
      <c r="H28" s="27"/>
      <c r="I28" s="27"/>
      <c r="J28" s="27"/>
      <c r="K28" s="27"/>
      <c r="L28" s="1"/>
      <c r="M28" s="27"/>
      <c r="N28" s="27"/>
      <c r="O28" s="257"/>
    </row>
    <row r="29" spans="1:16" ht="18" customHeight="1" x14ac:dyDescent="0.45">
      <c r="A29" s="8"/>
      <c r="B29" s="8"/>
      <c r="C29" s="8"/>
      <c r="L29" s="23"/>
      <c r="N29" s="23"/>
    </row>
    <row r="30" spans="1:16" ht="18" customHeight="1" x14ac:dyDescent="0.45">
      <c r="A30" s="191"/>
    </row>
    <row r="31" spans="1:16" ht="24.75" customHeight="1" x14ac:dyDescent="0.45">
      <c r="A31" s="191" t="s">
        <v>117</v>
      </c>
      <c r="D31" s="22"/>
      <c r="E31" s="22"/>
      <c r="F31" s="22"/>
      <c r="G31" s="22"/>
      <c r="H31" s="22"/>
      <c r="I31" s="22"/>
      <c r="J31" s="22"/>
      <c r="K31" s="22"/>
      <c r="L31" s="36"/>
    </row>
    <row r="32" spans="1:16" ht="23.45" customHeight="1" x14ac:dyDescent="0.45">
      <c r="A32" s="191"/>
    </row>
    <row r="33" spans="1:1" ht="23.45" customHeight="1" x14ac:dyDescent="0.45">
      <c r="A33" s="191"/>
    </row>
    <row r="34" spans="1:1" ht="18" customHeight="1" x14ac:dyDescent="0.45">
      <c r="A34" s="191" t="s">
        <v>79</v>
      </c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84" bottom="0.196850393700787" header="0.63" footer="0.15748031496063"/>
  <pageSetup paperSize="9" scale="83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1"/>
  <sheetViews>
    <sheetView zoomScaleNormal="100" zoomScaleSheetLayoutView="80" workbookViewId="0">
      <selection activeCell="O19" sqref="O19"/>
    </sheetView>
  </sheetViews>
  <sheetFormatPr defaultColWidth="9.140625" defaultRowHeight="21" customHeight="1" x14ac:dyDescent="0.45"/>
  <cols>
    <col min="1" max="1" width="42.85546875" style="5" customWidth="1"/>
    <col min="2" max="2" width="8.85546875" style="5" customWidth="1"/>
    <col min="3" max="3" width="2.140625" style="5" customWidth="1"/>
    <col min="4" max="4" width="16.140625" style="5" customWidth="1"/>
    <col min="5" max="5" width="1.7109375" style="5" customWidth="1"/>
    <col min="6" max="6" width="16.140625" style="5" customWidth="1"/>
    <col min="7" max="7" width="1.7109375" style="5" customWidth="1"/>
    <col min="8" max="8" width="17.28515625" style="5" customWidth="1"/>
    <col min="9" max="9" width="1.7109375" style="5" customWidth="1"/>
    <col min="10" max="10" width="16.140625" style="5" customWidth="1"/>
    <col min="11" max="11" width="1.7109375" style="5" customWidth="1"/>
    <col min="12" max="12" width="16.140625" style="5" customWidth="1"/>
    <col min="13" max="13" width="12.28515625" style="246" bestFit="1" customWidth="1"/>
    <col min="14" max="14" width="12" style="5" bestFit="1" customWidth="1"/>
    <col min="15" max="16384" width="9.140625" style="5"/>
  </cols>
  <sheetData>
    <row r="1" spans="1:14" ht="21" customHeight="1" x14ac:dyDescent="0.45">
      <c r="L1" s="109" t="s">
        <v>90</v>
      </c>
    </row>
    <row r="2" spans="1:14" ht="21" customHeight="1" x14ac:dyDescent="0.45">
      <c r="L2" s="109" t="s">
        <v>91</v>
      </c>
    </row>
    <row r="3" spans="1:14" ht="18.95" customHeight="1" x14ac:dyDescent="0.45">
      <c r="A3" s="234" t="s">
        <v>63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4" s="105" customFormat="1" ht="18.95" customHeight="1" x14ac:dyDescent="0.45">
      <c r="A4" s="234" t="s">
        <v>27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56"/>
    </row>
    <row r="5" spans="1:14" ht="18.95" customHeight="1" x14ac:dyDescent="0.45">
      <c r="A5" s="234" t="s">
        <v>165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14" ht="11.25" customHeight="1" x14ac:dyDescent="0.45"/>
    <row r="7" spans="1:14" ht="18.95" customHeight="1" x14ac:dyDescent="0.45">
      <c r="A7" s="105"/>
      <c r="B7" s="105"/>
      <c r="C7" s="105"/>
      <c r="D7" s="229" t="s">
        <v>112</v>
      </c>
      <c r="E7" s="229"/>
      <c r="F7" s="229"/>
      <c r="G7" s="229"/>
      <c r="H7" s="229"/>
      <c r="I7" s="229"/>
      <c r="J7" s="229"/>
      <c r="K7" s="229"/>
      <c r="L7" s="229"/>
    </row>
    <row r="8" spans="1:14" ht="18.95" customHeight="1" x14ac:dyDescent="0.45">
      <c r="A8" s="105"/>
      <c r="B8" s="105"/>
      <c r="C8" s="105"/>
      <c r="D8" s="229" t="s">
        <v>102</v>
      </c>
      <c r="E8" s="229"/>
      <c r="F8" s="229"/>
      <c r="G8" s="229"/>
      <c r="H8" s="229"/>
      <c r="I8" s="229"/>
      <c r="J8" s="229"/>
      <c r="K8" s="229"/>
      <c r="L8" s="229"/>
    </row>
    <row r="9" spans="1:14" ht="18.95" customHeight="1" x14ac:dyDescent="0.45">
      <c r="A9" s="21"/>
      <c r="B9" s="21"/>
      <c r="C9" s="21"/>
      <c r="D9" s="20"/>
      <c r="E9" s="20"/>
      <c r="F9" s="20"/>
      <c r="G9" s="20"/>
      <c r="H9" s="233" t="s">
        <v>11</v>
      </c>
      <c r="I9" s="233"/>
      <c r="J9" s="233"/>
      <c r="K9" s="20"/>
      <c r="L9" s="20"/>
    </row>
    <row r="10" spans="1:14" ht="18.95" customHeight="1" x14ac:dyDescent="0.45">
      <c r="A10" s="8"/>
      <c r="B10" s="8"/>
      <c r="C10" s="8"/>
      <c r="D10" s="20" t="s">
        <v>67</v>
      </c>
      <c r="E10" s="20"/>
      <c r="F10" s="20" t="s">
        <v>69</v>
      </c>
      <c r="G10" s="20"/>
      <c r="H10" s="20" t="s">
        <v>15</v>
      </c>
      <c r="I10" s="20"/>
      <c r="J10" s="20"/>
      <c r="K10" s="20"/>
      <c r="L10" s="20"/>
    </row>
    <row r="11" spans="1:14" ht="18.95" customHeight="1" x14ac:dyDescent="0.45">
      <c r="A11" s="8"/>
      <c r="B11" s="76" t="s">
        <v>1</v>
      </c>
      <c r="C11" s="8"/>
      <c r="D11" s="17" t="s">
        <v>14</v>
      </c>
      <c r="E11" s="20"/>
      <c r="F11" s="17" t="s">
        <v>68</v>
      </c>
      <c r="G11" s="20"/>
      <c r="H11" s="17" t="s">
        <v>66</v>
      </c>
      <c r="I11" s="20"/>
      <c r="J11" s="17" t="s">
        <v>12</v>
      </c>
      <c r="K11" s="20"/>
      <c r="L11" s="17" t="s">
        <v>70</v>
      </c>
    </row>
    <row r="12" spans="1:14" ht="18.95" customHeight="1" x14ac:dyDescent="0.4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4" ht="21" customHeight="1" x14ac:dyDescent="0.45">
      <c r="A13" s="8" t="s">
        <v>163</v>
      </c>
      <c r="B13" s="8"/>
      <c r="C13" s="8"/>
      <c r="D13" s="32">
        <v>60000000</v>
      </c>
      <c r="E13" s="4"/>
      <c r="F13" s="32">
        <v>52000000</v>
      </c>
      <c r="G13" s="33"/>
      <c r="H13" s="32">
        <v>6000000</v>
      </c>
      <c r="I13" s="33"/>
      <c r="J13" s="32">
        <v>1364359242</v>
      </c>
      <c r="K13" s="33"/>
      <c r="L13" s="32">
        <f>ROUND(SUM(D13:J13),0)</f>
        <v>1482359242</v>
      </c>
      <c r="M13" s="257"/>
    </row>
    <row r="14" spans="1:14" ht="21" customHeight="1" x14ac:dyDescent="0.45">
      <c r="A14" s="8" t="s">
        <v>96</v>
      </c>
      <c r="B14" s="8"/>
      <c r="C14" s="8"/>
      <c r="D14" s="32"/>
      <c r="E14" s="4"/>
      <c r="F14" s="32"/>
      <c r="G14" s="33"/>
      <c r="H14" s="32"/>
      <c r="I14" s="33"/>
      <c r="J14" s="33"/>
      <c r="K14" s="33"/>
      <c r="L14" s="32"/>
      <c r="M14" s="257"/>
    </row>
    <row r="15" spans="1:14" ht="21" customHeight="1" x14ac:dyDescent="0.45">
      <c r="A15" s="7" t="s">
        <v>144</v>
      </c>
      <c r="B15" s="9">
        <v>16</v>
      </c>
      <c r="C15" s="8"/>
      <c r="D15" s="185">
        <v>0</v>
      </c>
      <c r="E15" s="183"/>
      <c r="F15" s="185">
        <v>0</v>
      </c>
      <c r="G15" s="185"/>
      <c r="H15" s="185">
        <v>0</v>
      </c>
      <c r="I15" s="27"/>
      <c r="J15" s="192">
        <v>-22920000</v>
      </c>
      <c r="K15" s="27"/>
      <c r="L15" s="184">
        <f t="shared" ref="L15" si="0">ROUND(SUM(D15:J15),0)</f>
        <v>-22920000</v>
      </c>
      <c r="M15" s="258"/>
      <c r="N15" s="27"/>
    </row>
    <row r="16" spans="1:14" ht="21" customHeight="1" x14ac:dyDescent="0.45">
      <c r="A16" s="7" t="s">
        <v>97</v>
      </c>
      <c r="B16" s="7"/>
      <c r="C16" s="8"/>
      <c r="D16" s="225">
        <v>0</v>
      </c>
      <c r="E16" s="4"/>
      <c r="F16" s="225">
        <v>0</v>
      </c>
      <c r="G16" s="33"/>
      <c r="H16" s="225">
        <v>0</v>
      </c>
      <c r="I16" s="33"/>
      <c r="J16" s="186">
        <f>'COMPREHENSIVE 9 M.'!I22</f>
        <v>113083476</v>
      </c>
      <c r="K16" s="27"/>
      <c r="L16" s="187">
        <f>ROUND(SUM(D16:J16),0)</f>
        <v>113083476</v>
      </c>
      <c r="M16" s="246" t="s">
        <v>166</v>
      </c>
    </row>
    <row r="17" spans="1:14" ht="9.75" customHeight="1" x14ac:dyDescent="0.45">
      <c r="A17" s="8"/>
      <c r="B17" s="8"/>
      <c r="C17" s="8"/>
      <c r="D17" s="33"/>
      <c r="E17" s="4"/>
      <c r="F17" s="33"/>
      <c r="G17" s="33"/>
      <c r="H17" s="33"/>
      <c r="I17" s="33"/>
      <c r="J17" s="35"/>
      <c r="K17" s="35"/>
      <c r="L17" s="35"/>
    </row>
    <row r="18" spans="1:14" ht="21" customHeight="1" thickBot="1" x14ac:dyDescent="0.5">
      <c r="A18" s="8" t="s">
        <v>164</v>
      </c>
      <c r="B18" s="8"/>
      <c r="C18" s="8"/>
      <c r="D18" s="175">
        <f>ROUND(SUM(D13:D16),0)</f>
        <v>60000000</v>
      </c>
      <c r="E18" s="176"/>
      <c r="F18" s="175">
        <f>ROUND(SUM(F13:F16),0)</f>
        <v>52000000</v>
      </c>
      <c r="G18" s="177"/>
      <c r="H18" s="175">
        <f>ROUND(SUM(H13:H16),0)</f>
        <v>6000000</v>
      </c>
      <c r="I18" s="176"/>
      <c r="J18" s="175">
        <f>ROUND(SUM(J13:J16),0)</f>
        <v>1454522718</v>
      </c>
      <c r="K18" s="176"/>
      <c r="L18" s="175">
        <f>ROUND(SUM(L13:L16),0)</f>
        <v>1572522718</v>
      </c>
      <c r="M18" s="250">
        <f>SUM(D18:J18)-SUM(L13:L17)</f>
        <v>0</v>
      </c>
      <c r="N18" s="12"/>
    </row>
    <row r="19" spans="1:14" ht="18.95" customHeight="1" thickTop="1" x14ac:dyDescent="0.4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4" ht="21" customHeight="1" x14ac:dyDescent="0.45">
      <c r="A20" s="8" t="s">
        <v>148</v>
      </c>
      <c r="B20" s="85"/>
      <c r="C20" s="8"/>
      <c r="D20" s="32">
        <v>60000000</v>
      </c>
      <c r="E20" s="4"/>
      <c r="F20" s="32">
        <v>52000000</v>
      </c>
      <c r="G20" s="33"/>
      <c r="H20" s="32">
        <v>6000000</v>
      </c>
      <c r="I20" s="33"/>
      <c r="J20" s="32">
        <v>1312311232</v>
      </c>
      <c r="K20" s="33"/>
      <c r="L20" s="32">
        <f>ROUND(SUM(D20:J20),0)</f>
        <v>1430311232</v>
      </c>
      <c r="M20" s="250"/>
    </row>
    <row r="21" spans="1:14" ht="21" customHeight="1" x14ac:dyDescent="0.45">
      <c r="A21" s="6" t="s">
        <v>96</v>
      </c>
      <c r="B21" s="8"/>
      <c r="C21" s="8"/>
      <c r="D21" s="32"/>
      <c r="E21" s="4"/>
      <c r="F21" s="32"/>
      <c r="G21" s="33"/>
      <c r="H21" s="32"/>
      <c r="I21" s="33"/>
      <c r="J21" s="33"/>
      <c r="K21" s="33"/>
      <c r="L21" s="32"/>
    </row>
    <row r="22" spans="1:14" ht="21" customHeight="1" x14ac:dyDescent="0.45">
      <c r="A22" s="7" t="s">
        <v>144</v>
      </c>
      <c r="B22" s="9">
        <v>16</v>
      </c>
      <c r="C22" s="8"/>
      <c r="D22" s="185">
        <v>0</v>
      </c>
      <c r="E22" s="183"/>
      <c r="F22" s="185">
        <v>0</v>
      </c>
      <c r="G22" s="184"/>
      <c r="H22" s="185">
        <v>0</v>
      </c>
      <c r="I22" s="33"/>
      <c r="J22" s="185">
        <v>-24300000</v>
      </c>
      <c r="K22" s="33"/>
      <c r="L22" s="32">
        <f>ROUND(SUM(D22:J22),0)</f>
        <v>-24300000</v>
      </c>
    </row>
    <row r="23" spans="1:14" ht="21" customHeight="1" x14ac:dyDescent="0.45">
      <c r="A23" s="7" t="s">
        <v>97</v>
      </c>
      <c r="B23" s="7"/>
      <c r="C23" s="8"/>
      <c r="D23" s="225">
        <v>0</v>
      </c>
      <c r="E23" s="4"/>
      <c r="F23" s="225">
        <v>0</v>
      </c>
      <c r="G23" s="33"/>
      <c r="H23" s="225">
        <v>0</v>
      </c>
      <c r="I23" s="33"/>
      <c r="J23" s="34">
        <f>'COMPREHENSIVE 9 M.'!K14</f>
        <v>69214989</v>
      </c>
      <c r="K23" s="35"/>
      <c r="L23" s="34">
        <f>ROUND(SUM(D23:J23),0)</f>
        <v>69214989</v>
      </c>
    </row>
    <row r="24" spans="1:14" ht="9.75" customHeight="1" x14ac:dyDescent="0.45">
      <c r="A24" s="8"/>
      <c r="B24" s="8"/>
      <c r="C24" s="8"/>
      <c r="D24" s="33"/>
      <c r="E24" s="4"/>
      <c r="F24" s="33"/>
      <c r="G24" s="33"/>
      <c r="H24" s="33"/>
      <c r="I24" s="33"/>
      <c r="J24" s="35"/>
      <c r="K24" s="35"/>
      <c r="L24" s="35"/>
    </row>
    <row r="25" spans="1:14" ht="21" customHeight="1" thickBot="1" x14ac:dyDescent="0.5">
      <c r="A25" s="8" t="s">
        <v>149</v>
      </c>
      <c r="B25" s="8"/>
      <c r="C25" s="8"/>
      <c r="D25" s="178">
        <f>ROUND(SUM(D20:D24),0)</f>
        <v>60000000</v>
      </c>
      <c r="E25" s="176"/>
      <c r="F25" s="178">
        <f>ROUND(SUM(F20:F24),0)</f>
        <v>52000000</v>
      </c>
      <c r="G25" s="176"/>
      <c r="H25" s="178">
        <f>ROUND(SUM(H20:H24),0)</f>
        <v>6000000</v>
      </c>
      <c r="I25" s="176"/>
      <c r="J25" s="178">
        <f>ROUND(SUM(J20:J24),0)</f>
        <v>1357226221</v>
      </c>
      <c r="K25" s="179"/>
      <c r="L25" s="178">
        <f>ROUND(SUM(L20:L24),0)</f>
        <v>1475226221</v>
      </c>
      <c r="M25" s="250">
        <f>SUM(D25:J25)-SUM(L20:L24)</f>
        <v>0</v>
      </c>
      <c r="N25" s="12"/>
    </row>
    <row r="26" spans="1:14" ht="18.95" customHeight="1" thickTop="1" x14ac:dyDescent="0.45">
      <c r="A26" s="8"/>
      <c r="B26" s="8"/>
      <c r="C26" s="8"/>
      <c r="D26" s="33"/>
      <c r="E26" s="33"/>
      <c r="F26" s="33"/>
      <c r="G26" s="33"/>
      <c r="H26" s="33"/>
      <c r="I26" s="33"/>
      <c r="J26" s="33"/>
      <c r="K26" s="33"/>
      <c r="L26" s="33"/>
      <c r="M26" s="257"/>
    </row>
    <row r="27" spans="1:14" ht="18.95" customHeight="1" x14ac:dyDescent="0.45">
      <c r="A27" s="8"/>
      <c r="B27" s="8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257"/>
    </row>
    <row r="28" spans="1:14" ht="24" customHeight="1" x14ac:dyDescent="0.45">
      <c r="A28" s="5" t="s">
        <v>117</v>
      </c>
      <c r="D28" s="22"/>
      <c r="E28" s="22"/>
      <c r="F28" s="22"/>
      <c r="G28" s="22"/>
      <c r="H28" s="22"/>
      <c r="I28" s="22"/>
      <c r="J28" s="22"/>
      <c r="K28" s="22"/>
    </row>
    <row r="30" spans="1:14" x14ac:dyDescent="0.45"/>
    <row r="31" spans="1:14" ht="21" customHeight="1" x14ac:dyDescent="0.45">
      <c r="A31" s="5" t="s">
        <v>79</v>
      </c>
    </row>
  </sheetData>
  <mergeCells count="6">
    <mergeCell ref="H9:J9"/>
    <mergeCell ref="A3:L3"/>
    <mergeCell ref="A4:L4"/>
    <mergeCell ref="A5:L5"/>
    <mergeCell ref="D7:L7"/>
    <mergeCell ref="D8:L8"/>
  </mergeCells>
  <printOptions horizontalCentered="1"/>
  <pageMargins left="0.66929133858267698" right="0.118110236220472" top="0.95" bottom="0.15748031496063" header="0.72" footer="0.196850393700787"/>
  <pageSetup paperSize="9" scale="89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4"/>
  <sheetViews>
    <sheetView zoomScaleNormal="100" zoomScaleSheetLayoutView="85" zoomScalePageLayoutView="130" workbookViewId="0">
      <selection activeCell="L42" sqref="L42"/>
    </sheetView>
  </sheetViews>
  <sheetFormatPr defaultColWidth="9.140625" defaultRowHeight="21" customHeight="1" x14ac:dyDescent="0.25"/>
  <cols>
    <col min="1" max="1" width="5.140625" style="131" customWidth="1"/>
    <col min="2" max="2" width="7.140625" style="131" customWidth="1"/>
    <col min="3" max="3" width="28.85546875" style="131" customWidth="1"/>
    <col min="4" max="4" width="8.28515625" style="205" customWidth="1"/>
    <col min="5" max="5" width="1.7109375" style="131" customWidth="1"/>
    <col min="6" max="6" width="14.140625" style="131" customWidth="1"/>
    <col min="7" max="7" width="1.7109375" style="131" customWidth="1"/>
    <col min="8" max="8" width="14.140625" style="131" customWidth="1"/>
    <col min="9" max="9" width="1.7109375" style="131" customWidth="1"/>
    <col min="10" max="10" width="14.140625" style="131" customWidth="1"/>
    <col min="11" max="11" width="1.7109375" style="131" customWidth="1"/>
    <col min="12" max="12" width="14.140625" style="131" customWidth="1"/>
    <col min="13" max="13" width="13.140625" style="162" customWidth="1"/>
    <col min="14" max="14" width="13.5703125" style="131" customWidth="1"/>
    <col min="15" max="16384" width="9.140625" style="131"/>
  </cols>
  <sheetData>
    <row r="1" spans="1:14" ht="21" customHeight="1" x14ac:dyDescent="0.45">
      <c r="L1" s="132" t="s">
        <v>90</v>
      </c>
    </row>
    <row r="2" spans="1:14" ht="21" customHeight="1" x14ac:dyDescent="0.45">
      <c r="L2" s="132" t="s">
        <v>91</v>
      </c>
    </row>
    <row r="3" spans="1:14" s="133" customFormat="1" ht="21" customHeight="1" x14ac:dyDescent="0.45">
      <c r="A3" s="236" t="s">
        <v>63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91"/>
    </row>
    <row r="4" spans="1:14" s="133" customFormat="1" ht="21" customHeight="1" x14ac:dyDescent="0.45">
      <c r="A4" s="236" t="s">
        <v>16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91"/>
    </row>
    <row r="5" spans="1:14" s="133" customFormat="1" ht="21" customHeight="1" x14ac:dyDescent="0.45">
      <c r="A5" s="236" t="s">
        <v>160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91"/>
    </row>
    <row r="6" spans="1:14" s="133" customFormat="1" ht="11.25" customHeight="1" x14ac:dyDescent="0.45">
      <c r="A6" s="134" t="s">
        <v>30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91"/>
    </row>
    <row r="7" spans="1:14" s="133" customFormat="1" ht="21" customHeight="1" x14ac:dyDescent="0.45">
      <c r="A7" s="134"/>
      <c r="B7" s="134"/>
      <c r="C7" s="134"/>
      <c r="D7" s="134"/>
      <c r="E7" s="134"/>
      <c r="F7" s="237" t="s">
        <v>112</v>
      </c>
      <c r="G7" s="237"/>
      <c r="H7" s="237"/>
      <c r="I7" s="237"/>
      <c r="J7" s="237"/>
      <c r="K7" s="237"/>
      <c r="L7" s="237"/>
      <c r="M7" s="91"/>
    </row>
    <row r="8" spans="1:14" s="133" customFormat="1" ht="21" customHeight="1" x14ac:dyDescent="0.45">
      <c r="A8" s="134"/>
      <c r="B8" s="134"/>
      <c r="C8" s="134"/>
      <c r="D8" s="134"/>
      <c r="E8" s="134"/>
      <c r="F8" s="238" t="s">
        <v>34</v>
      </c>
      <c r="G8" s="238"/>
      <c r="H8" s="238"/>
      <c r="I8" s="134"/>
      <c r="M8" s="91"/>
    </row>
    <row r="9" spans="1:14" s="133" customFormat="1" ht="21" customHeight="1" x14ac:dyDescent="0.45">
      <c r="A9" s="135"/>
      <c r="D9" s="118"/>
      <c r="E9" s="118"/>
      <c r="F9" s="239" t="s">
        <v>33</v>
      </c>
      <c r="G9" s="239"/>
      <c r="H9" s="239"/>
      <c r="I9" s="118"/>
      <c r="J9" s="240" t="s">
        <v>102</v>
      </c>
      <c r="K9" s="240"/>
      <c r="L9" s="240"/>
      <c r="M9" s="91"/>
    </row>
    <row r="10" spans="1:14" s="133" customFormat="1" ht="21" customHeight="1" x14ac:dyDescent="0.45">
      <c r="A10" s="135"/>
      <c r="D10" s="118"/>
      <c r="E10" s="118"/>
      <c r="F10" s="238" t="s">
        <v>121</v>
      </c>
      <c r="G10" s="238"/>
      <c r="H10" s="238"/>
      <c r="I10" s="118"/>
      <c r="J10" s="238" t="s">
        <v>121</v>
      </c>
      <c r="K10" s="238"/>
      <c r="L10" s="238"/>
      <c r="M10" s="91"/>
    </row>
    <row r="11" spans="1:14" s="133" customFormat="1" ht="21" customHeight="1" x14ac:dyDescent="0.45">
      <c r="A11" s="135"/>
      <c r="D11" s="118"/>
      <c r="E11" s="118"/>
      <c r="F11" s="239" t="s">
        <v>137</v>
      </c>
      <c r="G11" s="239"/>
      <c r="H11" s="239"/>
      <c r="I11" s="118"/>
      <c r="J11" s="239" t="s">
        <v>137</v>
      </c>
      <c r="K11" s="239"/>
      <c r="L11" s="239"/>
      <c r="M11" s="91"/>
    </row>
    <row r="12" spans="1:14" s="133" customFormat="1" ht="21" customHeight="1" x14ac:dyDescent="0.45">
      <c r="A12" s="135"/>
      <c r="B12" s="136"/>
      <c r="D12" s="204" t="s">
        <v>1</v>
      </c>
      <c r="F12" s="153">
        <v>2566</v>
      </c>
      <c r="G12" s="138"/>
      <c r="H12" s="153">
        <v>2565</v>
      </c>
      <c r="J12" s="137">
        <f>F12</f>
        <v>2566</v>
      </c>
      <c r="K12" s="138"/>
      <c r="L12" s="137">
        <f>H12</f>
        <v>2565</v>
      </c>
      <c r="M12" s="91"/>
    </row>
    <row r="13" spans="1:14" s="133" customFormat="1" ht="21" customHeight="1" x14ac:dyDescent="0.45">
      <c r="A13" s="139" t="s">
        <v>17</v>
      </c>
      <c r="B13" s="139"/>
      <c r="C13" s="139"/>
      <c r="D13" s="138"/>
      <c r="E13" s="139"/>
      <c r="F13" s="139"/>
      <c r="G13" s="139"/>
      <c r="H13" s="139"/>
      <c r="I13" s="139"/>
      <c r="J13" s="139"/>
      <c r="K13" s="139"/>
      <c r="L13" s="139"/>
      <c r="M13" s="91"/>
    </row>
    <row r="14" spans="1:14" s="133" customFormat="1" ht="21" customHeight="1" x14ac:dyDescent="0.45">
      <c r="A14" s="139"/>
      <c r="B14" s="139" t="s">
        <v>86</v>
      </c>
      <c r="C14" s="139"/>
      <c r="D14" s="138"/>
      <c r="E14" s="139"/>
      <c r="F14" s="89">
        <v>400798949</v>
      </c>
      <c r="G14" s="139"/>
      <c r="H14" s="89">
        <v>418484253</v>
      </c>
      <c r="I14" s="139"/>
      <c r="J14" s="90">
        <v>400798949</v>
      </c>
      <c r="K14" s="139"/>
      <c r="L14" s="90">
        <v>418484253</v>
      </c>
      <c r="M14" s="91"/>
      <c r="N14" s="157"/>
    </row>
    <row r="15" spans="1:14" s="133" customFormat="1" ht="21" customHeight="1" x14ac:dyDescent="0.45">
      <c r="A15" s="139"/>
      <c r="B15" s="235" t="s">
        <v>114</v>
      </c>
      <c r="C15" s="235"/>
      <c r="D15" s="138"/>
      <c r="E15" s="139"/>
      <c r="F15" s="89">
        <v>5689349</v>
      </c>
      <c r="G15" s="139"/>
      <c r="H15" s="89">
        <v>5644433</v>
      </c>
      <c r="I15" s="139"/>
      <c r="J15" s="90">
        <v>5689349</v>
      </c>
      <c r="K15" s="139"/>
      <c r="L15" s="90">
        <v>5644433</v>
      </c>
      <c r="M15" s="91"/>
      <c r="N15" s="142"/>
    </row>
    <row r="16" spans="1:14" s="133" customFormat="1" ht="21" customHeight="1" x14ac:dyDescent="0.45">
      <c r="A16" s="139"/>
      <c r="B16" s="235" t="s">
        <v>167</v>
      </c>
      <c r="C16" s="235"/>
      <c r="D16" s="138"/>
      <c r="E16" s="139"/>
      <c r="F16" s="89">
        <v>0</v>
      </c>
      <c r="G16" s="139"/>
      <c r="H16" s="89">
        <v>0</v>
      </c>
      <c r="I16" s="139"/>
      <c r="J16" s="90">
        <v>37158330</v>
      </c>
      <c r="K16" s="139"/>
      <c r="L16" s="90">
        <v>0</v>
      </c>
      <c r="M16" s="19"/>
    </row>
    <row r="17" spans="1:17" s="133" customFormat="1" ht="9.75" customHeight="1" x14ac:dyDescent="0.45">
      <c r="A17" s="139"/>
      <c r="B17" s="139"/>
      <c r="C17" s="139" t="s">
        <v>38</v>
      </c>
      <c r="D17" s="138"/>
      <c r="E17" s="139"/>
      <c r="F17" s="163"/>
      <c r="G17" s="139"/>
      <c r="H17" s="163"/>
      <c r="I17" s="139"/>
      <c r="J17" s="163"/>
      <c r="K17" s="139"/>
      <c r="L17" s="163"/>
      <c r="M17" s="91"/>
    </row>
    <row r="18" spans="1:17" s="133" customFormat="1" ht="21" customHeight="1" x14ac:dyDescent="0.45">
      <c r="A18" s="139"/>
      <c r="B18" s="139"/>
      <c r="C18" s="139" t="s">
        <v>18</v>
      </c>
      <c r="D18" s="20">
        <v>22</v>
      </c>
      <c r="E18" s="139"/>
      <c r="F18" s="100">
        <f>ROUND(SUM(F14:F16),0)</f>
        <v>406488298</v>
      </c>
      <c r="G18" s="139"/>
      <c r="H18" s="100">
        <f>ROUND(SUM(H14:H16),0)</f>
        <v>424128686</v>
      </c>
      <c r="I18" s="139"/>
      <c r="J18" s="100">
        <f>ROUND(SUM(J14:J16),0)</f>
        <v>443646628</v>
      </c>
      <c r="K18" s="139"/>
      <c r="L18" s="100">
        <f>ROUND(SUM(L14:L16),0)</f>
        <v>424128686</v>
      </c>
      <c r="M18" s="91"/>
    </row>
    <row r="19" spans="1:17" s="133" customFormat="1" ht="9.75" customHeight="1" x14ac:dyDescent="0.45">
      <c r="A19" s="139"/>
      <c r="B19" s="139"/>
      <c r="C19" s="139" t="s">
        <v>38</v>
      </c>
      <c r="D19" s="138"/>
      <c r="E19" s="139"/>
      <c r="F19" s="164"/>
      <c r="G19" s="139"/>
      <c r="H19" s="164"/>
      <c r="I19" s="139"/>
      <c r="J19" s="164"/>
      <c r="K19" s="139"/>
      <c r="L19" s="164"/>
      <c r="M19" s="91"/>
    </row>
    <row r="20" spans="1:17" s="133" customFormat="1" ht="21" customHeight="1" x14ac:dyDescent="0.45">
      <c r="A20" s="139" t="s">
        <v>19</v>
      </c>
      <c r="B20" s="139"/>
      <c r="C20" s="139"/>
      <c r="D20" s="138"/>
      <c r="E20" s="139"/>
      <c r="F20" s="164"/>
      <c r="G20" s="139"/>
      <c r="H20" s="164"/>
      <c r="I20" s="139"/>
      <c r="J20" s="164"/>
      <c r="K20" s="139"/>
      <c r="L20" s="164"/>
      <c r="M20" s="91"/>
    </row>
    <row r="21" spans="1:17" s="133" customFormat="1" ht="21" customHeight="1" x14ac:dyDescent="0.45">
      <c r="A21" s="139"/>
      <c r="B21" s="139" t="s">
        <v>26</v>
      </c>
      <c r="C21" s="139"/>
      <c r="D21" s="138"/>
      <c r="E21" s="139"/>
      <c r="F21" s="89">
        <v>340107330</v>
      </c>
      <c r="G21" s="139"/>
      <c r="H21" s="89">
        <v>370405493</v>
      </c>
      <c r="I21" s="139"/>
      <c r="J21" s="89">
        <v>340107330</v>
      </c>
      <c r="K21" s="139"/>
      <c r="L21" s="89">
        <v>370405493</v>
      </c>
      <c r="M21" s="203"/>
      <c r="N21" s="157"/>
    </row>
    <row r="22" spans="1:17" s="133" customFormat="1" ht="21" customHeight="1" x14ac:dyDescent="0.45">
      <c r="A22" s="139"/>
      <c r="B22" s="139" t="s">
        <v>118</v>
      </c>
      <c r="C22" s="139"/>
      <c r="D22" s="138"/>
      <c r="E22" s="139"/>
      <c r="F22" s="89">
        <f>+'WPL 9 M.'!F22-16289864</f>
        <v>8506109</v>
      </c>
      <c r="G22" s="139"/>
      <c r="H22" s="89">
        <v>8947189</v>
      </c>
      <c r="I22" s="139"/>
      <c r="J22" s="89">
        <v>8506109</v>
      </c>
      <c r="K22" s="139"/>
      <c r="L22" s="89">
        <v>8947189</v>
      </c>
      <c r="M22" s="203"/>
      <c r="N22" s="157"/>
    </row>
    <row r="23" spans="1:17" s="133" customFormat="1" ht="21" customHeight="1" x14ac:dyDescent="0.45">
      <c r="A23" s="139"/>
      <c r="B23" s="139" t="s">
        <v>42</v>
      </c>
      <c r="C23" s="139"/>
      <c r="D23" s="138"/>
      <c r="E23" s="139"/>
      <c r="F23" s="89">
        <f>+'WPL 9 M.'!F23-41771911</f>
        <v>22466667</v>
      </c>
      <c r="G23" s="139"/>
      <c r="H23" s="89">
        <v>21410544</v>
      </c>
      <c r="I23" s="139"/>
      <c r="J23" s="89">
        <v>22466667</v>
      </c>
      <c r="K23" s="139"/>
      <c r="L23" s="89">
        <v>21410544</v>
      </c>
      <c r="M23" s="203"/>
      <c r="N23" s="157"/>
    </row>
    <row r="24" spans="1:17" s="133" customFormat="1" ht="21" customHeight="1" x14ac:dyDescent="0.45">
      <c r="A24" s="139"/>
      <c r="B24" s="139" t="s">
        <v>127</v>
      </c>
      <c r="C24" s="139"/>
      <c r="D24" s="138"/>
      <c r="E24" s="139"/>
      <c r="F24" s="101">
        <v>-169816</v>
      </c>
      <c r="G24" s="139"/>
      <c r="H24" s="101">
        <v>1608568</v>
      </c>
      <c r="I24" s="139"/>
      <c r="J24" s="101">
        <v>-169816</v>
      </c>
      <c r="K24" s="139"/>
      <c r="L24" s="101">
        <v>1608568</v>
      </c>
      <c r="M24" s="152"/>
    </row>
    <row r="25" spans="1:17" s="133" customFormat="1" ht="9.75" customHeight="1" x14ac:dyDescent="0.45">
      <c r="A25" s="139"/>
      <c r="B25" s="139"/>
      <c r="C25" s="139"/>
      <c r="D25" s="138"/>
      <c r="E25" s="139"/>
      <c r="F25" s="163"/>
      <c r="G25" s="139"/>
      <c r="H25" s="163"/>
      <c r="I25" s="139"/>
      <c r="J25" s="163"/>
      <c r="K25" s="139"/>
      <c r="L25" s="163"/>
      <c r="M25" s="91"/>
    </row>
    <row r="26" spans="1:17" s="133" customFormat="1" ht="21" customHeight="1" x14ac:dyDescent="0.45">
      <c r="A26" s="139"/>
      <c r="B26" s="139"/>
      <c r="C26" s="139" t="s">
        <v>20</v>
      </c>
      <c r="D26" s="138"/>
      <c r="E26" s="139"/>
      <c r="F26" s="100">
        <f>ROUND(SUM(F21:F24),0)</f>
        <v>370910290</v>
      </c>
      <c r="G26" s="139"/>
      <c r="H26" s="100">
        <f>ROUND(SUM(H21:H24),0)</f>
        <v>402371794</v>
      </c>
      <c r="I26" s="139"/>
      <c r="J26" s="100">
        <f>ROUND(SUM(J21:J24),0)</f>
        <v>370910290</v>
      </c>
      <c r="K26" s="139"/>
      <c r="L26" s="100">
        <f>ROUND(SUM(L21:L24),0)</f>
        <v>402371794</v>
      </c>
      <c r="M26" s="91"/>
    </row>
    <row r="27" spans="1:17" s="5" customFormat="1" ht="9.75" customHeight="1" x14ac:dyDescent="0.45">
      <c r="A27" s="6"/>
      <c r="B27" s="6"/>
      <c r="C27" s="6"/>
      <c r="D27" s="20"/>
      <c r="E27" s="6"/>
      <c r="F27" s="92"/>
      <c r="G27" s="6"/>
      <c r="H27" s="92"/>
      <c r="I27" s="6"/>
      <c r="J27" s="92"/>
      <c r="K27" s="6"/>
      <c r="L27" s="92"/>
      <c r="M27" s="93"/>
      <c r="N27" s="93"/>
      <c r="O27" s="93"/>
      <c r="P27" s="93"/>
      <c r="Q27" s="93"/>
    </row>
    <row r="28" spans="1:17" s="5" customFormat="1" ht="21" customHeight="1" x14ac:dyDescent="0.45">
      <c r="A28" s="6" t="s">
        <v>125</v>
      </c>
      <c r="B28" s="6"/>
      <c r="C28" s="6"/>
      <c r="D28" s="20"/>
      <c r="E28" s="6"/>
      <c r="F28" s="92">
        <f>ROUND(F18-F26,0)</f>
        <v>35578008</v>
      </c>
      <c r="G28" s="6"/>
      <c r="H28" s="92">
        <f>ROUND(H18-H26,0)</f>
        <v>21756892</v>
      </c>
      <c r="I28" s="6"/>
      <c r="J28" s="92">
        <f>ROUND(J18-J26,0)</f>
        <v>72736338</v>
      </c>
      <c r="K28" s="6"/>
      <c r="L28" s="92">
        <f>ROUND(L18-L26,0)</f>
        <v>21756892</v>
      </c>
      <c r="M28" s="93"/>
      <c r="N28" s="93"/>
      <c r="O28" s="93"/>
      <c r="P28" s="93"/>
      <c r="Q28" s="93"/>
    </row>
    <row r="29" spans="1:17" s="5" customFormat="1" ht="9.75" customHeight="1" x14ac:dyDescent="0.45">
      <c r="A29" s="6"/>
      <c r="B29" s="6"/>
      <c r="C29" s="6"/>
      <c r="D29" s="20"/>
      <c r="E29" s="6"/>
      <c r="F29" s="92"/>
      <c r="G29" s="6"/>
      <c r="H29" s="92"/>
      <c r="I29" s="6"/>
      <c r="J29" s="92"/>
      <c r="K29" s="6"/>
      <c r="L29" s="92"/>
      <c r="M29" s="93"/>
      <c r="N29" s="93"/>
      <c r="O29" s="93"/>
      <c r="P29" s="93"/>
      <c r="Q29" s="93"/>
    </row>
    <row r="30" spans="1:17" s="5" customFormat="1" ht="21" customHeight="1" x14ac:dyDescent="0.45">
      <c r="A30" s="6" t="s">
        <v>126</v>
      </c>
      <c r="B30" s="6"/>
      <c r="C30" s="6"/>
      <c r="D30" s="75">
        <v>13</v>
      </c>
      <c r="E30" s="6"/>
      <c r="F30" s="95">
        <v>-1018566</v>
      </c>
      <c r="G30" s="6"/>
      <c r="H30" s="95">
        <v>-1197631</v>
      </c>
      <c r="I30" s="20"/>
      <c r="J30" s="95">
        <v>-1018566</v>
      </c>
      <c r="K30" s="20"/>
      <c r="L30" s="95">
        <v>-1197631</v>
      </c>
      <c r="M30" s="93"/>
      <c r="N30" s="93"/>
      <c r="O30" s="93"/>
      <c r="P30" s="93"/>
      <c r="Q30" s="93"/>
    </row>
    <row r="31" spans="1:17" s="5" customFormat="1" ht="9.75" customHeight="1" x14ac:dyDescent="0.45">
      <c r="A31" s="6"/>
      <c r="B31" s="6"/>
      <c r="C31" s="6"/>
      <c r="D31" s="20"/>
      <c r="E31" s="6"/>
      <c r="F31" s="92"/>
      <c r="G31" s="6"/>
      <c r="H31" s="92"/>
      <c r="I31" s="6"/>
      <c r="J31" s="92"/>
      <c r="K31" s="6"/>
      <c r="L31" s="92"/>
      <c r="M31" s="93"/>
      <c r="N31" s="93"/>
      <c r="O31" s="93"/>
      <c r="P31" s="93"/>
      <c r="Q31" s="93"/>
    </row>
    <row r="32" spans="1:17" s="5" customFormat="1" ht="21" customHeight="1" x14ac:dyDescent="0.45">
      <c r="A32" s="6" t="s">
        <v>141</v>
      </c>
      <c r="B32" s="6"/>
      <c r="C32" s="6"/>
      <c r="D32" s="20"/>
      <c r="E32" s="6"/>
      <c r="F32" s="95"/>
      <c r="G32" s="6"/>
      <c r="H32" s="95"/>
      <c r="I32" s="20"/>
      <c r="J32" s="95"/>
      <c r="K32" s="20"/>
      <c r="L32" s="95"/>
      <c r="M32" s="93"/>
      <c r="N32" s="93"/>
      <c r="O32" s="93"/>
      <c r="P32" s="93"/>
      <c r="Q32" s="93"/>
    </row>
    <row r="33" spans="1:17" s="5" customFormat="1" ht="21" customHeight="1" x14ac:dyDescent="0.45">
      <c r="A33" s="6"/>
      <c r="B33" s="6" t="s">
        <v>142</v>
      </c>
      <c r="C33" s="6"/>
      <c r="D33" s="20"/>
      <c r="E33" s="6"/>
      <c r="F33" s="95"/>
      <c r="G33" s="6"/>
      <c r="H33" s="95"/>
      <c r="I33" s="20"/>
      <c r="J33" s="95"/>
      <c r="K33" s="20"/>
      <c r="L33" s="95"/>
      <c r="M33" s="93"/>
      <c r="N33" s="93"/>
      <c r="O33" s="93"/>
      <c r="P33" s="93"/>
      <c r="Q33" s="93"/>
    </row>
    <row r="34" spans="1:17" s="5" customFormat="1" ht="21" customHeight="1" x14ac:dyDescent="0.45">
      <c r="A34" s="6"/>
      <c r="B34" s="6" t="s">
        <v>143</v>
      </c>
      <c r="C34" s="6"/>
      <c r="D34" s="75"/>
      <c r="E34" s="6"/>
      <c r="F34" s="95">
        <v>-22359</v>
      </c>
      <c r="G34" s="6"/>
      <c r="H34" s="95">
        <v>47404</v>
      </c>
      <c r="I34" s="20"/>
      <c r="J34" s="95">
        <v>-22359</v>
      </c>
      <c r="K34" s="20"/>
      <c r="L34" s="95">
        <v>47404</v>
      </c>
      <c r="M34" s="93"/>
      <c r="N34" s="93"/>
      <c r="O34" s="93"/>
      <c r="P34" s="93"/>
      <c r="Q34" s="93"/>
    </row>
    <row r="35" spans="1:17" s="5" customFormat="1" ht="9.75" customHeight="1" x14ac:dyDescent="0.45">
      <c r="A35" s="6"/>
      <c r="B35" s="6"/>
      <c r="C35" s="6"/>
      <c r="D35" s="20"/>
      <c r="E35" s="6"/>
      <c r="F35" s="92"/>
      <c r="G35" s="6"/>
      <c r="H35" s="92"/>
      <c r="I35" s="6"/>
      <c r="J35" s="92"/>
      <c r="K35" s="6"/>
      <c r="L35" s="92"/>
      <c r="M35" s="93"/>
      <c r="N35" s="93"/>
      <c r="O35" s="93"/>
      <c r="P35" s="93"/>
      <c r="Q35" s="93"/>
    </row>
    <row r="36" spans="1:17" s="5" customFormat="1" ht="21" customHeight="1" x14ac:dyDescent="0.45">
      <c r="A36" s="139" t="s">
        <v>136</v>
      </c>
      <c r="B36" s="6"/>
      <c r="C36" s="6"/>
      <c r="D36" s="20">
        <v>9</v>
      </c>
      <c r="E36" s="6"/>
      <c r="F36" s="94">
        <v>3949667</v>
      </c>
      <c r="G36" s="6"/>
      <c r="H36" s="94">
        <v>3142919</v>
      </c>
      <c r="I36" s="6"/>
      <c r="J36" s="197">
        <v>0</v>
      </c>
      <c r="K36" s="196"/>
      <c r="L36" s="197">
        <v>0</v>
      </c>
      <c r="M36" s="19"/>
      <c r="N36" s="93"/>
      <c r="O36" s="93"/>
      <c r="P36" s="93"/>
      <c r="Q36" s="93"/>
    </row>
    <row r="37" spans="1:17" s="5" customFormat="1" ht="9.75" customHeight="1" x14ac:dyDescent="0.45">
      <c r="A37" s="6"/>
      <c r="B37" s="6"/>
      <c r="C37" s="6"/>
      <c r="E37" s="6"/>
      <c r="F37" s="92"/>
      <c r="G37" s="6"/>
      <c r="H37" s="92"/>
      <c r="I37" s="6"/>
      <c r="J37" s="92"/>
      <c r="K37" s="6"/>
      <c r="L37" s="92"/>
      <c r="M37" s="93"/>
      <c r="N37" s="93"/>
      <c r="O37" s="93"/>
      <c r="P37" s="93"/>
      <c r="Q37" s="93"/>
    </row>
    <row r="38" spans="1:17" s="133" customFormat="1" ht="21" customHeight="1" x14ac:dyDescent="0.45">
      <c r="A38" s="139" t="s">
        <v>110</v>
      </c>
      <c r="B38" s="139"/>
      <c r="C38" s="139"/>
      <c r="D38" s="5"/>
      <c r="E38" s="139"/>
      <c r="F38" s="155">
        <f>ROUND(SUM(F28:F36),0)</f>
        <v>38486750</v>
      </c>
      <c r="G38" s="139"/>
      <c r="H38" s="155">
        <f>ROUND(SUM(H28:H36),0)</f>
        <v>23749584</v>
      </c>
      <c r="I38" s="139"/>
      <c r="J38" s="155">
        <f>ROUND(SUM(J28:J36),0)</f>
        <v>71695413</v>
      </c>
      <c r="K38" s="139"/>
      <c r="L38" s="155">
        <f>ROUND(SUM(L28:L36),0)</f>
        <v>20606665</v>
      </c>
      <c r="M38" s="91"/>
    </row>
    <row r="39" spans="1:17" s="133" customFormat="1" ht="9.75" customHeight="1" x14ac:dyDescent="0.45">
      <c r="A39" s="139"/>
      <c r="B39" s="139"/>
      <c r="C39" s="139"/>
      <c r="D39" s="6"/>
      <c r="E39" s="139"/>
      <c r="F39" s="164"/>
      <c r="G39" s="139"/>
      <c r="H39" s="164"/>
      <c r="I39" s="139"/>
      <c r="J39" s="164"/>
      <c r="K39" s="139"/>
      <c r="L39" s="164"/>
      <c r="M39" s="91"/>
    </row>
    <row r="40" spans="1:17" s="133" customFormat="1" ht="21" customHeight="1" x14ac:dyDescent="0.45">
      <c r="A40" s="139" t="s">
        <v>151</v>
      </c>
      <c r="B40" s="139"/>
      <c r="C40" s="139"/>
      <c r="D40" s="75">
        <v>17</v>
      </c>
      <c r="E40" s="139"/>
      <c r="F40" s="100">
        <v>5845588</v>
      </c>
      <c r="G40" s="139"/>
      <c r="H40" s="100">
        <v>1548786</v>
      </c>
      <c r="I40" s="139"/>
      <c r="J40" s="100">
        <v>5845588</v>
      </c>
      <c r="K40" s="139"/>
      <c r="L40" s="100">
        <v>1548786</v>
      </c>
      <c r="M40" s="91"/>
      <c r="N40" s="157"/>
    </row>
    <row r="41" spans="1:17" s="133" customFormat="1" ht="9.75" customHeight="1" x14ac:dyDescent="0.45">
      <c r="A41" s="139"/>
      <c r="B41" s="139"/>
      <c r="C41" s="139"/>
      <c r="D41" s="6"/>
      <c r="E41" s="139"/>
      <c r="F41" s="164"/>
      <c r="G41" s="139"/>
      <c r="H41" s="164"/>
      <c r="I41" s="139"/>
      <c r="J41" s="164"/>
      <c r="K41" s="139"/>
      <c r="L41" s="164"/>
      <c r="M41" s="91"/>
    </row>
    <row r="42" spans="1:17" s="133" customFormat="1" ht="21" customHeight="1" thickBot="1" x14ac:dyDescent="0.5">
      <c r="A42" s="139" t="s">
        <v>99</v>
      </c>
      <c r="B42" s="139"/>
      <c r="C42" s="139"/>
      <c r="D42" s="138"/>
      <c r="E42" s="139"/>
      <c r="F42" s="165">
        <f>ROUND(SUM(F38,-F40),0)</f>
        <v>32641162</v>
      </c>
      <c r="G42" s="139"/>
      <c r="H42" s="165">
        <f>ROUND(SUM(H38,-H40),0)</f>
        <v>22200798</v>
      </c>
      <c r="I42" s="139"/>
      <c r="J42" s="165">
        <f>ROUND(SUM(J38,-J40),0)</f>
        <v>65849825</v>
      </c>
      <c r="K42" s="139"/>
      <c r="L42" s="165">
        <f>ROUND(SUM(L38,-L40),0)</f>
        <v>19057879</v>
      </c>
      <c r="M42" s="91"/>
    </row>
    <row r="43" spans="1:17" s="133" customFormat="1" ht="9.75" customHeight="1" thickTop="1" x14ac:dyDescent="0.45">
      <c r="A43" s="139"/>
      <c r="B43" s="139"/>
      <c r="C43" s="139"/>
      <c r="D43" s="138"/>
      <c r="E43" s="139"/>
      <c r="F43" s="164"/>
      <c r="G43" s="139"/>
      <c r="H43" s="164"/>
      <c r="I43" s="139"/>
      <c r="J43" s="164"/>
      <c r="K43" s="139"/>
      <c r="L43" s="164"/>
      <c r="M43" s="91"/>
    </row>
    <row r="44" spans="1:17" s="133" customFormat="1" ht="21" customHeight="1" thickBot="1" x14ac:dyDescent="0.5">
      <c r="A44" s="139" t="s">
        <v>72</v>
      </c>
      <c r="B44" s="139"/>
      <c r="C44" s="139"/>
      <c r="D44" s="138"/>
      <c r="E44" s="139"/>
      <c r="F44" s="166">
        <f>F42/F46</f>
        <v>5.4401936666666666</v>
      </c>
      <c r="G44" s="167"/>
      <c r="H44" s="166">
        <f>H42/H46</f>
        <v>3.7001330000000001</v>
      </c>
      <c r="I44" s="167"/>
      <c r="J44" s="166">
        <f>J42/J46</f>
        <v>10.974970833333334</v>
      </c>
      <c r="K44" s="167"/>
      <c r="L44" s="166">
        <f>L42/L46</f>
        <v>3.1763131666666666</v>
      </c>
      <c r="M44" s="91"/>
    </row>
    <row r="45" spans="1:17" s="133" customFormat="1" ht="9.75" customHeight="1" thickTop="1" x14ac:dyDescent="0.45">
      <c r="A45" s="139"/>
      <c r="B45" s="139"/>
      <c r="C45" s="139"/>
      <c r="D45" s="138"/>
      <c r="E45" s="139"/>
      <c r="F45" s="164"/>
      <c r="G45" s="139"/>
      <c r="H45" s="164"/>
      <c r="I45" s="139"/>
      <c r="J45" s="164"/>
      <c r="K45" s="139"/>
      <c r="L45" s="164"/>
      <c r="M45" s="91"/>
    </row>
    <row r="46" spans="1:17" s="145" customFormat="1" ht="21" customHeight="1" thickBot="1" x14ac:dyDescent="0.25">
      <c r="A46" s="139" t="s">
        <v>77</v>
      </c>
      <c r="B46" s="139"/>
      <c r="C46" s="139"/>
      <c r="D46" s="138"/>
      <c r="E46" s="139"/>
      <c r="F46" s="165">
        <v>6000000</v>
      </c>
      <c r="G46" s="139"/>
      <c r="H46" s="165">
        <v>6000000</v>
      </c>
      <c r="I46" s="139"/>
      <c r="J46" s="165">
        <v>6000000</v>
      </c>
      <c r="K46" s="139"/>
      <c r="L46" s="165">
        <v>6000000</v>
      </c>
      <c r="M46" s="168"/>
    </row>
    <row r="47" spans="1:17" s="5" customFormat="1" ht="21" customHeight="1" thickTop="1" x14ac:dyDescent="0.45">
      <c r="A47" s="6"/>
      <c r="B47" s="6"/>
      <c r="C47" s="6"/>
      <c r="D47" s="20"/>
      <c r="E47" s="6"/>
      <c r="F47" s="95"/>
      <c r="G47" s="6"/>
      <c r="H47" s="95"/>
      <c r="I47" s="20"/>
      <c r="J47" s="95"/>
      <c r="K47" s="20"/>
      <c r="L47" s="95"/>
      <c r="M47" s="93"/>
      <c r="N47" s="93"/>
      <c r="O47" s="93"/>
      <c r="P47" s="93"/>
      <c r="Q47" s="93"/>
    </row>
    <row r="48" spans="1:17" s="5" customFormat="1" ht="21" customHeight="1" x14ac:dyDescent="0.45">
      <c r="A48" s="6"/>
      <c r="B48" s="6"/>
      <c r="C48" s="6"/>
      <c r="D48" s="20"/>
      <c r="E48" s="6"/>
      <c r="F48" s="95"/>
      <c r="G48" s="6"/>
      <c r="H48" s="95"/>
      <c r="I48" s="20"/>
      <c r="J48" s="95"/>
      <c r="K48" s="20"/>
      <c r="L48" s="95"/>
      <c r="M48" s="93"/>
      <c r="N48" s="93"/>
      <c r="O48" s="93"/>
      <c r="P48" s="93"/>
      <c r="Q48" s="93"/>
    </row>
    <row r="49" spans="1:17" s="5" customFormat="1" ht="21" customHeight="1" x14ac:dyDescent="0.45">
      <c r="A49" s="6"/>
      <c r="B49" s="6"/>
      <c r="C49" s="6"/>
      <c r="D49" s="20"/>
      <c r="E49" s="6"/>
      <c r="F49" s="95"/>
      <c r="G49" s="6"/>
      <c r="H49" s="95"/>
      <c r="I49" s="20"/>
      <c r="J49" s="95"/>
      <c r="K49" s="20"/>
      <c r="L49" s="95"/>
      <c r="M49" s="93"/>
      <c r="N49" s="93"/>
      <c r="O49" s="93"/>
      <c r="P49" s="93"/>
      <c r="Q49" s="93"/>
    </row>
    <row r="50" spans="1:17" s="5" customFormat="1" ht="21" customHeight="1" x14ac:dyDescent="0.45">
      <c r="A50" s="6"/>
      <c r="B50" s="6"/>
      <c r="C50" s="6"/>
      <c r="D50" s="20"/>
      <c r="E50" s="6"/>
      <c r="F50" s="95"/>
      <c r="G50" s="6"/>
      <c r="H50" s="95"/>
      <c r="I50" s="20"/>
      <c r="J50" s="95"/>
      <c r="K50" s="20"/>
      <c r="L50" s="95"/>
      <c r="M50" s="93"/>
      <c r="N50" s="93"/>
      <c r="O50" s="93"/>
      <c r="P50" s="93"/>
      <c r="Q50" s="93"/>
    </row>
    <row r="51" spans="1:17" s="133" customFormat="1" ht="20.25" customHeight="1" x14ac:dyDescent="0.45">
      <c r="A51" s="139" t="s">
        <v>117</v>
      </c>
      <c r="B51" s="139"/>
      <c r="C51" s="139"/>
      <c r="D51" s="138"/>
      <c r="E51" s="139"/>
      <c r="F51" s="139"/>
      <c r="I51" s="139"/>
      <c r="J51" s="139"/>
      <c r="M51" s="91"/>
    </row>
    <row r="52" spans="1:17" s="133" customFormat="1" ht="20.25" customHeight="1" x14ac:dyDescent="0.45">
      <c r="A52" s="139"/>
      <c r="B52" s="139"/>
      <c r="C52" s="139"/>
      <c r="D52" s="138"/>
      <c r="E52" s="139"/>
      <c r="F52" s="139"/>
      <c r="I52" s="139"/>
      <c r="J52" s="139"/>
      <c r="M52" s="91"/>
    </row>
    <row r="53" spans="1:17" s="133" customFormat="1" x14ac:dyDescent="0.45">
      <c r="A53" s="131"/>
      <c r="D53" s="118"/>
      <c r="M53" s="91"/>
    </row>
    <row r="54" spans="1:17" s="133" customFormat="1" ht="21" customHeight="1" x14ac:dyDescent="0.45">
      <c r="A54" s="133" t="s">
        <v>79</v>
      </c>
      <c r="D54" s="118"/>
      <c r="L54" s="146"/>
      <c r="M54" s="91"/>
    </row>
  </sheetData>
  <mergeCells count="13">
    <mergeCell ref="B16:C16"/>
    <mergeCell ref="A3:L3"/>
    <mergeCell ref="A4:L4"/>
    <mergeCell ref="A5:L5"/>
    <mergeCell ref="F7:L7"/>
    <mergeCell ref="F8:H8"/>
    <mergeCell ref="F9:H9"/>
    <mergeCell ref="J9:L9"/>
    <mergeCell ref="F10:H10"/>
    <mergeCell ref="J10:L10"/>
    <mergeCell ref="F11:H11"/>
    <mergeCell ref="J11:L11"/>
    <mergeCell ref="B15:C15"/>
  </mergeCells>
  <pageMargins left="0.94488188976377963" right="0.19685039370078741" top="0.78740157480314965" bottom="0.27559055118110237" header="0.43307086614173229" footer="0.31496062992125984"/>
  <pageSetup paperSize="9" scale="81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54"/>
  <sheetViews>
    <sheetView zoomScale="90" zoomScaleNormal="90" zoomScaleSheetLayoutView="85" workbookViewId="0">
      <selection activeCell="L42" sqref="L42"/>
    </sheetView>
  </sheetViews>
  <sheetFormatPr defaultColWidth="9.140625" defaultRowHeight="21" customHeight="1" x14ac:dyDescent="0.25"/>
  <cols>
    <col min="1" max="1" width="5.140625" style="131" customWidth="1"/>
    <col min="2" max="2" width="7.140625" style="131" customWidth="1"/>
    <col min="3" max="3" width="27.85546875" style="131" customWidth="1"/>
    <col min="4" max="4" width="8.5703125" style="205" customWidth="1"/>
    <col min="5" max="5" width="1.7109375" style="131" customWidth="1"/>
    <col min="6" max="6" width="14.140625" style="131" customWidth="1"/>
    <col min="7" max="7" width="1.7109375" style="131" customWidth="1"/>
    <col min="8" max="8" width="14.140625" style="131" customWidth="1"/>
    <col min="9" max="9" width="1.7109375" style="131" customWidth="1"/>
    <col min="10" max="10" width="14.140625" style="131" customWidth="1"/>
    <col min="11" max="11" width="1.7109375" style="131" customWidth="1"/>
    <col min="12" max="12" width="14.140625" style="131" customWidth="1"/>
    <col min="13" max="13" width="13.28515625" style="151" customWidth="1"/>
    <col min="14" max="14" width="14.28515625" style="151" bestFit="1" customWidth="1"/>
    <col min="15" max="15" width="12" style="151" bestFit="1" customWidth="1"/>
    <col min="16" max="16" width="14.28515625" style="131" bestFit="1" customWidth="1"/>
    <col min="17" max="16384" width="9.140625" style="131"/>
  </cols>
  <sheetData>
    <row r="1" spans="1:15" ht="21" customHeight="1" x14ac:dyDescent="0.45">
      <c r="L1" s="132" t="s">
        <v>90</v>
      </c>
    </row>
    <row r="2" spans="1:15" ht="21" customHeight="1" x14ac:dyDescent="0.45">
      <c r="L2" s="132" t="s">
        <v>91</v>
      </c>
    </row>
    <row r="3" spans="1:15" s="133" customFormat="1" ht="21" customHeight="1" x14ac:dyDescent="0.45">
      <c r="A3" s="236" t="s">
        <v>63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152"/>
      <c r="N3" s="152"/>
      <c r="O3" s="152"/>
    </row>
    <row r="4" spans="1:15" s="133" customFormat="1" ht="21" customHeight="1" x14ac:dyDescent="0.45">
      <c r="A4" s="236" t="s">
        <v>16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152"/>
      <c r="N4" s="152"/>
      <c r="O4" s="152"/>
    </row>
    <row r="5" spans="1:15" s="133" customFormat="1" ht="21" customHeight="1" x14ac:dyDescent="0.45">
      <c r="A5" s="236" t="s">
        <v>158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152"/>
      <c r="N5" s="152"/>
      <c r="O5" s="152"/>
    </row>
    <row r="6" spans="1:15" s="133" customFormat="1" ht="11.25" customHeight="1" x14ac:dyDescent="0.45">
      <c r="A6" s="134" t="s">
        <v>30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2"/>
      <c r="N6" s="152"/>
      <c r="O6" s="152"/>
    </row>
    <row r="7" spans="1:15" s="133" customFormat="1" ht="21" customHeight="1" x14ac:dyDescent="0.45">
      <c r="A7" s="134"/>
      <c r="B7" s="134"/>
      <c r="C7" s="134"/>
      <c r="D7" s="134"/>
      <c r="E7" s="134"/>
      <c r="F7" s="237" t="s">
        <v>112</v>
      </c>
      <c r="G7" s="237"/>
      <c r="H7" s="237"/>
      <c r="I7" s="237"/>
      <c r="J7" s="237"/>
      <c r="K7" s="237"/>
      <c r="L7" s="237"/>
      <c r="M7" s="152"/>
      <c r="N7" s="152"/>
      <c r="O7" s="152"/>
    </row>
    <row r="8" spans="1:15" s="133" customFormat="1" ht="21" customHeight="1" x14ac:dyDescent="0.45">
      <c r="A8" s="134"/>
      <c r="B8" s="134"/>
      <c r="C8" s="134"/>
      <c r="D8" s="134"/>
      <c r="E8" s="134"/>
      <c r="F8" s="238" t="s">
        <v>34</v>
      </c>
      <c r="G8" s="238"/>
      <c r="H8" s="238"/>
      <c r="I8" s="134"/>
      <c r="M8" s="152"/>
      <c r="N8" s="152"/>
      <c r="O8" s="152"/>
    </row>
    <row r="9" spans="1:15" s="133" customFormat="1" ht="21" customHeight="1" x14ac:dyDescent="0.45">
      <c r="A9" s="135"/>
      <c r="D9" s="118"/>
      <c r="E9" s="118"/>
      <c r="F9" s="239" t="s">
        <v>33</v>
      </c>
      <c r="G9" s="239"/>
      <c r="H9" s="239"/>
      <c r="I9" s="118"/>
      <c r="J9" s="240" t="s">
        <v>102</v>
      </c>
      <c r="K9" s="240"/>
      <c r="L9" s="240"/>
      <c r="M9" s="152"/>
      <c r="N9" s="152"/>
      <c r="O9" s="152"/>
    </row>
    <row r="10" spans="1:15" s="133" customFormat="1" ht="21" customHeight="1" x14ac:dyDescent="0.45">
      <c r="A10" s="135"/>
      <c r="D10" s="118"/>
      <c r="E10" s="118"/>
      <c r="F10" s="238" t="s">
        <v>138</v>
      </c>
      <c r="G10" s="238"/>
      <c r="H10" s="238"/>
      <c r="I10" s="118"/>
      <c r="J10" s="238" t="s">
        <v>138</v>
      </c>
      <c r="K10" s="238"/>
      <c r="L10" s="238"/>
      <c r="M10" s="152"/>
      <c r="N10" s="152"/>
      <c r="O10" s="152"/>
    </row>
    <row r="11" spans="1:15" s="133" customFormat="1" ht="21" customHeight="1" x14ac:dyDescent="0.45">
      <c r="A11" s="135"/>
      <c r="D11" s="118"/>
      <c r="E11" s="118"/>
      <c r="F11" s="239" t="s">
        <v>137</v>
      </c>
      <c r="G11" s="239"/>
      <c r="H11" s="239"/>
      <c r="I11" s="118"/>
      <c r="J11" s="239" t="s">
        <v>137</v>
      </c>
      <c r="K11" s="239"/>
      <c r="L11" s="239"/>
      <c r="M11" s="152"/>
      <c r="N11" s="152"/>
      <c r="O11" s="152"/>
    </row>
    <row r="12" spans="1:15" s="133" customFormat="1" ht="21" customHeight="1" x14ac:dyDescent="0.45">
      <c r="A12" s="135"/>
      <c r="B12" s="136"/>
      <c r="D12" s="204" t="s">
        <v>1</v>
      </c>
      <c r="F12" s="153">
        <v>2566</v>
      </c>
      <c r="G12" s="138"/>
      <c r="H12" s="153">
        <v>2565</v>
      </c>
      <c r="J12" s="137">
        <f>F12</f>
        <v>2566</v>
      </c>
      <c r="K12" s="138"/>
      <c r="L12" s="137">
        <f>H12</f>
        <v>2565</v>
      </c>
      <c r="M12" s="152"/>
      <c r="N12" s="152"/>
      <c r="O12" s="152"/>
    </row>
    <row r="13" spans="1:15" s="133" customFormat="1" ht="21" customHeight="1" x14ac:dyDescent="0.45">
      <c r="A13" s="139" t="s">
        <v>17</v>
      </c>
      <c r="B13" s="139"/>
      <c r="C13" s="139"/>
      <c r="D13" s="138"/>
      <c r="E13" s="139"/>
      <c r="F13" s="139"/>
      <c r="G13" s="139"/>
      <c r="H13" s="139"/>
      <c r="I13" s="139"/>
      <c r="J13" s="139"/>
      <c r="K13" s="139"/>
      <c r="L13" s="139"/>
      <c r="M13" s="152"/>
      <c r="N13" s="152"/>
      <c r="O13" s="152"/>
    </row>
    <row r="14" spans="1:15" s="133" customFormat="1" ht="21" customHeight="1" x14ac:dyDescent="0.45">
      <c r="A14" s="139"/>
      <c r="B14" s="139" t="s">
        <v>86</v>
      </c>
      <c r="C14" s="139"/>
      <c r="D14" s="20"/>
      <c r="E14" s="139"/>
      <c r="F14" s="101">
        <v>1168785433</v>
      </c>
      <c r="G14" s="139"/>
      <c r="H14" s="101">
        <v>1295786565</v>
      </c>
      <c r="I14" s="139"/>
      <c r="J14" s="101">
        <v>1168785433</v>
      </c>
      <c r="K14" s="139"/>
      <c r="L14" s="101">
        <v>1295786565</v>
      </c>
      <c r="M14" s="152"/>
      <c r="N14" s="152"/>
      <c r="O14" s="152"/>
    </row>
    <row r="15" spans="1:15" s="133" customFormat="1" ht="21" customHeight="1" x14ac:dyDescent="0.45">
      <c r="A15" s="139"/>
      <c r="B15" s="235" t="s">
        <v>114</v>
      </c>
      <c r="C15" s="235"/>
      <c r="D15" s="20"/>
      <c r="E15" s="139"/>
      <c r="F15" s="101">
        <v>25938244</v>
      </c>
      <c r="G15" s="139"/>
      <c r="H15" s="101">
        <v>16876143</v>
      </c>
      <c r="I15" s="139"/>
      <c r="J15" s="101">
        <v>25938244</v>
      </c>
      <c r="K15" s="139"/>
      <c r="L15" s="101">
        <v>16876143</v>
      </c>
      <c r="M15" s="152"/>
      <c r="N15" s="152"/>
      <c r="O15" s="152"/>
    </row>
    <row r="16" spans="1:15" s="133" customFormat="1" ht="21" customHeight="1" x14ac:dyDescent="0.45">
      <c r="A16" s="139"/>
      <c r="B16" s="235" t="s">
        <v>167</v>
      </c>
      <c r="C16" s="235"/>
      <c r="D16" s="20"/>
      <c r="E16" s="139"/>
      <c r="F16" s="101">
        <v>0</v>
      </c>
      <c r="G16" s="139"/>
      <c r="H16" s="101">
        <v>0</v>
      </c>
      <c r="I16" s="139"/>
      <c r="J16" s="101">
        <v>37158330</v>
      </c>
      <c r="K16" s="139"/>
      <c r="L16" s="101">
        <v>0</v>
      </c>
      <c r="M16" s="19"/>
      <c r="N16" s="152"/>
      <c r="O16" s="152"/>
    </row>
    <row r="17" spans="1:19" s="133" customFormat="1" ht="9.75" customHeight="1" x14ac:dyDescent="0.45">
      <c r="A17" s="139"/>
      <c r="B17" s="139"/>
      <c r="C17" s="139" t="s">
        <v>38</v>
      </c>
      <c r="D17" s="206"/>
      <c r="E17" s="139"/>
      <c r="F17" s="154"/>
      <c r="G17" s="139"/>
      <c r="H17" s="154"/>
      <c r="I17" s="139"/>
      <c r="J17" s="154"/>
      <c r="K17" s="139"/>
      <c r="L17" s="154"/>
      <c r="M17" s="152"/>
      <c r="N17" s="152"/>
      <c r="O17" s="152"/>
    </row>
    <row r="18" spans="1:19" s="133" customFormat="1" ht="21" customHeight="1" x14ac:dyDescent="0.45">
      <c r="A18" s="139"/>
      <c r="B18" s="139"/>
      <c r="C18" s="139" t="s">
        <v>18</v>
      </c>
      <c r="D18" s="20">
        <v>22</v>
      </c>
      <c r="E18" s="139"/>
      <c r="F18" s="102">
        <f>ROUND(SUM(F14:F16),0)</f>
        <v>1194723677</v>
      </c>
      <c r="G18" s="139"/>
      <c r="H18" s="102">
        <f>ROUND(SUM(H14:H16),0)</f>
        <v>1312662708</v>
      </c>
      <c r="I18" s="139"/>
      <c r="J18" s="102">
        <f>ROUND(SUM(J14:J16),0)</f>
        <v>1231882007</v>
      </c>
      <c r="K18" s="139"/>
      <c r="L18" s="102">
        <f>ROUND(SUM(L14:L16),0)</f>
        <v>1312662708</v>
      </c>
      <c r="M18" s="20"/>
      <c r="N18" s="152"/>
      <c r="O18" s="152"/>
    </row>
    <row r="19" spans="1:19" s="133" customFormat="1" ht="9.75" customHeight="1" x14ac:dyDescent="0.45">
      <c r="A19" s="139"/>
      <c r="B19" s="139"/>
      <c r="C19" s="139" t="s">
        <v>38</v>
      </c>
      <c r="D19" s="138"/>
      <c r="E19" s="139"/>
      <c r="F19" s="155"/>
      <c r="G19" s="139"/>
      <c r="H19" s="155"/>
      <c r="I19" s="139"/>
      <c r="J19" s="155"/>
      <c r="K19" s="139"/>
      <c r="L19" s="155"/>
      <c r="M19" s="138"/>
      <c r="N19" s="152"/>
      <c r="O19" s="70"/>
      <c r="P19" s="195"/>
    </row>
    <row r="20" spans="1:19" s="133" customFormat="1" ht="21" customHeight="1" x14ac:dyDescent="0.45">
      <c r="A20" s="139" t="s">
        <v>19</v>
      </c>
      <c r="B20" s="139"/>
      <c r="C20" s="139"/>
      <c r="D20" s="138"/>
      <c r="E20" s="139"/>
      <c r="F20" s="155"/>
      <c r="G20" s="139"/>
      <c r="H20" s="155"/>
      <c r="I20" s="139"/>
      <c r="J20" s="155"/>
      <c r="K20" s="139"/>
      <c r="L20" s="155"/>
      <c r="M20" s="138"/>
      <c r="N20" s="152"/>
      <c r="O20" s="70"/>
      <c r="P20" s="195"/>
    </row>
    <row r="21" spans="1:19" s="133" customFormat="1" ht="21" customHeight="1" x14ac:dyDescent="0.45">
      <c r="A21" s="139"/>
      <c r="B21" s="139" t="s">
        <v>26</v>
      </c>
      <c r="C21" s="139"/>
      <c r="D21" s="138"/>
      <c r="E21" s="139"/>
      <c r="F21" s="101">
        <v>1016161228</v>
      </c>
      <c r="G21" s="139"/>
      <c r="H21" s="101">
        <v>1141547013</v>
      </c>
      <c r="I21" s="139"/>
      <c r="J21" s="101">
        <v>1016161228</v>
      </c>
      <c r="K21" s="139"/>
      <c r="L21" s="101">
        <v>1141547013</v>
      </c>
      <c r="M21" s="138"/>
      <c r="N21" s="152"/>
      <c r="O21" s="70"/>
      <c r="P21" s="195"/>
    </row>
    <row r="22" spans="1:19" s="133" customFormat="1" ht="21" customHeight="1" x14ac:dyDescent="0.45">
      <c r="A22" s="139"/>
      <c r="B22" s="139" t="s">
        <v>118</v>
      </c>
      <c r="C22" s="139"/>
      <c r="D22" s="138"/>
      <c r="E22" s="139"/>
      <c r="F22" s="101">
        <v>24795973</v>
      </c>
      <c r="G22" s="139"/>
      <c r="H22" s="101">
        <v>26526215</v>
      </c>
      <c r="I22" s="139"/>
      <c r="J22" s="101">
        <v>24795973</v>
      </c>
      <c r="K22" s="139"/>
      <c r="L22" s="101">
        <v>26526215</v>
      </c>
      <c r="M22" s="203"/>
      <c r="N22" s="152"/>
      <c r="O22" s="70"/>
      <c r="P22" s="195"/>
    </row>
    <row r="23" spans="1:19" s="133" customFormat="1" ht="21" customHeight="1" x14ac:dyDescent="0.45">
      <c r="A23" s="139"/>
      <c r="B23" s="139" t="s">
        <v>42</v>
      </c>
      <c r="C23" s="139"/>
      <c r="D23" s="138"/>
      <c r="E23" s="139"/>
      <c r="F23" s="101">
        <v>64238578</v>
      </c>
      <c r="G23" s="139"/>
      <c r="H23" s="101">
        <v>64990374</v>
      </c>
      <c r="I23" s="139"/>
      <c r="J23" s="101">
        <v>64238578</v>
      </c>
      <c r="K23" s="139"/>
      <c r="L23" s="101">
        <v>64990374</v>
      </c>
      <c r="M23" s="203"/>
      <c r="N23" s="152"/>
      <c r="O23" s="70"/>
      <c r="P23" s="195"/>
    </row>
    <row r="24" spans="1:19" s="133" customFormat="1" ht="21" customHeight="1" x14ac:dyDescent="0.45">
      <c r="A24" s="139"/>
      <c r="B24" s="139" t="s">
        <v>127</v>
      </c>
      <c r="C24" s="139"/>
      <c r="D24" s="138"/>
      <c r="E24" s="139"/>
      <c r="F24" s="101">
        <v>-593364</v>
      </c>
      <c r="G24" s="139"/>
      <c r="H24" s="101">
        <v>2136827</v>
      </c>
      <c r="I24" s="139"/>
      <c r="J24" s="101">
        <v>-593364</v>
      </c>
      <c r="K24" s="139"/>
      <c r="L24" s="101">
        <v>2136827</v>
      </c>
      <c r="M24" s="138"/>
      <c r="N24" s="152"/>
      <c r="O24" s="70"/>
      <c r="P24" s="195"/>
    </row>
    <row r="25" spans="1:19" s="133" customFormat="1" ht="9.75" customHeight="1" x14ac:dyDescent="0.45">
      <c r="A25" s="139"/>
      <c r="B25" s="139"/>
      <c r="C25" s="139"/>
      <c r="D25" s="138"/>
      <c r="E25" s="139"/>
      <c r="F25" s="154"/>
      <c r="G25" s="139"/>
      <c r="H25" s="154"/>
      <c r="I25" s="139"/>
      <c r="J25" s="154"/>
      <c r="K25" s="139"/>
      <c r="L25" s="154"/>
      <c r="M25" s="138"/>
      <c r="N25" s="152"/>
      <c r="O25" s="152"/>
    </row>
    <row r="26" spans="1:19" s="133" customFormat="1" ht="21" customHeight="1" x14ac:dyDescent="0.45">
      <c r="A26" s="139"/>
      <c r="B26" s="139"/>
      <c r="C26" s="139" t="s">
        <v>20</v>
      </c>
      <c r="D26" s="138"/>
      <c r="E26" s="139"/>
      <c r="F26" s="102">
        <f>ROUND(SUM(F21:F24),0)</f>
        <v>1104602415</v>
      </c>
      <c r="G26" s="139"/>
      <c r="H26" s="102">
        <f>ROUND(SUM(H21:H24),0)</f>
        <v>1235200429</v>
      </c>
      <c r="I26" s="139"/>
      <c r="J26" s="102">
        <f>ROUND(SUM(J21:J24),0)</f>
        <v>1104602415</v>
      </c>
      <c r="K26" s="139"/>
      <c r="L26" s="102">
        <f>ROUND(SUM(L21:L24),0)</f>
        <v>1235200429</v>
      </c>
      <c r="M26" s="207"/>
      <c r="N26" s="152"/>
      <c r="O26" s="152"/>
    </row>
    <row r="27" spans="1:19" s="5" customFormat="1" ht="9.75" customHeight="1" x14ac:dyDescent="0.45">
      <c r="A27" s="6"/>
      <c r="B27" s="6"/>
      <c r="C27" s="6"/>
      <c r="D27" s="20"/>
      <c r="E27" s="6"/>
      <c r="F27" s="92"/>
      <c r="G27" s="6"/>
      <c r="H27" s="92"/>
      <c r="I27" s="6"/>
      <c r="J27" s="92"/>
      <c r="K27" s="6"/>
      <c r="L27" s="92"/>
      <c r="M27" s="20"/>
      <c r="N27" s="93"/>
      <c r="O27" s="93"/>
      <c r="P27" s="93"/>
      <c r="Q27" s="93"/>
      <c r="R27" s="93"/>
      <c r="S27" s="93"/>
    </row>
    <row r="28" spans="1:19" s="5" customFormat="1" ht="21" customHeight="1" x14ac:dyDescent="0.45">
      <c r="A28" s="6" t="s">
        <v>125</v>
      </c>
      <c r="B28" s="6"/>
      <c r="C28" s="6"/>
      <c r="D28" s="20"/>
      <c r="E28" s="6"/>
      <c r="F28" s="92">
        <f>ROUND(F18-F26,0)</f>
        <v>90121262</v>
      </c>
      <c r="G28" s="6"/>
      <c r="H28" s="92">
        <f>ROUND(H18-H26,0)</f>
        <v>77462279</v>
      </c>
      <c r="I28" s="6"/>
      <c r="J28" s="92">
        <f>ROUND(J18-J26,0)</f>
        <v>127279592</v>
      </c>
      <c r="K28" s="6"/>
      <c r="L28" s="92">
        <f>ROUND(L18-L26,0)</f>
        <v>77462279</v>
      </c>
      <c r="M28" s="20"/>
      <c r="N28" s="152"/>
      <c r="O28" s="93"/>
      <c r="P28" s="93"/>
      <c r="Q28" s="93"/>
      <c r="R28" s="93"/>
      <c r="S28" s="93"/>
    </row>
    <row r="29" spans="1:19" s="5" customFormat="1" ht="9.75" customHeight="1" x14ac:dyDescent="0.45">
      <c r="A29" s="6"/>
      <c r="B29" s="6"/>
      <c r="C29" s="6"/>
      <c r="D29" s="20"/>
      <c r="E29" s="6"/>
      <c r="F29" s="92"/>
      <c r="G29" s="6"/>
      <c r="H29" s="92"/>
      <c r="I29" s="6"/>
      <c r="J29" s="92"/>
      <c r="K29" s="6"/>
      <c r="L29" s="92"/>
      <c r="M29" s="20"/>
      <c r="N29" s="93"/>
      <c r="O29" s="93"/>
      <c r="P29" s="93"/>
      <c r="Q29" s="93"/>
      <c r="R29" s="93"/>
      <c r="S29" s="93"/>
    </row>
    <row r="30" spans="1:19" s="5" customFormat="1" ht="21" customHeight="1" x14ac:dyDescent="0.45">
      <c r="A30" s="6" t="s">
        <v>126</v>
      </c>
      <c r="B30" s="6"/>
      <c r="C30" s="6"/>
      <c r="D30" s="75">
        <v>13</v>
      </c>
      <c r="E30" s="6"/>
      <c r="F30" s="92">
        <v>-3178181</v>
      </c>
      <c r="G30" s="6"/>
      <c r="H30" s="92">
        <v>-3708385</v>
      </c>
      <c r="I30" s="6"/>
      <c r="J30" s="92">
        <v>-3178181</v>
      </c>
      <c r="K30" s="6"/>
      <c r="L30" s="92">
        <v>-3708385</v>
      </c>
      <c r="M30" s="75"/>
      <c r="N30" s="152"/>
      <c r="O30" s="93"/>
      <c r="P30" s="93"/>
      <c r="Q30" s="93"/>
      <c r="R30" s="93"/>
      <c r="S30" s="93"/>
    </row>
    <row r="31" spans="1:19" s="5" customFormat="1" ht="9.75" customHeight="1" x14ac:dyDescent="0.45">
      <c r="A31" s="6"/>
      <c r="B31" s="6"/>
      <c r="C31" s="6"/>
      <c r="D31" s="20"/>
      <c r="E31" s="6"/>
      <c r="F31" s="92"/>
      <c r="G31" s="6"/>
      <c r="H31" s="92"/>
      <c r="I31" s="6"/>
      <c r="J31" s="92"/>
      <c r="K31" s="6"/>
      <c r="L31" s="92"/>
      <c r="M31" s="20"/>
      <c r="N31" s="93"/>
      <c r="O31" s="93"/>
      <c r="P31" s="93"/>
      <c r="Q31" s="93"/>
      <c r="R31" s="93"/>
      <c r="S31" s="93"/>
    </row>
    <row r="32" spans="1:19" s="5" customFormat="1" ht="21" customHeight="1" x14ac:dyDescent="0.45">
      <c r="A32" s="6" t="s">
        <v>141</v>
      </c>
      <c r="B32" s="6"/>
      <c r="C32" s="6"/>
      <c r="D32" s="20"/>
      <c r="E32" s="6"/>
      <c r="F32" s="92"/>
      <c r="G32" s="6"/>
      <c r="H32" s="92"/>
      <c r="I32" s="6"/>
      <c r="J32" s="92"/>
      <c r="K32" s="6"/>
      <c r="L32" s="92"/>
      <c r="M32" s="20"/>
      <c r="N32" s="93"/>
      <c r="O32" s="93"/>
      <c r="P32" s="93"/>
      <c r="Q32" s="93"/>
      <c r="R32" s="93"/>
      <c r="S32" s="93"/>
    </row>
    <row r="33" spans="1:19" s="5" customFormat="1" ht="21" customHeight="1" x14ac:dyDescent="0.45">
      <c r="A33" s="6"/>
      <c r="B33" s="6" t="s">
        <v>142</v>
      </c>
      <c r="C33" s="6"/>
      <c r="D33" s="20"/>
      <c r="E33" s="6"/>
      <c r="F33" s="92"/>
      <c r="G33" s="6"/>
      <c r="H33" s="92"/>
      <c r="I33" s="6"/>
      <c r="J33" s="92"/>
      <c r="K33" s="6"/>
      <c r="L33" s="92"/>
      <c r="M33" s="20"/>
      <c r="N33" s="93"/>
      <c r="O33" s="93"/>
      <c r="P33" s="93"/>
      <c r="Q33" s="93"/>
      <c r="R33" s="93"/>
      <c r="S33" s="93"/>
    </row>
    <row r="34" spans="1:19" s="5" customFormat="1" ht="21" customHeight="1" x14ac:dyDescent="0.45">
      <c r="A34" s="6"/>
      <c r="B34" s="6" t="s">
        <v>143</v>
      </c>
      <c r="C34" s="6"/>
      <c r="D34" s="75">
        <v>5</v>
      </c>
      <c r="E34" s="6"/>
      <c r="F34" s="92">
        <v>-83122</v>
      </c>
      <c r="G34" s="6"/>
      <c r="H34" s="92">
        <v>627085</v>
      </c>
      <c r="I34" s="6"/>
      <c r="J34" s="92">
        <v>-83122</v>
      </c>
      <c r="K34" s="6"/>
      <c r="L34" s="92">
        <v>627085</v>
      </c>
      <c r="M34" s="75"/>
      <c r="N34" s="152"/>
      <c r="O34" s="93"/>
      <c r="P34" s="93"/>
      <c r="Q34" s="93"/>
      <c r="R34" s="93"/>
      <c r="S34" s="93"/>
    </row>
    <row r="35" spans="1:19" s="5" customFormat="1" ht="9.75" customHeight="1" x14ac:dyDescent="0.45">
      <c r="A35" s="6"/>
      <c r="B35" s="6"/>
      <c r="C35" s="6"/>
      <c r="D35" s="20"/>
      <c r="E35" s="6"/>
      <c r="F35" s="92"/>
      <c r="G35" s="6"/>
      <c r="H35" s="92"/>
      <c r="I35" s="6"/>
      <c r="J35" s="92"/>
      <c r="K35" s="6"/>
      <c r="L35" s="92"/>
      <c r="M35" s="20"/>
      <c r="N35" s="93"/>
      <c r="O35" s="93"/>
      <c r="P35" s="93"/>
      <c r="Q35" s="93"/>
      <c r="R35" s="93"/>
      <c r="S35" s="93"/>
    </row>
    <row r="36" spans="1:19" s="133" customFormat="1" ht="21" customHeight="1" x14ac:dyDescent="0.45">
      <c r="A36" s="139" t="s">
        <v>136</v>
      </c>
      <c r="B36" s="139"/>
      <c r="C36" s="139"/>
      <c r="D36" s="20">
        <v>9</v>
      </c>
      <c r="E36" s="139"/>
      <c r="F36" s="102">
        <v>10358317</v>
      </c>
      <c r="G36" s="139"/>
      <c r="H36" s="102">
        <v>6961851</v>
      </c>
      <c r="I36" s="139"/>
      <c r="J36" s="156">
        <v>0</v>
      </c>
      <c r="K36" s="139"/>
      <c r="L36" s="156">
        <v>0</v>
      </c>
      <c r="M36" s="19"/>
      <c r="N36" s="152"/>
      <c r="O36" s="152"/>
    </row>
    <row r="37" spans="1:19" s="133" customFormat="1" ht="9.75" customHeight="1" x14ac:dyDescent="0.45">
      <c r="A37" s="139"/>
      <c r="B37" s="139"/>
      <c r="C37" s="139"/>
      <c r="D37" s="5"/>
      <c r="E37" s="139"/>
      <c r="F37" s="155"/>
      <c r="G37" s="139"/>
      <c r="H37" s="155"/>
      <c r="I37" s="139"/>
      <c r="J37" s="155"/>
      <c r="K37" s="139"/>
      <c r="L37" s="155"/>
      <c r="M37" s="5"/>
      <c r="N37" s="152"/>
      <c r="O37" s="152"/>
    </row>
    <row r="38" spans="1:19" s="133" customFormat="1" ht="21" customHeight="1" x14ac:dyDescent="0.45">
      <c r="A38" s="139" t="s">
        <v>110</v>
      </c>
      <c r="B38" s="139"/>
      <c r="C38" s="139"/>
      <c r="D38" s="5"/>
      <c r="E38" s="139"/>
      <c r="F38" s="155">
        <f>ROUND(SUM(F28:F36),0)</f>
        <v>97218276</v>
      </c>
      <c r="G38" s="139"/>
      <c r="H38" s="155">
        <f>ROUND(SUM(H28:H36),0)</f>
        <v>81342830</v>
      </c>
      <c r="I38" s="139"/>
      <c r="J38" s="155">
        <f>ROUND(SUM(J28:J36),0)</f>
        <v>124018289</v>
      </c>
      <c r="K38" s="139"/>
      <c r="L38" s="155">
        <f>ROUND(SUM(L28:L36),0)</f>
        <v>74380979</v>
      </c>
      <c r="M38" s="5"/>
      <c r="N38" s="152"/>
      <c r="O38" s="152"/>
    </row>
    <row r="39" spans="1:19" s="133" customFormat="1" ht="9.75" customHeight="1" x14ac:dyDescent="0.45">
      <c r="A39" s="139"/>
      <c r="B39" s="139"/>
      <c r="C39" s="139"/>
      <c r="D39" s="6"/>
      <c r="E39" s="139"/>
      <c r="F39" s="155"/>
      <c r="G39" s="139"/>
      <c r="H39" s="155"/>
      <c r="I39" s="139"/>
      <c r="J39" s="155"/>
      <c r="K39" s="139"/>
      <c r="L39" s="155"/>
      <c r="M39" s="6"/>
      <c r="N39" s="152"/>
      <c r="O39" s="152"/>
    </row>
    <row r="40" spans="1:19" s="133" customFormat="1" ht="21" customHeight="1" x14ac:dyDescent="0.45">
      <c r="A40" s="139" t="s">
        <v>151</v>
      </c>
      <c r="B40" s="139"/>
      <c r="C40" s="139"/>
      <c r="D40" s="75">
        <v>17</v>
      </c>
      <c r="E40" s="139"/>
      <c r="F40" s="102">
        <v>10934813</v>
      </c>
      <c r="G40" s="139"/>
      <c r="H40" s="102">
        <v>5165990</v>
      </c>
      <c r="I40" s="139"/>
      <c r="J40" s="102">
        <v>10934813</v>
      </c>
      <c r="K40" s="139"/>
      <c r="L40" s="102">
        <v>5165990</v>
      </c>
      <c r="M40" s="75"/>
      <c r="N40" s="152"/>
      <c r="O40" s="152"/>
      <c r="P40" s="157"/>
    </row>
    <row r="41" spans="1:19" s="133" customFormat="1" ht="9.75" customHeight="1" x14ac:dyDescent="0.45">
      <c r="A41" s="139"/>
      <c r="B41" s="139"/>
      <c r="C41" s="139"/>
      <c r="D41" s="138"/>
      <c r="E41" s="139"/>
      <c r="F41" s="155"/>
      <c r="G41" s="139"/>
      <c r="H41" s="155"/>
      <c r="I41" s="139"/>
      <c r="J41" s="155"/>
      <c r="K41" s="139"/>
      <c r="L41" s="155"/>
      <c r="M41" s="152"/>
      <c r="N41" s="152"/>
      <c r="O41" s="152"/>
    </row>
    <row r="42" spans="1:19" s="133" customFormat="1" ht="21" customHeight="1" thickBot="1" x14ac:dyDescent="0.5">
      <c r="A42" s="139" t="s">
        <v>99</v>
      </c>
      <c r="B42" s="139"/>
      <c r="C42" s="139"/>
      <c r="D42" s="138"/>
      <c r="E42" s="139"/>
      <c r="F42" s="158">
        <f>ROUND(SUM(F38,-F40),0)</f>
        <v>86283463</v>
      </c>
      <c r="G42" s="139"/>
      <c r="H42" s="158">
        <f>ROUND(SUM(H38,-H40),0)</f>
        <v>76176840</v>
      </c>
      <c r="I42" s="139"/>
      <c r="J42" s="158">
        <f>ROUND(SUM(J38,-J40),0)</f>
        <v>113083476</v>
      </c>
      <c r="K42" s="139"/>
      <c r="L42" s="158">
        <f>ROUND(SUM(L38,-L40),0)</f>
        <v>69214989</v>
      </c>
      <c r="M42" s="152"/>
      <c r="N42" s="152"/>
      <c r="O42" s="152"/>
    </row>
    <row r="43" spans="1:19" s="133" customFormat="1" ht="9.75" customHeight="1" thickTop="1" x14ac:dyDescent="0.45">
      <c r="A43" s="139"/>
      <c r="B43" s="139"/>
      <c r="C43" s="139"/>
      <c r="D43" s="138"/>
      <c r="E43" s="139"/>
      <c r="F43" s="155"/>
      <c r="G43" s="139"/>
      <c r="H43" s="155"/>
      <c r="I43" s="139"/>
      <c r="J43" s="155"/>
      <c r="K43" s="139"/>
      <c r="L43" s="155"/>
      <c r="M43" s="152"/>
      <c r="N43" s="152"/>
      <c r="O43" s="152"/>
    </row>
    <row r="44" spans="1:19" s="133" customFormat="1" ht="21" customHeight="1" thickBot="1" x14ac:dyDescent="0.5">
      <c r="A44" s="139" t="s">
        <v>72</v>
      </c>
      <c r="B44" s="139"/>
      <c r="C44" s="139"/>
      <c r="D44" s="138"/>
      <c r="E44" s="139"/>
      <c r="F44" s="159">
        <f>F42/F46</f>
        <v>14.380577166666667</v>
      </c>
      <c r="G44" s="160"/>
      <c r="H44" s="159">
        <f>H42/H46</f>
        <v>12.69614</v>
      </c>
      <c r="I44" s="160"/>
      <c r="J44" s="159">
        <f>J42/J46</f>
        <v>18.847245999999998</v>
      </c>
      <c r="K44" s="160"/>
      <c r="L44" s="159">
        <f>L42/L46</f>
        <v>11.5358315</v>
      </c>
      <c r="M44" s="152"/>
      <c r="N44" s="152"/>
      <c r="O44" s="152"/>
    </row>
    <row r="45" spans="1:19" s="133" customFormat="1" ht="9.75" customHeight="1" thickTop="1" x14ac:dyDescent="0.45">
      <c r="A45" s="139"/>
      <c r="B45" s="139"/>
      <c r="C45" s="139"/>
      <c r="D45" s="138"/>
      <c r="E45" s="139"/>
      <c r="F45" s="155"/>
      <c r="G45" s="139"/>
      <c r="H45" s="155"/>
      <c r="I45" s="139"/>
      <c r="J45" s="155"/>
      <c r="K45" s="139"/>
      <c r="L45" s="155"/>
      <c r="M45" s="152"/>
      <c r="N45" s="152"/>
      <c r="O45" s="152"/>
    </row>
    <row r="46" spans="1:19" s="145" customFormat="1" ht="21" customHeight="1" thickBot="1" x14ac:dyDescent="0.25">
      <c r="A46" s="139" t="s">
        <v>77</v>
      </c>
      <c r="B46" s="139"/>
      <c r="C46" s="139"/>
      <c r="D46" s="138"/>
      <c r="E46" s="139"/>
      <c r="F46" s="158">
        <v>6000000</v>
      </c>
      <c r="G46" s="139"/>
      <c r="H46" s="158">
        <v>6000000</v>
      </c>
      <c r="I46" s="139"/>
      <c r="J46" s="158">
        <v>6000000</v>
      </c>
      <c r="K46" s="139"/>
      <c r="L46" s="158">
        <v>6000000</v>
      </c>
      <c r="M46" s="161"/>
      <c r="N46" s="161"/>
      <c r="O46" s="161"/>
    </row>
    <row r="47" spans="1:19" s="133" customFormat="1" ht="21" customHeight="1" thickTop="1" x14ac:dyDescent="0.45">
      <c r="A47" s="139"/>
      <c r="B47" s="139"/>
      <c r="C47" s="139"/>
      <c r="D47" s="138"/>
      <c r="E47" s="139"/>
      <c r="F47" s="194"/>
      <c r="G47" s="160"/>
      <c r="H47" s="194"/>
      <c r="I47" s="160"/>
      <c r="J47" s="194"/>
      <c r="K47" s="160"/>
      <c r="L47" s="194"/>
      <c r="M47" s="152"/>
      <c r="N47" s="152"/>
      <c r="O47" s="152"/>
    </row>
    <row r="48" spans="1:19" s="133" customFormat="1" ht="21" customHeight="1" x14ac:dyDescent="0.45">
      <c r="A48" s="139"/>
      <c r="B48" s="139"/>
      <c r="C48" s="139"/>
      <c r="D48" s="138"/>
      <c r="E48" s="139"/>
      <c r="F48" s="194"/>
      <c r="G48" s="194"/>
      <c r="H48" s="194"/>
      <c r="I48" s="194"/>
      <c r="J48" s="194"/>
      <c r="K48" s="194"/>
      <c r="L48" s="194"/>
      <c r="M48" s="152"/>
      <c r="N48" s="152"/>
      <c r="O48" s="152"/>
    </row>
    <row r="49" spans="1:15" s="133" customFormat="1" ht="21" customHeight="1" x14ac:dyDescent="0.45">
      <c r="A49" s="139"/>
      <c r="B49" s="139"/>
      <c r="C49" s="139"/>
      <c r="D49" s="138"/>
      <c r="E49" s="139"/>
      <c r="F49" s="194"/>
      <c r="G49" s="194"/>
      <c r="H49" s="194"/>
      <c r="I49" s="194"/>
      <c r="J49" s="194"/>
      <c r="K49" s="194"/>
      <c r="L49" s="194"/>
      <c r="M49" s="152"/>
      <c r="N49" s="152"/>
      <c r="O49" s="152"/>
    </row>
    <row r="50" spans="1:15" s="133" customFormat="1" ht="21" customHeight="1" x14ac:dyDescent="0.45">
      <c r="A50" s="139"/>
      <c r="B50" s="139"/>
      <c r="C50" s="139"/>
      <c r="D50" s="138"/>
      <c r="E50" s="139"/>
      <c r="F50" s="194"/>
      <c r="G50" s="194"/>
      <c r="H50" s="194"/>
      <c r="I50" s="194"/>
      <c r="J50" s="194"/>
      <c r="K50" s="194"/>
      <c r="L50" s="194"/>
      <c r="M50" s="152"/>
      <c r="N50" s="152"/>
      <c r="O50" s="152"/>
    </row>
    <row r="51" spans="1:15" s="133" customFormat="1" ht="21" customHeight="1" x14ac:dyDescent="0.45">
      <c r="A51" s="139" t="s">
        <v>117</v>
      </c>
      <c r="B51" s="139"/>
      <c r="C51" s="139"/>
      <c r="D51" s="138"/>
      <c r="E51" s="139"/>
      <c r="F51" s="139"/>
      <c r="I51" s="139"/>
      <c r="J51" s="139"/>
      <c r="M51" s="152"/>
      <c r="N51" s="152"/>
      <c r="O51" s="152"/>
    </row>
    <row r="52" spans="1:15" s="133" customFormat="1" ht="21" customHeight="1" x14ac:dyDescent="0.45">
      <c r="A52" s="139"/>
      <c r="B52" s="139"/>
      <c r="C52" s="139"/>
      <c r="D52" s="138"/>
      <c r="E52" s="139"/>
      <c r="F52" s="139"/>
      <c r="I52" s="139"/>
      <c r="J52" s="139"/>
      <c r="M52" s="152"/>
      <c r="N52" s="152"/>
      <c r="O52" s="152"/>
    </row>
    <row r="53" spans="1:15" s="133" customFormat="1" x14ac:dyDescent="0.45">
      <c r="A53" s="131"/>
      <c r="D53" s="118"/>
      <c r="M53" s="152"/>
      <c r="N53" s="152"/>
      <c r="O53" s="152"/>
    </row>
    <row r="54" spans="1:15" s="133" customFormat="1" ht="21" customHeight="1" x14ac:dyDescent="0.45">
      <c r="A54" s="133" t="s">
        <v>79</v>
      </c>
      <c r="D54" s="118"/>
      <c r="L54" s="146"/>
      <c r="M54" s="152"/>
      <c r="N54" s="152"/>
      <c r="O54" s="152"/>
    </row>
  </sheetData>
  <mergeCells count="13">
    <mergeCell ref="B16:C16"/>
    <mergeCell ref="A3:L3"/>
    <mergeCell ref="A4:L4"/>
    <mergeCell ref="A5:L5"/>
    <mergeCell ref="F7:L7"/>
    <mergeCell ref="F8:H8"/>
    <mergeCell ref="F9:H9"/>
    <mergeCell ref="J9:L9"/>
    <mergeCell ref="F10:H10"/>
    <mergeCell ref="J10:L10"/>
    <mergeCell ref="F11:H11"/>
    <mergeCell ref="J11:L11"/>
    <mergeCell ref="B15:C15"/>
  </mergeCells>
  <pageMargins left="0.86614173228346503" right="0.196850393700787" top="0.78740157480314998" bottom="0.27559055118110198" header="0.6" footer="0.39"/>
  <pageSetup paperSize="9" scale="83" fitToHeight="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9"/>
  <sheetViews>
    <sheetView zoomScaleNormal="100" zoomScaleSheetLayoutView="85" workbookViewId="0">
      <selection activeCell="U37" sqref="U37"/>
    </sheetView>
  </sheetViews>
  <sheetFormatPr defaultColWidth="9.140625" defaultRowHeight="21" customHeight="1" x14ac:dyDescent="0.25"/>
  <cols>
    <col min="1" max="1" width="4.140625" style="131" customWidth="1"/>
    <col min="2" max="2" width="5.85546875" style="131" customWidth="1"/>
    <col min="3" max="3" width="51.5703125" style="131" customWidth="1"/>
    <col min="4" max="4" width="1.140625" style="131" customWidth="1"/>
    <col min="5" max="5" width="12" style="131" customWidth="1"/>
    <col min="6" max="6" width="1.7109375" style="131" customWidth="1"/>
    <col min="7" max="7" width="11.42578125" style="131" customWidth="1"/>
    <col min="8" max="8" width="1.7109375" style="131" customWidth="1"/>
    <col min="9" max="9" width="11.5703125" style="131" customWidth="1"/>
    <col min="10" max="10" width="1.7109375" style="131" customWidth="1"/>
    <col min="11" max="11" width="12.5703125" style="131" customWidth="1"/>
    <col min="12" max="12" width="13.28515625" style="131" customWidth="1"/>
    <col min="13" max="13" width="9.5703125" style="131" bestFit="1" customWidth="1"/>
    <col min="14" max="16384" width="9.140625" style="131"/>
  </cols>
  <sheetData>
    <row r="1" spans="1:11" ht="21" customHeight="1" x14ac:dyDescent="0.45">
      <c r="K1" s="132" t="s">
        <v>90</v>
      </c>
    </row>
    <row r="2" spans="1:11" ht="21" customHeight="1" x14ac:dyDescent="0.45">
      <c r="K2" s="132" t="s">
        <v>91</v>
      </c>
    </row>
    <row r="3" spans="1:11" s="133" customFormat="1" ht="21" customHeight="1" x14ac:dyDescent="0.45">
      <c r="A3" s="236" t="s">
        <v>63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s="133" customFormat="1" ht="21" customHeight="1" x14ac:dyDescent="0.45">
      <c r="A4" s="236" t="s">
        <v>49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1" s="133" customFormat="1" ht="21" customHeight="1" x14ac:dyDescent="0.45">
      <c r="A5" s="236" t="s">
        <v>160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</row>
    <row r="6" spans="1:11" s="133" customFormat="1" ht="11.25" customHeight="1" x14ac:dyDescent="0.45">
      <c r="A6" s="134" t="s">
        <v>30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s="133" customFormat="1" ht="21" customHeight="1" x14ac:dyDescent="0.45">
      <c r="A7" s="134"/>
      <c r="B7" s="134"/>
      <c r="C7" s="134"/>
      <c r="D7" s="134"/>
      <c r="E7" s="237" t="s">
        <v>112</v>
      </c>
      <c r="F7" s="237"/>
      <c r="G7" s="237"/>
      <c r="H7" s="237"/>
      <c r="I7" s="237"/>
      <c r="J7" s="237"/>
      <c r="K7" s="237"/>
    </row>
    <row r="8" spans="1:11" s="133" customFormat="1" ht="21" customHeight="1" x14ac:dyDescent="0.45">
      <c r="A8" s="134"/>
      <c r="B8" s="134"/>
      <c r="C8" s="134"/>
      <c r="D8" s="134"/>
      <c r="E8" s="241" t="s">
        <v>34</v>
      </c>
      <c r="F8" s="241"/>
      <c r="G8" s="241"/>
      <c r="H8" s="134"/>
    </row>
    <row r="9" spans="1:11" s="133" customFormat="1" ht="21" customHeight="1" x14ac:dyDescent="0.45">
      <c r="A9" s="135"/>
      <c r="D9" s="118"/>
      <c r="E9" s="239" t="s">
        <v>33</v>
      </c>
      <c r="F9" s="239"/>
      <c r="G9" s="239"/>
      <c r="H9" s="118"/>
      <c r="I9" s="240" t="s">
        <v>102</v>
      </c>
      <c r="J9" s="240"/>
      <c r="K9" s="240"/>
    </row>
    <row r="10" spans="1:11" s="133" customFormat="1" ht="21" customHeight="1" x14ac:dyDescent="0.45">
      <c r="A10" s="135"/>
      <c r="D10" s="118"/>
      <c r="E10" s="238" t="s">
        <v>121</v>
      </c>
      <c r="F10" s="238"/>
      <c r="G10" s="238"/>
      <c r="H10" s="118"/>
      <c r="I10" s="238" t="s">
        <v>121</v>
      </c>
      <c r="J10" s="238"/>
      <c r="K10" s="238"/>
    </row>
    <row r="11" spans="1:11" s="133" customFormat="1" ht="21" customHeight="1" x14ac:dyDescent="0.45">
      <c r="A11" s="135"/>
      <c r="D11" s="118"/>
      <c r="E11" s="239" t="s">
        <v>137</v>
      </c>
      <c r="F11" s="239"/>
      <c r="G11" s="239"/>
      <c r="H11" s="118"/>
      <c r="I11" s="239" t="s">
        <v>137</v>
      </c>
      <c r="J11" s="239"/>
      <c r="K11" s="239"/>
    </row>
    <row r="12" spans="1:11" s="133" customFormat="1" ht="21" customHeight="1" x14ac:dyDescent="0.45">
      <c r="A12" s="135"/>
      <c r="B12" s="136"/>
      <c r="E12" s="137">
        <v>2566</v>
      </c>
      <c r="F12" s="138"/>
      <c r="G12" s="137">
        <v>2565</v>
      </c>
      <c r="I12" s="137">
        <f>+E12</f>
        <v>2566</v>
      </c>
      <c r="J12" s="138"/>
      <c r="K12" s="137">
        <f>+G12</f>
        <v>2565</v>
      </c>
    </row>
    <row r="13" spans="1:11" s="133" customFormat="1" ht="21" customHeight="1" x14ac:dyDescent="0.45">
      <c r="B13" s="139"/>
      <c r="C13" s="139"/>
      <c r="D13" s="139"/>
      <c r="E13" s="139"/>
      <c r="F13" s="139"/>
      <c r="G13" s="139"/>
      <c r="H13" s="139"/>
      <c r="I13" s="139"/>
      <c r="J13" s="139"/>
      <c r="K13" s="139"/>
    </row>
    <row r="14" spans="1:11" s="133" customFormat="1" ht="21" customHeight="1" x14ac:dyDescent="0.45">
      <c r="A14" s="139" t="s">
        <v>99</v>
      </c>
      <c r="B14" s="139"/>
      <c r="C14" s="139"/>
      <c r="D14" s="139"/>
      <c r="E14" s="147">
        <f>'WPL 3 M.'!F42</f>
        <v>32641162</v>
      </c>
      <c r="F14" s="147"/>
      <c r="G14" s="147">
        <f>'WPL 3 M.'!H42</f>
        <v>22200798</v>
      </c>
      <c r="H14" s="147"/>
      <c r="I14" s="147">
        <f>'WPL 3 M.'!J42</f>
        <v>65849825</v>
      </c>
      <c r="J14" s="147"/>
      <c r="K14" s="147">
        <f>'WPL 3 M.'!L42</f>
        <v>19057879</v>
      </c>
    </row>
    <row r="15" spans="1:11" s="133" customFormat="1" ht="15.75" customHeight="1" x14ac:dyDescent="0.45">
      <c r="A15" s="139"/>
      <c r="B15" s="139"/>
      <c r="C15" s="139"/>
      <c r="D15" s="139"/>
      <c r="E15" s="147"/>
      <c r="F15" s="139"/>
      <c r="G15" s="147"/>
      <c r="H15" s="139"/>
      <c r="I15" s="147"/>
      <c r="J15" s="139"/>
      <c r="K15" s="147"/>
    </row>
    <row r="16" spans="1:11" s="133" customFormat="1" ht="21" customHeight="1" x14ac:dyDescent="0.45">
      <c r="A16" s="139" t="s">
        <v>111</v>
      </c>
      <c r="B16" s="139"/>
      <c r="C16" s="139"/>
      <c r="D16" s="139"/>
      <c r="E16" s="147"/>
      <c r="F16" s="139"/>
      <c r="G16" s="147"/>
      <c r="H16" s="139"/>
      <c r="I16" s="147"/>
      <c r="J16" s="139"/>
      <c r="K16" s="147"/>
    </row>
    <row r="17" spans="1:13" s="133" customFormat="1" ht="21" customHeight="1" x14ac:dyDescent="0.45">
      <c r="A17" s="139"/>
      <c r="B17" s="6" t="s">
        <v>168</v>
      </c>
      <c r="C17" s="139"/>
      <c r="D17" s="139"/>
      <c r="E17" s="147"/>
      <c r="F17" s="139"/>
      <c r="G17" s="147"/>
      <c r="H17" s="139"/>
      <c r="I17" s="147"/>
      <c r="J17" s="139"/>
      <c r="K17" s="147"/>
    </row>
    <row r="18" spans="1:13" s="133" customFormat="1" ht="21" customHeight="1" x14ac:dyDescent="0.45">
      <c r="A18" s="139"/>
      <c r="B18" s="6" t="s">
        <v>89</v>
      </c>
      <c r="C18" s="139"/>
      <c r="D18" s="139"/>
      <c r="E18" s="147">
        <f>+'COMPREHENSIVE 9 M.'!E18-939896</f>
        <v>-3188938</v>
      </c>
      <c r="F18" s="139"/>
      <c r="G18" s="103">
        <v>5588507</v>
      </c>
      <c r="H18" s="139"/>
      <c r="I18" s="149" t="s">
        <v>98</v>
      </c>
      <c r="J18" s="138"/>
      <c r="K18" s="149" t="s">
        <v>98</v>
      </c>
      <c r="M18" s="142"/>
    </row>
    <row r="19" spans="1:13" s="133" customFormat="1" ht="10.5" customHeight="1" x14ac:dyDescent="0.45">
      <c r="A19" s="139"/>
      <c r="B19" s="139"/>
      <c r="C19" s="139"/>
      <c r="D19" s="139"/>
      <c r="E19" s="141"/>
      <c r="F19" s="139"/>
      <c r="G19" s="141"/>
      <c r="H19" s="139"/>
      <c r="I19" s="141"/>
      <c r="J19" s="139"/>
      <c r="K19" s="141"/>
    </row>
    <row r="20" spans="1:13" s="133" customFormat="1" ht="21" customHeight="1" x14ac:dyDescent="0.45">
      <c r="A20" s="139"/>
      <c r="B20" s="139" t="s">
        <v>169</v>
      </c>
      <c r="C20" s="139"/>
      <c r="D20" s="139"/>
      <c r="E20" s="180">
        <f>ROUND(SUM(E18),0)</f>
        <v>-3188938</v>
      </c>
      <c r="F20" s="139"/>
      <c r="G20" s="180">
        <f>ROUND(SUM(G18),0)</f>
        <v>5588507</v>
      </c>
      <c r="H20" s="139"/>
      <c r="I20" s="149" t="s">
        <v>98</v>
      </c>
      <c r="J20" s="138"/>
      <c r="K20" s="149" t="s">
        <v>98</v>
      </c>
    </row>
    <row r="21" spans="1:13" s="133" customFormat="1" x14ac:dyDescent="0.45">
      <c r="A21" s="139"/>
      <c r="B21" s="139"/>
      <c r="C21" s="139"/>
      <c r="D21" s="139"/>
      <c r="E21" s="148"/>
      <c r="F21" s="139"/>
      <c r="G21" s="148"/>
      <c r="H21" s="139"/>
      <c r="I21" s="148"/>
      <c r="J21" s="139"/>
      <c r="K21" s="148"/>
    </row>
    <row r="22" spans="1:13" s="133" customFormat="1" ht="21" customHeight="1" thickBot="1" x14ac:dyDescent="0.5">
      <c r="A22" s="139" t="s">
        <v>97</v>
      </c>
      <c r="B22" s="139"/>
      <c r="C22" s="139"/>
      <c r="D22" s="139"/>
      <c r="E22" s="181">
        <f>ROUND(SUM(E14,E20),0)</f>
        <v>29452224</v>
      </c>
      <c r="F22" s="139"/>
      <c r="G22" s="181">
        <f>ROUND(SUM(G14,G20),0)</f>
        <v>27789305</v>
      </c>
      <c r="H22" s="139"/>
      <c r="I22" s="181">
        <f>ROUND(SUM(I14,I20),0)</f>
        <v>65849825</v>
      </c>
      <c r="J22" s="139"/>
      <c r="K22" s="181">
        <f>ROUND(SUM(K14,K20),0)</f>
        <v>19057879</v>
      </c>
      <c r="M22" s="142"/>
    </row>
    <row r="23" spans="1:13" s="133" customFormat="1" ht="21.75" thickTop="1" x14ac:dyDescent="0.45">
      <c r="A23" s="139"/>
      <c r="B23" s="139"/>
      <c r="C23" s="139"/>
      <c r="D23" s="139"/>
      <c r="E23" s="147"/>
      <c r="F23" s="139"/>
      <c r="G23" s="147"/>
      <c r="H23" s="139"/>
      <c r="I23" s="147"/>
      <c r="J23" s="139"/>
      <c r="K23" s="147"/>
    </row>
    <row r="24" spans="1:13" s="133" customFormat="1" ht="21" customHeight="1" x14ac:dyDescent="0.45">
      <c r="A24" s="139"/>
      <c r="B24" s="139"/>
      <c r="D24" s="139"/>
      <c r="E24" s="150"/>
      <c r="F24" s="144"/>
      <c r="G24" s="150"/>
      <c r="H24" s="139"/>
      <c r="I24" s="150"/>
      <c r="J24" s="144"/>
      <c r="K24" s="150"/>
    </row>
    <row r="25" spans="1:13" s="133" customFormat="1" x14ac:dyDescent="0.45">
      <c r="A25" s="139"/>
      <c r="B25" s="139"/>
      <c r="C25" s="139"/>
      <c r="D25" s="139"/>
      <c r="E25" s="147"/>
      <c r="F25" s="139"/>
      <c r="G25" s="147"/>
      <c r="H25" s="139"/>
      <c r="I25" s="147"/>
      <c r="J25" s="139"/>
      <c r="K25" s="147"/>
    </row>
    <row r="26" spans="1:13" s="145" customFormat="1" ht="21" customHeight="1" x14ac:dyDescent="0.2">
      <c r="A26" s="139"/>
      <c r="B26" s="139"/>
      <c r="C26" s="139"/>
      <c r="D26" s="139"/>
      <c r="E26" s="147"/>
      <c r="F26" s="139"/>
      <c r="G26" s="147"/>
      <c r="H26" s="139"/>
      <c r="I26" s="147"/>
      <c r="J26" s="139"/>
      <c r="K26" s="147"/>
    </row>
    <row r="27" spans="1:13" s="145" customFormat="1" ht="21" customHeight="1" x14ac:dyDescent="0.2">
      <c r="A27" s="139"/>
      <c r="B27" s="139"/>
      <c r="C27" s="139"/>
      <c r="D27" s="139"/>
      <c r="E27" s="147"/>
      <c r="F27" s="139"/>
      <c r="G27" s="147"/>
      <c r="H27" s="139"/>
      <c r="I27" s="147"/>
      <c r="J27" s="139"/>
      <c r="K27" s="147"/>
    </row>
    <row r="28" spans="1:13" s="145" customFormat="1" ht="21" customHeight="1" x14ac:dyDescent="0.2">
      <c r="A28" s="139"/>
      <c r="B28" s="139"/>
      <c r="C28" s="139"/>
      <c r="D28" s="139"/>
      <c r="E28" s="147"/>
      <c r="F28" s="139"/>
      <c r="G28" s="147"/>
      <c r="H28" s="139"/>
      <c r="I28" s="147"/>
      <c r="J28" s="139"/>
      <c r="K28" s="147"/>
    </row>
    <row r="29" spans="1:13" s="145" customFormat="1" ht="21" customHeight="1" x14ac:dyDescent="0.2">
      <c r="A29" s="139"/>
      <c r="B29" s="139"/>
      <c r="C29" s="139"/>
      <c r="D29" s="139"/>
      <c r="E29" s="147"/>
      <c r="F29" s="139"/>
      <c r="G29" s="147"/>
      <c r="H29" s="139"/>
      <c r="I29" s="147"/>
      <c r="J29" s="139"/>
      <c r="K29" s="147"/>
    </row>
    <row r="30" spans="1:13" s="145" customFormat="1" ht="21" customHeight="1" x14ac:dyDescent="0.2">
      <c r="A30" s="139"/>
      <c r="B30" s="139"/>
      <c r="C30" s="139"/>
      <c r="D30" s="139"/>
      <c r="E30" s="147"/>
      <c r="F30" s="139"/>
      <c r="G30" s="147"/>
      <c r="H30" s="139"/>
      <c r="I30" s="147"/>
      <c r="J30" s="139"/>
      <c r="K30" s="147"/>
    </row>
    <row r="31" spans="1:13" s="145" customFormat="1" ht="21" customHeight="1" x14ac:dyDescent="0.2">
      <c r="A31" s="139"/>
      <c r="B31" s="139"/>
      <c r="C31" s="139"/>
      <c r="D31" s="139"/>
      <c r="E31" s="147"/>
      <c r="F31" s="139"/>
      <c r="G31" s="147"/>
      <c r="H31" s="139"/>
      <c r="I31" s="147"/>
      <c r="J31" s="139"/>
      <c r="K31" s="147"/>
    </row>
    <row r="32" spans="1:13" s="145" customFormat="1" ht="21" customHeight="1" x14ac:dyDescent="0.2">
      <c r="A32" s="139"/>
      <c r="B32" s="139"/>
      <c r="C32" s="139"/>
      <c r="D32" s="139"/>
      <c r="E32" s="147"/>
      <c r="F32" s="139"/>
      <c r="G32" s="147"/>
      <c r="H32" s="139"/>
      <c r="I32" s="147"/>
      <c r="J32" s="139"/>
      <c r="K32" s="147"/>
    </row>
    <row r="33" spans="1:14" s="145" customFormat="1" ht="21" customHeight="1" x14ac:dyDescent="0.2">
      <c r="A33" s="139"/>
      <c r="B33" s="139"/>
      <c r="C33" s="139"/>
      <c r="D33" s="139"/>
      <c r="E33" s="147"/>
      <c r="F33" s="139"/>
      <c r="G33" s="147"/>
      <c r="H33" s="139"/>
      <c r="I33" s="147"/>
      <c r="J33" s="139"/>
      <c r="K33" s="147"/>
    </row>
    <row r="34" spans="1:14" s="145" customFormat="1" ht="21" customHeight="1" x14ac:dyDescent="0.2">
      <c r="A34" s="139"/>
      <c r="B34" s="139"/>
      <c r="C34" s="139"/>
      <c r="D34" s="139"/>
      <c r="E34" s="147"/>
      <c r="F34" s="139"/>
      <c r="G34" s="147"/>
      <c r="H34" s="139"/>
      <c r="I34" s="147"/>
      <c r="J34" s="139"/>
      <c r="K34" s="147"/>
    </row>
    <row r="35" spans="1:14" s="145" customFormat="1" ht="21" customHeight="1" x14ac:dyDescent="0.2">
      <c r="A35" s="139"/>
      <c r="B35" s="139"/>
      <c r="C35" s="139"/>
      <c r="D35" s="139"/>
      <c r="E35" s="147"/>
      <c r="F35" s="139"/>
      <c r="G35" s="147"/>
      <c r="H35" s="139"/>
      <c r="I35" s="147"/>
      <c r="J35" s="139"/>
      <c r="K35" s="147"/>
    </row>
    <row r="36" spans="1:14" s="145" customFormat="1" ht="21" customHeight="1" x14ac:dyDescent="0.2">
      <c r="A36" s="139"/>
      <c r="B36" s="139"/>
      <c r="C36" s="139"/>
      <c r="D36" s="139"/>
      <c r="E36" s="147"/>
      <c r="F36" s="139"/>
      <c r="G36" s="147"/>
      <c r="H36" s="139"/>
      <c r="I36" s="147"/>
      <c r="J36" s="139"/>
      <c r="K36" s="147"/>
    </row>
    <row r="37" spans="1:14" s="145" customFormat="1" ht="21" customHeight="1" x14ac:dyDescent="0.2">
      <c r="A37" s="139"/>
      <c r="B37" s="139"/>
      <c r="C37" s="139"/>
      <c r="D37" s="139"/>
      <c r="E37" s="147"/>
      <c r="F37" s="139"/>
      <c r="G37" s="147"/>
      <c r="H37" s="139"/>
      <c r="I37" s="147"/>
      <c r="J37" s="139"/>
      <c r="K37" s="147"/>
    </row>
    <row r="38" spans="1:14" s="145" customFormat="1" ht="21" customHeight="1" x14ac:dyDescent="0.2">
      <c r="A38" s="139"/>
      <c r="B38" s="139"/>
      <c r="C38" s="139"/>
      <c r="D38" s="139"/>
      <c r="E38" s="147"/>
      <c r="F38" s="139"/>
      <c r="G38" s="147"/>
      <c r="H38" s="139"/>
      <c r="I38" s="147"/>
      <c r="J38" s="139"/>
      <c r="K38" s="147"/>
    </row>
    <row r="39" spans="1:14" s="145" customFormat="1" ht="21" customHeight="1" x14ac:dyDescent="0.2">
      <c r="A39" s="139"/>
      <c r="B39" s="139"/>
      <c r="C39" s="139"/>
      <c r="D39" s="139"/>
      <c r="E39" s="147"/>
      <c r="F39" s="139"/>
      <c r="G39" s="147"/>
      <c r="H39" s="139"/>
      <c r="I39" s="147"/>
      <c r="J39" s="139"/>
      <c r="K39" s="147"/>
    </row>
    <row r="40" spans="1:14" s="145" customFormat="1" ht="21" customHeight="1" x14ac:dyDescent="0.2">
      <c r="A40" s="139"/>
      <c r="B40" s="139"/>
      <c r="C40" s="139"/>
      <c r="D40" s="139"/>
      <c r="E40" s="147"/>
      <c r="F40" s="139"/>
      <c r="G40" s="147"/>
      <c r="H40" s="139"/>
      <c r="I40" s="147"/>
      <c r="J40" s="139"/>
      <c r="K40" s="147"/>
    </row>
    <row r="41" spans="1:14" s="145" customFormat="1" ht="21" customHeight="1" x14ac:dyDescent="0.2">
      <c r="A41" s="139"/>
      <c r="B41" s="139"/>
      <c r="C41" s="139"/>
      <c r="D41" s="139"/>
      <c r="E41" s="147"/>
      <c r="F41" s="139"/>
      <c r="G41" s="147"/>
      <c r="H41" s="139"/>
      <c r="I41" s="147"/>
      <c r="J41" s="139"/>
      <c r="K41" s="147"/>
    </row>
    <row r="42" spans="1:14" s="145" customFormat="1" ht="21" customHeight="1" x14ac:dyDescent="0.2">
      <c r="A42" s="139"/>
      <c r="B42" s="139"/>
      <c r="C42" s="139"/>
      <c r="D42" s="139"/>
      <c r="E42" s="147"/>
      <c r="F42" s="139"/>
      <c r="G42" s="147"/>
      <c r="H42" s="139"/>
      <c r="I42" s="147"/>
      <c r="J42" s="139"/>
      <c r="K42" s="147"/>
    </row>
    <row r="43" spans="1:14" s="145" customFormat="1" ht="21" customHeight="1" x14ac:dyDescent="0.2">
      <c r="A43" s="139"/>
      <c r="B43" s="139"/>
      <c r="C43" s="139"/>
      <c r="D43" s="139"/>
      <c r="E43" s="147"/>
      <c r="F43" s="139"/>
      <c r="G43" s="147"/>
      <c r="H43" s="139"/>
      <c r="I43" s="147"/>
      <c r="J43" s="139"/>
      <c r="K43" s="147"/>
    </row>
    <row r="44" spans="1:14" s="145" customFormat="1" ht="21" customHeight="1" x14ac:dyDescent="0.2">
      <c r="A44" s="139"/>
      <c r="B44" s="139"/>
      <c r="C44" s="139"/>
      <c r="D44" s="139"/>
      <c r="E44" s="147"/>
      <c r="F44" s="139"/>
      <c r="G44" s="147"/>
      <c r="H44" s="139"/>
      <c r="I44" s="147"/>
      <c r="J44" s="139"/>
      <c r="K44" s="147"/>
    </row>
    <row r="45" spans="1:14" s="145" customFormat="1" ht="21" customHeight="1" x14ac:dyDescent="0.2">
      <c r="A45" s="139" t="s">
        <v>117</v>
      </c>
      <c r="B45" s="139"/>
      <c r="C45" s="139"/>
      <c r="D45" s="139"/>
      <c r="E45" s="147"/>
      <c r="F45" s="139"/>
      <c r="G45" s="147"/>
      <c r="H45" s="139"/>
      <c r="I45" s="147"/>
      <c r="J45" s="139"/>
      <c r="K45" s="147"/>
    </row>
    <row r="46" spans="1:14" s="145" customFormat="1" ht="21" customHeight="1" x14ac:dyDescent="0.25">
      <c r="B46" s="139"/>
      <c r="C46" s="139"/>
      <c r="D46" s="139"/>
      <c r="E46" s="139"/>
      <c r="F46" s="139"/>
      <c r="G46" s="139"/>
      <c r="H46" s="139"/>
      <c r="I46" s="139"/>
      <c r="J46" s="131"/>
      <c r="K46" s="139"/>
      <c r="L46" s="139"/>
      <c r="M46" s="131"/>
      <c r="N46" s="131"/>
    </row>
    <row r="47" spans="1:14" s="133" customFormat="1" ht="21" customHeight="1" x14ac:dyDescent="0.45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</row>
    <row r="48" spans="1:14" s="133" customFormat="1" ht="21" customHeight="1" x14ac:dyDescent="0.45">
      <c r="A48" s="133" t="s">
        <v>79</v>
      </c>
      <c r="C48" s="131"/>
      <c r="D48" s="131"/>
      <c r="E48" s="131"/>
      <c r="F48" s="131"/>
      <c r="G48" s="131"/>
      <c r="H48" s="131"/>
      <c r="I48" s="131"/>
      <c r="J48" s="146"/>
      <c r="K48" s="146"/>
      <c r="L48" s="131"/>
      <c r="M48" s="131"/>
      <c r="N48" s="146"/>
    </row>
    <row r="49" spans="11:11" s="133" customFormat="1" ht="21" customHeight="1" x14ac:dyDescent="0.45">
      <c r="K49" s="146"/>
    </row>
  </sheetData>
  <mergeCells count="11">
    <mergeCell ref="A3:K3"/>
    <mergeCell ref="A4:K4"/>
    <mergeCell ref="A5:K5"/>
    <mergeCell ref="E7:K7"/>
    <mergeCell ref="E8:G8"/>
    <mergeCell ref="E9:G9"/>
    <mergeCell ref="I9:K9"/>
    <mergeCell ref="E10:G10"/>
    <mergeCell ref="I10:K10"/>
    <mergeCell ref="E11:G11"/>
    <mergeCell ref="I11:K11"/>
  </mergeCells>
  <pageMargins left="0.70866141732283505" right="0.23622047244094499" top="0.78740157480314998" bottom="0.39370078740157499" header="0.62992125984252001" footer="0.31496062992126"/>
  <pageSetup paperSize="9" scale="82" fitToHeight="0" orientation="portrait" r:id="rId1"/>
  <headerFooter differentOddEven="1">
    <oddHeader>&amp;C&amp;"Angsana New,Regular"&amp;14- 8 -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49"/>
  <sheetViews>
    <sheetView zoomScaleNormal="100" zoomScaleSheetLayoutView="70" workbookViewId="0">
      <selection activeCell="U37" sqref="U37"/>
    </sheetView>
  </sheetViews>
  <sheetFormatPr defaultColWidth="9.140625" defaultRowHeight="21" customHeight="1" x14ac:dyDescent="0.25"/>
  <cols>
    <col min="1" max="1" width="4.42578125" style="131" customWidth="1"/>
    <col min="2" max="2" width="7.140625" style="131" customWidth="1"/>
    <col min="3" max="3" width="50.7109375" style="131" customWidth="1"/>
    <col min="4" max="4" width="1.140625" style="131" customWidth="1"/>
    <col min="5" max="5" width="12" style="131" customWidth="1"/>
    <col min="6" max="6" width="1.7109375" style="131" customWidth="1"/>
    <col min="7" max="7" width="11.42578125" style="131" customWidth="1"/>
    <col min="8" max="8" width="1.7109375" style="131" customWidth="1"/>
    <col min="9" max="9" width="11.5703125" style="131" customWidth="1"/>
    <col min="10" max="10" width="1.7109375" style="131" customWidth="1"/>
    <col min="11" max="11" width="12.5703125" style="131" customWidth="1"/>
    <col min="12" max="12" width="13.28515625" style="131" customWidth="1"/>
    <col min="13" max="13" width="9.140625" style="131"/>
    <col min="14" max="14" width="9.5703125" style="131" bestFit="1" customWidth="1"/>
    <col min="15" max="16384" width="9.140625" style="131"/>
  </cols>
  <sheetData>
    <row r="1" spans="1:11" ht="21" customHeight="1" x14ac:dyDescent="0.45">
      <c r="K1" s="132" t="s">
        <v>90</v>
      </c>
    </row>
    <row r="2" spans="1:11" ht="21" customHeight="1" x14ac:dyDescent="0.45">
      <c r="K2" s="132" t="s">
        <v>91</v>
      </c>
    </row>
    <row r="3" spans="1:11" s="133" customFormat="1" ht="21" customHeight="1" x14ac:dyDescent="0.45">
      <c r="A3" s="236" t="s">
        <v>63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s="133" customFormat="1" ht="21" customHeight="1" x14ac:dyDescent="0.45">
      <c r="A4" s="236" t="s">
        <v>49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1" s="133" customFormat="1" ht="21" customHeight="1" x14ac:dyDescent="0.45">
      <c r="A5" s="236" t="s">
        <v>158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</row>
    <row r="6" spans="1:11" s="133" customFormat="1" ht="11.25" customHeight="1" x14ac:dyDescent="0.45">
      <c r="A6" s="134" t="s">
        <v>30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1" s="133" customFormat="1" ht="21" customHeight="1" x14ac:dyDescent="0.45">
      <c r="A7" s="134"/>
      <c r="B7" s="134"/>
      <c r="C7" s="134"/>
      <c r="D7" s="134"/>
      <c r="E7" s="237" t="s">
        <v>112</v>
      </c>
      <c r="F7" s="237"/>
      <c r="G7" s="237"/>
      <c r="H7" s="237"/>
      <c r="I7" s="237"/>
      <c r="J7" s="237"/>
      <c r="K7" s="237"/>
    </row>
    <row r="8" spans="1:11" s="133" customFormat="1" ht="21" customHeight="1" x14ac:dyDescent="0.45">
      <c r="A8" s="134"/>
      <c r="B8" s="134"/>
      <c r="C8" s="134"/>
      <c r="D8" s="134"/>
      <c r="E8" s="241" t="s">
        <v>34</v>
      </c>
      <c r="F8" s="241"/>
      <c r="G8" s="241"/>
      <c r="H8" s="134"/>
    </row>
    <row r="9" spans="1:11" s="133" customFormat="1" ht="21" customHeight="1" x14ac:dyDescent="0.45">
      <c r="A9" s="135"/>
      <c r="D9" s="118"/>
      <c r="E9" s="239" t="s">
        <v>33</v>
      </c>
      <c r="F9" s="239"/>
      <c r="G9" s="239"/>
      <c r="H9" s="118"/>
      <c r="I9" s="240" t="s">
        <v>102</v>
      </c>
      <c r="J9" s="240"/>
      <c r="K9" s="240"/>
    </row>
    <row r="10" spans="1:11" s="133" customFormat="1" ht="21" customHeight="1" x14ac:dyDescent="0.45">
      <c r="A10" s="135"/>
      <c r="D10" s="118"/>
      <c r="E10" s="238" t="s">
        <v>138</v>
      </c>
      <c r="F10" s="238"/>
      <c r="G10" s="238"/>
      <c r="H10" s="118"/>
      <c r="I10" s="238" t="s">
        <v>138</v>
      </c>
      <c r="J10" s="238"/>
      <c r="K10" s="238"/>
    </row>
    <row r="11" spans="1:11" s="133" customFormat="1" ht="21" customHeight="1" x14ac:dyDescent="0.45">
      <c r="A11" s="135"/>
      <c r="D11" s="118"/>
      <c r="E11" s="239" t="s">
        <v>137</v>
      </c>
      <c r="F11" s="239"/>
      <c r="G11" s="239"/>
      <c r="H11" s="118"/>
      <c r="I11" s="239" t="s">
        <v>137</v>
      </c>
      <c r="J11" s="239"/>
      <c r="K11" s="239"/>
    </row>
    <row r="12" spans="1:11" s="133" customFormat="1" ht="21" customHeight="1" x14ac:dyDescent="0.45">
      <c r="A12" s="135"/>
      <c r="B12" s="136"/>
      <c r="E12" s="137">
        <v>2566</v>
      </c>
      <c r="F12" s="138"/>
      <c r="G12" s="137">
        <v>2565</v>
      </c>
      <c r="I12" s="137">
        <f>E12</f>
        <v>2566</v>
      </c>
      <c r="J12" s="138"/>
      <c r="K12" s="137">
        <f>G12</f>
        <v>2565</v>
      </c>
    </row>
    <row r="13" spans="1:11" s="133" customFormat="1" ht="21" customHeight="1" x14ac:dyDescent="0.45">
      <c r="B13" s="139"/>
      <c r="C13" s="139"/>
      <c r="D13" s="139"/>
      <c r="E13" s="139"/>
      <c r="F13" s="139"/>
      <c r="G13" s="139"/>
      <c r="H13" s="139"/>
      <c r="I13" s="139"/>
      <c r="J13" s="139"/>
      <c r="K13" s="139"/>
    </row>
    <row r="14" spans="1:11" s="133" customFormat="1" ht="21" customHeight="1" x14ac:dyDescent="0.45">
      <c r="A14" s="139" t="s">
        <v>99</v>
      </c>
      <c r="B14" s="139"/>
      <c r="C14" s="139"/>
      <c r="D14" s="139"/>
      <c r="E14" s="140">
        <f>'WPL 9 M.'!F42</f>
        <v>86283463</v>
      </c>
      <c r="F14" s="140"/>
      <c r="G14" s="140">
        <f>'WPL 9 M.'!H42</f>
        <v>76176840</v>
      </c>
      <c r="H14" s="140"/>
      <c r="I14" s="140">
        <f>'WPL 9 M.'!J42</f>
        <v>113083476</v>
      </c>
      <c r="J14" s="140"/>
      <c r="K14" s="140">
        <f>'WPL 9 M.'!L42</f>
        <v>69214989</v>
      </c>
    </row>
    <row r="15" spans="1:11" s="133" customFormat="1" ht="15.75" customHeight="1" x14ac:dyDescent="0.45">
      <c r="A15" s="139"/>
      <c r="B15" s="139"/>
      <c r="C15" s="139"/>
      <c r="D15" s="139"/>
      <c r="E15" s="140"/>
      <c r="F15" s="139"/>
      <c r="G15" s="140"/>
      <c r="H15" s="139"/>
      <c r="I15" s="140"/>
      <c r="J15" s="139"/>
      <c r="K15" s="140"/>
    </row>
    <row r="16" spans="1:11" s="133" customFormat="1" ht="21" customHeight="1" x14ac:dyDescent="0.45">
      <c r="A16" s="139" t="s">
        <v>111</v>
      </c>
      <c r="B16" s="139"/>
      <c r="C16" s="139"/>
      <c r="D16" s="139"/>
      <c r="E16" s="140"/>
      <c r="F16" s="139"/>
      <c r="G16" s="140"/>
      <c r="H16" s="139"/>
      <c r="I16" s="140"/>
      <c r="J16" s="139"/>
      <c r="K16" s="140"/>
    </row>
    <row r="17" spans="1:14" s="133" customFormat="1" ht="21" customHeight="1" x14ac:dyDescent="0.45">
      <c r="A17" s="139"/>
      <c r="B17" s="6" t="s">
        <v>168</v>
      </c>
      <c r="C17" s="139"/>
      <c r="D17" s="139"/>
      <c r="E17" s="140"/>
      <c r="F17" s="139"/>
      <c r="G17" s="140"/>
      <c r="H17" s="139"/>
      <c r="I17" s="140"/>
      <c r="J17" s="139"/>
      <c r="K17" s="140"/>
    </row>
    <row r="18" spans="1:14" s="133" customFormat="1" ht="21" customHeight="1" x14ac:dyDescent="0.45">
      <c r="A18" s="139"/>
      <c r="B18" s="6" t="s">
        <v>89</v>
      </c>
      <c r="C18" s="139"/>
      <c r="D18" s="139"/>
      <c r="E18" s="140">
        <v>-2249042</v>
      </c>
      <c r="F18" s="139"/>
      <c r="G18" s="140">
        <v>8795441</v>
      </c>
      <c r="H18" s="139"/>
      <c r="I18" s="140">
        <v>0</v>
      </c>
      <c r="J18" s="139"/>
      <c r="K18" s="140">
        <v>0</v>
      </c>
      <c r="N18" s="142"/>
    </row>
    <row r="19" spans="1:14" s="133" customFormat="1" ht="10.5" customHeight="1" x14ac:dyDescent="0.45">
      <c r="A19" s="139"/>
      <c r="B19" s="139"/>
      <c r="C19" s="139"/>
      <c r="D19" s="139"/>
      <c r="E19" s="141"/>
      <c r="F19" s="139"/>
      <c r="G19" s="141"/>
      <c r="H19" s="139"/>
      <c r="I19" s="141"/>
      <c r="J19" s="139"/>
      <c r="K19" s="141"/>
    </row>
    <row r="20" spans="1:14" s="133" customFormat="1" ht="21" customHeight="1" x14ac:dyDescent="0.45">
      <c r="A20" s="139"/>
      <c r="B20" s="139" t="s">
        <v>169</v>
      </c>
      <c r="C20" s="139"/>
      <c r="D20" s="139"/>
      <c r="E20" s="180">
        <f>ROUND(SUM(E18),0)</f>
        <v>-2249042</v>
      </c>
      <c r="F20" s="139"/>
      <c r="G20" s="180">
        <f>ROUND(SUM(G18),0)</f>
        <v>8795441</v>
      </c>
      <c r="H20" s="139"/>
      <c r="I20" s="180">
        <f>ROUND(SUM(I18),0)</f>
        <v>0</v>
      </c>
      <c r="J20" s="139"/>
      <c r="K20" s="180">
        <f>ROUND(SUM(K18),0)</f>
        <v>0</v>
      </c>
      <c r="N20" s="142"/>
    </row>
    <row r="21" spans="1:14" s="133" customFormat="1" x14ac:dyDescent="0.45">
      <c r="A21" s="139"/>
      <c r="B21" s="139"/>
      <c r="C21" s="139"/>
      <c r="D21" s="139"/>
      <c r="E21" s="141"/>
      <c r="F21" s="139"/>
      <c r="G21" s="141"/>
      <c r="H21" s="139"/>
      <c r="I21" s="141"/>
      <c r="J21" s="139"/>
      <c r="K21" s="141"/>
    </row>
    <row r="22" spans="1:14" s="133" customFormat="1" ht="21" customHeight="1" thickBot="1" x14ac:dyDescent="0.5">
      <c r="A22" s="139" t="s">
        <v>97</v>
      </c>
      <c r="B22" s="139"/>
      <c r="C22" s="139"/>
      <c r="D22" s="139"/>
      <c r="E22" s="181">
        <f>ROUND(+E14+E20,0)</f>
        <v>84034421</v>
      </c>
      <c r="F22" s="139"/>
      <c r="G22" s="181">
        <f>ROUND(+G14+G20,0)</f>
        <v>84972281</v>
      </c>
      <c r="H22" s="139"/>
      <c r="I22" s="181">
        <f>ROUND(+I14,0)</f>
        <v>113083476</v>
      </c>
      <c r="J22" s="139"/>
      <c r="K22" s="181">
        <f>ROUND(+K14,0)</f>
        <v>69214989</v>
      </c>
    </row>
    <row r="23" spans="1:14" s="133" customFormat="1" ht="21.75" thickTop="1" x14ac:dyDescent="0.45">
      <c r="A23" s="139"/>
      <c r="B23" s="139"/>
      <c r="C23" s="139"/>
      <c r="D23" s="139"/>
      <c r="E23" s="140"/>
      <c r="F23" s="139"/>
      <c r="G23" s="140"/>
      <c r="H23" s="139"/>
      <c r="I23" s="140"/>
      <c r="J23" s="139"/>
      <c r="K23" s="140"/>
    </row>
    <row r="24" spans="1:14" s="133" customFormat="1" ht="21" customHeight="1" x14ac:dyDescent="0.45">
      <c r="A24" s="139"/>
      <c r="B24" s="139"/>
      <c r="D24" s="139"/>
      <c r="E24" s="143"/>
      <c r="F24" s="144"/>
      <c r="G24" s="143"/>
      <c r="H24" s="139"/>
      <c r="I24" s="143"/>
      <c r="J24" s="144"/>
      <c r="K24" s="143"/>
    </row>
    <row r="25" spans="1:14" s="133" customFormat="1" x14ac:dyDescent="0.45">
      <c r="A25" s="139"/>
      <c r="B25" s="139"/>
      <c r="C25" s="139"/>
      <c r="D25" s="139"/>
      <c r="E25" s="140"/>
      <c r="F25" s="139"/>
      <c r="G25" s="140"/>
      <c r="H25" s="139"/>
      <c r="I25" s="140"/>
      <c r="J25" s="139"/>
      <c r="K25" s="140"/>
    </row>
    <row r="26" spans="1:14" s="145" customFormat="1" ht="21" customHeight="1" x14ac:dyDescent="0.2">
      <c r="A26" s="139"/>
      <c r="B26" s="139"/>
      <c r="C26" s="139"/>
      <c r="D26" s="139"/>
      <c r="E26" s="140"/>
      <c r="F26" s="139"/>
      <c r="G26" s="140"/>
      <c r="H26" s="139"/>
      <c r="I26" s="140"/>
      <c r="J26" s="139"/>
      <c r="K26" s="140"/>
    </row>
    <row r="27" spans="1:14" s="145" customFormat="1" ht="21" customHeight="1" x14ac:dyDescent="0.2">
      <c r="A27" s="139"/>
      <c r="B27" s="139"/>
      <c r="C27" s="139"/>
      <c r="D27" s="139"/>
      <c r="E27" s="140"/>
      <c r="F27" s="139"/>
      <c r="G27" s="140"/>
      <c r="H27" s="139"/>
      <c r="I27" s="140"/>
      <c r="J27" s="139"/>
      <c r="K27" s="140"/>
    </row>
    <row r="28" spans="1:14" s="145" customFormat="1" ht="21" customHeight="1" x14ac:dyDescent="0.2">
      <c r="A28" s="139"/>
      <c r="B28" s="139"/>
      <c r="C28" s="139"/>
      <c r="D28" s="139"/>
      <c r="E28" s="140"/>
      <c r="F28" s="139"/>
      <c r="G28" s="140"/>
      <c r="H28" s="139"/>
      <c r="I28" s="140"/>
      <c r="J28" s="139"/>
      <c r="K28" s="140"/>
    </row>
    <row r="29" spans="1:14" s="145" customFormat="1" ht="21" customHeight="1" x14ac:dyDescent="0.2">
      <c r="A29" s="139"/>
      <c r="B29" s="139"/>
      <c r="C29" s="139"/>
      <c r="D29" s="139"/>
      <c r="E29" s="140"/>
      <c r="F29" s="139"/>
      <c r="G29" s="140"/>
      <c r="H29" s="139"/>
      <c r="I29" s="140"/>
      <c r="J29" s="139"/>
      <c r="K29" s="140"/>
    </row>
    <row r="30" spans="1:14" s="145" customFormat="1" ht="21" customHeight="1" x14ac:dyDescent="0.2">
      <c r="A30" s="139"/>
      <c r="B30" s="139"/>
      <c r="C30" s="139"/>
      <c r="D30" s="139"/>
      <c r="E30" s="140"/>
      <c r="F30" s="139"/>
      <c r="G30" s="140"/>
      <c r="H30" s="139"/>
      <c r="I30" s="140"/>
      <c r="J30" s="139"/>
      <c r="K30" s="140"/>
    </row>
    <row r="31" spans="1:14" s="145" customFormat="1" ht="21" customHeight="1" x14ac:dyDescent="0.2">
      <c r="A31" s="139"/>
      <c r="B31" s="139"/>
      <c r="C31" s="139"/>
      <c r="D31" s="139"/>
      <c r="E31" s="140"/>
      <c r="F31" s="139"/>
      <c r="G31" s="140"/>
      <c r="H31" s="139"/>
      <c r="I31" s="140"/>
      <c r="J31" s="139"/>
      <c r="K31" s="140"/>
    </row>
    <row r="32" spans="1:14" s="145" customFormat="1" ht="21" customHeight="1" x14ac:dyDescent="0.2">
      <c r="A32" s="139"/>
      <c r="B32" s="139"/>
      <c r="C32" s="139"/>
      <c r="D32" s="139"/>
      <c r="E32" s="140"/>
      <c r="F32" s="139"/>
      <c r="G32" s="140"/>
      <c r="H32" s="139"/>
      <c r="I32" s="140"/>
      <c r="J32" s="139"/>
      <c r="K32" s="140"/>
    </row>
    <row r="33" spans="1:14" s="145" customFormat="1" ht="21" customHeight="1" x14ac:dyDescent="0.2">
      <c r="A33" s="139"/>
      <c r="B33" s="139"/>
      <c r="C33" s="139"/>
      <c r="D33" s="139"/>
      <c r="E33" s="140"/>
      <c r="F33" s="139"/>
      <c r="G33" s="140"/>
      <c r="H33" s="139"/>
      <c r="I33" s="140"/>
      <c r="J33" s="139"/>
      <c r="K33" s="140"/>
    </row>
    <row r="34" spans="1:14" s="145" customFormat="1" ht="21" customHeight="1" x14ac:dyDescent="0.2">
      <c r="A34" s="139"/>
      <c r="B34" s="139"/>
      <c r="C34" s="139"/>
      <c r="D34" s="139"/>
      <c r="E34" s="140"/>
      <c r="F34" s="139"/>
      <c r="G34" s="140"/>
      <c r="H34" s="139"/>
      <c r="I34" s="140"/>
      <c r="J34" s="139"/>
      <c r="K34" s="140"/>
    </row>
    <row r="35" spans="1:14" s="145" customFormat="1" ht="21" customHeight="1" x14ac:dyDescent="0.2">
      <c r="A35" s="139"/>
      <c r="B35" s="139"/>
      <c r="C35" s="139"/>
      <c r="D35" s="139"/>
      <c r="E35" s="140"/>
      <c r="F35" s="139"/>
      <c r="G35" s="140"/>
      <c r="H35" s="139"/>
      <c r="I35" s="140"/>
      <c r="J35" s="139"/>
      <c r="K35" s="140"/>
    </row>
    <row r="36" spans="1:14" s="145" customFormat="1" ht="21" customHeight="1" x14ac:dyDescent="0.2">
      <c r="A36" s="139"/>
      <c r="B36" s="139"/>
      <c r="C36" s="139"/>
      <c r="D36" s="139"/>
      <c r="E36" s="140"/>
      <c r="F36" s="139"/>
      <c r="G36" s="140"/>
      <c r="H36" s="139"/>
      <c r="I36" s="140"/>
      <c r="J36" s="139"/>
      <c r="K36" s="140"/>
    </row>
    <row r="37" spans="1:14" s="145" customFormat="1" ht="21" customHeight="1" x14ac:dyDescent="0.2">
      <c r="A37" s="139"/>
      <c r="B37" s="139"/>
      <c r="C37" s="139"/>
      <c r="D37" s="139"/>
      <c r="E37" s="140"/>
      <c r="F37" s="139"/>
      <c r="G37" s="140"/>
      <c r="H37" s="139"/>
      <c r="I37" s="140"/>
      <c r="J37" s="139"/>
      <c r="K37" s="140"/>
    </row>
    <row r="38" spans="1:14" s="145" customFormat="1" ht="21" customHeight="1" x14ac:dyDescent="0.2">
      <c r="A38" s="139"/>
      <c r="B38" s="139"/>
      <c r="C38" s="139"/>
      <c r="D38" s="139"/>
      <c r="E38" s="140"/>
      <c r="F38" s="139"/>
      <c r="G38" s="140"/>
      <c r="H38" s="139"/>
      <c r="I38" s="140"/>
      <c r="J38" s="139"/>
      <c r="K38" s="140"/>
    </row>
    <row r="39" spans="1:14" s="145" customFormat="1" ht="21" customHeight="1" x14ac:dyDescent="0.2">
      <c r="A39" s="139"/>
      <c r="B39" s="139"/>
      <c r="C39" s="139"/>
      <c r="D39" s="139"/>
      <c r="E39" s="140"/>
      <c r="F39" s="139"/>
      <c r="G39" s="140"/>
      <c r="H39" s="139"/>
      <c r="I39" s="140"/>
      <c r="J39" s="139"/>
      <c r="K39" s="140"/>
    </row>
    <row r="40" spans="1:14" s="145" customFormat="1" ht="21" customHeight="1" x14ac:dyDescent="0.2">
      <c r="A40" s="139"/>
      <c r="B40" s="139"/>
      <c r="C40" s="139"/>
      <c r="D40" s="139"/>
      <c r="E40" s="140"/>
      <c r="F40" s="139"/>
      <c r="G40" s="140"/>
      <c r="H40" s="139"/>
      <c r="I40" s="140"/>
      <c r="J40" s="139"/>
      <c r="K40" s="140"/>
    </row>
    <row r="41" spans="1:14" s="145" customFormat="1" ht="21" customHeight="1" x14ac:dyDescent="0.2">
      <c r="A41" s="139"/>
      <c r="B41" s="139"/>
      <c r="C41" s="139"/>
      <c r="D41" s="139"/>
      <c r="E41" s="140"/>
      <c r="F41" s="139"/>
      <c r="G41" s="140"/>
      <c r="H41" s="139"/>
      <c r="I41" s="140"/>
      <c r="J41" s="139"/>
      <c r="K41" s="140"/>
    </row>
    <row r="42" spans="1:14" s="145" customFormat="1" ht="21" customHeight="1" x14ac:dyDescent="0.2">
      <c r="A42" s="139"/>
      <c r="B42" s="139"/>
      <c r="C42" s="139"/>
      <c r="D42" s="139"/>
      <c r="E42" s="140"/>
      <c r="F42" s="139"/>
      <c r="G42" s="140"/>
      <c r="H42" s="139"/>
      <c r="I42" s="140"/>
      <c r="J42" s="139"/>
      <c r="K42" s="140"/>
    </row>
    <row r="43" spans="1:14" s="145" customFormat="1" ht="21" customHeight="1" x14ac:dyDescent="0.2">
      <c r="A43" s="139"/>
      <c r="B43" s="139"/>
      <c r="C43" s="139"/>
      <c r="D43" s="139"/>
      <c r="E43" s="140"/>
      <c r="F43" s="139"/>
      <c r="G43" s="140"/>
      <c r="H43" s="139"/>
      <c r="I43" s="140"/>
      <c r="J43" s="139"/>
      <c r="K43" s="140"/>
    </row>
    <row r="44" spans="1:14" s="145" customFormat="1" ht="21" customHeight="1" x14ac:dyDescent="0.2">
      <c r="A44" s="139"/>
      <c r="B44" s="139"/>
      <c r="C44" s="139"/>
      <c r="D44" s="139"/>
      <c r="E44" s="140"/>
      <c r="F44" s="139"/>
      <c r="G44" s="140"/>
      <c r="H44" s="139"/>
      <c r="I44" s="140"/>
      <c r="J44" s="139"/>
      <c r="K44" s="140"/>
    </row>
    <row r="45" spans="1:14" s="145" customFormat="1" ht="21" customHeight="1" x14ac:dyDescent="0.2">
      <c r="A45" s="139" t="s">
        <v>117</v>
      </c>
      <c r="B45" s="139"/>
      <c r="C45" s="139"/>
      <c r="D45" s="139"/>
      <c r="E45" s="140"/>
      <c r="F45" s="139"/>
      <c r="G45" s="140"/>
      <c r="H45" s="139"/>
      <c r="I45" s="140"/>
      <c r="J45" s="139"/>
      <c r="K45" s="140"/>
    </row>
    <row r="46" spans="1:14" s="145" customFormat="1" ht="21" customHeight="1" x14ac:dyDescent="0.25">
      <c r="B46" s="139"/>
      <c r="C46" s="139"/>
      <c r="D46" s="139"/>
      <c r="E46" s="139"/>
      <c r="F46" s="139"/>
      <c r="G46" s="139"/>
      <c r="H46" s="139"/>
      <c r="I46" s="139"/>
      <c r="J46" s="131"/>
      <c r="K46" s="139"/>
      <c r="L46" s="139"/>
      <c r="M46" s="131"/>
      <c r="N46" s="131"/>
    </row>
    <row r="47" spans="1:14" s="133" customFormat="1" ht="21" customHeight="1" x14ac:dyDescent="0.45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</row>
    <row r="48" spans="1:14" s="133" customFormat="1" ht="21" customHeight="1" x14ac:dyDescent="0.45">
      <c r="A48" s="133" t="s">
        <v>79</v>
      </c>
      <c r="C48" s="131"/>
      <c r="D48" s="131"/>
      <c r="E48" s="131"/>
      <c r="F48" s="131"/>
      <c r="G48" s="131"/>
      <c r="H48" s="131"/>
      <c r="I48" s="131"/>
      <c r="J48" s="146"/>
      <c r="K48" s="146"/>
      <c r="L48" s="131"/>
      <c r="M48" s="131"/>
      <c r="N48" s="146"/>
    </row>
    <row r="49" spans="11:11" s="133" customFormat="1" ht="21" customHeight="1" x14ac:dyDescent="0.45">
      <c r="K49" s="146"/>
    </row>
  </sheetData>
  <mergeCells count="11">
    <mergeCell ref="A3:K3"/>
    <mergeCell ref="A4:K4"/>
    <mergeCell ref="A5:K5"/>
    <mergeCell ref="E7:K7"/>
    <mergeCell ref="E8:G8"/>
    <mergeCell ref="E9:G9"/>
    <mergeCell ref="I9:K9"/>
    <mergeCell ref="E10:G10"/>
    <mergeCell ref="I10:K10"/>
    <mergeCell ref="E11:G11"/>
    <mergeCell ref="I11:K11"/>
  </mergeCells>
  <pageMargins left="0.70866141732283505" right="0.23622047244094499" top="0.78740157480314998" bottom="0.39370078740157499" header="0.62992125984252001" footer="0.31496062992126"/>
  <pageSetup paperSize="9" scale="81" fitToHeight="0" orientation="portrait" r:id="rId1"/>
  <headerFooter differentOddEven="1">
    <oddHeader>&amp;C&amp;"Angsana New,Regular"&amp;14- 9 -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17"/>
  <sheetViews>
    <sheetView topLeftCell="A21" zoomScaleNormal="100" zoomScaleSheetLayoutView="70" workbookViewId="0">
      <selection activeCell="N35" sqref="N35"/>
    </sheetView>
  </sheetViews>
  <sheetFormatPr defaultColWidth="9.140625" defaultRowHeight="23.25" customHeight="1" x14ac:dyDescent="0.2"/>
  <cols>
    <col min="1" max="1" width="3.42578125" style="96" customWidth="1"/>
    <col min="2" max="2" width="3.5703125" style="96" customWidth="1"/>
    <col min="3" max="3" width="4.140625" style="96" customWidth="1"/>
    <col min="4" max="4" width="51.28515625" style="96" customWidth="1"/>
    <col min="5" max="5" width="14.140625" style="112" customWidth="1"/>
    <col min="6" max="6" width="1.42578125" style="112" customWidth="1"/>
    <col min="7" max="7" width="14.140625" style="112" customWidth="1"/>
    <col min="8" max="8" width="1.42578125" style="96" customWidth="1"/>
    <col min="9" max="9" width="14.140625" style="112" customWidth="1"/>
    <col min="10" max="10" width="1.42578125" style="112" customWidth="1"/>
    <col min="11" max="11" width="13.140625" style="117" customWidth="1"/>
    <col min="12" max="12" width="1" style="96" customWidth="1"/>
    <col min="13" max="14" width="13.7109375" style="198" customWidth="1"/>
    <col min="15" max="16384" width="9.140625" style="96"/>
  </cols>
  <sheetData>
    <row r="1" spans="1:13" ht="23.25" customHeight="1" x14ac:dyDescent="0.2">
      <c r="D1" s="111"/>
      <c r="I1" s="113"/>
      <c r="K1" s="114" t="s">
        <v>90</v>
      </c>
    </row>
    <row r="2" spans="1:13" ht="23.25" customHeight="1" x14ac:dyDescent="0.2">
      <c r="D2" s="111"/>
      <c r="K2" s="114" t="s">
        <v>91</v>
      </c>
    </row>
    <row r="3" spans="1:13" ht="20.100000000000001" customHeight="1" x14ac:dyDescent="0.2">
      <c r="A3" s="244" t="s">
        <v>63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3" ht="20.100000000000001" customHeight="1" x14ac:dyDescent="0.2">
      <c r="A4" s="244" t="s">
        <v>22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</row>
    <row r="5" spans="1:13" ht="20.100000000000001" customHeight="1" x14ac:dyDescent="0.2">
      <c r="A5" s="244" t="s">
        <v>158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</row>
    <row r="6" spans="1:13" ht="11.25" customHeight="1" x14ac:dyDescent="0.2">
      <c r="G6" s="114"/>
      <c r="K6" s="115"/>
      <c r="L6" s="114"/>
    </row>
    <row r="7" spans="1:13" ht="20.100000000000001" customHeight="1" x14ac:dyDescent="0.2">
      <c r="A7" s="116"/>
      <c r="B7" s="116"/>
      <c r="C7" s="116"/>
      <c r="D7" s="116"/>
      <c r="E7" s="243" t="s">
        <v>112</v>
      </c>
      <c r="F7" s="243"/>
      <c r="G7" s="243"/>
      <c r="H7" s="243"/>
      <c r="I7" s="243"/>
      <c r="J7" s="243"/>
      <c r="K7" s="243"/>
    </row>
    <row r="8" spans="1:13" ht="20.100000000000001" customHeight="1" x14ac:dyDescent="0.2">
      <c r="A8" s="116"/>
      <c r="B8" s="116"/>
      <c r="C8" s="116"/>
      <c r="D8" s="116"/>
      <c r="E8" s="244" t="s">
        <v>34</v>
      </c>
      <c r="F8" s="244"/>
      <c r="G8" s="244"/>
      <c r="H8" s="116"/>
    </row>
    <row r="9" spans="1:13" ht="20.100000000000001" customHeight="1" x14ac:dyDescent="0.2">
      <c r="A9" s="116"/>
      <c r="B9" s="116"/>
      <c r="C9" s="116"/>
      <c r="D9" s="116"/>
      <c r="E9" s="243" t="s">
        <v>33</v>
      </c>
      <c r="F9" s="243"/>
      <c r="G9" s="243"/>
      <c r="H9" s="116"/>
      <c r="I9" s="243" t="s">
        <v>102</v>
      </c>
      <c r="J9" s="243"/>
      <c r="K9" s="243"/>
      <c r="M9" s="200"/>
    </row>
    <row r="10" spans="1:13" ht="20.100000000000001" customHeight="1" x14ac:dyDescent="0.45">
      <c r="A10" s="116"/>
      <c r="B10" s="116"/>
      <c r="C10" s="116"/>
      <c r="D10" s="116"/>
      <c r="E10" s="238" t="s">
        <v>138</v>
      </c>
      <c r="F10" s="238"/>
      <c r="G10" s="238"/>
      <c r="H10" s="118"/>
      <c r="I10" s="238" t="s">
        <v>138</v>
      </c>
      <c r="J10" s="238"/>
      <c r="K10" s="238"/>
      <c r="M10" s="200"/>
    </row>
    <row r="11" spans="1:13" ht="20.100000000000001" customHeight="1" x14ac:dyDescent="0.45">
      <c r="A11" s="116"/>
      <c r="B11" s="116"/>
      <c r="C11" s="116"/>
      <c r="D11" s="116"/>
      <c r="E11" s="239" t="s">
        <v>137</v>
      </c>
      <c r="F11" s="239"/>
      <c r="G11" s="239"/>
      <c r="H11" s="118"/>
      <c r="I11" s="239" t="s">
        <v>137</v>
      </c>
      <c r="J11" s="239"/>
      <c r="K11" s="239"/>
      <c r="M11" s="200"/>
    </row>
    <row r="12" spans="1:13" ht="20.100000000000001" customHeight="1" x14ac:dyDescent="0.2">
      <c r="A12" s="116"/>
      <c r="B12" s="116"/>
      <c r="C12" s="116"/>
      <c r="D12" s="116"/>
      <c r="E12" s="119">
        <v>2566</v>
      </c>
      <c r="F12" s="116"/>
      <c r="G12" s="119">
        <v>2565</v>
      </c>
      <c r="I12" s="119">
        <f>E12</f>
        <v>2566</v>
      </c>
      <c r="J12" s="116"/>
      <c r="K12" s="119">
        <f>G12</f>
        <v>2565</v>
      </c>
      <c r="M12" s="200"/>
    </row>
    <row r="13" spans="1:13" ht="20.100000000000001" customHeight="1" x14ac:dyDescent="0.2">
      <c r="A13" s="96" t="s">
        <v>75</v>
      </c>
      <c r="K13" s="112"/>
    </row>
    <row r="14" spans="1:13" ht="20.100000000000001" customHeight="1" x14ac:dyDescent="0.2">
      <c r="B14" s="96" t="s">
        <v>99</v>
      </c>
      <c r="E14" s="104">
        <f>'WPL 9 M.'!F42</f>
        <v>86283463</v>
      </c>
      <c r="F14" s="208"/>
      <c r="G14" s="104">
        <f>'WPL 9 M.'!H42</f>
        <v>76176840</v>
      </c>
      <c r="H14" s="208"/>
      <c r="I14" s="104">
        <f>'WPL 9 M.'!J42</f>
        <v>113083476</v>
      </c>
      <c r="J14" s="208"/>
      <c r="K14" s="104">
        <f>'WPL 9 M.'!L42</f>
        <v>69214989</v>
      </c>
    </row>
    <row r="15" spans="1:13" ht="20.100000000000001" customHeight="1" x14ac:dyDescent="0.2">
      <c r="B15" s="96" t="s">
        <v>122</v>
      </c>
      <c r="E15" s="208"/>
      <c r="F15" s="208"/>
      <c r="G15" s="208"/>
      <c r="H15" s="208"/>
      <c r="I15" s="104"/>
      <c r="J15" s="208"/>
      <c r="K15" s="104"/>
    </row>
    <row r="16" spans="1:13" ht="20.100000000000001" customHeight="1" x14ac:dyDescent="0.2">
      <c r="C16" s="96" t="s">
        <v>40</v>
      </c>
      <c r="E16" s="208">
        <v>-5016549</v>
      </c>
      <c r="F16" s="208"/>
      <c r="G16" s="208">
        <v>-2187610.9099999997</v>
      </c>
      <c r="H16" s="208"/>
      <c r="I16" s="208">
        <v>-5016549</v>
      </c>
      <c r="J16" s="208"/>
      <c r="K16" s="208">
        <v>-2187610.9099999997</v>
      </c>
    </row>
    <row r="17" spans="2:11" ht="20.100000000000001" customHeight="1" x14ac:dyDescent="0.45">
      <c r="C17" s="96" t="s">
        <v>167</v>
      </c>
      <c r="E17" s="208">
        <v>0</v>
      </c>
      <c r="F17" s="208"/>
      <c r="G17" s="224">
        <v>0</v>
      </c>
      <c r="H17" s="208"/>
      <c r="I17" s="208">
        <v>-37158330</v>
      </c>
      <c r="J17" s="208"/>
      <c r="K17" s="224">
        <v>0</v>
      </c>
    </row>
    <row r="18" spans="2:11" ht="20.100000000000001" customHeight="1" x14ac:dyDescent="0.2">
      <c r="C18" s="96" t="s">
        <v>41</v>
      </c>
      <c r="E18" s="208">
        <v>66359242</v>
      </c>
      <c r="F18" s="208"/>
      <c r="G18" s="208">
        <v>73224114</v>
      </c>
      <c r="H18" s="208"/>
      <c r="I18" s="208">
        <v>66359242</v>
      </c>
      <c r="J18" s="208"/>
      <c r="K18" s="208">
        <v>73224114</v>
      </c>
    </row>
    <row r="19" spans="2:11" ht="20.100000000000001" customHeight="1" x14ac:dyDescent="0.2">
      <c r="C19" s="96" t="s">
        <v>44</v>
      </c>
      <c r="E19" s="218">
        <v>83122</v>
      </c>
      <c r="F19" s="208"/>
      <c r="G19" s="218">
        <v>-627085</v>
      </c>
      <c r="H19" s="208"/>
      <c r="I19" s="218">
        <v>83122</v>
      </c>
      <c r="J19" s="208"/>
      <c r="K19" s="218">
        <v>-627085</v>
      </c>
    </row>
    <row r="20" spans="2:11" ht="20.100000000000001" customHeight="1" x14ac:dyDescent="0.2">
      <c r="C20" s="96" t="s">
        <v>140</v>
      </c>
      <c r="E20" s="208">
        <v>-1599982</v>
      </c>
      <c r="F20" s="208"/>
      <c r="G20" s="208">
        <v>-1949206</v>
      </c>
      <c r="H20" s="208"/>
      <c r="I20" s="208">
        <v>-1599982</v>
      </c>
      <c r="J20" s="208"/>
      <c r="K20" s="208">
        <v>-1949206</v>
      </c>
    </row>
    <row r="21" spans="2:11" ht="20.100000000000001" customHeight="1" x14ac:dyDescent="0.2">
      <c r="C21" s="96" t="s">
        <v>73</v>
      </c>
      <c r="E21" s="208">
        <v>5022660</v>
      </c>
      <c r="F21" s="208"/>
      <c r="G21" s="208">
        <v>4416784</v>
      </c>
      <c r="H21" s="220"/>
      <c r="I21" s="208">
        <v>5022660</v>
      </c>
      <c r="J21" s="220"/>
      <c r="K21" s="208">
        <v>4416784</v>
      </c>
    </row>
    <row r="22" spans="2:11" ht="20.100000000000001" customHeight="1" x14ac:dyDescent="0.2">
      <c r="C22" s="96" t="s">
        <v>126</v>
      </c>
      <c r="E22" s="208">
        <v>3178181</v>
      </c>
      <c r="F22" s="208"/>
      <c r="G22" s="208">
        <v>3708385</v>
      </c>
      <c r="H22" s="220"/>
      <c r="I22" s="208">
        <v>3178181</v>
      </c>
      <c r="J22" s="220"/>
      <c r="K22" s="208">
        <v>3708385</v>
      </c>
    </row>
    <row r="23" spans="2:11" ht="20.100000000000001" customHeight="1" x14ac:dyDescent="0.2">
      <c r="C23" s="96" t="s">
        <v>151</v>
      </c>
      <c r="E23" s="208">
        <v>11862477</v>
      </c>
      <c r="F23" s="208"/>
      <c r="G23" s="208">
        <v>6359486</v>
      </c>
      <c r="H23" s="208"/>
      <c r="I23" s="208">
        <v>11862477</v>
      </c>
      <c r="J23" s="208"/>
      <c r="K23" s="208">
        <v>6359486</v>
      </c>
    </row>
    <row r="24" spans="2:11" ht="20.100000000000001" customHeight="1" x14ac:dyDescent="0.2">
      <c r="C24" s="96" t="s">
        <v>84</v>
      </c>
      <c r="E24" s="208">
        <v>-927663</v>
      </c>
      <c r="F24" s="208"/>
      <c r="G24" s="208">
        <v>-1193496</v>
      </c>
      <c r="H24" s="208"/>
      <c r="I24" s="208">
        <v>-927663</v>
      </c>
      <c r="J24" s="208"/>
      <c r="K24" s="208">
        <v>-1193496</v>
      </c>
    </row>
    <row r="25" spans="2:11" ht="19.5" customHeight="1" x14ac:dyDescent="0.2">
      <c r="C25" s="96" t="s">
        <v>45</v>
      </c>
      <c r="E25" s="104">
        <v>67648</v>
      </c>
      <c r="F25" s="208"/>
      <c r="G25" s="104">
        <v>-190871.36</v>
      </c>
      <c r="H25" s="208"/>
      <c r="I25" s="104">
        <v>67648</v>
      </c>
      <c r="J25" s="208"/>
      <c r="K25" s="104">
        <v>-190871.36</v>
      </c>
    </row>
    <row r="26" spans="2:11" ht="20.100000000000001" customHeight="1" x14ac:dyDescent="0.2">
      <c r="C26" s="96" t="s">
        <v>130</v>
      </c>
      <c r="E26" s="208"/>
      <c r="F26" s="208"/>
      <c r="G26" s="208"/>
      <c r="H26" s="208"/>
      <c r="I26" s="208"/>
      <c r="J26" s="208"/>
      <c r="K26" s="208"/>
    </row>
    <row r="27" spans="2:11" ht="18.75" customHeight="1" x14ac:dyDescent="0.2">
      <c r="D27" s="96" t="s">
        <v>145</v>
      </c>
      <c r="E27" s="208">
        <v>-593365</v>
      </c>
      <c r="F27" s="208"/>
      <c r="G27" s="208">
        <v>2136827</v>
      </c>
      <c r="H27" s="208"/>
      <c r="I27" s="208">
        <v>-593365</v>
      </c>
      <c r="J27" s="208"/>
      <c r="K27" s="208">
        <v>2136827</v>
      </c>
    </row>
    <row r="28" spans="2:11" ht="20.25" customHeight="1" x14ac:dyDescent="0.2">
      <c r="C28" s="96" t="s">
        <v>146</v>
      </c>
      <c r="E28" s="208">
        <v>-799675</v>
      </c>
      <c r="F28" s="208"/>
      <c r="G28" s="208">
        <v>-589230</v>
      </c>
      <c r="H28" s="208"/>
      <c r="I28" s="208">
        <v>-799675</v>
      </c>
      <c r="J28" s="208"/>
      <c r="K28" s="208">
        <v>-589230</v>
      </c>
    </row>
    <row r="29" spans="2:11" ht="20.100000000000001" customHeight="1" x14ac:dyDescent="0.2">
      <c r="C29" s="96" t="s">
        <v>152</v>
      </c>
      <c r="E29" s="208">
        <v>-22330</v>
      </c>
      <c r="F29" s="208"/>
      <c r="G29" s="208">
        <v>-370454</v>
      </c>
      <c r="H29" s="208"/>
      <c r="I29" s="208">
        <v>-22330</v>
      </c>
      <c r="J29" s="208"/>
      <c r="K29" s="208">
        <v>-370454</v>
      </c>
    </row>
    <row r="30" spans="2:11" ht="20.100000000000001" customHeight="1" x14ac:dyDescent="0.45">
      <c r="C30" s="96" t="s">
        <v>134</v>
      </c>
      <c r="E30" s="221">
        <v>-10358317</v>
      </c>
      <c r="F30" s="208"/>
      <c r="G30" s="221">
        <v>-6961851</v>
      </c>
      <c r="H30" s="208"/>
      <c r="I30" s="214">
        <v>0</v>
      </c>
      <c r="J30" s="208"/>
      <c r="K30" s="214">
        <v>0</v>
      </c>
    </row>
    <row r="31" spans="2:11" ht="20.100000000000001" customHeight="1" x14ac:dyDescent="0.2">
      <c r="B31" s="96" t="s">
        <v>170</v>
      </c>
      <c r="E31" s="208"/>
      <c r="F31" s="208"/>
      <c r="G31" s="208"/>
      <c r="H31" s="208"/>
      <c r="I31" s="208"/>
      <c r="J31" s="208"/>
      <c r="K31" s="208"/>
    </row>
    <row r="32" spans="2:11" ht="20.100000000000001" customHeight="1" x14ac:dyDescent="0.2">
      <c r="C32" s="96" t="s">
        <v>171</v>
      </c>
      <c r="E32" s="208">
        <f>SUM(E13:E31)</f>
        <v>153538912</v>
      </c>
      <c r="F32" s="208"/>
      <c r="G32" s="208">
        <f>SUM(G13:G31)</f>
        <v>151952631.72999999</v>
      </c>
      <c r="H32" s="208"/>
      <c r="I32" s="208">
        <f>SUM(I13:I31)</f>
        <v>153538912</v>
      </c>
      <c r="J32" s="208"/>
      <c r="K32" s="208">
        <f>SUM(K13:K31)</f>
        <v>151952631.72999999</v>
      </c>
    </row>
    <row r="33" spans="2:11" ht="20.100000000000001" customHeight="1" x14ac:dyDescent="0.2">
      <c r="B33" s="96" t="s">
        <v>176</v>
      </c>
      <c r="E33" s="208"/>
      <c r="F33" s="208"/>
      <c r="G33" s="208"/>
      <c r="H33" s="208"/>
      <c r="I33" s="208"/>
      <c r="J33" s="208"/>
      <c r="K33" s="208"/>
    </row>
    <row r="34" spans="2:11" ht="20.100000000000001" customHeight="1" x14ac:dyDescent="0.2">
      <c r="C34" s="96" t="s">
        <v>177</v>
      </c>
      <c r="E34" s="208">
        <v>-40505399</v>
      </c>
      <c r="F34" s="208"/>
      <c r="G34" s="208">
        <v>-6384873</v>
      </c>
      <c r="H34" s="208"/>
      <c r="I34" s="208">
        <v>-40505399</v>
      </c>
      <c r="J34" s="208"/>
      <c r="K34" s="208">
        <v>-6384873</v>
      </c>
    </row>
    <row r="35" spans="2:11" ht="20.100000000000001" customHeight="1" x14ac:dyDescent="0.2">
      <c r="C35" s="96" t="s">
        <v>178</v>
      </c>
      <c r="E35" s="222">
        <v>-29034604</v>
      </c>
      <c r="F35" s="208"/>
      <c r="G35" s="222">
        <v>12105122</v>
      </c>
      <c r="H35" s="208"/>
      <c r="I35" s="222">
        <v>-29034604</v>
      </c>
      <c r="J35" s="208"/>
      <c r="K35" s="222">
        <v>12105122</v>
      </c>
    </row>
    <row r="36" spans="2:11" ht="20.100000000000001" customHeight="1" x14ac:dyDescent="0.2">
      <c r="C36" s="96" t="s">
        <v>179</v>
      </c>
      <c r="E36" s="208">
        <v>431711</v>
      </c>
      <c r="F36" s="208"/>
      <c r="G36" s="208">
        <v>155634</v>
      </c>
      <c r="H36" s="208"/>
      <c r="I36" s="208">
        <v>431711</v>
      </c>
      <c r="J36" s="208"/>
      <c r="K36" s="208">
        <v>155634</v>
      </c>
    </row>
    <row r="37" spans="2:11" ht="20.100000000000001" customHeight="1" x14ac:dyDescent="0.2">
      <c r="C37" s="96" t="s">
        <v>180</v>
      </c>
      <c r="E37" s="208">
        <v>2218806</v>
      </c>
      <c r="F37" s="208"/>
      <c r="G37" s="208">
        <v>-895486</v>
      </c>
      <c r="H37" s="208"/>
      <c r="I37" s="208">
        <v>2218806</v>
      </c>
      <c r="J37" s="208"/>
      <c r="K37" s="208">
        <v>-895486</v>
      </c>
    </row>
    <row r="38" spans="2:11" ht="20.100000000000001" customHeight="1" x14ac:dyDescent="0.2">
      <c r="C38" s="96" t="s">
        <v>181</v>
      </c>
      <c r="E38" s="208">
        <v>-2604098</v>
      </c>
      <c r="F38" s="208"/>
      <c r="G38" s="208">
        <v>-1188785</v>
      </c>
      <c r="H38" s="208"/>
      <c r="I38" s="208">
        <v>-2604098</v>
      </c>
      <c r="J38" s="208"/>
      <c r="K38" s="208">
        <v>-1188785</v>
      </c>
    </row>
    <row r="39" spans="2:11" ht="20.100000000000001" customHeight="1" x14ac:dyDescent="0.2">
      <c r="C39" s="96" t="s">
        <v>28</v>
      </c>
      <c r="E39" s="208">
        <v>-183673</v>
      </c>
      <c r="F39" s="208"/>
      <c r="G39" s="208">
        <v>4294</v>
      </c>
      <c r="H39" s="208"/>
      <c r="I39" s="208">
        <v>-183673</v>
      </c>
      <c r="J39" s="208"/>
      <c r="K39" s="208">
        <v>4294</v>
      </c>
    </row>
    <row r="40" spans="2:11" ht="20.100000000000001" customHeight="1" x14ac:dyDescent="0.2">
      <c r="C40" s="96" t="s">
        <v>182</v>
      </c>
      <c r="E40" s="208">
        <v>-58501181</v>
      </c>
      <c r="F40" s="208"/>
      <c r="G40" s="208">
        <v>-15844181</v>
      </c>
      <c r="H40" s="208"/>
      <c r="I40" s="208">
        <v>-58501181</v>
      </c>
      <c r="J40" s="208"/>
      <c r="K40" s="208">
        <v>-15844181</v>
      </c>
    </row>
    <row r="41" spans="2:11" ht="20.100000000000001" customHeight="1" x14ac:dyDescent="0.2">
      <c r="C41" s="96" t="s">
        <v>4</v>
      </c>
      <c r="E41" s="208">
        <v>1675656</v>
      </c>
      <c r="F41" s="208"/>
      <c r="G41" s="208">
        <v>-456552</v>
      </c>
      <c r="H41" s="208"/>
      <c r="I41" s="208">
        <v>1675656</v>
      </c>
      <c r="J41" s="208"/>
      <c r="K41" s="208">
        <v>-456552</v>
      </c>
    </row>
    <row r="42" spans="2:11" ht="18.95" customHeight="1" x14ac:dyDescent="0.2">
      <c r="C42" s="96" t="s">
        <v>183</v>
      </c>
      <c r="E42" s="208">
        <v>-1772145</v>
      </c>
      <c r="F42" s="209"/>
      <c r="G42" s="208">
        <v>50000</v>
      </c>
      <c r="H42" s="208"/>
      <c r="I42" s="210">
        <v>-1772145</v>
      </c>
      <c r="J42" s="208"/>
      <c r="K42" s="210">
        <v>50000</v>
      </c>
    </row>
    <row r="43" spans="2:11" ht="18.95" customHeight="1" x14ac:dyDescent="0.2">
      <c r="B43" s="96" t="s">
        <v>175</v>
      </c>
      <c r="E43" s="208"/>
      <c r="F43" s="209"/>
      <c r="G43" s="208"/>
      <c r="H43" s="208"/>
      <c r="I43" s="210"/>
      <c r="J43" s="208"/>
      <c r="K43" s="210"/>
    </row>
    <row r="44" spans="2:11" ht="20.100000000000001" customHeight="1" x14ac:dyDescent="0.2">
      <c r="C44" s="96" t="s">
        <v>57</v>
      </c>
      <c r="E44" s="208">
        <v>-19188162</v>
      </c>
      <c r="F44" s="208"/>
      <c r="G44" s="208">
        <v>6915221</v>
      </c>
      <c r="H44" s="208"/>
      <c r="I44" s="208">
        <v>-19188162</v>
      </c>
      <c r="J44" s="208"/>
      <c r="K44" s="208">
        <v>6915221</v>
      </c>
    </row>
    <row r="45" spans="2:11" ht="20.100000000000001" customHeight="1" x14ac:dyDescent="0.2">
      <c r="C45" s="96" t="s">
        <v>184</v>
      </c>
      <c r="E45" s="208">
        <v>27321919</v>
      </c>
      <c r="F45" s="208"/>
      <c r="G45" s="208">
        <v>-9037252</v>
      </c>
      <c r="H45" s="208"/>
      <c r="I45" s="208">
        <v>27321919</v>
      </c>
      <c r="J45" s="208"/>
      <c r="K45" s="208">
        <v>-9037252</v>
      </c>
    </row>
    <row r="46" spans="2:11" ht="20.100000000000001" customHeight="1" x14ac:dyDescent="0.2">
      <c r="C46" s="96" t="s">
        <v>185</v>
      </c>
      <c r="E46" s="208">
        <v>2068635</v>
      </c>
      <c r="F46" s="208"/>
      <c r="G46" s="208">
        <v>-748899</v>
      </c>
      <c r="H46" s="208"/>
      <c r="I46" s="208">
        <v>2068635</v>
      </c>
      <c r="J46" s="208"/>
      <c r="K46" s="208">
        <v>-748899</v>
      </c>
    </row>
    <row r="47" spans="2:11" ht="20.100000000000001" customHeight="1" x14ac:dyDescent="0.2">
      <c r="C47" s="96" t="s">
        <v>186</v>
      </c>
      <c r="E47" s="208">
        <v>-5616159</v>
      </c>
      <c r="F47" s="208"/>
      <c r="G47" s="208">
        <v>-2408586</v>
      </c>
      <c r="H47" s="208"/>
      <c r="I47" s="208">
        <v>-5616159</v>
      </c>
      <c r="J47" s="208"/>
      <c r="K47" s="208">
        <v>-2408586</v>
      </c>
    </row>
    <row r="48" spans="2:11" ht="20.100000000000001" customHeight="1" x14ac:dyDescent="0.2">
      <c r="C48" s="96" t="s">
        <v>9</v>
      </c>
      <c r="E48" s="208">
        <v>709982</v>
      </c>
      <c r="F48" s="208"/>
      <c r="G48" s="208">
        <v>-12652</v>
      </c>
      <c r="H48" s="208"/>
      <c r="I48" s="208">
        <v>709982</v>
      </c>
      <c r="J48" s="208"/>
      <c r="K48" s="208">
        <v>-12652</v>
      </c>
    </row>
    <row r="49" spans="1:14" ht="20.100000000000001" customHeight="1" x14ac:dyDescent="0.45">
      <c r="C49" s="96" t="s">
        <v>187</v>
      </c>
      <c r="E49" s="208">
        <v>-94710</v>
      </c>
      <c r="F49" s="208"/>
      <c r="G49" s="224">
        <v>0</v>
      </c>
      <c r="H49" s="208"/>
      <c r="I49" s="208">
        <v>-94710</v>
      </c>
      <c r="J49" s="208"/>
      <c r="K49" s="224">
        <v>0</v>
      </c>
    </row>
    <row r="50" spans="1:14" ht="20.100000000000001" customHeight="1" x14ac:dyDescent="0.2">
      <c r="C50" s="96" t="s">
        <v>78</v>
      </c>
      <c r="E50" s="208">
        <v>-7531755</v>
      </c>
      <c r="F50" s="208"/>
      <c r="G50" s="208">
        <v>-6574818</v>
      </c>
      <c r="H50" s="208"/>
      <c r="I50" s="208">
        <v>-7531755</v>
      </c>
      <c r="J50" s="208"/>
      <c r="K50" s="208">
        <v>-6574818</v>
      </c>
    </row>
    <row r="51" spans="1:14" ht="12" customHeight="1" x14ac:dyDescent="0.2">
      <c r="E51" s="213"/>
      <c r="F51" s="208"/>
      <c r="G51" s="213"/>
      <c r="H51" s="208"/>
      <c r="I51" s="213"/>
      <c r="J51" s="208"/>
      <c r="K51" s="213"/>
    </row>
    <row r="52" spans="1:14" s="133" customFormat="1" ht="18.95" customHeight="1" x14ac:dyDescent="0.45">
      <c r="D52" s="133" t="s">
        <v>36</v>
      </c>
      <c r="E52" s="223">
        <f>ROUND(SUM(E32:E50),0)</f>
        <v>22933735</v>
      </c>
      <c r="F52" s="142"/>
      <c r="G52" s="223">
        <f>ROUND(SUM(G32:G50),0)</f>
        <v>127630819</v>
      </c>
      <c r="H52" s="142"/>
      <c r="I52" s="223">
        <f>ROUND(SUM(I32:I50),0)</f>
        <v>22933735</v>
      </c>
      <c r="J52" s="142"/>
      <c r="K52" s="223">
        <f>ROUND(SUM(K32:K50),0)</f>
        <v>127630819</v>
      </c>
      <c r="M52" s="201"/>
      <c r="N52" s="201"/>
    </row>
    <row r="53" spans="1:14" ht="10.5" customHeight="1" x14ac:dyDescent="0.2">
      <c r="E53" s="120"/>
      <c r="F53" s="120"/>
      <c r="G53" s="120"/>
      <c r="I53" s="104"/>
      <c r="J53" s="120"/>
      <c r="K53" s="121"/>
    </row>
    <row r="54" spans="1:14" ht="18.95" customHeight="1" x14ac:dyDescent="0.2">
      <c r="E54" s="122"/>
      <c r="G54" s="120"/>
      <c r="I54" s="122"/>
      <c r="K54" s="121"/>
    </row>
    <row r="55" spans="1:14" ht="20.25" customHeight="1" x14ac:dyDescent="0.2">
      <c r="A55" s="245"/>
      <c r="B55" s="245"/>
      <c r="C55" s="245"/>
      <c r="D55" s="245"/>
      <c r="E55" s="245"/>
      <c r="F55" s="245"/>
      <c r="G55" s="245"/>
      <c r="H55" s="245"/>
      <c r="I55" s="245"/>
      <c r="J55" s="245"/>
      <c r="K55" s="245"/>
    </row>
    <row r="56" spans="1:14" ht="20.25" customHeight="1" x14ac:dyDescent="0.2">
      <c r="A56" s="123"/>
      <c r="B56" s="124"/>
      <c r="C56" s="124"/>
      <c r="D56" s="124"/>
      <c r="E56" s="124"/>
      <c r="F56" s="124"/>
      <c r="G56" s="124"/>
      <c r="H56" s="124"/>
      <c r="I56" s="124"/>
      <c r="J56" s="124"/>
      <c r="K56" s="114" t="s">
        <v>90</v>
      </c>
    </row>
    <row r="57" spans="1:14" ht="20.25" customHeight="1" x14ac:dyDescent="0.2">
      <c r="A57" s="123"/>
      <c r="B57" s="124"/>
      <c r="C57" s="124"/>
      <c r="D57" s="124"/>
      <c r="E57" s="124"/>
      <c r="F57" s="124"/>
      <c r="G57" s="124"/>
      <c r="H57" s="124"/>
      <c r="I57" s="124"/>
      <c r="J57" s="124"/>
      <c r="K57" s="114" t="s">
        <v>91</v>
      </c>
    </row>
    <row r="58" spans="1:14" ht="20.25" customHeight="1" x14ac:dyDescent="0.2">
      <c r="A58" s="242" t="str">
        <f>A3</f>
        <v>บริษัท  ไทย โอ.พี.พี.  จำกัด  (มหาชน)</v>
      </c>
      <c r="B58" s="242"/>
      <c r="C58" s="242"/>
      <c r="D58" s="242"/>
      <c r="E58" s="242"/>
      <c r="F58" s="242"/>
      <c r="G58" s="242"/>
      <c r="H58" s="242"/>
      <c r="I58" s="242"/>
      <c r="J58" s="242"/>
      <c r="K58" s="242"/>
    </row>
    <row r="59" spans="1:14" ht="20.25" customHeight="1" x14ac:dyDescent="0.2">
      <c r="A59" s="242" t="str">
        <f>A4</f>
        <v>งบกระแสเงินสด</v>
      </c>
      <c r="B59" s="242"/>
      <c r="C59" s="242"/>
      <c r="D59" s="242"/>
      <c r="E59" s="242"/>
      <c r="F59" s="242"/>
      <c r="G59" s="242"/>
      <c r="H59" s="242"/>
      <c r="I59" s="242"/>
      <c r="J59" s="242"/>
      <c r="K59" s="242"/>
    </row>
    <row r="60" spans="1:14" ht="23.25" customHeight="1" x14ac:dyDescent="0.2">
      <c r="A60" s="242" t="str">
        <f>A5</f>
        <v>สำหรับงวดเก้าเดือนสิ้นสุดวันที่  30  กันยายน  2566</v>
      </c>
      <c r="B60" s="242"/>
      <c r="C60" s="242"/>
      <c r="D60" s="242"/>
      <c r="E60" s="242"/>
      <c r="F60" s="242"/>
      <c r="G60" s="242"/>
      <c r="H60" s="242"/>
      <c r="I60" s="242"/>
      <c r="J60" s="242"/>
      <c r="K60" s="242"/>
    </row>
    <row r="61" spans="1:14" ht="11.25" customHeight="1" x14ac:dyDescent="0.2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25"/>
    </row>
    <row r="62" spans="1:14" ht="20.25" customHeight="1" x14ac:dyDescent="0.2">
      <c r="A62" s="116"/>
      <c r="B62" s="116"/>
      <c r="C62" s="116"/>
      <c r="D62" s="116"/>
      <c r="E62" s="243" t="s">
        <v>112</v>
      </c>
      <c r="F62" s="243"/>
      <c r="G62" s="243"/>
      <c r="H62" s="243"/>
      <c r="I62" s="243"/>
      <c r="J62" s="243"/>
      <c r="K62" s="243"/>
    </row>
    <row r="63" spans="1:14" ht="20.25" customHeight="1" x14ac:dyDescent="0.2">
      <c r="A63" s="116"/>
      <c r="B63" s="116"/>
      <c r="C63" s="116"/>
      <c r="D63" s="116"/>
      <c r="E63" s="244" t="s">
        <v>34</v>
      </c>
      <c r="F63" s="244"/>
      <c r="G63" s="244"/>
      <c r="H63" s="116"/>
    </row>
    <row r="64" spans="1:14" ht="20.25" customHeight="1" x14ac:dyDescent="0.2">
      <c r="A64" s="116"/>
      <c r="B64" s="116"/>
      <c r="C64" s="116"/>
      <c r="D64" s="116"/>
      <c r="E64" s="243" t="s">
        <v>33</v>
      </c>
      <c r="F64" s="243"/>
      <c r="G64" s="243"/>
      <c r="H64" s="116"/>
      <c r="I64" s="243" t="s">
        <v>102</v>
      </c>
      <c r="J64" s="243"/>
      <c r="K64" s="243"/>
    </row>
    <row r="65" spans="1:14" ht="20.25" customHeight="1" x14ac:dyDescent="0.45">
      <c r="A65" s="116"/>
      <c r="B65" s="116"/>
      <c r="C65" s="116"/>
      <c r="D65" s="116"/>
      <c r="E65" s="238" t="s">
        <v>138</v>
      </c>
      <c r="F65" s="238"/>
      <c r="G65" s="238"/>
      <c r="H65" s="118"/>
      <c r="I65" s="238" t="s">
        <v>138</v>
      </c>
      <c r="J65" s="238"/>
      <c r="K65" s="238"/>
    </row>
    <row r="66" spans="1:14" ht="20.25" customHeight="1" x14ac:dyDescent="0.45">
      <c r="A66" s="116"/>
      <c r="B66" s="116"/>
      <c r="C66" s="116"/>
      <c r="D66" s="116"/>
      <c r="E66" s="239" t="s">
        <v>137</v>
      </c>
      <c r="F66" s="239"/>
      <c r="G66" s="239"/>
      <c r="H66" s="118"/>
      <c r="I66" s="239" t="s">
        <v>137</v>
      </c>
      <c r="J66" s="239"/>
      <c r="K66" s="239"/>
    </row>
    <row r="67" spans="1:14" ht="20.25" customHeight="1" x14ac:dyDescent="0.2">
      <c r="A67" s="116"/>
      <c r="B67" s="116"/>
      <c r="C67" s="116"/>
      <c r="D67" s="116"/>
      <c r="E67" s="119">
        <f>E12</f>
        <v>2566</v>
      </c>
      <c r="F67" s="116"/>
      <c r="G67" s="119">
        <f>G12</f>
        <v>2565</v>
      </c>
      <c r="I67" s="119">
        <f>E67</f>
        <v>2566</v>
      </c>
      <c r="J67" s="116"/>
      <c r="K67" s="119">
        <f>G67</f>
        <v>2565</v>
      </c>
    </row>
    <row r="68" spans="1:14" ht="18.95" customHeight="1" x14ac:dyDescent="0.2">
      <c r="A68" s="96" t="s">
        <v>76</v>
      </c>
      <c r="E68" s="122"/>
      <c r="G68" s="122"/>
      <c r="I68" s="122"/>
      <c r="K68" s="122"/>
    </row>
    <row r="69" spans="1:14" ht="18.95" customHeight="1" x14ac:dyDescent="0.2">
      <c r="C69" s="96" t="s">
        <v>43</v>
      </c>
      <c r="E69" s="208">
        <v>4152884</v>
      </c>
      <c r="F69" s="209"/>
      <c r="G69" s="208">
        <v>2138331.9099999997</v>
      </c>
      <c r="H69" s="208"/>
      <c r="I69" s="210">
        <v>4152884</v>
      </c>
      <c r="J69" s="208"/>
      <c r="K69" s="210">
        <v>2138331.9099999997</v>
      </c>
    </row>
    <row r="70" spans="1:14" ht="18.95" hidden="1" customHeight="1" x14ac:dyDescent="0.45">
      <c r="C70" s="96" t="s">
        <v>188</v>
      </c>
      <c r="E70" s="208">
        <v>0</v>
      </c>
      <c r="F70" s="209"/>
      <c r="G70" s="224">
        <v>0</v>
      </c>
      <c r="H70" s="208"/>
      <c r="I70" s="210">
        <v>0</v>
      </c>
      <c r="J70" s="208"/>
      <c r="K70" s="224">
        <v>0</v>
      </c>
    </row>
    <row r="71" spans="1:14" ht="18.95" customHeight="1" x14ac:dyDescent="0.2">
      <c r="C71" s="96" t="s">
        <v>147</v>
      </c>
      <c r="E71" s="208">
        <v>16963065</v>
      </c>
      <c r="F71" s="209"/>
      <c r="G71" s="208">
        <v>215785349</v>
      </c>
      <c r="H71" s="209"/>
      <c r="I71" s="210">
        <v>16963065</v>
      </c>
      <c r="J71" s="209"/>
      <c r="K71" s="210">
        <v>215785349</v>
      </c>
    </row>
    <row r="72" spans="1:14" ht="18.95" customHeight="1" x14ac:dyDescent="0.2">
      <c r="C72" s="96" t="s">
        <v>155</v>
      </c>
      <c r="E72" s="208">
        <v>-12484594</v>
      </c>
      <c r="F72" s="209"/>
      <c r="G72" s="211">
        <v>-14898510</v>
      </c>
      <c r="H72" s="209"/>
      <c r="I72" s="210">
        <v>-12484594</v>
      </c>
      <c r="J72" s="209"/>
      <c r="K72" s="210">
        <v>-14898510</v>
      </c>
    </row>
    <row r="73" spans="1:14" ht="18.95" customHeight="1" x14ac:dyDescent="0.45">
      <c r="C73" s="96" t="s">
        <v>189</v>
      </c>
      <c r="E73" s="208">
        <v>-13202625</v>
      </c>
      <c r="F73" s="209"/>
      <c r="G73" s="224">
        <v>0</v>
      </c>
      <c r="H73" s="208"/>
      <c r="I73" s="210">
        <v>-13202625</v>
      </c>
      <c r="J73" s="208"/>
      <c r="K73" s="224">
        <v>0</v>
      </c>
    </row>
    <row r="74" spans="1:14" ht="18.95" customHeight="1" x14ac:dyDescent="0.2">
      <c r="C74" s="96" t="s">
        <v>157</v>
      </c>
      <c r="E74" s="208">
        <v>-70705612</v>
      </c>
      <c r="F74" s="209"/>
      <c r="G74" s="208">
        <v>-26104687</v>
      </c>
      <c r="H74" s="208"/>
      <c r="I74" s="210">
        <v>-70705612</v>
      </c>
      <c r="J74" s="208"/>
      <c r="K74" s="210">
        <v>-26104687</v>
      </c>
    </row>
    <row r="75" spans="1:14" ht="18.95" customHeight="1" x14ac:dyDescent="0.45">
      <c r="C75" s="96" t="s">
        <v>190</v>
      </c>
      <c r="E75" s="208">
        <v>-18851741</v>
      </c>
      <c r="F75" s="209"/>
      <c r="G75" s="224">
        <v>-28768261</v>
      </c>
      <c r="H75" s="208"/>
      <c r="I75" s="210">
        <v>-18851741</v>
      </c>
      <c r="J75" s="208"/>
      <c r="K75" s="224">
        <v>-28768261</v>
      </c>
    </row>
    <row r="76" spans="1:14" ht="18.95" customHeight="1" x14ac:dyDescent="0.2">
      <c r="C76" s="96" t="s">
        <v>153</v>
      </c>
      <c r="E76" s="208">
        <v>22336</v>
      </c>
      <c r="F76" s="209"/>
      <c r="G76" s="208">
        <v>370491</v>
      </c>
      <c r="H76" s="208"/>
      <c r="I76" s="210">
        <v>22336</v>
      </c>
      <c r="J76" s="208"/>
      <c r="K76" s="210">
        <v>370491</v>
      </c>
    </row>
    <row r="77" spans="1:14" ht="18.95" customHeight="1" x14ac:dyDescent="0.2">
      <c r="C77" s="96" t="s">
        <v>156</v>
      </c>
      <c r="E77" s="208">
        <v>-75877</v>
      </c>
      <c r="F77" s="209"/>
      <c r="G77" s="211">
        <v>-33300</v>
      </c>
      <c r="H77" s="208"/>
      <c r="I77" s="210">
        <v>-75877</v>
      </c>
      <c r="J77" s="208"/>
      <c r="K77" s="210">
        <v>-33300</v>
      </c>
    </row>
    <row r="78" spans="1:14" ht="12" customHeight="1" x14ac:dyDescent="0.2">
      <c r="E78" s="212"/>
      <c r="F78" s="208"/>
      <c r="G78" s="212"/>
      <c r="H78" s="208"/>
      <c r="I78" s="213"/>
      <c r="J78" s="208"/>
      <c r="K78" s="213"/>
    </row>
    <row r="79" spans="1:14" s="133" customFormat="1" ht="18.95" customHeight="1" x14ac:dyDescent="0.45">
      <c r="D79" s="133" t="s">
        <v>37</v>
      </c>
      <c r="E79" s="214">
        <f>ROUND(SUM(E69:E77),0)</f>
        <v>-94182164</v>
      </c>
      <c r="F79" s="142"/>
      <c r="G79" s="214">
        <f>ROUND(SUM(G69:G77),0)</f>
        <v>148489414</v>
      </c>
      <c r="H79" s="142"/>
      <c r="I79" s="214">
        <f>ROUND(SUM(I69:I77),0)</f>
        <v>-94182164</v>
      </c>
      <c r="J79" s="142"/>
      <c r="K79" s="214">
        <f>ROUND(SUM(K69:K77),0)</f>
        <v>148489414</v>
      </c>
      <c r="M79" s="201"/>
      <c r="N79" s="201"/>
    </row>
    <row r="80" spans="1:14" ht="18.95" customHeight="1" x14ac:dyDescent="0.2">
      <c r="E80" s="208"/>
      <c r="F80" s="208"/>
      <c r="G80" s="208"/>
      <c r="H80" s="208"/>
      <c r="I80" s="208"/>
      <c r="J80" s="208"/>
      <c r="K80" s="208"/>
    </row>
    <row r="81" spans="1:14" ht="18.95" customHeight="1" x14ac:dyDescent="0.2">
      <c r="A81" s="96" t="s">
        <v>115</v>
      </c>
      <c r="E81" s="208"/>
      <c r="F81" s="208"/>
      <c r="G81" s="208"/>
      <c r="H81" s="208"/>
      <c r="I81" s="208"/>
      <c r="J81" s="208"/>
      <c r="K81" s="208"/>
    </row>
    <row r="82" spans="1:14" ht="18.95" customHeight="1" x14ac:dyDescent="0.2">
      <c r="C82" s="96" t="s">
        <v>131</v>
      </c>
      <c r="E82" s="208">
        <v>-7403751</v>
      </c>
      <c r="F82" s="208"/>
      <c r="G82" s="208">
        <v>-6802559</v>
      </c>
      <c r="H82" s="208"/>
      <c r="I82" s="208">
        <v>-7403751</v>
      </c>
      <c r="J82" s="208"/>
      <c r="K82" s="208">
        <v>-6802559</v>
      </c>
    </row>
    <row r="83" spans="1:14" ht="18.95" customHeight="1" x14ac:dyDescent="0.2">
      <c r="C83" s="96" t="s">
        <v>132</v>
      </c>
      <c r="E83" s="208">
        <v>-3178181</v>
      </c>
      <c r="F83" s="208"/>
      <c r="G83" s="208">
        <v>-3708385</v>
      </c>
      <c r="H83" s="208"/>
      <c r="I83" s="208">
        <v>-3178181</v>
      </c>
      <c r="J83" s="208"/>
      <c r="K83" s="208">
        <v>-3708385</v>
      </c>
    </row>
    <row r="84" spans="1:14" ht="18.95" customHeight="1" x14ac:dyDescent="0.2">
      <c r="C84" s="96" t="s">
        <v>133</v>
      </c>
      <c r="E84" s="215">
        <v>-22920000</v>
      </c>
      <c r="F84" s="208"/>
      <c r="G84" s="215">
        <v>-24300000</v>
      </c>
      <c r="H84" s="216"/>
      <c r="I84" s="215">
        <v>-22920000</v>
      </c>
      <c r="J84" s="216"/>
      <c r="K84" s="215">
        <v>-24300000</v>
      </c>
    </row>
    <row r="85" spans="1:14" ht="12" customHeight="1" x14ac:dyDescent="0.2">
      <c r="E85" s="212"/>
      <c r="F85" s="208"/>
      <c r="G85" s="212"/>
      <c r="H85" s="208"/>
      <c r="I85" s="213"/>
      <c r="J85" s="208"/>
      <c r="K85" s="213"/>
    </row>
    <row r="86" spans="1:14" s="133" customFormat="1" ht="20.25" customHeight="1" x14ac:dyDescent="0.45">
      <c r="D86" s="133" t="s">
        <v>123</v>
      </c>
      <c r="E86" s="214">
        <f>ROUND(SUM(E82:E84),0)</f>
        <v>-33501932</v>
      </c>
      <c r="F86" s="142"/>
      <c r="G86" s="214">
        <f>ROUND(SUM(G82:G84),0)</f>
        <v>-34810944</v>
      </c>
      <c r="H86" s="142"/>
      <c r="I86" s="214">
        <f>ROUND(SUM(I82:I84),0)</f>
        <v>-33501932</v>
      </c>
      <c r="J86" s="142"/>
      <c r="K86" s="214">
        <f>ROUND(SUM(K82:K84),0)</f>
        <v>-34810944</v>
      </c>
      <c r="M86" s="201"/>
      <c r="N86" s="201"/>
    </row>
    <row r="87" spans="1:14" ht="20.25" customHeight="1" x14ac:dyDescent="0.2">
      <c r="E87" s="104"/>
      <c r="F87" s="208"/>
      <c r="G87" s="104"/>
      <c r="H87" s="208"/>
      <c r="I87" s="104"/>
      <c r="J87" s="208"/>
      <c r="K87" s="104"/>
    </row>
    <row r="88" spans="1:14" ht="20.25" customHeight="1" x14ac:dyDescent="0.2">
      <c r="A88" s="96" t="s">
        <v>62</v>
      </c>
      <c r="E88" s="104">
        <f>ROUND(SUM(E52,E79,E86),0)</f>
        <v>-104750361</v>
      </c>
      <c r="F88" s="208"/>
      <c r="G88" s="104">
        <f>ROUND(SUM(G52,G79,G86),0)</f>
        <v>241309289</v>
      </c>
      <c r="H88" s="208"/>
      <c r="I88" s="104">
        <f>ROUND(SUM(I52,I79,I86),0)</f>
        <v>-104750361</v>
      </c>
      <c r="J88" s="208"/>
      <c r="K88" s="104">
        <f>ROUND(SUM(K52,K79,K86),0)</f>
        <v>241309289</v>
      </c>
    </row>
    <row r="89" spans="1:14" ht="12" customHeight="1" x14ac:dyDescent="0.2">
      <c r="E89" s="208"/>
      <c r="F89" s="208"/>
      <c r="G89" s="208"/>
      <c r="H89" s="208"/>
      <c r="I89" s="208"/>
      <c r="J89" s="208"/>
      <c r="K89" s="208"/>
    </row>
    <row r="90" spans="1:14" s="133" customFormat="1" ht="20.25" customHeight="1" x14ac:dyDescent="0.45">
      <c r="A90" s="133" t="s">
        <v>100</v>
      </c>
      <c r="E90" s="142">
        <f>WBS!I15</f>
        <v>275936432</v>
      </c>
      <c r="F90" s="142"/>
      <c r="G90" s="142">
        <v>96007694</v>
      </c>
      <c r="H90" s="142"/>
      <c r="I90" s="142">
        <f>WBS!M15</f>
        <v>275936432</v>
      </c>
      <c r="J90" s="142"/>
      <c r="K90" s="142">
        <v>96007694</v>
      </c>
      <c r="M90" s="201"/>
      <c r="N90" s="201"/>
    </row>
    <row r="91" spans="1:14" ht="12" customHeight="1" x14ac:dyDescent="0.2">
      <c r="E91" s="213"/>
      <c r="F91" s="208"/>
      <c r="G91" s="213"/>
      <c r="H91" s="208"/>
      <c r="I91" s="213"/>
      <c r="J91" s="208"/>
      <c r="K91" s="213"/>
    </row>
    <row r="92" spans="1:14" s="133" customFormat="1" ht="20.25" customHeight="1" thickBot="1" x14ac:dyDescent="0.5">
      <c r="A92" s="133" t="s">
        <v>101</v>
      </c>
      <c r="E92" s="217">
        <f>ROUND(SUM(E88:E90),0)</f>
        <v>171186071</v>
      </c>
      <c r="F92" s="142"/>
      <c r="G92" s="217">
        <f>ROUND(SUM(G88:G90),0)</f>
        <v>337316983</v>
      </c>
      <c r="H92" s="142"/>
      <c r="I92" s="217">
        <f>ROUND(SUM(I88:I90),0)</f>
        <v>171186071</v>
      </c>
      <c r="J92" s="142"/>
      <c r="K92" s="217">
        <f>ROUND(SUM(K88:K90),0)</f>
        <v>337316983</v>
      </c>
      <c r="M92" s="202">
        <f>+E92-WBS!G15</f>
        <v>0</v>
      </c>
      <c r="N92" s="201">
        <f>+I92-WBS!K15</f>
        <v>0</v>
      </c>
    </row>
    <row r="93" spans="1:14" ht="7.5" customHeight="1" thickTop="1" x14ac:dyDescent="0.2">
      <c r="E93" s="208"/>
      <c r="F93" s="208"/>
      <c r="G93" s="208"/>
      <c r="H93" s="208"/>
      <c r="I93" s="208"/>
      <c r="J93" s="208"/>
      <c r="K93" s="208"/>
    </row>
    <row r="94" spans="1:14" ht="20.25" customHeight="1" x14ac:dyDescent="0.2">
      <c r="A94" s="96" t="s">
        <v>50</v>
      </c>
      <c r="E94" s="208"/>
      <c r="F94" s="208"/>
      <c r="G94" s="208"/>
      <c r="H94" s="208"/>
      <c r="I94" s="208"/>
      <c r="J94" s="208"/>
      <c r="K94" s="208"/>
    </row>
    <row r="95" spans="1:14" ht="20.25" customHeight="1" x14ac:dyDescent="0.2">
      <c r="B95" s="96" t="s">
        <v>135</v>
      </c>
      <c r="E95" s="208"/>
      <c r="F95" s="208"/>
      <c r="G95" s="208"/>
      <c r="H95" s="208"/>
      <c r="I95" s="208"/>
      <c r="J95" s="208"/>
      <c r="K95" s="208"/>
    </row>
    <row r="96" spans="1:14" ht="20.25" customHeight="1" x14ac:dyDescent="0.45">
      <c r="C96" s="126" t="s">
        <v>87</v>
      </c>
      <c r="E96" s="218">
        <v>2249042</v>
      </c>
      <c r="F96" s="104"/>
      <c r="G96" s="218">
        <v>-8795441</v>
      </c>
      <c r="H96" s="104"/>
      <c r="I96" s="224">
        <v>0</v>
      </c>
      <c r="J96" s="104"/>
      <c r="K96" s="224">
        <v>0</v>
      </c>
    </row>
    <row r="97" spans="1:13" ht="5.0999999999999996" hidden="1" customHeight="1" x14ac:dyDescent="0.2">
      <c r="E97" s="104"/>
      <c r="F97" s="104"/>
      <c r="G97" s="104"/>
      <c r="H97" s="104"/>
      <c r="I97" s="104"/>
      <c r="J97" s="104"/>
      <c r="K97" s="104"/>
      <c r="M97" s="199"/>
    </row>
    <row r="98" spans="1:13" ht="21" hidden="1" x14ac:dyDescent="0.45">
      <c r="B98" s="96" t="s">
        <v>124</v>
      </c>
      <c r="E98" s="224">
        <v>0</v>
      </c>
      <c r="F98" s="104"/>
      <c r="G98" s="224">
        <v>0</v>
      </c>
      <c r="H98" s="104"/>
      <c r="I98" s="224">
        <v>0</v>
      </c>
      <c r="J98" s="104"/>
      <c r="K98" s="224">
        <v>0</v>
      </c>
    </row>
    <row r="99" spans="1:13" ht="5.0999999999999996" customHeight="1" x14ac:dyDescent="0.45">
      <c r="E99" s="219"/>
      <c r="F99" s="104"/>
      <c r="G99" s="224"/>
      <c r="H99" s="104"/>
      <c r="I99" s="219"/>
      <c r="J99" s="104"/>
      <c r="K99" s="224"/>
    </row>
    <row r="100" spans="1:13" ht="21" x14ac:dyDescent="0.45">
      <c r="B100" s="96" t="s">
        <v>88</v>
      </c>
      <c r="E100" s="219">
        <v>5699013</v>
      </c>
      <c r="F100" s="209"/>
      <c r="G100" s="224">
        <v>0</v>
      </c>
      <c r="H100" s="211"/>
      <c r="I100" s="219">
        <v>5699013</v>
      </c>
      <c r="J100" s="211"/>
      <c r="K100" s="224">
        <v>0</v>
      </c>
    </row>
    <row r="101" spans="1:13" ht="21" x14ac:dyDescent="0.45">
      <c r="B101" s="5"/>
      <c r="C101" s="6"/>
      <c r="D101" s="5"/>
      <c r="E101" s="97"/>
      <c r="F101" s="127"/>
      <c r="G101" s="98"/>
      <c r="H101" s="5"/>
      <c r="I101" s="97"/>
      <c r="J101" s="127"/>
      <c r="K101" s="98"/>
      <c r="L101" s="5"/>
    </row>
    <row r="102" spans="1:13" ht="21" x14ac:dyDescent="0.45">
      <c r="B102" s="5"/>
      <c r="C102" s="6"/>
      <c r="D102" s="5"/>
      <c r="E102" s="97"/>
      <c r="F102" s="127"/>
      <c r="G102" s="98"/>
      <c r="H102" s="5"/>
      <c r="I102" s="97"/>
      <c r="J102" s="127"/>
      <c r="K102" s="98"/>
      <c r="L102" s="5"/>
    </row>
    <row r="103" spans="1:13" ht="21" x14ac:dyDescent="0.45">
      <c r="B103" s="5"/>
      <c r="C103" s="6"/>
      <c r="D103" s="5"/>
      <c r="E103" s="97"/>
      <c r="F103" s="127"/>
      <c r="G103" s="98"/>
      <c r="H103" s="5"/>
      <c r="I103" s="97"/>
      <c r="J103" s="127"/>
      <c r="K103" s="98"/>
      <c r="L103" s="5"/>
    </row>
    <row r="104" spans="1:13" ht="21" x14ac:dyDescent="0.45">
      <c r="B104" s="5"/>
      <c r="C104" s="6"/>
      <c r="D104" s="5"/>
      <c r="E104" s="97"/>
      <c r="F104" s="127"/>
      <c r="G104" s="98"/>
      <c r="H104" s="5"/>
      <c r="I104" s="97"/>
      <c r="J104" s="127"/>
      <c r="K104" s="98"/>
      <c r="L104" s="5"/>
    </row>
    <row r="105" spans="1:13" ht="21" x14ac:dyDescent="0.45">
      <c r="B105" s="5"/>
      <c r="C105" s="6"/>
      <c r="D105" s="5"/>
      <c r="E105" s="97"/>
      <c r="F105" s="127"/>
      <c r="G105" s="98"/>
      <c r="H105" s="5"/>
      <c r="I105" s="97"/>
      <c r="J105" s="127"/>
      <c r="K105" s="98"/>
      <c r="L105" s="5"/>
    </row>
    <row r="106" spans="1:13" ht="21" x14ac:dyDescent="0.45">
      <c r="B106" s="5"/>
      <c r="C106" s="6"/>
      <c r="D106" s="5"/>
      <c r="E106" s="97"/>
      <c r="F106" s="127"/>
      <c r="G106" s="98"/>
      <c r="H106" s="5"/>
      <c r="I106" s="97"/>
      <c r="J106" s="127"/>
      <c r="K106" s="98"/>
      <c r="L106" s="5"/>
    </row>
    <row r="107" spans="1:13" ht="21" x14ac:dyDescent="0.45">
      <c r="B107" s="5"/>
      <c r="C107" s="6"/>
      <c r="D107" s="5"/>
      <c r="E107" s="97"/>
      <c r="F107" s="127"/>
      <c r="G107" s="98"/>
      <c r="H107" s="5"/>
      <c r="I107" s="97"/>
      <c r="J107" s="127"/>
      <c r="K107" s="98"/>
      <c r="L107" s="5"/>
    </row>
    <row r="108" spans="1:13" ht="21" x14ac:dyDescent="0.45">
      <c r="B108" s="5"/>
      <c r="C108" s="6"/>
      <c r="D108" s="5"/>
      <c r="E108" s="97"/>
      <c r="F108" s="127"/>
      <c r="G108" s="98"/>
      <c r="H108" s="5"/>
      <c r="I108" s="97"/>
      <c r="J108" s="127"/>
      <c r="K108" s="98"/>
      <c r="L108" s="5"/>
    </row>
    <row r="109" spans="1:13" ht="21" x14ac:dyDescent="0.45">
      <c r="B109" s="5"/>
      <c r="C109" s="6"/>
      <c r="D109" s="5"/>
      <c r="E109" s="97"/>
      <c r="F109" s="127"/>
      <c r="G109" s="98"/>
      <c r="H109" s="5"/>
      <c r="I109" s="97"/>
      <c r="J109" s="127"/>
      <c r="K109" s="98"/>
      <c r="L109" s="5"/>
    </row>
    <row r="110" spans="1:13" ht="20.25" customHeight="1" x14ac:dyDescent="0.2">
      <c r="A110" s="96" t="s">
        <v>117</v>
      </c>
      <c r="B110" s="129"/>
      <c r="C110" s="129"/>
      <c r="E110" s="120"/>
      <c r="F110" s="99"/>
      <c r="G110" s="120"/>
      <c r="I110" s="120"/>
      <c r="J110" s="99"/>
      <c r="K110" s="121"/>
    </row>
    <row r="111" spans="1:13" ht="21" x14ac:dyDescent="0.2">
      <c r="E111" s="120"/>
      <c r="F111" s="99"/>
      <c r="G111" s="96"/>
      <c r="I111" s="120"/>
      <c r="J111" s="99"/>
      <c r="K111" s="128"/>
    </row>
    <row r="112" spans="1:13" ht="21" x14ac:dyDescent="0.2">
      <c r="E112" s="120"/>
      <c r="F112" s="99"/>
      <c r="G112" s="96"/>
      <c r="I112" s="120"/>
      <c r="J112" s="99"/>
      <c r="K112" s="128"/>
    </row>
    <row r="113" spans="1:11" ht="20.25" customHeight="1" x14ac:dyDescent="0.2">
      <c r="A113" s="96" t="s">
        <v>79</v>
      </c>
      <c r="E113" s="130"/>
      <c r="F113" s="99"/>
      <c r="G113" s="120"/>
      <c r="I113" s="120"/>
      <c r="J113" s="99"/>
    </row>
    <row r="114" spans="1:11" ht="21.95" customHeight="1" x14ac:dyDescent="0.2">
      <c r="E114" s="99"/>
      <c r="F114" s="99"/>
      <c r="G114" s="99"/>
      <c r="I114" s="99"/>
      <c r="J114" s="99"/>
      <c r="K114" s="121"/>
    </row>
    <row r="116" spans="1:11" ht="21.95" customHeight="1" x14ac:dyDescent="0.2"/>
    <row r="117" spans="1:11" ht="21.95" customHeight="1" x14ac:dyDescent="0.2"/>
  </sheetData>
  <mergeCells count="23">
    <mergeCell ref="A58:K58"/>
    <mergeCell ref="A3:K3"/>
    <mergeCell ref="A4:K4"/>
    <mergeCell ref="A5:K5"/>
    <mergeCell ref="E7:K7"/>
    <mergeCell ref="E8:G8"/>
    <mergeCell ref="E9:G9"/>
    <mergeCell ref="I9:K9"/>
    <mergeCell ref="E10:G10"/>
    <mergeCell ref="I10:K10"/>
    <mergeCell ref="E11:G11"/>
    <mergeCell ref="I11:K11"/>
    <mergeCell ref="A55:K55"/>
    <mergeCell ref="E65:G65"/>
    <mergeCell ref="I65:K65"/>
    <mergeCell ref="E66:G66"/>
    <mergeCell ref="I66:K66"/>
    <mergeCell ref="A59:K59"/>
    <mergeCell ref="A60:K60"/>
    <mergeCell ref="E62:K62"/>
    <mergeCell ref="E63:G63"/>
    <mergeCell ref="E64:G64"/>
    <mergeCell ref="I64:K64"/>
  </mergeCells>
  <pageMargins left="0.511811023622047" right="0.23622047244094499" top="0.53740157499999996" bottom="0.31496062992126" header="0.36181102399999998" footer="0.35433070866141703"/>
  <pageSetup paperSize="9" scale="79" orientation="portrait" r:id="rId1"/>
  <headerFooter differentOddEven="1">
    <oddHeader>&amp;C&amp;"Angsana New,Regular"&amp;14- 10 -</oddHeader>
    <evenHeader>&amp;C&amp;"Angsana New,Regular"&amp;14- 11 -</evenHeader>
  </headerFooter>
  <rowBreaks count="1" manualBreakCount="1">
    <brk id="54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WBS</vt:lpstr>
      <vt:lpstr>WBS-1</vt:lpstr>
      <vt:lpstr>WBS-1 (2)</vt:lpstr>
      <vt:lpstr>SHARE-E </vt:lpstr>
      <vt:lpstr>SHARE-C </vt:lpstr>
      <vt:lpstr>WPL 3 M.</vt:lpstr>
      <vt:lpstr>WPL 9 M.</vt:lpstr>
      <vt:lpstr>COMPREHENSIVE 3 M. </vt:lpstr>
      <vt:lpstr>COMPREHENSIVE 9 M.</vt:lpstr>
      <vt:lpstr>CASH FLOW</vt:lpstr>
      <vt:lpstr>'CASH FLOW'!Print_Area</vt:lpstr>
      <vt:lpstr>'COMPREHENSIVE 3 M. '!Print_Area</vt:lpstr>
      <vt:lpstr>'COMPREHENSIVE 9 M.'!Print_Area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3 M.'!Print_Area</vt:lpstr>
      <vt:lpstr>'WPL 9 M.'!Print_Area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2023-11-10T04:37:59Z</cp:lastPrinted>
  <dcterms:created xsi:type="dcterms:W3CDTF">2004-01-05T08:24:48Z</dcterms:created>
  <dcterms:modified xsi:type="dcterms:W3CDTF">2023-11-13T02:34:45Z</dcterms:modified>
</cp:coreProperties>
</file>