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15" windowWidth="20640" windowHeight="11640" tabRatio="670"/>
  </bookViews>
  <sheets>
    <sheet name="BS " sheetId="18" r:id="rId1"/>
    <sheet name="PL3M" sheetId="25" r:id="rId2"/>
    <sheet name="PL9M" sheetId="23" r:id="rId3"/>
    <sheet name="SE Conso" sheetId="21" r:id="rId4"/>
    <sheet name="SE Separate" sheetId="22" r:id="rId5"/>
    <sheet name="CF " sheetId="17" r:id="rId6"/>
  </sheets>
  <definedNames>
    <definedName name="_xlnm.Print_Area" localSheetId="0">'BS '!$A$1:$M$114</definedName>
    <definedName name="_xlnm.Print_Area" localSheetId="5">'CF '!$A$1:$O$131</definedName>
    <definedName name="_xlnm.Print_Area" localSheetId="1">PL3M!$A$1:$M$61</definedName>
    <definedName name="_xlnm.Print_Area" localSheetId="2">PL9M!$A$1:$M$62</definedName>
    <definedName name="_xlnm.Print_Area" localSheetId="3">'SE Conso'!$A$1:$V$28</definedName>
    <definedName name="_xlnm.Print_Area" localSheetId="4">'SE Separate'!$A$1:$P$24</definedName>
    <definedName name="_xlnm.Print_Titles" localSheetId="1">PL3M!$1:$7</definedName>
    <definedName name="_xlnm.Print_Titles" localSheetId="2">PL9M!$1:$7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8" i="18" l="1"/>
  <c r="G21" i="25" l="1"/>
  <c r="M94" i="17"/>
  <c r="A57" i="17"/>
  <c r="A83" i="17"/>
  <c r="I21" i="25" l="1"/>
  <c r="P15" i="21"/>
  <c r="R15" i="21" s="1"/>
  <c r="V15" i="21" s="1"/>
  <c r="A47" i="18" l="1"/>
  <c r="A85" i="18"/>
  <c r="G27" i="25" l="1"/>
  <c r="G14" i="25"/>
  <c r="R14" i="21" l="1"/>
  <c r="V14" i="21" s="1"/>
  <c r="R16" i="21"/>
  <c r="V16" i="21" s="1"/>
  <c r="G24" i="18"/>
  <c r="I24" i="18" l="1"/>
  <c r="K24" i="18"/>
  <c r="L19" i="22" l="1"/>
  <c r="L18" i="22"/>
  <c r="N22" i="21"/>
  <c r="N21" i="21"/>
  <c r="J19" i="22"/>
  <c r="L22" i="21"/>
  <c r="I74" i="17" l="1"/>
  <c r="I96" i="17"/>
  <c r="M99" i="17" l="1"/>
  <c r="I99" i="17"/>
  <c r="M21" i="23" l="1"/>
  <c r="K21" i="23"/>
  <c r="I21" i="23"/>
  <c r="G21" i="23"/>
  <c r="M14" i="23"/>
  <c r="K14" i="23"/>
  <c r="I14" i="23"/>
  <c r="G14" i="23"/>
  <c r="M21" i="25"/>
  <c r="K21" i="25"/>
  <c r="M14" i="25"/>
  <c r="K14" i="25"/>
  <c r="I14" i="25"/>
  <c r="K127" i="17" l="1"/>
  <c r="O127" i="17"/>
  <c r="G42" i="25" l="1"/>
  <c r="G43" i="25" s="1"/>
  <c r="I42" i="25"/>
  <c r="K42" i="25"/>
  <c r="K43" i="25" s="1"/>
  <c r="M42" i="25"/>
  <c r="M43" i="25" s="1"/>
  <c r="I43" i="25"/>
  <c r="P20" i="22" l="1"/>
  <c r="P23" i="21"/>
  <c r="R23" i="21" s="1"/>
  <c r="V23" i="21" s="1"/>
  <c r="L47" i="25"/>
  <c r="J47" i="25"/>
  <c r="M27" i="25"/>
  <c r="K27" i="25"/>
  <c r="I27" i="25"/>
  <c r="K22" i="25" l="1"/>
  <c r="K24" i="25" s="1"/>
  <c r="K28" i="25" s="1"/>
  <c r="K30" i="25" s="1"/>
  <c r="K32" i="25" s="1"/>
  <c r="G22" i="25"/>
  <c r="I22" i="25"/>
  <c r="I24" i="25" s="1"/>
  <c r="I30" i="25" s="1"/>
  <c r="I32" i="25" s="1"/>
  <c r="M22" i="25"/>
  <c r="M24" i="25" s="1"/>
  <c r="M28" i="25" s="1"/>
  <c r="M30" i="25" s="1"/>
  <c r="M32" i="25" s="1"/>
  <c r="G24" i="25" l="1"/>
  <c r="G28" i="25" s="1"/>
  <c r="G30" i="25" s="1"/>
  <c r="G32" i="25" s="1"/>
  <c r="I47" i="25"/>
  <c r="I56" i="25" s="1"/>
  <c r="I44" i="25"/>
  <c r="I54" i="25" s="1"/>
  <c r="I52" i="25" s="1"/>
  <c r="M47" i="25"/>
  <c r="M49" i="25" s="1"/>
  <c r="M44" i="25"/>
  <c r="M54" i="25" s="1"/>
  <c r="M52" i="25" s="1"/>
  <c r="K47" i="25"/>
  <c r="K44" i="25"/>
  <c r="K54" i="25" s="1"/>
  <c r="K52" i="25" s="1"/>
  <c r="G44" i="25" l="1"/>
  <c r="G54" i="25" s="1"/>
  <c r="G52" i="25" s="1"/>
  <c r="G47" i="25"/>
  <c r="G56" i="25" s="1"/>
  <c r="I49" i="25"/>
  <c r="M56" i="25"/>
  <c r="K56" i="25"/>
  <c r="K49" i="25"/>
  <c r="G49" i="25"/>
  <c r="M127" i="17" l="1"/>
  <c r="I127" i="17"/>
  <c r="M24" i="18"/>
  <c r="T17" i="21"/>
  <c r="I109" i="18" l="1"/>
  <c r="M104" i="18"/>
  <c r="I104" i="18"/>
  <c r="O96" i="17"/>
  <c r="M96" i="17"/>
  <c r="K96" i="17"/>
  <c r="P21" i="22"/>
  <c r="L22" i="22"/>
  <c r="N18" i="22"/>
  <c r="H22" i="22"/>
  <c r="F22" i="22"/>
  <c r="D22" i="22"/>
  <c r="N14" i="22"/>
  <c r="N19" i="22" l="1"/>
  <c r="P19" i="22" s="1"/>
  <c r="V22" i="21"/>
  <c r="T25" i="21"/>
  <c r="P22" i="21"/>
  <c r="P24" i="21"/>
  <c r="R24" i="21" s="1"/>
  <c r="V24" i="21" s="1"/>
  <c r="P20" i="21"/>
  <c r="D25" i="21"/>
  <c r="F25" i="21"/>
  <c r="H25" i="21"/>
  <c r="J25" i="21"/>
  <c r="N25" i="21" l="1"/>
  <c r="P21" i="21"/>
  <c r="P25" i="21" s="1"/>
  <c r="M79" i="18"/>
  <c r="K79" i="18"/>
  <c r="I79" i="18"/>
  <c r="G79" i="18"/>
  <c r="M69" i="18"/>
  <c r="K69" i="18"/>
  <c r="I69" i="18"/>
  <c r="G69" i="18"/>
  <c r="N17" i="22" l="1"/>
  <c r="P17" i="22" s="1"/>
  <c r="N13" i="22"/>
  <c r="P13" i="22" s="1"/>
  <c r="H15" i="22"/>
  <c r="F15" i="22"/>
  <c r="D15" i="22"/>
  <c r="R20" i="21"/>
  <c r="V20" i="21" s="1"/>
  <c r="P13" i="21"/>
  <c r="R13" i="21" s="1"/>
  <c r="D18" i="21"/>
  <c r="F18" i="21"/>
  <c r="H18" i="21"/>
  <c r="J18" i="21"/>
  <c r="N22" i="22" l="1"/>
  <c r="N17" i="21"/>
  <c r="M43" i="23"/>
  <c r="M44" i="23" s="1"/>
  <c r="G43" i="23"/>
  <c r="G44" i="23" s="1"/>
  <c r="I43" i="23"/>
  <c r="I44" i="23" s="1"/>
  <c r="K43" i="23"/>
  <c r="K44" i="23" s="1"/>
  <c r="L15" i="22" l="1"/>
  <c r="N15" i="22" s="1"/>
  <c r="N18" i="21"/>
  <c r="P18" i="21" s="1"/>
  <c r="P17" i="21"/>
  <c r="M43" i="18"/>
  <c r="K43" i="18"/>
  <c r="G43" i="18"/>
  <c r="I43" i="18"/>
  <c r="O74" i="17"/>
  <c r="M74" i="17"/>
  <c r="K74" i="17"/>
  <c r="M107" i="18" l="1"/>
  <c r="I107" i="18"/>
  <c r="T18" i="21" l="1"/>
  <c r="V13" i="21" l="1"/>
  <c r="M27" i="23"/>
  <c r="K27" i="23"/>
  <c r="G27" i="23"/>
  <c r="I27" i="23"/>
  <c r="I44" i="18" l="1"/>
  <c r="G106" i="18" l="1"/>
  <c r="G105" i="18"/>
  <c r="K105" i="18" l="1"/>
  <c r="I106" i="18" l="1"/>
  <c r="I105" i="18" l="1"/>
  <c r="M102" i="18"/>
  <c r="I102" i="18"/>
  <c r="G103" i="18" l="1"/>
  <c r="K103" i="18" l="1"/>
  <c r="G104" i="18" l="1"/>
  <c r="I22" i="23" l="1"/>
  <c r="A1" i="21" l="1"/>
  <c r="I24" i="23" l="1"/>
  <c r="I28" i="23" s="1"/>
  <c r="I30" i="23" s="1"/>
  <c r="I32" i="23" s="1"/>
  <c r="I48" i="23" l="1"/>
  <c r="I45" i="23"/>
  <c r="I55" i="23" s="1"/>
  <c r="I53" i="23" s="1"/>
  <c r="K9" i="17"/>
  <c r="M143" i="17"/>
  <c r="I143" i="17"/>
  <c r="K104" i="18"/>
  <c r="M105" i="18"/>
  <c r="A3" i="22"/>
  <c r="A1" i="22"/>
  <c r="A1" i="17" s="1"/>
  <c r="M22" i="23"/>
  <c r="K22" i="23"/>
  <c r="G22" i="23"/>
  <c r="H115" i="18"/>
  <c r="A50" i="18"/>
  <c r="K44" i="17" l="1"/>
  <c r="K48" i="17" s="1"/>
  <c r="K98" i="17" s="1"/>
  <c r="K101" i="17" s="1"/>
  <c r="L21" i="21"/>
  <c r="L25" i="21" s="1"/>
  <c r="I50" i="23"/>
  <c r="I57" i="23"/>
  <c r="G24" i="23"/>
  <c r="G28" i="23" s="1"/>
  <c r="G30" i="23" s="1"/>
  <c r="G32" i="23" s="1"/>
  <c r="G45" i="23" s="1"/>
  <c r="G55" i="23" s="1"/>
  <c r="K44" i="18"/>
  <c r="M24" i="23"/>
  <c r="M28" i="23" s="1"/>
  <c r="M30" i="23" s="1"/>
  <c r="M32" i="23" s="1"/>
  <c r="G44" i="18"/>
  <c r="G80" i="18"/>
  <c r="I80" i="18"/>
  <c r="K80" i="18"/>
  <c r="M80" i="18"/>
  <c r="M44" i="18"/>
  <c r="R21" i="21" l="1"/>
  <c r="R25" i="21" s="1"/>
  <c r="M48" i="23"/>
  <c r="J18" i="22" s="1"/>
  <c r="M45" i="23"/>
  <c r="M55" i="23" s="1"/>
  <c r="M53" i="23" s="1"/>
  <c r="G48" i="23"/>
  <c r="G53" i="23"/>
  <c r="O9" i="17"/>
  <c r="O44" i="17" s="1"/>
  <c r="I9" i="17"/>
  <c r="K24" i="23"/>
  <c r="K28" i="23" s="1"/>
  <c r="K30" i="23" s="1"/>
  <c r="K32" i="23" s="1"/>
  <c r="I44" i="17" l="1"/>
  <c r="I48" i="17" s="1"/>
  <c r="I98" i="17" s="1"/>
  <c r="I101" i="17" s="1"/>
  <c r="I133" i="17" s="1"/>
  <c r="O48" i="17"/>
  <c r="O98" i="17" s="1"/>
  <c r="O101" i="17" s="1"/>
  <c r="J22" i="22"/>
  <c r="P18" i="22"/>
  <c r="P22" i="22" s="1"/>
  <c r="K48" i="23"/>
  <c r="J14" i="22" s="1"/>
  <c r="P14" i="22" s="1"/>
  <c r="K45" i="23"/>
  <c r="K55" i="23" s="1"/>
  <c r="K53" i="23" s="1"/>
  <c r="L17" i="21"/>
  <c r="R17" i="21" s="1"/>
  <c r="M57" i="23"/>
  <c r="M50" i="23"/>
  <c r="M9" i="17"/>
  <c r="G109" i="18"/>
  <c r="G50" i="23"/>
  <c r="G57" i="23"/>
  <c r="V17" i="21" l="1"/>
  <c r="R18" i="21"/>
  <c r="M44" i="17"/>
  <c r="M48" i="17" s="1"/>
  <c r="M98" i="17" s="1"/>
  <c r="L18" i="21"/>
  <c r="G107" i="18" s="1"/>
  <c r="I142" i="17"/>
  <c r="J15" i="22"/>
  <c r="K107" i="18" s="1"/>
  <c r="K108" i="18" s="1"/>
  <c r="V21" i="21"/>
  <c r="V25" i="21" s="1"/>
  <c r="P15" i="22"/>
  <c r="K57" i="23"/>
  <c r="K50" i="23"/>
  <c r="M101" i="17" l="1"/>
  <c r="M133" i="17" s="1"/>
  <c r="V18" i="21"/>
  <c r="I108" i="18"/>
  <c r="I110" i="18" s="1"/>
  <c r="I111" i="18" s="1"/>
  <c r="I116" i="18" s="1"/>
  <c r="M142" i="17" l="1"/>
  <c r="M108" i="18"/>
  <c r="M110" i="18" s="1"/>
  <c r="M111" i="18" s="1"/>
  <c r="M116" i="18" s="1"/>
  <c r="K110" i="18" l="1"/>
  <c r="K111" i="18" s="1"/>
  <c r="K116" i="18" s="1"/>
  <c r="G108" i="18"/>
  <c r="G110" i="18" s="1"/>
  <c r="G111" i="18" s="1"/>
  <c r="G116" i="18" s="1"/>
</calcChain>
</file>

<file path=xl/sharedStrings.xml><?xml version="1.0" encoding="utf-8"?>
<sst xmlns="http://schemas.openxmlformats.org/spreadsheetml/2006/main" count="475" uniqueCount="275">
  <si>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</si>
  <si>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</si>
  <si>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</si>
  <si>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</si>
  <si>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</si>
  <si>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</si>
  <si>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</si>
  <si>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</si>
  <si>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</si>
  <si>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</si>
  <si>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</si>
  <si>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</si>
  <si>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</si>
  <si>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</si>
  <si>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</si>
  <si>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</si>
  <si>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</si>
  <si>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</si>
  <si>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</si>
  <si>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</si>
  <si>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</si>
  <si>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</si>
  <si>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</si>
  <si>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</si>
  <si>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</si>
  <si>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</si>
  <si>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</si>
  <si>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</si>
  <si>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</si>
  <si>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</si>
  <si>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</si>
  <si>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</si>
  <si>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</si>
  <si>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</si>
  <si>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</si>
  <si>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</si>
  <si>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</si>
  <si>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</si>
  <si>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</si>
  <si>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</si>
  <si>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</si>
  <si>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</si>
  <si>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</si>
  <si>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</si>
  <si>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</si>
  <si>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</si>
  <si>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</si>
  <si>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</si>
  <si>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</si>
  <si>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</si>
  <si>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</si>
  <si>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</si>
  <si>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</si>
  <si>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</si>
  <si>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</si>
  <si>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</si>
  <si>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</si>
  <si>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</si>
  <si>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(Unit: Thousand Baht)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</si>
  <si>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</si>
  <si>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</si>
  <si>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</si>
  <si>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</si>
  <si>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</si>
  <si>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</si>
  <si>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</si>
  <si>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>Adjusted financial cost</t>
  </si>
  <si>
    <t xml:space="preserve">Adjusted provisions for employee benefits 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</si>
  <si>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</si>
  <si>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</si>
  <si>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</si>
  <si>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</si>
  <si>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</si>
  <si>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</si>
  <si>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</si>
  <si>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</si>
  <si>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</si>
  <si>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</si>
  <si>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</si>
  <si>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 xml:space="preserve">      Total adjustment of reconcile net profit (loss)</t>
  </si>
  <si>
    <t>Current provisions for employee benefits</t>
  </si>
  <si>
    <t>Other current provisions</t>
  </si>
  <si>
    <t>" Unaudited"</t>
  </si>
  <si>
    <t>"reviewed "</t>
  </si>
  <si>
    <t>As at December 31,</t>
  </si>
  <si>
    <t>" Audited "</t>
  </si>
  <si>
    <t>The accompanying notes to interim financial statements are an integral part of the interim financial statements.</t>
  </si>
  <si>
    <t>"UNAUDITED"</t>
  </si>
  <si>
    <t>"REVIEWED"</t>
  </si>
  <si>
    <t>Profit (loss) for the period</t>
  </si>
  <si>
    <t>Cash and cash equivalents at beginning of the period</t>
  </si>
  <si>
    <t>Cash and cash equivalents at end of  the period</t>
  </si>
  <si>
    <t>Other comprehensive income</t>
  </si>
  <si>
    <t>Company</t>
  </si>
  <si>
    <t xml:space="preserve"> equity of the </t>
  </si>
  <si>
    <t xml:space="preserve">Total </t>
  </si>
  <si>
    <t>shareholders'</t>
  </si>
  <si>
    <t>Adjusted interest income</t>
  </si>
  <si>
    <t>Depreciation, losses and amortization</t>
  </si>
  <si>
    <t>Short - term loans</t>
  </si>
  <si>
    <t>Adjusted  inventories decrease</t>
  </si>
  <si>
    <t>Current portion of long - term debts</t>
  </si>
  <si>
    <t>Total comprehensive income for the period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</si>
  <si>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</si>
  <si>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</si>
  <si>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</si>
  <si>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</si>
  <si>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</si>
  <si>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</si>
  <si>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</si>
  <si>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</si>
  <si>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</si>
  <si>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</si>
  <si>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Adjusted with other income</t>
  </si>
  <si>
    <t>Adjusted amortized expenses</t>
  </si>
  <si>
    <t>Deposit financial institution under pledged</t>
  </si>
  <si>
    <t>Current financial liabilities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</si>
  <si>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</si>
  <si>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</si>
  <si>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</si>
  <si>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</si>
  <si>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</si>
  <si>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Profit (Loss) before income tax</t>
  </si>
  <si>
    <t>Profit (Loss) before financial cost and income tax</t>
  </si>
  <si>
    <t>Profit (Loss) for the period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</si>
  <si>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</si>
  <si>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</si>
  <si>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</si>
  <si>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</si>
  <si>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</si>
  <si>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Adjusted tax (income) expense</t>
  </si>
  <si>
    <t>2022</t>
  </si>
  <si>
    <t>Items that will not be reclassified in profit or loss later</t>
  </si>
  <si>
    <t>Total items that will not be reclassified in profit or loss later</t>
  </si>
  <si>
    <t>Other comprehensive income for the period - Net tax</t>
  </si>
  <si>
    <t>Loss from the measurement of new values of defined employee benefits</t>
  </si>
  <si>
    <t xml:space="preserve">Gain(Loss) from the measurement </t>
  </si>
  <si>
    <t xml:space="preserve">of new values of defined </t>
  </si>
  <si>
    <t>employee benefits</t>
  </si>
  <si>
    <t>Balance as at January 1, 2022</t>
  </si>
  <si>
    <t xml:space="preserve">Other components </t>
  </si>
  <si>
    <t>of shareholders' equity</t>
  </si>
  <si>
    <t>Cash paid for deposit to purchase common stock in the target company</t>
  </si>
  <si>
    <t>162,117.14 million common share, Baht 0.50 par value</t>
  </si>
  <si>
    <t>Note</t>
  </si>
  <si>
    <t xml:space="preserve">Transferred to retained earnings </t>
  </si>
  <si>
    <t>Adjusted financial assets decrease</t>
  </si>
  <si>
    <t>Other components of shareholders' equity</t>
  </si>
  <si>
    <t>Cash provided by operating activities</t>
  </si>
  <si>
    <t>Net cash provide by (used in) financing activities</t>
  </si>
  <si>
    <t>2023</t>
  </si>
  <si>
    <t>Trade and other current receivables</t>
  </si>
  <si>
    <t>Trade and other non - current receivables</t>
  </si>
  <si>
    <t>Loans to clients and accrued interest - net</t>
  </si>
  <si>
    <t>Unallocated costs of business acquisition</t>
  </si>
  <si>
    <t>Deferred tax assets</t>
  </si>
  <si>
    <t>Trade and other current payables</t>
  </si>
  <si>
    <t>Current portion of lease liabilities</t>
  </si>
  <si>
    <t>Other current liabilities</t>
  </si>
  <si>
    <t>1, 22</t>
  </si>
  <si>
    <t>Lease Liabilities</t>
  </si>
  <si>
    <t>Trade and other non - current payables</t>
  </si>
  <si>
    <t>93,683.62 million common shares, Baht 0.50 per share</t>
  </si>
  <si>
    <t>Balance as at January 1, 2023</t>
  </si>
  <si>
    <t>Cappital increse</t>
  </si>
  <si>
    <t>Warrant</t>
  </si>
  <si>
    <t xml:space="preserve">Adjusted trade and other non-current receivables (increase) decrease </t>
  </si>
  <si>
    <t>Adjusted other current liabilities</t>
  </si>
  <si>
    <t>Cash paid for decrease liabilities that occurs from lease</t>
  </si>
  <si>
    <t>Interest expense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</si>
  <si>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</si>
  <si>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AKS CORPORATION COMPANY LIMITED AND SUBSIDIARIES  </t>
  </si>
  <si>
    <t>Current tax assets</t>
  </si>
  <si>
    <t>Adjusted with Non-deductible Expense</t>
  </si>
  <si>
    <t>Adjusted other non-current liabilities</t>
  </si>
  <si>
    <t>Cheque deposit in Transit</t>
  </si>
  <si>
    <t xml:space="preserve">Adjusted by (profit) loss from write-off of property, plant and equipment </t>
  </si>
  <si>
    <t xml:space="preserve">Cash received from sales ordinary shares in the associates </t>
  </si>
  <si>
    <t xml:space="preserve">Cash paid for purchase of intangible assets </t>
  </si>
  <si>
    <t>(FORMERLY KNOWN AS “AQ ESTATE PUBLIC COMPANY LIMITED”)</t>
  </si>
  <si>
    <t xml:space="preserve">Adjusted trade and other current receivables decrease </t>
  </si>
  <si>
    <t>Profit before expenses</t>
  </si>
  <si>
    <t>Cost  from loan</t>
  </si>
  <si>
    <t>Interest income from loans customers</t>
  </si>
  <si>
    <t>Adjusted by (reversal) allowance for expected credit losses</t>
  </si>
  <si>
    <t>Cash paid for income tax</t>
  </si>
  <si>
    <t>Cash received from right offering</t>
  </si>
  <si>
    <t>Promissory note</t>
  </si>
  <si>
    <t>Debtor payable within 1 year</t>
  </si>
  <si>
    <t>Investments in subsidiaries and associate</t>
  </si>
  <si>
    <t>Installment receivable</t>
  </si>
  <si>
    <t>Goodwill</t>
  </si>
  <si>
    <t>Loan portfolio of provincial retail loans under supervision</t>
  </si>
  <si>
    <t>Income tax payable</t>
  </si>
  <si>
    <t>Revenue from vehicle rental services</t>
  </si>
  <si>
    <t>Cost of vehicle rental services</t>
  </si>
  <si>
    <t>Acquired from investments in subsidiaries</t>
  </si>
  <si>
    <t xml:space="preserve">Cash received for corporate income tax </t>
  </si>
  <si>
    <t>Cash and cash equivalents net decrease - Net</t>
  </si>
  <si>
    <t>Cash and cash equivalents in subsidiaries</t>
  </si>
  <si>
    <t>Cash paid from provision for employee benefits</t>
  </si>
  <si>
    <t>Profit and loss from sales help in associates</t>
  </si>
  <si>
    <t>Cash received from installment receivables</t>
  </si>
  <si>
    <t>Current portion Loan to Long-term debtors - net</t>
  </si>
  <si>
    <t>(New adjusted)</t>
  </si>
  <si>
    <t xml:space="preserve"> </t>
  </si>
  <si>
    <t xml:space="preserve">(Discount) </t>
  </si>
  <si>
    <t>on  Shares</t>
  </si>
  <si>
    <t>Income (Expense) tax</t>
  </si>
  <si>
    <t>AS AT SEPTEMBER 30, 2023</t>
  </si>
  <si>
    <t>As at September 30,</t>
  </si>
  <si>
    <t>FOR THE THREE - MONTHS PERIOD ENDED SEPTEMBER 30, 2023</t>
  </si>
  <si>
    <t>FOR THE NINE - MONTHS PERIOD ENDED SEPTEMBER 30, 2023</t>
  </si>
  <si>
    <t>Adjusted trade and other current payable increase (decrease)</t>
  </si>
  <si>
    <t>Adjusted trade and other non-current payable increase</t>
  </si>
  <si>
    <t xml:space="preserve">Adjusted provisions for current financial liabilities </t>
  </si>
  <si>
    <t>Adjusted by (reversal) allowance for inventories</t>
  </si>
  <si>
    <t>Adjusted from investment at fair value through profit or loss</t>
  </si>
  <si>
    <t>As at Sempember 30,</t>
  </si>
  <si>
    <t>Bond</t>
  </si>
  <si>
    <t>1, 23</t>
  </si>
  <si>
    <t>Decrease</t>
  </si>
  <si>
    <t>164,445.22 million common share, Baht 0.50 par value</t>
  </si>
  <si>
    <t>93,683.64 million common shares, Baht 0.50 per share</t>
  </si>
  <si>
    <t>Adjusted other current assets decrease</t>
  </si>
  <si>
    <t>Cash paid for Short - loan customers</t>
  </si>
  <si>
    <t>(Unit : Thousand Baht)</t>
  </si>
  <si>
    <t>Loan to Short-term debtors</t>
  </si>
  <si>
    <t>Biological assets</t>
  </si>
  <si>
    <t>Other - non current financial assets</t>
  </si>
  <si>
    <t>Other current assets</t>
  </si>
  <si>
    <t>Other non - current liabilities</t>
  </si>
  <si>
    <t>10.4 - 10.7</t>
  </si>
  <si>
    <t>Revenue from sales of biological assets</t>
  </si>
  <si>
    <t>Cost of biological assets</t>
  </si>
  <si>
    <t>Gross profit</t>
  </si>
  <si>
    <t>Total comprehensive income attributable to :</t>
  </si>
  <si>
    <t>Balance as at September 30, 2023</t>
  </si>
  <si>
    <t>Balance as at September 30, 2022</t>
  </si>
  <si>
    <t>As at September 30, 2023 and December 31, 2022 as follows:</t>
  </si>
  <si>
    <t>Adjusted restriced deposit with bank (increase) decrease</t>
  </si>
  <si>
    <t>Adjusted other non - current assets decrease</t>
  </si>
  <si>
    <t>Adjusted provision for liabilities increase</t>
  </si>
  <si>
    <t>Adjusted by (reversal) allowance for loss investment in the subsidiaries</t>
  </si>
  <si>
    <t xml:space="preserve">Adjusted by share of loss from associates </t>
  </si>
  <si>
    <t>Cash received from issuing bond</t>
  </si>
  <si>
    <t>Cash received from short - term loans</t>
  </si>
  <si>
    <t>Cash paid for short - term loans</t>
  </si>
  <si>
    <t>Discount from change in shareholding proportion in subsidiaries</t>
  </si>
  <si>
    <t>Acquisition of a non-controlling interest with unchanged control</t>
  </si>
  <si>
    <t>10.3,10.7</t>
  </si>
  <si>
    <t>Other non - current provisions</t>
  </si>
  <si>
    <t>Adjusted loans to debtors - net (increase) decrease</t>
  </si>
  <si>
    <t xml:space="preserve">Adjusted biological assets </t>
  </si>
  <si>
    <t>Profit from fair value adjustment - biological assets</t>
  </si>
  <si>
    <t>Net cash provided by (used in) investing activities</t>
  </si>
  <si>
    <t>Net cash provided by (used in) operating activities</t>
  </si>
  <si>
    <t>Cash received from short - term</t>
  </si>
  <si>
    <t xml:space="preserve">Cash paid for short - term </t>
  </si>
  <si>
    <t>Cash received from long - term</t>
  </si>
  <si>
    <t xml:space="preserve">Cash paid for long - term </t>
  </si>
  <si>
    <t>4.During the period, the subsidiary reclassified deposits as non-current financial assets.</t>
  </si>
  <si>
    <t>5. During the period, the subsidiary transferred the classification of biological assets as inventories in the amount of Baht 25.02 million.</t>
  </si>
  <si>
    <t>6. During the period, the subsidiary issued a note payable to purchase an indirect subsidiary in the amount of Baht 315 million.</t>
  </si>
  <si>
    <t>2. During the period, the Group of company recorded interest expense as part of inventories amount of Baht 1.4 million. (Separate amount of Baht 0.10 million)</t>
  </si>
  <si>
    <t xml:space="preserve">7. During the period, the Group of company purchased investments in subsidiaries and non-current financial asset. The deposit was paid in the previous year </t>
  </si>
  <si>
    <t>in the amount of Baht 10 million and Baht 145 million, respectively.</t>
  </si>
  <si>
    <t>8. During the period, the Group of company entered into financial lease agreement to purchase vehicles in the out of Baht 9.91 million.</t>
  </si>
  <si>
    <t>Intangible assets</t>
  </si>
  <si>
    <t>LIABILITIES AND SHAREHOLDERS EQUITY (CONT.)</t>
  </si>
  <si>
    <t>Adjusted by loss from sales of property, plant, equipment  and leasehold rights.</t>
  </si>
  <si>
    <t>Cash paid for purchase of other non-current financial assets</t>
  </si>
  <si>
    <t>Cash paid for purchase capital in subsidiary</t>
  </si>
  <si>
    <t>1.During the period, the subsidiary has reclassified property, plant and equipment as investment properties in the amount of Baht 2.17 million.</t>
  </si>
  <si>
    <t>3. During the period, the subsidiary has transferred from the right of use to property, plant and equipment because the subsidiary has paid all creditors.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</si>
</sst>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(* #,##0.0_);_(* \(#,##0.0\);_(* &quot;-&quot;_);_(@_)"/>
    <numFmt numFmtId="203" formatCode="#,##0_);[Black]\(#,##0\)"/>
  </numFmts>
  <fonts count="40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sz val="10"/>
      <name val="ApFont"/>
    </font>
    <font>
      <b/>
      <sz val="14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u/>
      <sz val="14"/>
      <name val="Times New Roman"/>
      <family val="1"/>
    </font>
    <font>
      <u/>
      <sz val="14"/>
      <name val="Times New Roman"/>
      <family val="1"/>
    </font>
    <font>
      <sz val="14"/>
      <color rgb="FFFF0000"/>
      <name val="Times New Roman"/>
      <family val="1"/>
    </font>
    <font>
      <sz val="16"/>
      <color rgb="FF000000"/>
      <name val="AngsanaUPC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8" fillId="0" borderId="0"/>
    <xf numFmtId="0" fontId="30" fillId="0" borderId="0"/>
    <xf numFmtId="0" fontId="37" fillId="0" borderId="0"/>
  </cellStyleXfs>
  <cellXfs count="224">
    <xf numFmtId="0" fontId="0" fillId="0" borderId="0" xfId="0"/>
    <xf numFmtId="41" fontId="15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41" fontId="19" fillId="0" borderId="0" xfId="26" applyNumberFormat="1" applyFont="1" applyFill="1" applyBorder="1" applyAlignment="1"/>
    <xf numFmtId="197" fontId="21" fillId="0" borderId="0" xfId="1" applyNumberFormat="1" applyFont="1" applyFill="1" applyBorder="1"/>
    <xf numFmtId="197" fontId="21" fillId="0" borderId="5" xfId="1" applyNumberFormat="1" applyFont="1" applyFill="1" applyBorder="1"/>
    <xf numFmtId="197" fontId="20" fillId="0" borderId="0" xfId="1" applyNumberFormat="1" applyFont="1" applyFill="1" applyBorder="1"/>
    <xf numFmtId="197" fontId="21" fillId="0" borderId="4" xfId="1" applyNumberFormat="1" applyFont="1" applyFill="1" applyBorder="1"/>
    <xf numFmtId="197" fontId="21" fillId="0" borderId="3" xfId="1" applyNumberFormat="1" applyFont="1" applyFill="1" applyBorder="1"/>
    <xf numFmtId="41" fontId="21" fillId="0" borderId="3" xfId="26" applyNumberFormat="1" applyFont="1" applyFill="1" applyBorder="1" applyAlignment="1"/>
    <xf numFmtId="41" fontId="21" fillId="0" borderId="0" xfId="26" applyNumberFormat="1" applyFont="1" applyFill="1" applyBorder="1" applyAlignment="1"/>
    <xf numFmtId="197" fontId="21" fillId="0" borderId="6" xfId="1" applyNumberFormat="1" applyFont="1" applyFill="1" applyBorder="1"/>
    <xf numFmtId="41" fontId="21" fillId="0" borderId="0" xfId="5" applyNumberFormat="1" applyFont="1" applyFill="1" applyBorder="1" applyAlignment="1"/>
    <xf numFmtId="191" fontId="21" fillId="0" borderId="0" xfId="1" applyNumberFormat="1" applyFont="1" applyFill="1" applyBorder="1"/>
    <xf numFmtId="43" fontId="21" fillId="0" borderId="0" xfId="25" applyFont="1" applyFill="1"/>
    <xf numFmtId="191" fontId="25" fillId="0" borderId="0" xfId="1" applyNumberFormat="1" applyFont="1" applyFill="1" applyBorder="1" applyAlignment="1">
      <alignment horizontal="centerContinuous"/>
    </xf>
    <xf numFmtId="191" fontId="24" fillId="0" borderId="0" xfId="1" applyNumberFormat="1" applyFont="1" applyFill="1" applyBorder="1" applyAlignment="1">
      <alignment horizontal="center"/>
    </xf>
    <xf numFmtId="191" fontId="25" fillId="0" borderId="5" xfId="1" applyNumberFormat="1" applyFont="1" applyFill="1" applyBorder="1" applyAlignment="1"/>
    <xf numFmtId="191" fontId="25" fillId="0" borderId="0" xfId="1" applyNumberFormat="1" applyFont="1" applyFill="1" applyBorder="1" applyAlignment="1"/>
    <xf numFmtId="191" fontId="25" fillId="0" borderId="0" xfId="1" applyNumberFormat="1" applyFont="1" applyFill="1" applyBorder="1" applyAlignment="1">
      <alignment horizontal="right"/>
    </xf>
    <xf numFmtId="191" fontId="25" fillId="0" borderId="0" xfId="1" applyNumberFormat="1" applyFont="1" applyFill="1" applyAlignment="1"/>
    <xf numFmtId="197" fontId="15" fillId="0" borderId="0" xfId="3" applyNumberFormat="1" applyFont="1" applyFill="1"/>
    <xf numFmtId="188" fontId="15" fillId="0" borderId="0" xfId="3" applyFont="1" applyFill="1"/>
    <xf numFmtId="197" fontId="19" fillId="0" borderId="0" xfId="3" applyNumberFormat="1" applyFont="1" applyFill="1" applyBorder="1"/>
    <xf numFmtId="197" fontId="15" fillId="0" borderId="6" xfId="3" applyNumberFormat="1" applyFont="1" applyFill="1" applyBorder="1"/>
    <xf numFmtId="197" fontId="15" fillId="0" borderId="0" xfId="3" applyNumberFormat="1" applyFont="1" applyFill="1" applyBorder="1"/>
    <xf numFmtId="197" fontId="19" fillId="0" borderId="0" xfId="1" applyNumberFormat="1" applyFont="1" applyFill="1" applyBorder="1"/>
    <xf numFmtId="197" fontId="19" fillId="0" borderId="0" xfId="1" applyNumberFormat="1" applyFont="1" applyFill="1"/>
    <xf numFmtId="197" fontId="19" fillId="0" borderId="0" xfId="1" applyNumberFormat="1" applyFont="1" applyFill="1" applyBorder="1" applyAlignment="1"/>
    <xf numFmtId="197" fontId="19" fillId="0" borderId="0" xfId="3" applyNumberFormat="1" applyFont="1" applyFill="1"/>
    <xf numFmtId="197" fontId="19" fillId="0" borderId="6" xfId="3" applyNumberFormat="1" applyFont="1" applyFill="1" applyBorder="1"/>
    <xf numFmtId="197" fontId="21" fillId="0" borderId="0" xfId="3" applyNumberFormat="1" applyFont="1" applyFill="1" applyAlignment="1"/>
    <xf numFmtId="197" fontId="21" fillId="0" borderId="7" xfId="1" applyNumberFormat="1" applyFont="1" applyFill="1" applyBorder="1" applyAlignment="1"/>
    <xf numFmtId="197" fontId="21" fillId="0" borderId="0" xfId="1" applyNumberFormat="1" applyFont="1" applyFill="1" applyAlignment="1"/>
    <xf numFmtId="187" fontId="21" fillId="0" borderId="0" xfId="26" applyNumberFormat="1" applyFont="1" applyFill="1" applyBorder="1" applyAlignment="1"/>
    <xf numFmtId="187" fontId="21" fillId="0" borderId="6" xfId="26" applyNumberFormat="1" applyFont="1" applyFill="1" applyBorder="1" applyAlignment="1"/>
    <xf numFmtId="41" fontId="6" fillId="0" borderId="0" xfId="26" applyNumberFormat="1" applyFont="1" applyFill="1" applyBorder="1" applyAlignment="1"/>
    <xf numFmtId="197" fontId="6" fillId="0" borderId="0" xfId="3" applyNumberFormat="1" applyFont="1" applyFill="1"/>
    <xf numFmtId="41" fontId="6" fillId="0" borderId="6" xfId="26" applyNumberFormat="1" applyFont="1" applyFill="1" applyBorder="1" applyAlignment="1"/>
    <xf numFmtId="41" fontId="15" fillId="0" borderId="6" xfId="26" applyNumberFormat="1" applyFont="1" applyFill="1" applyBorder="1" applyAlignment="1"/>
    <xf numFmtId="197" fontId="6" fillId="0" borderId="0" xfId="1" applyNumberFormat="1" applyFont="1" applyFill="1" applyBorder="1"/>
    <xf numFmtId="41" fontId="33" fillId="0" borderId="0" xfId="26" applyNumberFormat="1" applyFont="1" applyFill="1" applyBorder="1" applyAlignment="1"/>
    <xf numFmtId="43" fontId="32" fillId="0" borderId="0" xfId="1" applyFont="1" applyFill="1" applyAlignment="1">
      <alignment horizontal="centerContinuous"/>
    </xf>
    <xf numFmtId="43" fontId="32" fillId="0" borderId="0" xfId="1" applyFont="1" applyFill="1"/>
    <xf numFmtId="187" fontId="32" fillId="0" borderId="0" xfId="1" applyNumberFormat="1" applyFont="1" applyFill="1" applyBorder="1"/>
    <xf numFmtId="43" fontId="31" fillId="0" borderId="0" xfId="1" applyFont="1" applyFill="1" applyBorder="1"/>
    <xf numFmtId="43" fontId="32" fillId="0" borderId="0" xfId="1" applyFont="1" applyFill="1" applyBorder="1" applyAlignment="1">
      <alignment horizontal="right"/>
    </xf>
    <xf numFmtId="191" fontId="32" fillId="0" borderId="0" xfId="1" applyNumberFormat="1" applyFont="1" applyFill="1" applyBorder="1" applyAlignment="1">
      <alignment horizontal="right"/>
    </xf>
    <xf numFmtId="197" fontId="32" fillId="0" borderId="0" xfId="3" applyNumberFormat="1" applyFont="1" applyFill="1"/>
    <xf numFmtId="41" fontId="32" fillId="0" borderId="0" xfId="1" applyNumberFormat="1" applyFont="1" applyFill="1" applyBorder="1" applyAlignment="1">
      <alignment horizontal="right"/>
    </xf>
    <xf numFmtId="197" fontId="32" fillId="0" borderId="0" xfId="7" applyNumberFormat="1" applyFont="1" applyFill="1"/>
    <xf numFmtId="191" fontId="32" fillId="0" borderId="0" xfId="1" applyNumberFormat="1" applyFont="1" applyFill="1" applyBorder="1"/>
    <xf numFmtId="43" fontId="32" fillId="0" borderId="0" xfId="1" applyFont="1" applyFill="1" applyBorder="1"/>
    <xf numFmtId="203" fontId="6" fillId="0" borderId="0" xfId="26" applyNumberFormat="1" applyFont="1" applyFill="1" applyBorder="1" applyAlignment="1"/>
    <xf numFmtId="203" fontId="15" fillId="0" borderId="0" xfId="26" applyNumberFormat="1" applyFont="1" applyFill="1" applyBorder="1" applyAlignment="1"/>
    <xf numFmtId="49" fontId="3" fillId="0" borderId="0" xfId="36" applyNumberFormat="1" applyFont="1" applyAlignment="1">
      <alignment horizontal="right"/>
    </xf>
    <xf numFmtId="0" fontId="17" fillId="0" borderId="0" xfId="18" applyFont="1"/>
    <xf numFmtId="0" fontId="19" fillId="0" borderId="0" xfId="18" applyFont="1" applyAlignment="1">
      <alignment horizontal="center"/>
    </xf>
    <xf numFmtId="0" fontId="19" fillId="0" borderId="0" xfId="18" applyFont="1"/>
    <xf numFmtId="201" fontId="12" fillId="0" borderId="5" xfId="55" applyNumberFormat="1" applyFont="1" applyBorder="1" applyAlignment="1">
      <alignment horizontal="center" vertical="center" wrapText="1"/>
    </xf>
    <xf numFmtId="201" fontId="12" fillId="0" borderId="0" xfId="55" applyNumberFormat="1" applyFont="1" applyAlignment="1">
      <alignment horizontal="center" wrapText="1"/>
    </xf>
    <xf numFmtId="201" fontId="12" fillId="0" borderId="0" xfId="55" applyNumberFormat="1" applyFont="1" applyAlignment="1">
      <alignment horizontal="center"/>
    </xf>
    <xf numFmtId="201" fontId="12" fillId="0" borderId="3" xfId="55" applyNumberFormat="1" applyFont="1" applyBorder="1" applyAlignment="1">
      <alignment horizontal="center" wrapText="1"/>
    </xf>
    <xf numFmtId="201" fontId="12" fillId="0" borderId="3" xfId="55" applyNumberFormat="1" applyFont="1" applyBorder="1" applyAlignment="1">
      <alignment horizontal="center"/>
    </xf>
    <xf numFmtId="0" fontId="29" fillId="0" borderId="0" xfId="18" applyFont="1"/>
    <xf numFmtId="0" fontId="15" fillId="0" borderId="0" xfId="18" applyFont="1" applyAlignment="1">
      <alignment horizontal="center"/>
    </xf>
    <xf numFmtId="0" fontId="15" fillId="0" borderId="0" xfId="18" applyFont="1"/>
    <xf numFmtId="0" fontId="15" fillId="0" borderId="3" xfId="18" applyFont="1" applyBorder="1" applyAlignment="1">
      <alignment horizontal="center"/>
    </xf>
    <xf numFmtId="0" fontId="15" fillId="0" borderId="0" xfId="18" applyFont="1" applyAlignment="1">
      <alignment horizontal="left"/>
    </xf>
    <xf numFmtId="201" fontId="12" fillId="0" borderId="4" xfId="55" applyNumberFormat="1" applyFont="1" applyBorder="1"/>
    <xf numFmtId="197" fontId="15" fillId="0" borderId="0" xfId="18" applyNumberFormat="1" applyFont="1"/>
    <xf numFmtId="0" fontId="4" fillId="0" borderId="0" xfId="36" applyFont="1"/>
    <xf numFmtId="197" fontId="21" fillId="0" borderId="4" xfId="1" applyNumberFormat="1" applyFont="1" applyFill="1" applyBorder="1" applyAlignment="1">
      <alignment horizontal="center"/>
    </xf>
    <xf numFmtId="197" fontId="32" fillId="0" borderId="0" xfId="7" applyNumberFormat="1" applyFont="1" applyFill="1" applyAlignment="1">
      <alignment vertical="center"/>
    </xf>
    <xf numFmtId="191" fontId="21" fillId="0" borderId="0" xfId="1" applyNumberFormat="1" applyFont="1" applyFill="1" applyAlignment="1">
      <alignment horizontal="right"/>
    </xf>
    <xf numFmtId="191" fontId="21" fillId="0" borderId="0" xfId="1" applyNumberFormat="1" applyFont="1" applyFill="1"/>
    <xf numFmtId="197" fontId="25" fillId="0" borderId="0" xfId="1" applyNumberFormat="1" applyFont="1" applyFill="1" applyBorder="1" applyAlignment="1"/>
    <xf numFmtId="43" fontId="24" fillId="0" borderId="0" xfId="1" applyFont="1" applyFill="1" applyBorder="1" applyAlignment="1"/>
    <xf numFmtId="197" fontId="25" fillId="0" borderId="3" xfId="1" applyNumberFormat="1" applyFont="1" applyFill="1" applyBorder="1" applyAlignment="1"/>
    <xf numFmtId="191" fontId="25" fillId="0" borderId="7" xfId="1" applyNumberFormat="1" applyFont="1" applyFill="1" applyBorder="1" applyAlignment="1"/>
    <xf numFmtId="191" fontId="25" fillId="0" borderId="6" xfId="1" applyNumberFormat="1" applyFont="1" applyFill="1" applyBorder="1" applyAlignment="1"/>
    <xf numFmtId="43" fontId="25" fillId="0" borderId="0" xfId="1" applyFont="1" applyFill="1" applyBorder="1" applyAlignment="1"/>
    <xf numFmtId="0" fontId="31" fillId="0" borderId="0" xfId="21" applyFont="1" applyAlignment="1">
      <alignment horizontal="left"/>
    </xf>
    <xf numFmtId="0" fontId="32" fillId="0" borderId="0" xfId="21" applyFont="1" applyAlignment="1">
      <alignment horizontal="centerContinuous"/>
    </xf>
    <xf numFmtId="49" fontId="31" fillId="0" borderId="0" xfId="36" applyNumberFormat="1" applyFont="1" applyAlignment="1">
      <alignment horizontal="right"/>
    </xf>
    <xf numFmtId="0" fontId="32" fillId="0" borderId="0" xfId="21" applyFont="1"/>
    <xf numFmtId="0" fontId="32" fillId="0" borderId="0" xfId="21" applyFont="1" applyAlignment="1">
      <alignment horizontal="center"/>
    </xf>
    <xf numFmtId="49" fontId="32" fillId="0" borderId="0" xfId="21" applyNumberFormat="1" applyFont="1" applyAlignment="1">
      <alignment horizontal="centerContinuous"/>
    </xf>
    <xf numFmtId="0" fontId="32" fillId="0" borderId="0" xfId="36" applyFont="1"/>
    <xf numFmtId="49" fontId="32" fillId="0" borderId="0" xfId="21" applyNumberFormat="1" applyFont="1" applyAlignment="1">
      <alignment horizontal="center"/>
    </xf>
    <xf numFmtId="49" fontId="34" fillId="0" borderId="0" xfId="21" applyNumberFormat="1" applyFont="1" applyAlignment="1">
      <alignment horizontal="center"/>
    </xf>
    <xf numFmtId="0" fontId="32" fillId="0" borderId="3" xfId="21" applyFont="1" applyBorder="1" applyAlignment="1">
      <alignment horizontal="center"/>
    </xf>
    <xf numFmtId="49" fontId="35" fillId="0" borderId="0" xfId="21" applyNumberFormat="1" applyFont="1" applyAlignment="1">
      <alignment horizontal="center"/>
    </xf>
    <xf numFmtId="0" fontId="32" fillId="0" borderId="5" xfId="0" quotePrefix="1" applyFont="1" applyBorder="1" applyAlignment="1">
      <alignment horizontal="center"/>
    </xf>
    <xf numFmtId="0" fontId="32" fillId="0" borderId="0" xfId="0" quotePrefix="1" applyFont="1" applyAlignment="1">
      <alignment horizontal="center"/>
    </xf>
    <xf numFmtId="0" fontId="32" fillId="0" borderId="3" xfId="0" quotePrefix="1" applyFont="1" applyBorder="1" applyAlignment="1">
      <alignment horizontal="center"/>
    </xf>
    <xf numFmtId="49" fontId="31" fillId="0" borderId="0" xfId="20" applyNumberFormat="1" applyFont="1"/>
    <xf numFmtId="188" fontId="32" fillId="0" borderId="0" xfId="21" applyNumberFormat="1" applyFont="1"/>
    <xf numFmtId="187" fontId="32" fillId="0" borderId="0" xfId="21" applyNumberFormat="1" applyFont="1"/>
    <xf numFmtId="197" fontId="39" fillId="0" borderId="0" xfId="16" applyNumberFormat="1" applyFont="1" applyAlignment="1">
      <alignment vertical="center"/>
    </xf>
    <xf numFmtId="0" fontId="36" fillId="0" borderId="0" xfId="21" applyFont="1"/>
    <xf numFmtId="0" fontId="36" fillId="0" borderId="0" xfId="36" applyFont="1"/>
    <xf numFmtId="0" fontId="31" fillId="0" borderId="0" xfId="21" applyFont="1"/>
    <xf numFmtId="187" fontId="32" fillId="0" borderId="5" xfId="21" applyNumberFormat="1" applyFont="1" applyBorder="1"/>
    <xf numFmtId="187" fontId="31" fillId="0" borderId="0" xfId="21" applyNumberFormat="1" applyFont="1"/>
    <xf numFmtId="198" fontId="31" fillId="0" borderId="0" xfId="21" applyNumberFormat="1" applyFont="1"/>
    <xf numFmtId="187" fontId="31" fillId="0" borderId="5" xfId="21" applyNumberFormat="1" applyFont="1" applyBorder="1"/>
    <xf numFmtId="189" fontId="32" fillId="0" borderId="0" xfId="21" applyNumberFormat="1" applyFont="1" applyAlignment="1">
      <alignment horizontal="right"/>
    </xf>
    <xf numFmtId="49" fontId="32" fillId="0" borderId="0" xfId="21" applyNumberFormat="1" applyFont="1" applyAlignment="1">
      <alignment horizontal="right"/>
    </xf>
    <xf numFmtId="0" fontId="32" fillId="0" borderId="0" xfId="21" applyFont="1" applyAlignment="1">
      <alignment horizontal="right"/>
    </xf>
    <xf numFmtId="0" fontId="32" fillId="0" borderId="0" xfId="0" applyFont="1"/>
    <xf numFmtId="187" fontId="32" fillId="0" borderId="0" xfId="21" applyNumberFormat="1" applyFont="1" applyAlignment="1">
      <alignment horizontal="right"/>
    </xf>
    <xf numFmtId="49" fontId="31" fillId="0" borderId="0" xfId="21" applyNumberFormat="1" applyFont="1" applyAlignment="1">
      <alignment horizontal="right"/>
    </xf>
    <xf numFmtId="198" fontId="31" fillId="0" borderId="5" xfId="21" applyNumberFormat="1" applyFont="1" applyBorder="1" applyAlignment="1">
      <alignment horizontal="right"/>
    </xf>
    <xf numFmtId="0" fontId="31" fillId="0" borderId="0" xfId="21" applyFont="1" applyAlignment="1">
      <alignment horizontal="right"/>
    </xf>
    <xf numFmtId="198" fontId="31" fillId="0" borderId="0" xfId="21" applyNumberFormat="1" applyFont="1" applyAlignment="1">
      <alignment horizontal="right"/>
    </xf>
    <xf numFmtId="49" fontId="31" fillId="0" borderId="0" xfId="21" applyNumberFormat="1" applyFont="1" applyAlignment="1">
      <alignment horizontal="center"/>
    </xf>
    <xf numFmtId="202" fontId="31" fillId="0" borderId="0" xfId="21" applyNumberFormat="1" applyFont="1" applyAlignment="1">
      <alignment horizontal="right"/>
    </xf>
    <xf numFmtId="187" fontId="31" fillId="0" borderId="0" xfId="21" applyNumberFormat="1" applyFont="1" applyAlignment="1">
      <alignment horizontal="right"/>
    </xf>
    <xf numFmtId="187" fontId="31" fillId="0" borderId="5" xfId="21" applyNumberFormat="1" applyFont="1" applyBorder="1" applyAlignment="1">
      <alignment horizontal="right"/>
    </xf>
    <xf numFmtId="187" fontId="31" fillId="0" borderId="3" xfId="21" applyNumberFormat="1" applyFont="1" applyBorder="1" applyAlignment="1">
      <alignment horizontal="right"/>
    </xf>
    <xf numFmtId="49" fontId="31" fillId="0" borderId="0" xfId="20" applyNumberFormat="1" applyFont="1" applyAlignment="1">
      <alignment horizontal="left"/>
    </xf>
    <xf numFmtId="187" fontId="31" fillId="0" borderId="7" xfId="21" applyNumberFormat="1" applyFont="1" applyBorder="1" applyAlignment="1">
      <alignment horizontal="right"/>
    </xf>
    <xf numFmtId="0" fontId="34" fillId="0" borderId="0" xfId="21" applyFont="1"/>
    <xf numFmtId="0" fontId="32" fillId="0" borderId="0" xfId="21" quotePrefix="1" applyFont="1" applyAlignment="1">
      <alignment horizontal="left"/>
    </xf>
    <xf numFmtId="0" fontId="32" fillId="0" borderId="0" xfId="0" applyFont="1" applyAlignment="1">
      <alignment horizontal="left"/>
    </xf>
    <xf numFmtId="49" fontId="25" fillId="0" borderId="0" xfId="36" applyNumberFormat="1" applyFont="1" applyAlignment="1">
      <alignment horizontal="center"/>
    </xf>
    <xf numFmtId="49" fontId="25" fillId="0" borderId="3" xfId="36" applyNumberFormat="1" applyFont="1" applyBorder="1" applyAlignment="1">
      <alignment horizontal="center"/>
    </xf>
    <xf numFmtId="187" fontId="32" fillId="0" borderId="6" xfId="21" applyNumberFormat="1" applyFont="1" applyBorder="1" applyAlignment="1">
      <alignment horizontal="right"/>
    </xf>
    <xf numFmtId="0" fontId="24" fillId="0" borderId="0" xfId="16" applyFont="1"/>
    <xf numFmtId="0" fontId="25" fillId="0" borderId="0" xfId="36" applyFont="1" applyAlignment="1">
      <alignment horizontal="centerContinuous"/>
    </xf>
    <xf numFmtId="0" fontId="25" fillId="0" borderId="0" xfId="36" applyFont="1" applyAlignment="1">
      <alignment horizontal="center"/>
    </xf>
    <xf numFmtId="0" fontId="25" fillId="0" borderId="0" xfId="36" applyFont="1"/>
    <xf numFmtId="0" fontId="24" fillId="0" borderId="0" xfId="36" applyFont="1" applyAlignment="1">
      <alignment horizontal="left"/>
    </xf>
    <xf numFmtId="0" fontId="25" fillId="0" borderId="0" xfId="0" applyFont="1" applyAlignment="1">
      <alignment horizontal="center"/>
    </xf>
    <xf numFmtId="49" fontId="25" fillId="0" borderId="4" xfId="36" applyNumberFormat="1" applyFont="1" applyBorder="1"/>
    <xf numFmtId="0" fontId="24" fillId="0" borderId="0" xfId="36" applyFont="1"/>
    <xf numFmtId="190" fontId="26" fillId="0" borderId="0" xfId="16" applyNumberFormat="1" applyFont="1"/>
    <xf numFmtId="0" fontId="24" fillId="0" borderId="0" xfId="36" applyFont="1" applyAlignment="1">
      <alignment horizontal="center"/>
    </xf>
    <xf numFmtId="0" fontId="24" fillId="0" borderId="0" xfId="16" applyFont="1" applyAlignment="1">
      <alignment horizontal="center"/>
    </xf>
    <xf numFmtId="0" fontId="24" fillId="0" borderId="0" xfId="16" applyFont="1" applyAlignment="1">
      <alignment horizontal="centerContinuous"/>
    </xf>
    <xf numFmtId="43" fontId="25" fillId="0" borderId="0" xfId="36" applyNumberFormat="1" applyFont="1"/>
    <xf numFmtId="187" fontId="25" fillId="0" borderId="0" xfId="21" applyNumberFormat="1" applyFont="1"/>
    <xf numFmtId="41" fontId="25" fillId="0" borderId="0" xfId="36" applyNumberFormat="1" applyFont="1"/>
    <xf numFmtId="188" fontId="25" fillId="0" borderId="0" xfId="21" applyNumberFormat="1" applyFont="1"/>
    <xf numFmtId="198" fontId="25" fillId="0" borderId="5" xfId="36" applyNumberFormat="1" applyFont="1" applyBorder="1"/>
    <xf numFmtId="198" fontId="25" fillId="0" borderId="0" xfId="36" applyNumberFormat="1" applyFont="1"/>
    <xf numFmtId="41" fontId="24" fillId="0" borderId="0" xfId="36" applyNumberFormat="1" applyFont="1"/>
    <xf numFmtId="0" fontId="25" fillId="0" borderId="0" xfId="36" applyFont="1" applyAlignment="1">
      <alignment horizontal="left"/>
    </xf>
    <xf numFmtId="198" fontId="25" fillId="0" borderId="6" xfId="36" applyNumberFormat="1" applyFont="1" applyBorder="1"/>
    <xf numFmtId="188" fontId="25" fillId="0" borderId="0" xfId="36" applyNumberFormat="1" applyFont="1"/>
    <xf numFmtId="190" fontId="24" fillId="0" borderId="0" xfId="16" applyNumberFormat="1" applyFont="1"/>
    <xf numFmtId="49" fontId="24" fillId="0" borderId="0" xfId="36" applyNumberFormat="1" applyFont="1" applyAlignment="1">
      <alignment horizontal="center"/>
    </xf>
    <xf numFmtId="41" fontId="25" fillId="0" borderId="3" xfId="36" applyNumberFormat="1" applyFont="1" applyBorder="1"/>
    <xf numFmtId="0" fontId="25" fillId="0" borderId="0" xfId="16" applyFont="1" applyAlignment="1">
      <alignment horizontal="center"/>
    </xf>
    <xf numFmtId="187" fontId="25" fillId="0" borderId="3" xfId="21" applyNumberFormat="1" applyFont="1" applyBorder="1"/>
    <xf numFmtId="191" fontId="25" fillId="0" borderId="0" xfId="36" applyNumberFormat="1" applyFont="1"/>
    <xf numFmtId="191" fontId="25" fillId="0" borderId="0" xfId="36" applyNumberFormat="1" applyFont="1" applyAlignment="1">
      <alignment horizontal="center"/>
    </xf>
    <xf numFmtId="0" fontId="25" fillId="0" borderId="0" xfId="36" applyFont="1" applyAlignment="1">
      <alignment horizontal="right"/>
    </xf>
    <xf numFmtId="49" fontId="24" fillId="0" borderId="0" xfId="36" applyNumberFormat="1" applyFont="1"/>
    <xf numFmtId="197" fontId="25" fillId="0" borderId="7" xfId="36" applyNumberFormat="1" applyFont="1" applyBorder="1"/>
    <xf numFmtId="197" fontId="25" fillId="0" borderId="0" xfId="36" applyNumberFormat="1" applyFont="1"/>
    <xf numFmtId="197" fontId="25" fillId="0" borderId="3" xfId="36" applyNumberFormat="1" applyFont="1" applyBorder="1"/>
    <xf numFmtId="197" fontId="25" fillId="0" borderId="6" xfId="36" applyNumberFormat="1" applyFont="1" applyBorder="1"/>
    <xf numFmtId="0" fontId="25" fillId="0" borderId="0" xfId="16" applyFont="1"/>
    <xf numFmtId="0" fontId="20" fillId="0" borderId="0" xfId="34" applyFont="1"/>
    <xf numFmtId="0" fontId="21" fillId="0" borderId="0" xfId="36" applyFont="1" applyAlignment="1">
      <alignment horizontal="centerContinuous"/>
    </xf>
    <xf numFmtId="0" fontId="21" fillId="0" borderId="0" xfId="36" applyFont="1"/>
    <xf numFmtId="0" fontId="21" fillId="0" borderId="0" xfId="34" applyFont="1"/>
    <xf numFmtId="0" fontId="20" fillId="0" borderId="0" xfId="36" applyFont="1"/>
    <xf numFmtId="49" fontId="21" fillId="0" borderId="3" xfId="36" applyNumberFormat="1" applyFont="1" applyBorder="1" applyAlignment="1">
      <alignment horizontal="center"/>
    </xf>
    <xf numFmtId="0" fontId="21" fillId="0" borderId="5" xfId="34" quotePrefix="1" applyFont="1" applyBorder="1" applyAlignment="1">
      <alignment horizontal="center"/>
    </xf>
    <xf numFmtId="198" fontId="21" fillId="0" borderId="0" xfId="36" applyNumberFormat="1" applyFont="1"/>
    <xf numFmtId="49" fontId="20" fillId="0" borderId="0" xfId="36" applyNumberFormat="1" applyFont="1" applyAlignment="1">
      <alignment horizontal="center"/>
    </xf>
    <xf numFmtId="0" fontId="20" fillId="0" borderId="0" xfId="34" quotePrefix="1" applyFont="1" applyAlignment="1">
      <alignment horizontal="center"/>
    </xf>
    <xf numFmtId="187" fontId="21" fillId="0" borderId="0" xfId="21" applyNumberFormat="1" applyFont="1"/>
    <xf numFmtId="2" fontId="20" fillId="0" borderId="0" xfId="36" applyNumberFormat="1" applyFont="1" applyAlignment="1">
      <alignment horizontal="center"/>
    </xf>
    <xf numFmtId="2" fontId="21" fillId="0" borderId="0" xfId="36" applyNumberFormat="1" applyFont="1" applyAlignment="1">
      <alignment horizontal="center"/>
    </xf>
    <xf numFmtId="187" fontId="21" fillId="0" borderId="0" xfId="36" applyNumberFormat="1" applyFont="1"/>
    <xf numFmtId="187" fontId="21" fillId="0" borderId="5" xfId="21" applyNumberFormat="1" applyFont="1" applyBorder="1"/>
    <xf numFmtId="49" fontId="20" fillId="0" borderId="0" xfId="20" applyNumberFormat="1" applyFont="1"/>
    <xf numFmtId="49" fontId="21" fillId="0" borderId="0" xfId="20" applyNumberFormat="1" applyFont="1"/>
    <xf numFmtId="0" fontId="21" fillId="0" borderId="0" xfId="36" applyFont="1" applyAlignment="1">
      <alignment horizontal="center"/>
    </xf>
    <xf numFmtId="197" fontId="21" fillId="0" borderId="0" xfId="36" applyNumberFormat="1" applyFont="1"/>
    <xf numFmtId="1" fontId="21" fillId="0" borderId="0" xfId="36" applyNumberFormat="1" applyFont="1" applyAlignment="1">
      <alignment horizontal="center"/>
    </xf>
    <xf numFmtId="187" fontId="21" fillId="0" borderId="3" xfId="21" applyNumberFormat="1" applyFont="1" applyBorder="1"/>
    <xf numFmtId="0" fontId="22" fillId="0" borderId="0" xfId="36" applyFont="1"/>
    <xf numFmtId="49" fontId="24" fillId="0" borderId="0" xfId="20" applyNumberFormat="1" applyFont="1"/>
    <xf numFmtId="187" fontId="21" fillId="0" borderId="6" xfId="21" applyNumberFormat="1" applyFont="1" applyBorder="1"/>
    <xf numFmtId="0" fontId="27" fillId="0" borderId="0" xfId="36" applyFont="1"/>
    <xf numFmtId="187" fontId="21" fillId="0" borderId="6" xfId="34" quotePrefix="1" applyNumberFormat="1" applyFont="1" applyBorder="1" applyAlignment="1">
      <alignment horizontal="center"/>
    </xf>
    <xf numFmtId="197" fontId="21" fillId="0" borderId="6" xfId="34" quotePrefix="1" applyNumberFormat="1" applyFont="1" applyBorder="1" applyAlignment="1">
      <alignment horizontal="center"/>
    </xf>
    <xf numFmtId="198" fontId="20" fillId="0" borderId="0" xfId="36" applyNumberFormat="1" applyFont="1"/>
    <xf numFmtId="198" fontId="21" fillId="0" borderId="6" xfId="36" applyNumberFormat="1" applyFont="1" applyBorder="1"/>
    <xf numFmtId="0" fontId="20" fillId="0" borderId="8" xfId="36" applyFont="1" applyBorder="1"/>
    <xf numFmtId="200" fontId="21" fillId="0" borderId="7" xfId="21" applyNumberFormat="1" applyFont="1" applyBorder="1"/>
    <xf numFmtId="199" fontId="21" fillId="0" borderId="0" xfId="36" applyNumberFormat="1" applyFont="1"/>
    <xf numFmtId="199" fontId="21" fillId="0" borderId="7" xfId="36" applyNumberFormat="1" applyFont="1" applyBorder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189" fontId="21" fillId="0" borderId="0" xfId="36" applyNumberFormat="1" applyFont="1"/>
    <xf numFmtId="187" fontId="38" fillId="0" borderId="9" xfId="57" applyNumberFormat="1" applyFont="1" applyBorder="1"/>
    <xf numFmtId="0" fontId="19" fillId="0" borderId="3" xfId="18" applyFont="1" applyBorder="1" applyAlignment="1">
      <alignment horizontal="center"/>
    </xf>
    <xf numFmtId="0" fontId="19" fillId="0" borderId="3" xfId="18" quotePrefix="1" applyFont="1" applyBorder="1" applyAlignment="1">
      <alignment horizontal="center"/>
    </xf>
    <xf numFmtId="0" fontId="19" fillId="0" borderId="0" xfId="0" applyFont="1"/>
    <xf numFmtId="197" fontId="19" fillId="0" borderId="0" xfId="18" applyNumberFormat="1" applyFont="1"/>
    <xf numFmtId="0" fontId="6" fillId="0" borderId="0" xfId="18" applyFont="1"/>
    <xf numFmtId="0" fontId="19" fillId="0" borderId="0" xfId="36" applyFont="1"/>
    <xf numFmtId="0" fontId="25" fillId="0" borderId="3" xfId="36" applyFont="1" applyBorder="1" applyAlignment="1">
      <alignment horizontal="center"/>
    </xf>
    <xf numFmtId="49" fontId="25" fillId="0" borderId="5" xfId="36" applyNumberFormat="1" applyFont="1" applyBorder="1" applyAlignment="1">
      <alignment horizontal="center"/>
    </xf>
    <xf numFmtId="0" fontId="20" fillId="0" borderId="0" xfId="34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3" xfId="36" applyFont="1" applyBorder="1" applyAlignment="1">
      <alignment horizontal="center"/>
    </xf>
    <xf numFmtId="49" fontId="21" fillId="0" borderId="5" xfId="36" applyNumberFormat="1" applyFont="1" applyBorder="1" applyAlignment="1">
      <alignment horizontal="center" vertical="center"/>
    </xf>
    <xf numFmtId="0" fontId="19" fillId="0" borderId="3" xfId="18" applyFont="1" applyBorder="1" applyAlignment="1">
      <alignment horizontal="center"/>
    </xf>
    <xf numFmtId="201" fontId="12" fillId="0" borderId="5" xfId="55" applyNumberFormat="1" applyFont="1" applyBorder="1" applyAlignment="1">
      <alignment horizontal="center" vertical="center" wrapText="1"/>
    </xf>
    <xf numFmtId="0" fontId="15" fillId="0" borderId="3" xfId="18" applyFont="1" applyBorder="1" applyAlignment="1">
      <alignment horizontal="center"/>
    </xf>
    <xf numFmtId="0" fontId="32" fillId="0" borderId="3" xfId="36" applyFont="1" applyBorder="1" applyAlignment="1">
      <alignment horizontal="center"/>
    </xf>
    <xf numFmtId="49" fontId="32" fillId="0" borderId="5" xfId="36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49" fontId="25" fillId="0" borderId="0" xfId="36" applyNumberFormat="1" applyFont="1" applyBorder="1" applyAlignment="1">
      <alignment horizontal="center"/>
    </xf>
  </cellXfs>
  <cellStyles count="58">
    <cellStyle name="Comma" xfId="1" builtinId="3"/>
    <cellStyle name="Comma 148" xfId="2"/>
    <cellStyle name="Comma 148 2" xfId="39"/>
    <cellStyle name="Comma 2" xfId="3"/>
    <cellStyle name="Comma 2 2" xfId="40"/>
    <cellStyle name="Comma 3" xfId="4"/>
    <cellStyle name="Comma 3 2" xfId="41"/>
    <cellStyle name="Comma 33 2" xfId="5"/>
    <cellStyle name="Comma 4" xfId="38"/>
    <cellStyle name="Comma 65" xfId="6"/>
    <cellStyle name="Comma 65 2" xfId="42"/>
    <cellStyle name="Comma 66" xfId="7"/>
    <cellStyle name="Comma 66 2" xfId="43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52"/>
    <cellStyle name="Normal 11" xfId="57"/>
    <cellStyle name="Normal 2" xfId="15"/>
    <cellStyle name="Normal 3" xfId="16"/>
    <cellStyle name="Normal 4" xfId="17"/>
    <cellStyle name="Normal 5" xfId="18"/>
    <cellStyle name="Normal 6" xfId="19"/>
    <cellStyle name="Normal 7" xfId="37"/>
    <cellStyle name="Normal 8" xfId="53"/>
    <cellStyle name="Normal 9" xfId="54"/>
    <cellStyle name="Normal_NipponT2-Q4-46" xfId="20"/>
    <cellStyle name="Normal_SENAT2_Mar_06" xfId="21"/>
    <cellStyle name="Percent [2]" xfId="22"/>
    <cellStyle name="Quantity" xfId="23"/>
    <cellStyle name="เครื่องหมายจุลภาค 2" xfId="24"/>
    <cellStyle name="เครื่องหมายจุลภาค 2 2" xfId="25"/>
    <cellStyle name="เครื่องหมายจุลภาค 2 2 2" xfId="26"/>
    <cellStyle name="เครื่องหมายจุลภาค 2 2 2 2" xfId="27"/>
    <cellStyle name="เครื่องหมายจุลภาค 2 2 2 2 2" xfId="47"/>
    <cellStyle name="เครื่องหมายจุลภาค 2 2 2 3" xfId="46"/>
    <cellStyle name="เครื่องหมายจุลภาค 2 2 3" xfId="28"/>
    <cellStyle name="เครื่องหมายจุลภาค 2 2 3 2" xfId="48"/>
    <cellStyle name="เครื่องหมายจุลภาค 2 2 4" xfId="45"/>
    <cellStyle name="เครื่องหมายจุลภาค 2 3" xfId="29"/>
    <cellStyle name="เครื่องหมายจุลภาค 2 3 2" xfId="30"/>
    <cellStyle name="เครื่องหมายจุลภาค 2 3 2 2" xfId="50"/>
    <cellStyle name="เครื่องหมายจุลภาค 2 3 3" xfId="49"/>
    <cellStyle name="เครื่องหมายจุลภาค 2 4" xfId="31"/>
    <cellStyle name="เครื่องหมายจุลภาค 2 4 2" xfId="51"/>
    <cellStyle name="เครื่องหมายจุลภาค 2 5" xfId="44"/>
    <cellStyle name="ปกติ 10 2" xfId="32"/>
    <cellStyle name="ปกติ 2" xfId="33"/>
    <cellStyle name="ปกติ 2 2" xfId="34"/>
    <cellStyle name="ปกติ 3 3" xfId="35"/>
    <cellStyle name="ปกติ_KMC_T2" xfId="56"/>
    <cellStyle name="ปกติ_SENAT2_Mar_06 update 2มิย.49" xfId="36"/>
    <cellStyle name="ปกติ_Sheet1" xfId="5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55"/>
  <sheetViews>
    <sheetView tabSelected="1" view="pageBreakPreview" topLeftCell="A4" zoomScale="70" zoomScaleNormal="100" zoomScaleSheetLayoutView="70" workbookViewId="0">
      <pane xSplit="6" ySplit="7" topLeftCell="G11" activePane="bottomRight" state="frozen"/>
      <selection activeCell="A4" sqref="A4"/>
      <selection pane="topRight" activeCell="A4" sqref="A4"/>
      <selection pane="bottomLeft" activeCell="A4" sqref="A4"/>
      <selection pane="bottomRight" activeCell="E17" sqref="E17"/>
    </sheetView>
  </sheetViews>
  <sheetFormatPr defaultColWidth="9.140625" defaultRowHeight="24.6" customHeight="1"/>
  <cols>
    <col min="1" max="1" width="1.42578125" style="133" customWidth="1"/>
    <col min="2" max="2" width="2.7109375" style="133" customWidth="1"/>
    <col min="3" max="3" width="3.28515625" style="133" customWidth="1"/>
    <col min="4" max="4" width="50.42578125" style="133" customWidth="1"/>
    <col min="5" max="5" width="14.7109375" style="132" customWidth="1"/>
    <col min="6" max="6" width="1.42578125" style="133" customWidth="1"/>
    <col min="7" max="7" width="19.85546875" style="133" customWidth="1"/>
    <col min="8" max="8" width="0.85546875" style="133" customWidth="1"/>
    <col min="9" max="9" width="19.85546875" style="133" customWidth="1"/>
    <col min="10" max="10" width="0.85546875" style="133" customWidth="1"/>
    <col min="11" max="11" width="19.85546875" style="21" customWidth="1"/>
    <col min="12" max="12" width="0.85546875" style="133" customWidth="1"/>
    <col min="13" max="13" width="19.85546875" style="133" customWidth="1"/>
    <col min="14" max="14" width="5.140625" style="133" customWidth="1"/>
    <col min="15" max="15" width="5" style="133" customWidth="1"/>
    <col min="16" max="16" width="12.28515625" style="133" bestFit="1" customWidth="1"/>
    <col min="17" max="16384" width="9.140625" style="133"/>
  </cols>
  <sheetData>
    <row r="1" spans="1:16" ht="25.9" customHeight="1">
      <c r="A1" s="130" t="s">
        <v>171</v>
      </c>
      <c r="B1" s="131"/>
      <c r="C1" s="131"/>
      <c r="D1" s="131"/>
      <c r="F1" s="131"/>
      <c r="G1" s="131"/>
      <c r="H1" s="131"/>
      <c r="J1" s="131"/>
      <c r="K1" s="16"/>
      <c r="L1" s="131"/>
      <c r="M1" s="131"/>
    </row>
    <row r="2" spans="1:16" ht="25.9" customHeight="1">
      <c r="A2" s="130" t="s">
        <v>179</v>
      </c>
      <c r="B2" s="131"/>
      <c r="C2" s="131"/>
      <c r="D2" s="131"/>
      <c r="F2" s="131"/>
      <c r="G2" s="131"/>
      <c r="H2" s="131"/>
      <c r="J2" s="131"/>
      <c r="K2" s="16"/>
      <c r="L2" s="131"/>
      <c r="M2" s="131"/>
    </row>
    <row r="3" spans="1:16" ht="24" customHeight="1">
      <c r="A3" s="134" t="s">
        <v>18</v>
      </c>
      <c r="B3" s="131"/>
      <c r="C3" s="131"/>
      <c r="D3" s="131"/>
      <c r="F3" s="131"/>
      <c r="G3" s="131"/>
      <c r="H3" s="131"/>
      <c r="J3" s="131"/>
      <c r="K3" s="16"/>
      <c r="L3" s="131"/>
      <c r="M3" s="131"/>
    </row>
    <row r="4" spans="1:16" ht="24" customHeight="1">
      <c r="A4" s="134" t="s">
        <v>209</v>
      </c>
      <c r="B4" s="131"/>
      <c r="C4" s="131"/>
      <c r="D4" s="131"/>
      <c r="F4" s="131"/>
      <c r="G4" s="131"/>
      <c r="H4" s="131"/>
      <c r="J4" s="131"/>
      <c r="K4" s="16"/>
      <c r="L4" s="131"/>
      <c r="M4" s="131"/>
    </row>
    <row r="5" spans="1:16" ht="24" customHeight="1">
      <c r="B5" s="131"/>
      <c r="C5" s="131"/>
      <c r="D5" s="131"/>
      <c r="F5" s="131"/>
      <c r="G5" s="211" t="s">
        <v>226</v>
      </c>
      <c r="H5" s="211"/>
      <c r="I5" s="211"/>
      <c r="J5" s="211"/>
      <c r="K5" s="211"/>
      <c r="L5" s="211"/>
      <c r="M5" s="211"/>
      <c r="N5" s="135"/>
    </row>
    <row r="6" spans="1:16" s="137" customFormat="1" ht="24.6" customHeight="1">
      <c r="A6" s="133"/>
      <c r="B6" s="133"/>
      <c r="C6" s="133"/>
      <c r="D6" s="133"/>
      <c r="E6" s="132"/>
      <c r="F6" s="133"/>
      <c r="G6" s="212" t="s">
        <v>0</v>
      </c>
      <c r="H6" s="212"/>
      <c r="I6" s="212"/>
      <c r="J6" s="136"/>
      <c r="K6" s="212" t="s">
        <v>1</v>
      </c>
      <c r="L6" s="212"/>
      <c r="M6" s="212"/>
      <c r="N6" s="135"/>
    </row>
    <row r="7" spans="1:16" s="137" customFormat="1" ht="24.6" customHeight="1">
      <c r="A7" s="133"/>
      <c r="B7" s="133"/>
      <c r="C7" s="133"/>
      <c r="D7" s="133"/>
      <c r="E7" s="132"/>
      <c r="F7" s="133"/>
      <c r="G7" s="127" t="s">
        <v>210</v>
      </c>
      <c r="H7" s="127"/>
      <c r="I7" s="127" t="s">
        <v>84</v>
      </c>
      <c r="J7" s="127"/>
      <c r="K7" s="127" t="s">
        <v>210</v>
      </c>
      <c r="L7" s="127"/>
      <c r="M7" s="127" t="s">
        <v>84</v>
      </c>
      <c r="N7" s="135"/>
    </row>
    <row r="8" spans="1:16" s="137" customFormat="1" ht="24.6" customHeight="1">
      <c r="A8" s="133"/>
      <c r="B8" s="133"/>
      <c r="C8" s="133"/>
      <c r="D8" s="133"/>
      <c r="E8" s="132"/>
      <c r="F8" s="133"/>
      <c r="G8" s="127" t="s">
        <v>150</v>
      </c>
      <c r="H8" s="127"/>
      <c r="I8" s="127" t="s">
        <v>131</v>
      </c>
      <c r="J8" s="127"/>
      <c r="K8" s="127" t="s">
        <v>150</v>
      </c>
      <c r="L8" s="127"/>
      <c r="M8" s="127" t="s">
        <v>131</v>
      </c>
      <c r="N8" s="135"/>
    </row>
    <row r="9" spans="1:16" s="137" customFormat="1" ht="24.6" customHeight="1">
      <c r="A9" s="133"/>
      <c r="B9" s="133"/>
      <c r="C9" s="133"/>
      <c r="D9" s="133"/>
      <c r="E9" s="132"/>
      <c r="F9" s="133"/>
      <c r="G9" s="127" t="s">
        <v>82</v>
      </c>
      <c r="H9" s="127"/>
      <c r="I9" s="127" t="s">
        <v>85</v>
      </c>
      <c r="J9" s="127"/>
      <c r="K9" s="127" t="s">
        <v>82</v>
      </c>
      <c r="L9" s="127"/>
      <c r="M9" s="127" t="s">
        <v>85</v>
      </c>
      <c r="N9" s="135"/>
    </row>
    <row r="10" spans="1:16" s="137" customFormat="1" ht="24.6" customHeight="1">
      <c r="A10" s="133"/>
      <c r="B10" s="133"/>
      <c r="C10" s="133"/>
      <c r="D10" s="133"/>
      <c r="E10" s="128" t="s">
        <v>2</v>
      </c>
      <c r="F10" s="133"/>
      <c r="G10" s="128" t="s">
        <v>83</v>
      </c>
      <c r="H10" s="127"/>
      <c r="I10" s="128" t="s">
        <v>204</v>
      </c>
      <c r="J10" s="127"/>
      <c r="K10" s="128" t="s">
        <v>83</v>
      </c>
      <c r="L10" s="127"/>
      <c r="M10" s="128"/>
      <c r="N10" s="135"/>
    </row>
    <row r="11" spans="1:16" s="137" customFormat="1" ht="24.6" customHeight="1">
      <c r="A11" s="134" t="s">
        <v>3</v>
      </c>
      <c r="B11" s="138"/>
      <c r="C11" s="138"/>
      <c r="D11" s="138"/>
      <c r="E11" s="139"/>
      <c r="G11" s="137" t="s">
        <v>205</v>
      </c>
      <c r="H11" s="133"/>
      <c r="J11" s="140"/>
      <c r="K11" s="17"/>
      <c r="L11" s="141"/>
      <c r="M11" s="140"/>
    </row>
    <row r="12" spans="1:16" ht="24.6" customHeight="1">
      <c r="A12" s="137" t="s">
        <v>4</v>
      </c>
      <c r="K12" s="19"/>
      <c r="M12" s="142"/>
    </row>
    <row r="13" spans="1:16" ht="24.6" customHeight="1">
      <c r="B13" s="133" t="s">
        <v>5</v>
      </c>
      <c r="F13" s="132"/>
      <c r="G13" s="143">
        <v>44875</v>
      </c>
      <c r="H13" s="143"/>
      <c r="I13" s="143">
        <v>61388</v>
      </c>
      <c r="J13" s="143"/>
      <c r="K13" s="19">
        <v>4397</v>
      </c>
      <c r="L13" s="143"/>
      <c r="M13" s="19">
        <v>1759</v>
      </c>
      <c r="N13" s="137"/>
      <c r="P13" s="144"/>
    </row>
    <row r="14" spans="1:16" ht="24.6" customHeight="1">
      <c r="B14" s="133" t="s">
        <v>151</v>
      </c>
      <c r="E14" s="132">
        <v>4</v>
      </c>
      <c r="F14" s="132"/>
      <c r="G14" s="143">
        <v>73887</v>
      </c>
      <c r="H14" s="143"/>
      <c r="I14" s="143">
        <v>73503</v>
      </c>
      <c r="J14" s="143"/>
      <c r="K14" s="19">
        <v>3306016</v>
      </c>
      <c r="L14" s="143"/>
      <c r="M14" s="19">
        <v>3242592</v>
      </c>
      <c r="N14" s="137"/>
      <c r="P14" s="144"/>
    </row>
    <row r="15" spans="1:16" ht="24.6" customHeight="1">
      <c r="B15" s="133" t="s">
        <v>227</v>
      </c>
      <c r="E15" s="132">
        <v>13.1</v>
      </c>
      <c r="F15" s="132"/>
      <c r="G15" s="143">
        <v>515805</v>
      </c>
      <c r="H15" s="143"/>
      <c r="I15" s="143">
        <v>0</v>
      </c>
      <c r="J15" s="143"/>
      <c r="K15" s="143">
        <v>0</v>
      </c>
      <c r="L15" s="143"/>
      <c r="M15" s="143">
        <v>0</v>
      </c>
      <c r="N15" s="137"/>
      <c r="P15" s="144"/>
    </row>
    <row r="16" spans="1:16" ht="24.6" customHeight="1">
      <c r="B16" s="133" t="s">
        <v>203</v>
      </c>
      <c r="E16" s="132">
        <v>13.1</v>
      </c>
      <c r="F16" s="132"/>
      <c r="G16" s="143">
        <v>7807</v>
      </c>
      <c r="H16" s="143"/>
      <c r="I16" s="143">
        <v>68065</v>
      </c>
      <c r="J16" s="143"/>
      <c r="K16" s="143">
        <v>0</v>
      </c>
      <c r="L16" s="143"/>
      <c r="M16" s="143">
        <v>0</v>
      </c>
      <c r="N16" s="137"/>
      <c r="P16" s="144"/>
    </row>
    <row r="17" spans="1:16" ht="24.6" customHeight="1">
      <c r="B17" s="133" t="s">
        <v>188</v>
      </c>
      <c r="F17" s="132"/>
      <c r="G17" s="143">
        <v>0</v>
      </c>
      <c r="H17" s="143"/>
      <c r="I17" s="143">
        <v>0</v>
      </c>
      <c r="J17" s="143"/>
      <c r="K17" s="143">
        <v>0</v>
      </c>
      <c r="L17" s="143"/>
      <c r="M17" s="143">
        <v>0</v>
      </c>
      <c r="N17" s="137"/>
      <c r="P17" s="144"/>
    </row>
    <row r="18" spans="1:16" ht="24.6" customHeight="1">
      <c r="B18" s="133" t="s">
        <v>99</v>
      </c>
      <c r="E18" s="132">
        <v>5</v>
      </c>
      <c r="F18" s="132"/>
      <c r="G18" s="143">
        <v>13151</v>
      </c>
      <c r="H18" s="143"/>
      <c r="I18" s="143">
        <v>0</v>
      </c>
      <c r="J18" s="143"/>
      <c r="K18" s="19">
        <v>2010960</v>
      </c>
      <c r="L18" s="143"/>
      <c r="M18" s="19">
        <v>2155594</v>
      </c>
      <c r="N18" s="137"/>
      <c r="P18" s="144"/>
    </row>
    <row r="19" spans="1:16" ht="24.6" customHeight="1">
      <c r="B19" s="133" t="s">
        <v>62</v>
      </c>
      <c r="E19" s="132">
        <v>6</v>
      </c>
      <c r="F19" s="132"/>
      <c r="G19" s="143">
        <v>733627</v>
      </c>
      <c r="H19" s="143"/>
      <c r="I19" s="143">
        <v>868400</v>
      </c>
      <c r="J19" s="143"/>
      <c r="K19" s="19">
        <v>374825</v>
      </c>
      <c r="L19" s="143"/>
      <c r="M19" s="19">
        <v>431576</v>
      </c>
      <c r="N19" s="137"/>
      <c r="P19" s="144"/>
    </row>
    <row r="20" spans="1:16" ht="24.6" customHeight="1">
      <c r="B20" s="133" t="s">
        <v>228</v>
      </c>
      <c r="E20" s="132">
        <v>7</v>
      </c>
      <c r="F20" s="132"/>
      <c r="G20" s="143">
        <v>1147</v>
      </c>
      <c r="H20" s="143"/>
      <c r="I20" s="143">
        <v>10844</v>
      </c>
      <c r="J20" s="143"/>
      <c r="K20" s="143">
        <v>0</v>
      </c>
      <c r="L20" s="143"/>
      <c r="M20" s="143">
        <v>0</v>
      </c>
      <c r="N20" s="137"/>
      <c r="P20" s="144"/>
    </row>
    <row r="21" spans="1:16" ht="24.6" customHeight="1">
      <c r="B21" s="133" t="s">
        <v>111</v>
      </c>
      <c r="E21" s="132">
        <v>8</v>
      </c>
      <c r="F21" s="132"/>
      <c r="G21" s="143">
        <v>34292</v>
      </c>
      <c r="H21" s="143"/>
      <c r="I21" s="143">
        <v>43378</v>
      </c>
      <c r="J21" s="143"/>
      <c r="K21" s="143">
        <v>0</v>
      </c>
      <c r="L21" s="143"/>
      <c r="M21" s="143">
        <v>0</v>
      </c>
      <c r="O21" s="144"/>
      <c r="P21" s="144"/>
    </row>
    <row r="22" spans="1:16" ht="24.6" customHeight="1">
      <c r="B22" s="133" t="s">
        <v>172</v>
      </c>
      <c r="F22" s="132"/>
      <c r="G22" s="143">
        <v>11243</v>
      </c>
      <c r="H22" s="143"/>
      <c r="I22" s="143">
        <v>0</v>
      </c>
      <c r="J22" s="143"/>
      <c r="K22" s="143">
        <v>1739</v>
      </c>
      <c r="L22" s="143"/>
      <c r="M22" s="143">
        <v>0</v>
      </c>
      <c r="O22" s="144"/>
      <c r="P22" s="144"/>
    </row>
    <row r="23" spans="1:16" ht="24.6" customHeight="1">
      <c r="B23" s="133" t="s">
        <v>230</v>
      </c>
      <c r="E23" s="132">
        <v>9</v>
      </c>
      <c r="F23" s="132"/>
      <c r="G23" s="143">
        <v>4000</v>
      </c>
      <c r="H23" s="145"/>
      <c r="I23" s="143">
        <v>155000</v>
      </c>
      <c r="J23" s="143"/>
      <c r="K23" s="143">
        <v>0</v>
      </c>
      <c r="L23" s="143"/>
      <c r="M23" s="143">
        <v>155000</v>
      </c>
      <c r="O23" s="144"/>
      <c r="P23" s="144"/>
    </row>
    <row r="24" spans="1:16" s="137" customFormat="1" ht="24.6" customHeight="1">
      <c r="D24" s="137" t="s">
        <v>6</v>
      </c>
      <c r="E24" s="139"/>
      <c r="F24" s="139"/>
      <c r="G24" s="146">
        <f>SUM(G13:G23)</f>
        <v>1439834</v>
      </c>
      <c r="H24" s="145"/>
      <c r="I24" s="146">
        <f>SUM(I13:I23)</f>
        <v>1280578</v>
      </c>
      <c r="J24" s="143"/>
      <c r="K24" s="146">
        <f>SUM(K13:K23)</f>
        <v>5697937</v>
      </c>
      <c r="L24" s="147"/>
      <c r="M24" s="146">
        <f>SUM(M13:M23)</f>
        <v>5986521</v>
      </c>
      <c r="O24" s="148"/>
    </row>
    <row r="25" spans="1:16" s="137" customFormat="1" ht="24.6" customHeight="1">
      <c r="E25" s="139"/>
      <c r="F25" s="139"/>
      <c r="G25" s="147"/>
      <c r="H25" s="145"/>
      <c r="I25" s="147"/>
      <c r="J25" s="143"/>
      <c r="K25" s="147"/>
      <c r="L25" s="147"/>
      <c r="M25" s="147"/>
      <c r="O25" s="148"/>
    </row>
    <row r="26" spans="1:16" ht="24.6" customHeight="1">
      <c r="A26" s="137" t="s">
        <v>105</v>
      </c>
      <c r="E26" s="133"/>
      <c r="F26" s="132"/>
      <c r="G26" s="144"/>
      <c r="H26" s="145"/>
      <c r="I26" s="144"/>
      <c r="J26" s="143"/>
      <c r="K26" s="19"/>
      <c r="M26" s="144"/>
      <c r="N26" s="137"/>
      <c r="O26" s="144"/>
    </row>
    <row r="27" spans="1:16" ht="24.6" customHeight="1">
      <c r="B27" s="133" t="s">
        <v>189</v>
      </c>
      <c r="E27" s="135">
        <v>10</v>
      </c>
      <c r="F27" s="132"/>
      <c r="G27" s="144">
        <v>768</v>
      </c>
      <c r="H27" s="145"/>
      <c r="I27" s="144">
        <v>1296</v>
      </c>
      <c r="J27" s="144"/>
      <c r="K27" s="144">
        <v>109958</v>
      </c>
      <c r="L27" s="144"/>
      <c r="M27" s="144">
        <v>109661</v>
      </c>
      <c r="O27" s="144"/>
      <c r="P27" s="144"/>
    </row>
    <row r="28" spans="1:16" ht="24.6" customHeight="1">
      <c r="B28" s="133" t="s">
        <v>115</v>
      </c>
      <c r="E28" s="135">
        <v>11</v>
      </c>
      <c r="F28" s="132"/>
      <c r="G28" s="144">
        <v>41898</v>
      </c>
      <c r="H28" s="145"/>
      <c r="I28" s="144">
        <v>38062</v>
      </c>
      <c r="J28" s="144"/>
      <c r="K28" s="144">
        <v>5636</v>
      </c>
      <c r="L28" s="144"/>
      <c r="M28" s="144">
        <v>5788</v>
      </c>
      <c r="O28" s="144"/>
      <c r="P28" s="144"/>
    </row>
    <row r="29" spans="1:16" ht="24.6" customHeight="1">
      <c r="B29" s="133" t="s">
        <v>229</v>
      </c>
      <c r="E29" s="135">
        <v>12</v>
      </c>
      <c r="G29" s="77">
        <v>2781843</v>
      </c>
      <c r="I29" s="144">
        <v>2541320</v>
      </c>
      <c r="K29" s="143">
        <v>0</v>
      </c>
      <c r="M29" s="144">
        <v>0</v>
      </c>
      <c r="P29" s="144"/>
    </row>
    <row r="30" spans="1:16" ht="24.6" customHeight="1">
      <c r="B30" s="133" t="s">
        <v>152</v>
      </c>
      <c r="E30" s="135"/>
      <c r="F30" s="132"/>
      <c r="G30" s="144">
        <v>2194</v>
      </c>
      <c r="H30" s="145"/>
      <c r="I30" s="144">
        <v>3318</v>
      </c>
      <c r="J30" s="143"/>
      <c r="K30" s="144">
        <v>306</v>
      </c>
      <c r="L30" s="147"/>
      <c r="M30" s="144">
        <v>527</v>
      </c>
      <c r="O30" s="144"/>
      <c r="P30" s="144"/>
    </row>
    <row r="31" spans="1:16" ht="24.6" customHeight="1">
      <c r="B31" s="149" t="s">
        <v>153</v>
      </c>
      <c r="E31" s="135">
        <v>13.1</v>
      </c>
      <c r="G31" s="144">
        <v>262803</v>
      </c>
      <c r="H31" s="144"/>
      <c r="I31" s="144">
        <v>127943</v>
      </c>
      <c r="J31" s="144"/>
      <c r="K31" s="143">
        <v>0</v>
      </c>
      <c r="L31" s="144"/>
      <c r="M31" s="144">
        <v>0</v>
      </c>
      <c r="P31" s="144"/>
    </row>
    <row r="32" spans="1:16" ht="24.6" customHeight="1">
      <c r="B32" s="149" t="s">
        <v>190</v>
      </c>
      <c r="E32" s="135"/>
      <c r="G32" s="144">
        <v>0</v>
      </c>
      <c r="H32" s="144"/>
      <c r="I32" s="144">
        <v>0</v>
      </c>
      <c r="J32" s="144"/>
      <c r="K32" s="143">
        <v>0</v>
      </c>
      <c r="L32" s="144"/>
      <c r="M32" s="144">
        <v>0</v>
      </c>
      <c r="P32" s="144"/>
    </row>
    <row r="33" spans="1:16" ht="24.6" customHeight="1">
      <c r="B33" s="133" t="s">
        <v>112</v>
      </c>
      <c r="E33" s="135">
        <v>14</v>
      </c>
      <c r="F33" s="132"/>
      <c r="G33" s="144">
        <v>0</v>
      </c>
      <c r="H33" s="145"/>
      <c r="I33" s="144">
        <v>0</v>
      </c>
      <c r="J33" s="143"/>
      <c r="K33" s="143">
        <v>0</v>
      </c>
      <c r="L33" s="147"/>
      <c r="M33" s="143">
        <v>0</v>
      </c>
      <c r="O33" s="144"/>
      <c r="P33" s="144"/>
    </row>
    <row r="34" spans="1:16" ht="24.6" customHeight="1">
      <c r="B34" s="133" t="s">
        <v>63</v>
      </c>
      <c r="E34" s="132">
        <v>15</v>
      </c>
      <c r="F34" s="132"/>
      <c r="G34" s="143">
        <v>63563</v>
      </c>
      <c r="H34" s="143"/>
      <c r="I34" s="144">
        <v>9186</v>
      </c>
      <c r="J34" s="143"/>
      <c r="K34" s="19">
        <v>7507</v>
      </c>
      <c r="L34" s="143"/>
      <c r="M34" s="144">
        <v>7507</v>
      </c>
      <c r="N34" s="137"/>
      <c r="P34" s="144"/>
    </row>
    <row r="35" spans="1:16" ht="24.6" customHeight="1">
      <c r="B35" s="133" t="s">
        <v>125</v>
      </c>
      <c r="E35" s="135">
        <v>16</v>
      </c>
      <c r="F35" s="132"/>
      <c r="G35" s="144">
        <v>672671</v>
      </c>
      <c r="H35" s="145"/>
      <c r="I35" s="144">
        <v>611277</v>
      </c>
      <c r="J35" s="143"/>
      <c r="K35" s="144">
        <v>12866</v>
      </c>
      <c r="L35" s="145"/>
      <c r="M35" s="144">
        <v>13023</v>
      </c>
      <c r="O35" s="144"/>
      <c r="P35" s="144"/>
    </row>
    <row r="36" spans="1:16" ht="24.6" customHeight="1">
      <c r="B36" s="133" t="s">
        <v>104</v>
      </c>
      <c r="E36" s="135">
        <v>17</v>
      </c>
      <c r="F36" s="132"/>
      <c r="G36" s="144">
        <v>86100</v>
      </c>
      <c r="H36" s="145"/>
      <c r="I36" s="144">
        <v>140711</v>
      </c>
      <c r="J36" s="143"/>
      <c r="K36" s="144">
        <v>8366</v>
      </c>
      <c r="L36" s="145"/>
      <c r="M36" s="144">
        <v>2549</v>
      </c>
      <c r="O36" s="144"/>
      <c r="P36" s="144"/>
    </row>
    <row r="37" spans="1:16" ht="24.6" customHeight="1">
      <c r="B37" s="133" t="s">
        <v>154</v>
      </c>
      <c r="E37" s="135" t="s">
        <v>232</v>
      </c>
      <c r="F37" s="132"/>
      <c r="G37" s="144">
        <v>165668</v>
      </c>
      <c r="H37" s="145"/>
      <c r="I37" s="144">
        <v>0</v>
      </c>
      <c r="J37" s="143"/>
      <c r="K37" s="144">
        <v>0</v>
      </c>
      <c r="L37" s="145"/>
      <c r="M37" s="144">
        <v>0</v>
      </c>
      <c r="O37" s="144"/>
      <c r="P37" s="144"/>
    </row>
    <row r="38" spans="1:16" ht="24.6" customHeight="1">
      <c r="B38" s="133" t="s">
        <v>191</v>
      </c>
      <c r="E38" s="135" t="s">
        <v>250</v>
      </c>
      <c r="F38" s="132"/>
      <c r="G38" s="144">
        <v>1246900</v>
      </c>
      <c r="H38" s="145"/>
      <c r="I38" s="144">
        <v>1197366</v>
      </c>
      <c r="J38" s="143"/>
      <c r="K38" s="144">
        <v>0</v>
      </c>
      <c r="L38" s="145"/>
      <c r="M38" s="144">
        <v>0</v>
      </c>
      <c r="O38" s="144"/>
      <c r="P38" s="144"/>
    </row>
    <row r="39" spans="1:16" ht="24.6" customHeight="1">
      <c r="B39" s="133" t="s">
        <v>192</v>
      </c>
      <c r="E39" s="135">
        <v>10.3</v>
      </c>
      <c r="F39" s="132"/>
      <c r="G39" s="144">
        <v>39497</v>
      </c>
      <c r="H39" s="145"/>
      <c r="I39" s="144">
        <v>40510</v>
      </c>
      <c r="J39" s="143"/>
      <c r="K39" s="144">
        <v>0</v>
      </c>
      <c r="L39" s="145"/>
      <c r="M39" s="144">
        <v>0</v>
      </c>
      <c r="O39" s="144"/>
      <c r="P39" s="144"/>
    </row>
    <row r="40" spans="1:16" ht="24.6" customHeight="1">
      <c r="B40" s="133" t="s">
        <v>268</v>
      </c>
      <c r="E40" s="135">
        <v>18</v>
      </c>
      <c r="F40" s="132"/>
      <c r="G40" s="144">
        <v>35353</v>
      </c>
      <c r="H40" s="145"/>
      <c r="I40" s="144">
        <v>3139</v>
      </c>
      <c r="J40" s="143"/>
      <c r="K40" s="144">
        <v>93</v>
      </c>
      <c r="L40" s="145"/>
      <c r="M40" s="144">
        <v>32</v>
      </c>
      <c r="O40" s="144"/>
      <c r="P40" s="144"/>
    </row>
    <row r="41" spans="1:16" ht="24.6" customHeight="1">
      <c r="B41" s="133" t="s">
        <v>155</v>
      </c>
      <c r="E41" s="135"/>
      <c r="F41" s="132"/>
      <c r="G41" s="144">
        <v>507</v>
      </c>
      <c r="H41" s="145"/>
      <c r="I41" s="144">
        <v>853</v>
      </c>
      <c r="J41" s="143"/>
      <c r="K41" s="144">
        <v>0</v>
      </c>
      <c r="L41" s="145"/>
      <c r="M41" s="144">
        <v>0</v>
      </c>
      <c r="O41" s="144"/>
      <c r="P41" s="144"/>
    </row>
    <row r="42" spans="1:16" ht="24.6" customHeight="1">
      <c r="B42" s="133" t="s">
        <v>53</v>
      </c>
      <c r="E42" s="135"/>
      <c r="F42" s="132"/>
      <c r="G42" s="144">
        <v>334456</v>
      </c>
      <c r="H42" s="145"/>
      <c r="I42" s="144">
        <v>342965</v>
      </c>
      <c r="J42" s="143"/>
      <c r="K42" s="144">
        <v>17331</v>
      </c>
      <c r="L42" s="145"/>
      <c r="M42" s="144">
        <v>25529</v>
      </c>
      <c r="O42" s="144"/>
      <c r="P42" s="144"/>
    </row>
    <row r="43" spans="1:16" s="137" customFormat="1" ht="24" customHeight="1">
      <c r="D43" s="137" t="s">
        <v>106</v>
      </c>
      <c r="E43" s="139"/>
      <c r="G43" s="146">
        <f>SUM(G26:G42)</f>
        <v>5734221</v>
      </c>
      <c r="H43" s="145"/>
      <c r="I43" s="146">
        <f>SUM(I26:I42)</f>
        <v>5057946</v>
      </c>
      <c r="J43" s="143"/>
      <c r="K43" s="146">
        <f>SUM(K27:K42)</f>
        <v>162063</v>
      </c>
      <c r="L43" s="147"/>
      <c r="M43" s="146">
        <f>SUM(M27:M42)</f>
        <v>164616</v>
      </c>
      <c r="O43" s="148"/>
    </row>
    <row r="44" spans="1:16" s="137" customFormat="1" ht="22.5" customHeight="1" thickBot="1">
      <c r="A44" s="137" t="s">
        <v>7</v>
      </c>
      <c r="D44" s="130"/>
      <c r="E44" s="139"/>
      <c r="G44" s="150">
        <f>G24+G43</f>
        <v>7174055</v>
      </c>
      <c r="H44" s="145"/>
      <c r="I44" s="150">
        <f>I24+I43</f>
        <v>6338524</v>
      </c>
      <c r="J44" s="143"/>
      <c r="K44" s="150">
        <f>K24+K43</f>
        <v>5860000</v>
      </c>
      <c r="L44" s="147"/>
      <c r="M44" s="150">
        <f>M24+M43</f>
        <v>6151137</v>
      </c>
      <c r="O44" s="78"/>
    </row>
    <row r="45" spans="1:16" ht="14.45" customHeight="1" thickTop="1">
      <c r="I45" s="151"/>
      <c r="J45" s="143"/>
      <c r="K45" s="19"/>
      <c r="O45" s="147"/>
    </row>
    <row r="46" spans="1:16" ht="24.6" customHeight="1">
      <c r="A46" s="133" t="s">
        <v>86</v>
      </c>
      <c r="K46" s="19"/>
    </row>
    <row r="47" spans="1:16" ht="24" customHeight="1">
      <c r="A47" s="130" t="str">
        <f>+$A$1</f>
        <v xml:space="preserve">AKS CORPORATION COMPANY LIMITED AND SUBSIDIARIES  </v>
      </c>
      <c r="B47" s="131"/>
      <c r="C47" s="131"/>
      <c r="D47" s="131"/>
      <c r="F47" s="131"/>
      <c r="G47" s="131"/>
      <c r="H47" s="131"/>
      <c r="J47" s="131"/>
      <c r="K47" s="16"/>
      <c r="L47" s="131"/>
      <c r="M47" s="131"/>
    </row>
    <row r="48" spans="1:16" ht="25.9" customHeight="1">
      <c r="A48" s="130" t="s">
        <v>179</v>
      </c>
      <c r="B48" s="131"/>
      <c r="C48" s="131"/>
      <c r="D48" s="131"/>
      <c r="F48" s="131"/>
      <c r="G48" s="131"/>
      <c r="H48" s="131"/>
      <c r="J48" s="131"/>
      <c r="K48" s="16"/>
      <c r="L48" s="131"/>
      <c r="M48" s="131"/>
    </row>
    <row r="49" spans="1:15" ht="24" customHeight="1">
      <c r="A49" s="137" t="s">
        <v>18</v>
      </c>
      <c r="B49" s="131"/>
      <c r="C49" s="131"/>
      <c r="D49" s="131"/>
      <c r="F49" s="131"/>
      <c r="G49" s="131"/>
      <c r="J49" s="131"/>
      <c r="K49" s="16"/>
      <c r="L49" s="131"/>
      <c r="M49" s="131"/>
    </row>
    <row r="50" spans="1:15" ht="24" customHeight="1">
      <c r="A50" s="134" t="str">
        <f>+A4</f>
        <v>AS AT SEPTEMBER 30, 2023</v>
      </c>
      <c r="B50" s="131"/>
      <c r="C50" s="131"/>
      <c r="D50" s="131"/>
      <c r="F50" s="131"/>
      <c r="G50" s="131"/>
      <c r="H50" s="131"/>
      <c r="J50" s="131"/>
      <c r="K50" s="16"/>
      <c r="L50" s="131"/>
      <c r="M50" s="131"/>
    </row>
    <row r="51" spans="1:15" ht="24" customHeight="1">
      <c r="B51" s="131"/>
      <c r="G51" s="211" t="s">
        <v>226</v>
      </c>
      <c r="H51" s="211"/>
      <c r="I51" s="211"/>
      <c r="J51" s="211"/>
      <c r="K51" s="211"/>
      <c r="L51" s="211"/>
      <c r="M51" s="211"/>
      <c r="N51" s="135"/>
    </row>
    <row r="52" spans="1:15" s="137" customFormat="1" ht="24.6" customHeight="1">
      <c r="A52" s="133"/>
      <c r="B52" s="133"/>
      <c r="C52" s="133"/>
      <c r="D52" s="133"/>
      <c r="E52" s="132"/>
      <c r="F52" s="133"/>
      <c r="G52" s="212" t="s">
        <v>0</v>
      </c>
      <c r="H52" s="212"/>
      <c r="I52" s="212"/>
      <c r="J52" s="136"/>
      <c r="K52" s="212" t="s">
        <v>1</v>
      </c>
      <c r="L52" s="212"/>
      <c r="M52" s="212"/>
      <c r="N52" s="135"/>
    </row>
    <row r="53" spans="1:15" s="137" customFormat="1" ht="24.6" customHeight="1">
      <c r="A53" s="133"/>
      <c r="B53" s="133"/>
      <c r="C53" s="133"/>
      <c r="D53" s="133"/>
      <c r="F53" s="133"/>
      <c r="G53" s="127" t="s">
        <v>210</v>
      </c>
      <c r="H53" s="127"/>
      <c r="I53" s="127" t="s">
        <v>84</v>
      </c>
      <c r="J53" s="127"/>
      <c r="K53" s="127" t="s">
        <v>210</v>
      </c>
      <c r="L53" s="127"/>
      <c r="M53" s="127" t="s">
        <v>84</v>
      </c>
      <c r="N53" s="135"/>
    </row>
    <row r="54" spans="1:15" s="137" customFormat="1" ht="24.6" customHeight="1">
      <c r="A54" s="133"/>
      <c r="B54" s="133"/>
      <c r="C54" s="133"/>
      <c r="D54" s="133"/>
      <c r="E54" s="127"/>
      <c r="F54" s="133"/>
      <c r="G54" s="127" t="s">
        <v>150</v>
      </c>
      <c r="H54" s="127"/>
      <c r="I54" s="127" t="s">
        <v>131</v>
      </c>
      <c r="J54" s="127"/>
      <c r="K54" s="127" t="s">
        <v>150</v>
      </c>
      <c r="L54" s="127"/>
      <c r="M54" s="127" t="s">
        <v>131</v>
      </c>
      <c r="N54" s="135"/>
    </row>
    <row r="55" spans="1:15" s="137" customFormat="1" ht="24.6" customHeight="1">
      <c r="A55" s="133"/>
      <c r="B55" s="133"/>
      <c r="C55" s="133"/>
      <c r="D55" s="133"/>
      <c r="E55" s="127"/>
      <c r="F55" s="133"/>
      <c r="G55" s="127" t="s">
        <v>82</v>
      </c>
      <c r="H55" s="127"/>
      <c r="I55" s="127" t="s">
        <v>85</v>
      </c>
      <c r="J55" s="127"/>
      <c r="K55" s="127" t="s">
        <v>82</v>
      </c>
      <c r="L55" s="127"/>
      <c r="M55" s="127" t="s">
        <v>85</v>
      </c>
      <c r="N55" s="135"/>
    </row>
    <row r="56" spans="1:15" s="137" customFormat="1" ht="24.6" customHeight="1">
      <c r="A56" s="133"/>
      <c r="B56" s="133"/>
      <c r="C56" s="133"/>
      <c r="D56" s="133"/>
      <c r="E56" s="128" t="s">
        <v>2</v>
      </c>
      <c r="F56" s="133"/>
      <c r="G56" s="128" t="s">
        <v>83</v>
      </c>
      <c r="H56" s="127"/>
      <c r="I56" s="128" t="s">
        <v>204</v>
      </c>
      <c r="J56" s="127"/>
      <c r="K56" s="128" t="s">
        <v>83</v>
      </c>
      <c r="L56" s="127"/>
      <c r="M56" s="128"/>
      <c r="N56" s="135"/>
    </row>
    <row r="57" spans="1:15" s="137" customFormat="1" ht="24" customHeight="1">
      <c r="A57" s="152" t="s">
        <v>25</v>
      </c>
      <c r="B57" s="138"/>
      <c r="C57" s="133"/>
      <c r="D57" s="133"/>
      <c r="E57" s="139"/>
      <c r="F57" s="132"/>
      <c r="H57" s="153"/>
      <c r="I57" s="130"/>
      <c r="J57" s="140"/>
      <c r="K57" s="17"/>
      <c r="L57" s="141"/>
      <c r="M57" s="140"/>
    </row>
    <row r="58" spans="1:15" ht="24" customHeight="1">
      <c r="A58" s="137" t="s">
        <v>8</v>
      </c>
      <c r="F58" s="132"/>
      <c r="G58" s="132"/>
      <c r="H58" s="153"/>
      <c r="I58" s="147"/>
      <c r="J58" s="140"/>
      <c r="K58" s="19"/>
      <c r="L58" s="147"/>
      <c r="M58" s="147"/>
    </row>
    <row r="59" spans="1:15" ht="24.6" customHeight="1">
      <c r="B59" s="133" t="s">
        <v>156</v>
      </c>
      <c r="E59" s="135">
        <v>19</v>
      </c>
      <c r="F59" s="132"/>
      <c r="G59" s="77">
        <v>498927</v>
      </c>
      <c r="H59" s="153"/>
      <c r="I59" s="144">
        <v>118819</v>
      </c>
      <c r="J59" s="140"/>
      <c r="K59" s="143">
        <v>185076</v>
      </c>
      <c r="L59" s="144"/>
      <c r="M59" s="143">
        <v>172486</v>
      </c>
      <c r="O59" s="144"/>
    </row>
    <row r="60" spans="1:15" ht="24.6" customHeight="1">
      <c r="B60" s="133" t="s">
        <v>101</v>
      </c>
      <c r="E60" s="135" t="s">
        <v>159</v>
      </c>
      <c r="F60" s="132"/>
      <c r="G60" s="77">
        <v>37918</v>
      </c>
      <c r="H60" s="153"/>
      <c r="I60" s="144">
        <v>80893</v>
      </c>
      <c r="J60" s="140"/>
      <c r="K60" s="143">
        <v>31128</v>
      </c>
      <c r="L60" s="144"/>
      <c r="M60" s="143">
        <v>31113</v>
      </c>
      <c r="O60" s="144"/>
    </row>
    <row r="61" spans="1:15" ht="24.6" customHeight="1">
      <c r="B61" s="133" t="s">
        <v>157</v>
      </c>
      <c r="E61" s="135">
        <v>17</v>
      </c>
      <c r="F61" s="132"/>
      <c r="G61" s="77">
        <v>23339</v>
      </c>
      <c r="H61" s="153"/>
      <c r="I61" s="144">
        <v>7078</v>
      </c>
      <c r="J61" s="140"/>
      <c r="K61" s="143">
        <v>1840</v>
      </c>
      <c r="L61" s="144"/>
      <c r="M61" s="143">
        <v>2363</v>
      </c>
      <c r="O61" s="144"/>
    </row>
    <row r="62" spans="1:15" ht="24.6" customHeight="1">
      <c r="B62" s="133" t="s">
        <v>99</v>
      </c>
      <c r="E62" s="135">
        <v>20</v>
      </c>
      <c r="F62" s="132"/>
      <c r="G62" s="77">
        <v>550925</v>
      </c>
      <c r="H62" s="153"/>
      <c r="I62" s="144">
        <v>42424</v>
      </c>
      <c r="J62" s="140"/>
      <c r="K62" s="143">
        <v>0</v>
      </c>
      <c r="L62" s="144"/>
      <c r="M62" s="143">
        <v>46868</v>
      </c>
      <c r="O62" s="144"/>
    </row>
    <row r="63" spans="1:15" ht="24.6" customHeight="1">
      <c r="B63" s="133" t="s">
        <v>219</v>
      </c>
      <c r="E63" s="135">
        <v>21</v>
      </c>
      <c r="F63" s="132"/>
      <c r="G63" s="77">
        <v>50000</v>
      </c>
      <c r="H63" s="153"/>
      <c r="I63" s="144">
        <v>0</v>
      </c>
      <c r="J63" s="140"/>
      <c r="K63" s="143">
        <v>50000</v>
      </c>
      <c r="L63" s="144"/>
      <c r="M63" s="143">
        <v>0</v>
      </c>
      <c r="O63" s="144"/>
    </row>
    <row r="64" spans="1:15" ht="24.6" customHeight="1">
      <c r="B64" s="133" t="s">
        <v>193</v>
      </c>
      <c r="E64" s="135"/>
      <c r="F64" s="132"/>
      <c r="G64" s="77">
        <v>2697</v>
      </c>
      <c r="H64" s="153"/>
      <c r="I64" s="144">
        <v>0</v>
      </c>
      <c r="J64" s="140"/>
      <c r="K64" s="143">
        <v>0</v>
      </c>
      <c r="L64" s="144"/>
      <c r="M64" s="143">
        <v>0</v>
      </c>
      <c r="O64" s="144"/>
    </row>
    <row r="65" spans="1:15" ht="24.6" customHeight="1">
      <c r="B65" s="133" t="s">
        <v>80</v>
      </c>
      <c r="E65" s="135"/>
      <c r="F65" s="132"/>
      <c r="G65" s="77">
        <v>1902</v>
      </c>
      <c r="H65" s="153"/>
      <c r="I65" s="144">
        <v>2252</v>
      </c>
      <c r="J65" s="140"/>
      <c r="K65" s="143">
        <v>1840</v>
      </c>
      <c r="L65" s="144"/>
      <c r="M65" s="143">
        <v>1840</v>
      </c>
      <c r="O65" s="144"/>
    </row>
    <row r="66" spans="1:15" ht="24" customHeight="1">
      <c r="B66" s="133" t="s">
        <v>81</v>
      </c>
      <c r="E66" s="135" t="s">
        <v>220</v>
      </c>
      <c r="F66" s="132"/>
      <c r="G66" s="77">
        <v>2987274</v>
      </c>
      <c r="H66" s="153"/>
      <c r="I66" s="144">
        <v>2987086</v>
      </c>
      <c r="J66" s="140"/>
      <c r="K66" s="143">
        <v>2987274</v>
      </c>
      <c r="L66" s="144"/>
      <c r="M66" s="143">
        <v>2987086</v>
      </c>
      <c r="O66" s="144"/>
    </row>
    <row r="67" spans="1:15" ht="24" customHeight="1">
      <c r="B67" s="133" t="s">
        <v>116</v>
      </c>
      <c r="E67" s="135">
        <v>24</v>
      </c>
      <c r="F67" s="132"/>
      <c r="G67" s="144">
        <v>30444</v>
      </c>
      <c r="H67" s="153"/>
      <c r="I67" s="144">
        <v>25482</v>
      </c>
      <c r="J67" s="140"/>
      <c r="K67" s="143">
        <v>0</v>
      </c>
      <c r="L67" s="144"/>
      <c r="M67" s="143">
        <v>0</v>
      </c>
      <c r="O67" s="144"/>
    </row>
    <row r="68" spans="1:15" ht="24" customHeight="1">
      <c r="B68" s="133" t="s">
        <v>158</v>
      </c>
      <c r="E68" s="135"/>
      <c r="F68" s="132"/>
      <c r="G68" s="154">
        <v>19</v>
      </c>
      <c r="H68" s="153"/>
      <c r="I68" s="144">
        <v>94</v>
      </c>
      <c r="J68" s="140"/>
      <c r="K68" s="143">
        <v>0</v>
      </c>
      <c r="L68" s="144"/>
      <c r="M68" s="143">
        <v>0</v>
      </c>
      <c r="O68" s="144"/>
    </row>
    <row r="69" spans="1:15" s="137" customFormat="1" ht="24" customHeight="1">
      <c r="D69" s="137" t="s">
        <v>26</v>
      </c>
      <c r="E69" s="135"/>
      <c r="F69" s="139"/>
      <c r="G69" s="79">
        <f>SUM(G59:G68)</f>
        <v>4183445</v>
      </c>
      <c r="H69" s="127"/>
      <c r="I69" s="18">
        <f>SUM(I59:I68)</f>
        <v>3264128</v>
      </c>
      <c r="J69" s="155"/>
      <c r="K69" s="18">
        <f>SUM(K59:K68)</f>
        <v>3257158</v>
      </c>
      <c r="L69" s="144"/>
      <c r="M69" s="18">
        <f>SUM(M59:M68)</f>
        <v>3241756</v>
      </c>
      <c r="O69" s="148"/>
    </row>
    <row r="70" spans="1:15" s="137" customFormat="1" ht="13.9" customHeight="1">
      <c r="E70" s="135"/>
      <c r="F70" s="139"/>
      <c r="G70" s="77"/>
      <c r="H70" s="127"/>
      <c r="I70" s="19"/>
      <c r="J70" s="155"/>
      <c r="K70" s="19"/>
      <c r="L70" s="144"/>
      <c r="M70" s="19"/>
      <c r="O70" s="148"/>
    </row>
    <row r="71" spans="1:15" ht="21.6" customHeight="1">
      <c r="A71" s="137" t="s">
        <v>107</v>
      </c>
      <c r="E71" s="135"/>
      <c r="F71" s="132"/>
      <c r="G71" s="19"/>
      <c r="H71" s="153"/>
      <c r="I71" s="19"/>
      <c r="J71" s="140"/>
      <c r="K71" s="19"/>
      <c r="L71" s="144"/>
      <c r="M71" s="19"/>
      <c r="O71" s="144"/>
    </row>
    <row r="72" spans="1:15" ht="24.6" customHeight="1">
      <c r="B72" s="133" t="s">
        <v>103</v>
      </c>
      <c r="E72" s="135" t="s">
        <v>159</v>
      </c>
      <c r="F72" s="132"/>
      <c r="G72" s="144">
        <v>71908</v>
      </c>
      <c r="H72" s="153"/>
      <c r="I72" s="144">
        <v>45252</v>
      </c>
      <c r="J72" s="140"/>
      <c r="K72" s="143">
        <v>0</v>
      </c>
      <c r="L72" s="144"/>
      <c r="M72" s="143">
        <v>0</v>
      </c>
      <c r="O72" s="144"/>
    </row>
    <row r="73" spans="1:15" ht="24.6" customHeight="1">
      <c r="B73" s="133" t="s">
        <v>160</v>
      </c>
      <c r="E73" s="135">
        <v>17</v>
      </c>
      <c r="F73" s="132"/>
      <c r="G73" s="144">
        <v>78621</v>
      </c>
      <c r="H73" s="153"/>
      <c r="I73" s="144">
        <v>40144</v>
      </c>
      <c r="J73" s="140"/>
      <c r="K73" s="143">
        <v>6829</v>
      </c>
      <c r="L73" s="144"/>
      <c r="M73" s="143">
        <v>552</v>
      </c>
      <c r="O73" s="144"/>
    </row>
    <row r="74" spans="1:15" ht="24.6" customHeight="1">
      <c r="B74" s="133" t="s">
        <v>161</v>
      </c>
      <c r="E74" s="135"/>
      <c r="F74" s="132"/>
      <c r="G74" s="144">
        <v>3877</v>
      </c>
      <c r="H74" s="153"/>
      <c r="I74" s="144">
        <v>3683</v>
      </c>
      <c r="J74" s="140"/>
      <c r="K74" s="143">
        <v>2611</v>
      </c>
      <c r="L74" s="144"/>
      <c r="M74" s="143">
        <v>2611</v>
      </c>
      <c r="O74" s="144"/>
    </row>
    <row r="75" spans="1:15" ht="24.6" customHeight="1">
      <c r="B75" s="133" t="s">
        <v>29</v>
      </c>
      <c r="E75" s="135"/>
      <c r="F75" s="132"/>
      <c r="G75" s="144">
        <v>15018</v>
      </c>
      <c r="H75" s="153"/>
      <c r="I75" s="144">
        <v>13614</v>
      </c>
      <c r="J75" s="140"/>
      <c r="K75" s="143">
        <v>0</v>
      </c>
      <c r="L75" s="143"/>
      <c r="M75" s="143">
        <v>0</v>
      </c>
      <c r="O75" s="144"/>
    </row>
    <row r="76" spans="1:15" ht="24.6" customHeight="1">
      <c r="B76" s="133" t="s">
        <v>108</v>
      </c>
      <c r="E76" s="135"/>
      <c r="F76" s="132"/>
      <c r="G76" s="144">
        <v>7841</v>
      </c>
      <c r="H76" s="153"/>
      <c r="I76" s="144">
        <v>6298</v>
      </c>
      <c r="J76" s="140"/>
      <c r="K76" s="20">
        <v>5573</v>
      </c>
      <c r="L76" s="143"/>
      <c r="M76" s="20">
        <v>5104</v>
      </c>
      <c r="N76" s="143"/>
      <c r="O76" s="144"/>
    </row>
    <row r="77" spans="1:15" ht="24.6" customHeight="1">
      <c r="B77" s="133" t="s">
        <v>251</v>
      </c>
      <c r="E77" s="135">
        <v>10.1</v>
      </c>
      <c r="F77" s="132"/>
      <c r="G77" s="144">
        <v>46168</v>
      </c>
      <c r="H77" s="153"/>
      <c r="I77" s="144">
        <v>46168</v>
      </c>
      <c r="J77" s="140"/>
      <c r="K77" s="20">
        <v>46168</v>
      </c>
      <c r="L77" s="143"/>
      <c r="M77" s="20">
        <v>46168</v>
      </c>
      <c r="N77" s="143"/>
      <c r="O77" s="144"/>
    </row>
    <row r="78" spans="1:15" ht="24.6" customHeight="1">
      <c r="B78" s="133" t="s">
        <v>231</v>
      </c>
      <c r="E78" s="135"/>
      <c r="F78" s="132"/>
      <c r="G78" s="144">
        <v>3288</v>
      </c>
      <c r="H78" s="153"/>
      <c r="I78" s="144">
        <v>420</v>
      </c>
      <c r="J78" s="140"/>
      <c r="K78" s="156">
        <v>0</v>
      </c>
      <c r="L78" s="143"/>
      <c r="M78" s="143">
        <v>0</v>
      </c>
      <c r="N78" s="143"/>
      <c r="O78" s="144"/>
    </row>
    <row r="79" spans="1:15" s="137" customFormat="1" ht="24.6" customHeight="1">
      <c r="D79" s="137" t="s">
        <v>54</v>
      </c>
      <c r="E79" s="139"/>
      <c r="F79" s="139"/>
      <c r="G79" s="18">
        <f>SUM(G72:G78)</f>
        <v>226721</v>
      </c>
      <c r="H79" s="127"/>
      <c r="I79" s="18">
        <f>SUM(I72:I78)</f>
        <v>155579</v>
      </c>
      <c r="J79" s="155"/>
      <c r="K79" s="18">
        <f>SUM(K72:K78)</f>
        <v>61181</v>
      </c>
      <c r="L79" s="157"/>
      <c r="M79" s="18">
        <f>SUM(M72:M78)</f>
        <v>54435</v>
      </c>
      <c r="O79" s="148"/>
    </row>
    <row r="80" spans="1:15" s="137" customFormat="1" ht="24.6" customHeight="1">
      <c r="B80" s="137" t="s">
        <v>9</v>
      </c>
      <c r="E80" s="139"/>
      <c r="F80" s="139"/>
      <c r="G80" s="18">
        <f>G79+G69</f>
        <v>4410166</v>
      </c>
      <c r="H80" s="127"/>
      <c r="I80" s="18">
        <f>I79+I69</f>
        <v>3419707</v>
      </c>
      <c r="J80" s="155"/>
      <c r="K80" s="18">
        <f>K79+K69</f>
        <v>3318339</v>
      </c>
      <c r="L80" s="157"/>
      <c r="M80" s="18">
        <f>M79+M69</f>
        <v>3296191</v>
      </c>
      <c r="O80" s="148"/>
    </row>
    <row r="81" spans="1:15" s="137" customFormat="1" ht="24.6" customHeight="1">
      <c r="E81" s="139"/>
      <c r="F81" s="139"/>
      <c r="G81" s="19"/>
      <c r="H81" s="127"/>
      <c r="I81" s="19"/>
      <c r="J81" s="155"/>
      <c r="K81" s="19"/>
      <c r="L81" s="157"/>
      <c r="M81" s="19"/>
      <c r="O81" s="148"/>
    </row>
    <row r="82" spans="1:15" ht="24.6" customHeight="1">
      <c r="I82" s="151"/>
      <c r="J82" s="143"/>
      <c r="K82" s="19"/>
      <c r="O82" s="147"/>
    </row>
    <row r="83" spans="1:15" ht="24.6" customHeight="1">
      <c r="A83" s="133" t="s">
        <v>86</v>
      </c>
      <c r="K83" s="19"/>
    </row>
    <row r="84" spans="1:15" ht="24.6" customHeight="1">
      <c r="C84" s="131"/>
      <c r="D84" s="131"/>
      <c r="F84" s="131"/>
      <c r="H84" s="131"/>
      <c r="K84" s="19"/>
    </row>
    <row r="85" spans="1:15" ht="24" customHeight="1">
      <c r="A85" s="130" t="str">
        <f>+$A$1</f>
        <v xml:space="preserve">AKS CORPORATION COMPANY LIMITED AND SUBSIDIARIES  </v>
      </c>
      <c r="B85" s="131"/>
      <c r="C85" s="131"/>
      <c r="D85" s="131"/>
      <c r="F85" s="131"/>
      <c r="G85" s="131"/>
      <c r="H85" s="131"/>
      <c r="J85" s="131"/>
      <c r="K85" s="16"/>
      <c r="L85" s="131"/>
      <c r="M85" s="131"/>
    </row>
    <row r="86" spans="1:15" ht="25.9" customHeight="1">
      <c r="A86" s="130" t="s">
        <v>179</v>
      </c>
      <c r="B86" s="131"/>
      <c r="C86" s="131"/>
      <c r="D86" s="131"/>
      <c r="F86" s="131"/>
      <c r="G86" s="131"/>
      <c r="H86" s="131"/>
      <c r="J86" s="131"/>
      <c r="K86" s="16"/>
      <c r="L86" s="131"/>
      <c r="M86" s="131"/>
    </row>
    <row r="87" spans="1:15" ht="24" customHeight="1">
      <c r="A87" s="137" t="s">
        <v>18</v>
      </c>
      <c r="B87" s="131"/>
      <c r="C87" s="131"/>
      <c r="D87" s="131"/>
      <c r="F87" s="131"/>
      <c r="G87" s="131"/>
      <c r="J87" s="131"/>
      <c r="K87" s="16"/>
      <c r="L87" s="131"/>
      <c r="M87" s="131"/>
    </row>
    <row r="88" spans="1:15" ht="24" customHeight="1">
      <c r="A88" s="134" t="str">
        <f>+A50</f>
        <v>AS AT SEPTEMBER 30, 2023</v>
      </c>
      <c r="B88" s="131"/>
      <c r="C88" s="131"/>
      <c r="D88" s="131"/>
      <c r="F88" s="131"/>
      <c r="G88" s="131"/>
      <c r="H88" s="131"/>
      <c r="J88" s="131"/>
      <c r="K88" s="16"/>
      <c r="L88" s="131"/>
      <c r="M88" s="131"/>
    </row>
    <row r="89" spans="1:15" ht="24" customHeight="1">
      <c r="B89" s="131"/>
      <c r="G89" s="211" t="s">
        <v>226</v>
      </c>
      <c r="H89" s="211"/>
      <c r="I89" s="211"/>
      <c r="J89" s="211"/>
      <c r="K89" s="211"/>
      <c r="L89" s="211"/>
      <c r="M89" s="211"/>
      <c r="N89" s="135"/>
    </row>
    <row r="90" spans="1:15" s="137" customFormat="1" ht="24.6" customHeight="1">
      <c r="A90" s="133"/>
      <c r="B90" s="133"/>
      <c r="C90" s="133"/>
      <c r="D90" s="133"/>
      <c r="E90" s="132"/>
      <c r="F90" s="133"/>
      <c r="G90" s="212" t="s">
        <v>0</v>
      </c>
      <c r="H90" s="212"/>
      <c r="I90" s="212"/>
      <c r="J90" s="136"/>
      <c r="K90" s="212" t="s">
        <v>1</v>
      </c>
      <c r="L90" s="212"/>
      <c r="M90" s="212"/>
      <c r="N90" s="135"/>
    </row>
    <row r="91" spans="1:15" s="137" customFormat="1" ht="24.6" customHeight="1">
      <c r="A91" s="133"/>
      <c r="B91" s="133"/>
      <c r="C91" s="133"/>
      <c r="D91" s="133"/>
      <c r="F91" s="133"/>
      <c r="G91" s="127" t="s">
        <v>210</v>
      </c>
      <c r="H91" s="127"/>
      <c r="I91" s="127" t="s">
        <v>84</v>
      </c>
      <c r="J91" s="127"/>
      <c r="K91" s="127" t="s">
        <v>210</v>
      </c>
      <c r="L91" s="127"/>
      <c r="M91" s="127" t="s">
        <v>84</v>
      </c>
      <c r="N91" s="135"/>
    </row>
    <row r="92" spans="1:15" s="137" customFormat="1" ht="24.6" customHeight="1">
      <c r="A92" s="133"/>
      <c r="B92" s="133"/>
      <c r="C92" s="133"/>
      <c r="D92" s="133"/>
      <c r="E92" s="127"/>
      <c r="F92" s="133"/>
      <c r="G92" s="127" t="s">
        <v>150</v>
      </c>
      <c r="H92" s="127"/>
      <c r="I92" s="127" t="s">
        <v>131</v>
      </c>
      <c r="J92" s="127"/>
      <c r="K92" s="127" t="s">
        <v>150</v>
      </c>
      <c r="L92" s="127"/>
      <c r="M92" s="127" t="s">
        <v>131</v>
      </c>
      <c r="N92" s="135"/>
    </row>
    <row r="93" spans="1:15" s="137" customFormat="1" ht="24.6" customHeight="1">
      <c r="A93" s="133"/>
      <c r="B93" s="133"/>
      <c r="C93" s="133"/>
      <c r="D93" s="133"/>
      <c r="E93" s="127"/>
      <c r="F93" s="133"/>
      <c r="G93" s="127" t="s">
        <v>82</v>
      </c>
      <c r="H93" s="127"/>
      <c r="I93" s="127" t="s">
        <v>85</v>
      </c>
      <c r="J93" s="127"/>
      <c r="K93" s="127" t="s">
        <v>82</v>
      </c>
      <c r="L93" s="127"/>
      <c r="M93" s="127" t="s">
        <v>85</v>
      </c>
      <c r="N93" s="135"/>
    </row>
    <row r="94" spans="1:15" s="137" customFormat="1" ht="24.6" customHeight="1">
      <c r="B94" s="133"/>
      <c r="C94" s="133"/>
      <c r="D94" s="133"/>
      <c r="E94" s="128" t="s">
        <v>2</v>
      </c>
      <c r="F94" s="133"/>
      <c r="G94" s="128" t="s">
        <v>83</v>
      </c>
      <c r="H94" s="127"/>
      <c r="I94" s="128" t="s">
        <v>204</v>
      </c>
      <c r="J94" s="127"/>
      <c r="K94" s="128" t="s">
        <v>83</v>
      </c>
      <c r="L94" s="127"/>
      <c r="M94" s="128"/>
      <c r="N94" s="135"/>
    </row>
    <row r="95" spans="1:15" s="137" customFormat="1" ht="24.6" customHeight="1">
      <c r="A95" s="134" t="s">
        <v>269</v>
      </c>
      <c r="C95" s="133"/>
      <c r="D95" s="133"/>
      <c r="E95" s="223"/>
      <c r="F95" s="133"/>
      <c r="G95" s="223"/>
      <c r="H95" s="127"/>
      <c r="I95" s="223"/>
      <c r="J95" s="127"/>
      <c r="K95" s="223"/>
      <c r="L95" s="127"/>
      <c r="M95" s="223"/>
      <c r="N95" s="135"/>
    </row>
    <row r="96" spans="1:15" ht="27" customHeight="1">
      <c r="A96" s="137" t="s">
        <v>78</v>
      </c>
      <c r="F96" s="132"/>
      <c r="G96" s="158"/>
      <c r="H96" s="157"/>
      <c r="I96" s="157"/>
      <c r="J96" s="140"/>
      <c r="K96" s="19"/>
      <c r="L96" s="157"/>
      <c r="M96" s="157"/>
    </row>
    <row r="97" spans="1:15" ht="27" customHeight="1">
      <c r="B97" s="133" t="s">
        <v>23</v>
      </c>
      <c r="E97" s="135"/>
      <c r="F97" s="153"/>
      <c r="G97" s="153"/>
      <c r="I97" s="151"/>
      <c r="K97" s="19"/>
      <c r="M97" s="151"/>
    </row>
    <row r="98" spans="1:15" ht="27" customHeight="1">
      <c r="B98" s="159" t="s">
        <v>71</v>
      </c>
      <c r="C98" s="133" t="s">
        <v>27</v>
      </c>
      <c r="E98" s="153"/>
      <c r="G98" s="153"/>
      <c r="I98" s="160"/>
      <c r="K98" s="19"/>
      <c r="M98" s="151"/>
    </row>
    <row r="99" spans="1:15" ht="27" customHeight="1" thickBot="1">
      <c r="B99" s="159"/>
      <c r="C99" s="133" t="s">
        <v>143</v>
      </c>
      <c r="E99" s="132">
        <v>25.1</v>
      </c>
      <c r="I99" s="161">
        <v>81058571</v>
      </c>
      <c r="J99" s="162"/>
      <c r="L99" s="162"/>
      <c r="M99" s="80">
        <v>81058571</v>
      </c>
    </row>
    <row r="100" spans="1:15" ht="27" customHeight="1" thickTop="1" thickBot="1">
      <c r="B100" s="159"/>
      <c r="C100" s="133" t="s">
        <v>222</v>
      </c>
      <c r="E100" s="132">
        <v>25.1</v>
      </c>
      <c r="G100" s="161">
        <v>82222608</v>
      </c>
      <c r="I100" s="162"/>
      <c r="J100" s="162"/>
      <c r="K100" s="80">
        <v>82222608</v>
      </c>
      <c r="L100" s="162"/>
      <c r="M100" s="19"/>
    </row>
    <row r="101" spans="1:15" ht="27" customHeight="1" thickTop="1">
      <c r="B101" s="159" t="s">
        <v>71</v>
      </c>
      <c r="C101" s="133" t="s">
        <v>55</v>
      </c>
      <c r="F101" s="132"/>
      <c r="H101" s="143"/>
      <c r="J101" s="162"/>
      <c r="K101" s="19"/>
      <c r="L101" s="162"/>
      <c r="M101" s="162"/>
    </row>
    <row r="102" spans="1:15" ht="27" customHeight="1">
      <c r="C102" s="133" t="s">
        <v>162</v>
      </c>
      <c r="E102" s="132">
        <v>25.1</v>
      </c>
      <c r="F102" s="132"/>
      <c r="H102" s="143"/>
      <c r="I102" s="19">
        <f>+'SE Conso'!D13</f>
        <v>46841814</v>
      </c>
      <c r="J102" s="143"/>
      <c r="K102" s="133"/>
      <c r="L102" s="143"/>
      <c r="M102" s="19">
        <f>+'SE Separate'!D13</f>
        <v>46841814</v>
      </c>
    </row>
    <row r="103" spans="1:15" ht="27" customHeight="1">
      <c r="C103" s="133" t="s">
        <v>223</v>
      </c>
      <c r="E103" s="132">
        <v>25.1</v>
      </c>
      <c r="F103" s="132"/>
      <c r="G103" s="143">
        <f>+'SE Conso'!D18</f>
        <v>46841814</v>
      </c>
      <c r="H103" s="143"/>
      <c r="I103" s="19"/>
      <c r="J103" s="143"/>
      <c r="K103" s="19">
        <f>+'SE Separate'!D15</f>
        <v>46841814</v>
      </c>
      <c r="L103" s="143"/>
      <c r="M103" s="19"/>
    </row>
    <row r="104" spans="1:15" ht="27" customHeight="1">
      <c r="B104" s="133" t="s">
        <v>68</v>
      </c>
      <c r="E104" s="132">
        <v>25.1</v>
      </c>
      <c r="G104" s="143">
        <f>+'SE Conso'!F18</f>
        <v>-36738336</v>
      </c>
      <c r="I104" s="143">
        <f>+'SE Conso'!F13</f>
        <v>-36738336</v>
      </c>
      <c r="J104" s="143"/>
      <c r="K104" s="143">
        <f>+'SE Separate'!F15</f>
        <v>-36738336</v>
      </c>
      <c r="L104" s="143"/>
      <c r="M104" s="143">
        <f>+'SE Separate'!F13</f>
        <v>-36738336</v>
      </c>
    </row>
    <row r="105" spans="1:15" ht="27" customHeight="1">
      <c r="B105" s="133" t="s">
        <v>49</v>
      </c>
      <c r="G105" s="21">
        <f>'SE Conso'!H18</f>
        <v>153537</v>
      </c>
      <c r="I105" s="21">
        <f>'SE Conso'!H25</f>
        <v>153537</v>
      </c>
      <c r="J105" s="162"/>
      <c r="K105" s="19">
        <f>'SE Separate'!H15</f>
        <v>153537</v>
      </c>
      <c r="L105" s="162"/>
      <c r="M105" s="162">
        <f>'SE Separate'!H22</f>
        <v>153537</v>
      </c>
    </row>
    <row r="106" spans="1:15" ht="27" customHeight="1">
      <c r="B106" s="133" t="s">
        <v>248</v>
      </c>
      <c r="E106" s="132">
        <v>10.5</v>
      </c>
      <c r="F106" s="132"/>
      <c r="G106" s="162">
        <f>+'SE Conso'!J18</f>
        <v>-55232</v>
      </c>
      <c r="I106" s="162">
        <f>'SE Conso'!J25</f>
        <v>-47939</v>
      </c>
      <c r="J106" s="162"/>
      <c r="K106" s="143">
        <v>0</v>
      </c>
      <c r="L106" s="162"/>
      <c r="M106" s="143">
        <v>0</v>
      </c>
    </row>
    <row r="107" spans="1:15" ht="27" customHeight="1">
      <c r="B107" s="133" t="s">
        <v>42</v>
      </c>
      <c r="F107" s="132"/>
      <c r="G107" s="163">
        <f>+'SE Conso'!L18+'SE Conso'!P18</f>
        <v>-7438039</v>
      </c>
      <c r="I107" s="163">
        <f>+'SE Conso'!L13</f>
        <v>-7290311</v>
      </c>
      <c r="J107" s="162"/>
      <c r="K107" s="163">
        <f>+'SE Separate'!N15+'SE Separate'!J15</f>
        <v>-7715354</v>
      </c>
      <c r="L107" s="162"/>
      <c r="M107" s="163">
        <f>+'SE Separate'!J13</f>
        <v>-7402069</v>
      </c>
    </row>
    <row r="108" spans="1:15" ht="27" customHeight="1">
      <c r="B108" s="137" t="s">
        <v>109</v>
      </c>
      <c r="G108" s="162">
        <f>SUM(G103:G107)</f>
        <v>2763744</v>
      </c>
      <c r="I108" s="162">
        <f>SUM(I102:I107)</f>
        <v>2918765</v>
      </c>
      <c r="J108" s="162"/>
      <c r="K108" s="19">
        <f>SUM(K103:K107)</f>
        <v>2541661</v>
      </c>
      <c r="L108" s="162"/>
      <c r="M108" s="162">
        <f>SUM(M102:M107)</f>
        <v>2854946</v>
      </c>
    </row>
    <row r="109" spans="1:15" ht="27" customHeight="1">
      <c r="B109" s="133" t="s">
        <v>20</v>
      </c>
      <c r="G109" s="156">
        <f>'SE Conso'!T18</f>
        <v>145</v>
      </c>
      <c r="H109" s="143"/>
      <c r="I109" s="156">
        <f>+'SE Conso'!T13</f>
        <v>52</v>
      </c>
      <c r="J109" s="143"/>
      <c r="K109" s="154">
        <v>0</v>
      </c>
      <c r="L109" s="162"/>
      <c r="M109" s="154">
        <v>0</v>
      </c>
    </row>
    <row r="110" spans="1:15" ht="27" customHeight="1">
      <c r="B110" s="137" t="s">
        <v>69</v>
      </c>
      <c r="G110" s="143">
        <f>SUM(G108:G109)</f>
        <v>2763889</v>
      </c>
      <c r="I110" s="143">
        <f>SUM(I108:I109)</f>
        <v>2918817</v>
      </c>
      <c r="J110" s="143"/>
      <c r="K110" s="19">
        <f>SUM(K108:K109)</f>
        <v>2541661</v>
      </c>
      <c r="L110" s="143"/>
      <c r="M110" s="144">
        <f>SUM(M108:M109)</f>
        <v>2854946</v>
      </c>
    </row>
    <row r="111" spans="1:15" ht="26.45" customHeight="1" thickBot="1">
      <c r="A111" s="137" t="s">
        <v>22</v>
      </c>
      <c r="G111" s="164">
        <f>G110+G80</f>
        <v>7174055</v>
      </c>
      <c r="I111" s="164">
        <f>I110+I80</f>
        <v>6338524</v>
      </c>
      <c r="J111" s="162"/>
      <c r="K111" s="81">
        <f>K110+K80</f>
        <v>5860000</v>
      </c>
      <c r="L111" s="162"/>
      <c r="M111" s="164">
        <f>M110+M80</f>
        <v>6151137</v>
      </c>
      <c r="N111" s="142"/>
      <c r="O111" s="82"/>
    </row>
    <row r="112" spans="1:15" ht="26.45" customHeight="1" thickTop="1">
      <c r="I112" s="142"/>
      <c r="M112" s="142"/>
      <c r="O112" s="162"/>
    </row>
    <row r="113" spans="1:15" ht="26.45" customHeight="1">
      <c r="I113" s="142"/>
      <c r="M113" s="142"/>
      <c r="O113" s="162"/>
    </row>
    <row r="114" spans="1:15" ht="26.45" customHeight="1">
      <c r="A114" s="133" t="s">
        <v>86</v>
      </c>
    </row>
    <row r="115" spans="1:15" ht="24.6" customHeight="1">
      <c r="H115" s="142">
        <f>H110-H43</f>
        <v>0</v>
      </c>
      <c r="I115" s="147"/>
      <c r="M115" s="147"/>
    </row>
    <row r="116" spans="1:15" ht="24.6" customHeight="1">
      <c r="G116" s="142">
        <f>+G111-G44</f>
        <v>0</v>
      </c>
      <c r="I116" s="142">
        <f>+I111-I44</f>
        <v>0</v>
      </c>
      <c r="K116" s="142">
        <f>+K111-K44</f>
        <v>0</v>
      </c>
      <c r="M116" s="142">
        <f>+M111-M44</f>
        <v>0</v>
      </c>
    </row>
    <row r="117" spans="1:15" ht="24.6" customHeight="1">
      <c r="A117" s="165"/>
      <c r="G117" s="147"/>
      <c r="H117" s="147"/>
      <c r="I117" s="147"/>
      <c r="J117" s="147"/>
      <c r="K117" s="147"/>
      <c r="M117" s="147"/>
    </row>
    <row r="118" spans="1:15" ht="24.6" customHeight="1">
      <c r="G118" s="162"/>
      <c r="I118" s="162"/>
      <c r="J118" s="162"/>
      <c r="L118" s="162"/>
      <c r="M118" s="162"/>
    </row>
    <row r="119" spans="1:15" ht="24.6" customHeight="1">
      <c r="K119" s="19"/>
    </row>
    <row r="120" spans="1:15" ht="24.6" customHeight="1">
      <c r="K120" s="19"/>
    </row>
    <row r="121" spans="1:15" ht="24.6" customHeight="1">
      <c r="K121" s="19"/>
    </row>
    <row r="122" spans="1:15" ht="24.6" customHeight="1">
      <c r="K122" s="19"/>
    </row>
    <row r="123" spans="1:15" ht="24.6" customHeight="1">
      <c r="K123" s="19"/>
    </row>
    <row r="124" spans="1:15" ht="24.6" customHeight="1">
      <c r="K124" s="19"/>
    </row>
    <row r="125" spans="1:15" ht="24.6" customHeight="1">
      <c r="K125" s="19"/>
    </row>
    <row r="126" spans="1:15" ht="24.6" customHeight="1">
      <c r="K126" s="19"/>
    </row>
    <row r="127" spans="1:15" ht="24.6" customHeight="1">
      <c r="K127" s="19"/>
    </row>
    <row r="128" spans="1:15" ht="24.6" customHeight="1">
      <c r="K128" s="19"/>
    </row>
    <row r="129" spans="11:11" ht="24.6" customHeight="1">
      <c r="K129" s="19"/>
    </row>
    <row r="130" spans="11:11" ht="24.6" customHeight="1">
      <c r="K130" s="19"/>
    </row>
    <row r="131" spans="11:11" ht="24.6" customHeight="1">
      <c r="K131" s="19"/>
    </row>
    <row r="132" spans="11:11" ht="24.6" customHeight="1">
      <c r="K132" s="19"/>
    </row>
    <row r="133" spans="11:11" ht="24.6" customHeight="1">
      <c r="K133" s="19"/>
    </row>
    <row r="134" spans="11:11" ht="24.6" customHeight="1">
      <c r="K134" s="19"/>
    </row>
    <row r="135" spans="11:11" ht="24.6" customHeight="1">
      <c r="K135" s="19"/>
    </row>
    <row r="136" spans="11:11" ht="24.6" customHeight="1">
      <c r="K136" s="19"/>
    </row>
    <row r="137" spans="11:11" ht="24.6" customHeight="1">
      <c r="K137" s="19"/>
    </row>
    <row r="138" spans="11:11" ht="24.6" customHeight="1">
      <c r="K138" s="19"/>
    </row>
    <row r="139" spans="11:11" ht="24.6" customHeight="1">
      <c r="K139" s="19"/>
    </row>
    <row r="140" spans="11:11" ht="24.6" customHeight="1">
      <c r="K140" s="19"/>
    </row>
    <row r="141" spans="11:11" ht="24.6" customHeight="1">
      <c r="K141" s="19"/>
    </row>
    <row r="142" spans="11:11" ht="24.6" customHeight="1">
      <c r="K142" s="19"/>
    </row>
    <row r="143" spans="11:11" ht="24.6" customHeight="1">
      <c r="K143" s="19"/>
    </row>
    <row r="144" spans="11:11" ht="24.6" customHeight="1">
      <c r="K144" s="19"/>
    </row>
    <row r="145" spans="11:11" ht="24.6" customHeight="1">
      <c r="K145" s="19"/>
    </row>
    <row r="146" spans="11:11" ht="24.6" customHeight="1">
      <c r="K146" s="19"/>
    </row>
    <row r="147" spans="11:11" ht="24.6" customHeight="1">
      <c r="K147" s="19"/>
    </row>
    <row r="148" spans="11:11" ht="24.6" customHeight="1">
      <c r="K148" s="19"/>
    </row>
    <row r="149" spans="11:11" ht="24.6" customHeight="1">
      <c r="K149" s="19"/>
    </row>
    <row r="150" spans="11:11" ht="24.6" customHeight="1">
      <c r="K150" s="19"/>
    </row>
    <row r="151" spans="11:11" ht="24.6" customHeight="1">
      <c r="K151" s="19"/>
    </row>
    <row r="152" spans="11:11" ht="24.6" customHeight="1">
      <c r="K152" s="19"/>
    </row>
    <row r="153" spans="11:11" ht="24.6" customHeight="1">
      <c r="K153" s="19"/>
    </row>
    <row r="154" spans="11:11" ht="24.6" customHeight="1">
      <c r="K154" s="19"/>
    </row>
    <row r="155" spans="11:11" ht="24.6" customHeight="1">
      <c r="K155" s="19"/>
    </row>
  </sheetData>
  <mergeCells count="9">
    <mergeCell ref="G89:M89"/>
    <mergeCell ref="G90:I90"/>
    <mergeCell ref="K90:M90"/>
    <mergeCell ref="G5:M5"/>
    <mergeCell ref="G6:I6"/>
    <mergeCell ref="K6:M6"/>
    <mergeCell ref="K52:M52"/>
    <mergeCell ref="G52:I52"/>
    <mergeCell ref="G51:M51"/>
  </mergeCells>
  <pageMargins left="0.78740157480314965" right="0.59055118110236227" top="0.74803149606299213" bottom="0.98425196850393704" header="0.51181102362204722" footer="0.51181102362204722"/>
  <pageSetup paperSize="9" scale="60" fitToHeight="0" orientation="portrait" blackAndWhite="1" useFirstPageNumber="1" r:id="rId1"/>
  <headerFooter alignWithMargins="0">
    <oddFooter>&amp;R&amp;20&amp;P</oddFooter>
  </headerFooter>
  <rowBreaks count="2" manualBreakCount="2">
    <brk id="46" max="16383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7"/>
  <sheetViews>
    <sheetView showGridLines="0" view="pageBreakPreview" topLeftCell="A19" zoomScaleNormal="100" zoomScaleSheetLayoutView="100" workbookViewId="0">
      <selection activeCell="E17" sqref="E17"/>
    </sheetView>
  </sheetViews>
  <sheetFormatPr defaultColWidth="9.140625" defaultRowHeight="24" customHeight="1"/>
  <cols>
    <col min="1" max="1" width="4.7109375" style="168" customWidth="1"/>
    <col min="2" max="2" width="2.28515625" style="168" customWidth="1"/>
    <col min="3" max="3" width="4.7109375" style="168" customWidth="1"/>
    <col min="4" max="4" width="52" style="168" customWidth="1"/>
    <col min="5" max="5" width="10.28515625" style="168" customWidth="1"/>
    <col min="6" max="6" width="2.5703125" style="168" customWidth="1"/>
    <col min="7" max="7" width="15.7109375" style="168" customWidth="1"/>
    <col min="8" max="8" width="2.5703125" style="168" customWidth="1"/>
    <col min="9" max="9" width="15.7109375" style="168" customWidth="1"/>
    <col min="10" max="10" width="2.5703125" style="168" customWidth="1"/>
    <col min="11" max="11" width="15.7109375" style="168" customWidth="1"/>
    <col min="12" max="12" width="2.5703125" style="168" customWidth="1"/>
    <col min="13" max="13" width="15.7109375" style="168" customWidth="1"/>
    <col min="14" max="14" width="9.42578125" style="168" bestFit="1" customWidth="1"/>
    <col min="15" max="16384" width="9.140625" style="168"/>
  </cols>
  <sheetData>
    <row r="1" spans="1:13" ht="24" customHeight="1">
      <c r="A1" s="166" t="s">
        <v>171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56" t="s">
        <v>87</v>
      </c>
    </row>
    <row r="2" spans="1:13" ht="24" customHeight="1">
      <c r="A2" s="166" t="s">
        <v>179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56" t="s">
        <v>88</v>
      </c>
    </row>
    <row r="3" spans="1:13" ht="24" customHeight="1">
      <c r="A3" s="213" t="s">
        <v>19</v>
      </c>
      <c r="B3" s="213"/>
      <c r="C3" s="213"/>
      <c r="D3" s="213"/>
      <c r="E3" s="213"/>
      <c r="F3" s="213"/>
      <c r="G3" s="213"/>
      <c r="H3" s="213"/>
      <c r="I3" s="213"/>
      <c r="J3" s="169"/>
      <c r="K3" s="167"/>
      <c r="L3" s="167"/>
    </row>
    <row r="4" spans="1:13" ht="24" customHeight="1">
      <c r="A4" s="214" t="s">
        <v>211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4" customHeight="1">
      <c r="G5" s="215" t="s">
        <v>226</v>
      </c>
      <c r="H5" s="215"/>
      <c r="I5" s="215"/>
      <c r="J5" s="215"/>
      <c r="K5" s="215"/>
      <c r="L5" s="215"/>
      <c r="M5" s="215"/>
    </row>
    <row r="6" spans="1:13" ht="24" customHeight="1">
      <c r="G6" s="216" t="s">
        <v>0</v>
      </c>
      <c r="H6" s="216"/>
      <c r="I6" s="216"/>
      <c r="K6" s="216" t="s">
        <v>1</v>
      </c>
      <c r="L6" s="216"/>
      <c r="M6" s="216"/>
    </row>
    <row r="7" spans="1:13" s="170" customFormat="1" ht="24" customHeight="1">
      <c r="E7" s="171" t="s">
        <v>2</v>
      </c>
      <c r="F7" s="168"/>
      <c r="G7" s="172">
        <v>2023</v>
      </c>
      <c r="H7" s="173"/>
      <c r="I7" s="172">
        <v>2022</v>
      </c>
      <c r="J7" s="169"/>
      <c r="K7" s="172">
        <v>2023</v>
      </c>
      <c r="L7" s="173"/>
      <c r="M7" s="172">
        <v>2022</v>
      </c>
    </row>
    <row r="8" spans="1:13" s="170" customFormat="1" ht="24" customHeight="1">
      <c r="A8" s="170" t="s">
        <v>72</v>
      </c>
      <c r="E8" s="174"/>
      <c r="G8" s="175"/>
      <c r="H8" s="173"/>
      <c r="I8" s="175"/>
      <c r="J8" s="166"/>
      <c r="K8" s="175"/>
      <c r="L8" s="175"/>
      <c r="M8" s="175"/>
    </row>
    <row r="9" spans="1:13" ht="24" customHeight="1">
      <c r="B9" s="168" t="s">
        <v>45</v>
      </c>
      <c r="G9" s="75">
        <v>124893</v>
      </c>
      <c r="H9" s="5"/>
      <c r="I9" s="5">
        <v>67106</v>
      </c>
      <c r="J9" s="5"/>
      <c r="K9" s="5">
        <v>66619</v>
      </c>
      <c r="L9" s="5"/>
      <c r="M9" s="5">
        <v>13172</v>
      </c>
    </row>
    <row r="10" spans="1:13" ht="24" customHeight="1">
      <c r="B10" s="168" t="s">
        <v>57</v>
      </c>
      <c r="G10" s="75">
        <v>39244</v>
      </c>
      <c r="H10" s="5"/>
      <c r="I10" s="5">
        <v>45748</v>
      </c>
      <c r="J10" s="5"/>
      <c r="K10" s="176">
        <v>0</v>
      </c>
      <c r="L10" s="176"/>
      <c r="M10" s="176">
        <v>0</v>
      </c>
    </row>
    <row r="11" spans="1:13" ht="24" customHeight="1">
      <c r="B11" s="168" t="s">
        <v>183</v>
      </c>
      <c r="G11" s="176">
        <v>27254</v>
      </c>
      <c r="H11" s="5"/>
      <c r="I11" s="176">
        <v>8699</v>
      </c>
      <c r="J11" s="5"/>
      <c r="K11" s="176">
        <v>0</v>
      </c>
      <c r="L11" s="176"/>
      <c r="M11" s="176">
        <v>0</v>
      </c>
    </row>
    <row r="12" spans="1:13" ht="24" customHeight="1">
      <c r="B12" s="168" t="s">
        <v>233</v>
      </c>
      <c r="G12" s="176">
        <v>6066</v>
      </c>
      <c r="H12" s="5"/>
      <c r="I12" s="176">
        <v>0</v>
      </c>
      <c r="J12" s="5"/>
      <c r="K12" s="176">
        <v>0</v>
      </c>
      <c r="L12" s="176"/>
      <c r="M12" s="176">
        <v>0</v>
      </c>
    </row>
    <row r="13" spans="1:13" ht="24" customHeight="1">
      <c r="B13" s="168" t="s">
        <v>194</v>
      </c>
      <c r="G13" s="176">
        <v>8603</v>
      </c>
      <c r="H13" s="5"/>
      <c r="I13" s="176">
        <v>0</v>
      </c>
      <c r="J13" s="5"/>
      <c r="K13" s="176">
        <v>0</v>
      </c>
      <c r="L13" s="176"/>
      <c r="M13" s="176">
        <v>0</v>
      </c>
    </row>
    <row r="14" spans="1:13" s="170" customFormat="1" ht="24" customHeight="1">
      <c r="A14" s="170" t="s">
        <v>73</v>
      </c>
      <c r="E14" s="177"/>
      <c r="G14" s="6">
        <f>SUM(G9:G13)</f>
        <v>206060</v>
      </c>
      <c r="H14" s="5">
        <v>0</v>
      </c>
      <c r="I14" s="6">
        <f>SUM(I9:I13)</f>
        <v>121553</v>
      </c>
      <c r="J14" s="5">
        <v>0</v>
      </c>
      <c r="K14" s="6">
        <f>SUM(K9:K13)</f>
        <v>66619</v>
      </c>
      <c r="L14" s="5">
        <v>0</v>
      </c>
      <c r="M14" s="6">
        <f>SUM(M9:M13)</f>
        <v>13172</v>
      </c>
    </row>
    <row r="15" spans="1:13" s="170" customFormat="1" ht="24" customHeight="1">
      <c r="A15" s="170" t="s">
        <v>76</v>
      </c>
      <c r="E15" s="177"/>
      <c r="G15" s="7"/>
      <c r="H15" s="7"/>
      <c r="I15" s="7"/>
      <c r="J15" s="7"/>
      <c r="K15" s="7"/>
      <c r="L15" s="7"/>
      <c r="M15" s="7"/>
    </row>
    <row r="16" spans="1:13" ht="24" customHeight="1">
      <c r="B16" s="168" t="s">
        <v>46</v>
      </c>
      <c r="E16" s="178"/>
      <c r="G16" s="179">
        <v>-106842</v>
      </c>
      <c r="H16" s="5"/>
      <c r="I16" s="5">
        <v>-49851</v>
      </c>
      <c r="J16" s="5"/>
      <c r="K16" s="5">
        <v>-60980</v>
      </c>
      <c r="L16" s="5"/>
      <c r="M16" s="5">
        <v>-10410</v>
      </c>
    </row>
    <row r="17" spans="1:14" ht="24" customHeight="1">
      <c r="B17" s="168" t="s">
        <v>47</v>
      </c>
      <c r="E17" s="178"/>
      <c r="G17" s="179">
        <v>-38750</v>
      </c>
      <c r="H17" s="5"/>
      <c r="I17" s="5">
        <v>-50568</v>
      </c>
      <c r="J17" s="5"/>
      <c r="K17" s="176">
        <v>0</v>
      </c>
      <c r="L17" s="176"/>
      <c r="M17" s="176">
        <v>0</v>
      </c>
    </row>
    <row r="18" spans="1:14" ht="24" customHeight="1">
      <c r="B18" s="168" t="s">
        <v>182</v>
      </c>
      <c r="E18" s="178"/>
      <c r="G18" s="179">
        <v>-29703</v>
      </c>
      <c r="H18" s="5"/>
      <c r="I18" s="179">
        <v>-652</v>
      </c>
      <c r="J18" s="5"/>
      <c r="K18" s="176">
        <v>0</v>
      </c>
      <c r="L18" s="176"/>
      <c r="M18" s="176">
        <v>0</v>
      </c>
    </row>
    <row r="19" spans="1:14" ht="24" customHeight="1">
      <c r="B19" s="168" t="s">
        <v>234</v>
      </c>
      <c r="E19" s="178"/>
      <c r="G19" s="179">
        <v>-11806</v>
      </c>
      <c r="H19" s="5"/>
      <c r="I19" s="179">
        <v>0</v>
      </c>
      <c r="J19" s="5"/>
      <c r="K19" s="176">
        <v>0</v>
      </c>
      <c r="L19" s="176"/>
      <c r="M19" s="176">
        <v>0</v>
      </c>
    </row>
    <row r="20" spans="1:14" ht="24" customHeight="1">
      <c r="B20" s="168" t="s">
        <v>195</v>
      </c>
      <c r="E20" s="178"/>
      <c r="G20" s="179">
        <v>-6569</v>
      </c>
      <c r="H20" s="5"/>
      <c r="I20" s="179">
        <v>0</v>
      </c>
      <c r="J20" s="5"/>
      <c r="K20" s="176">
        <v>0</v>
      </c>
      <c r="L20" s="176"/>
      <c r="M20" s="176">
        <v>0</v>
      </c>
    </row>
    <row r="21" spans="1:14" ht="24" customHeight="1">
      <c r="A21" s="170" t="s">
        <v>77</v>
      </c>
      <c r="B21" s="170"/>
      <c r="C21" s="170"/>
      <c r="D21" s="170"/>
      <c r="E21" s="178"/>
      <c r="G21" s="180">
        <f>SUM(G16:G20)</f>
        <v>-193670</v>
      </c>
      <c r="H21" s="5"/>
      <c r="I21" s="6">
        <f>SUM(I16:I20)</f>
        <v>-101071</v>
      </c>
      <c r="J21" s="5"/>
      <c r="K21" s="6">
        <f>SUM(K16:K20)</f>
        <v>-60980</v>
      </c>
      <c r="L21" s="5"/>
      <c r="M21" s="6">
        <f>SUM(M16:M20)</f>
        <v>-10410</v>
      </c>
    </row>
    <row r="22" spans="1:14" s="170" customFormat="1" ht="24" customHeight="1">
      <c r="A22" s="181" t="s">
        <v>235</v>
      </c>
      <c r="E22" s="177"/>
      <c r="G22" s="176">
        <f>G14+G21</f>
        <v>12390</v>
      </c>
      <c r="H22" s="7"/>
      <c r="I22" s="176">
        <f>I14+I21</f>
        <v>20482</v>
      </c>
      <c r="J22" s="5">
        <v>0</v>
      </c>
      <c r="K22" s="176">
        <f>K14+K21</f>
        <v>5639</v>
      </c>
      <c r="L22" s="5">
        <v>0</v>
      </c>
      <c r="M22" s="176">
        <f>M14+M21</f>
        <v>2762</v>
      </c>
    </row>
    <row r="23" spans="1:14" ht="24" customHeight="1">
      <c r="A23" s="182"/>
      <c r="B23" s="168" t="s">
        <v>10</v>
      </c>
      <c r="E23" s="183"/>
      <c r="G23" s="76">
        <v>51648</v>
      </c>
      <c r="H23" s="5"/>
      <c r="I23" s="5">
        <v>87659</v>
      </c>
      <c r="J23" s="5"/>
      <c r="K23" s="5">
        <v>132697</v>
      </c>
      <c r="L23" s="5"/>
      <c r="M23" s="5">
        <v>146005</v>
      </c>
      <c r="N23" s="184"/>
    </row>
    <row r="24" spans="1:14" ht="24" customHeight="1">
      <c r="A24" s="181" t="s">
        <v>181</v>
      </c>
      <c r="B24" s="170"/>
      <c r="C24" s="170"/>
      <c r="D24" s="170"/>
      <c r="E24" s="170"/>
      <c r="F24" s="170"/>
      <c r="G24" s="180">
        <f>SUM(G22:G23)</f>
        <v>64038</v>
      </c>
      <c r="H24" s="5"/>
      <c r="I24" s="6">
        <f>SUM(I22:I23)</f>
        <v>108141</v>
      </c>
      <c r="J24" s="5"/>
      <c r="K24" s="180">
        <f>SUM(K22:K23)</f>
        <v>138336</v>
      </c>
      <c r="L24" s="5"/>
      <c r="M24" s="6">
        <f>SUM(M22:M23)</f>
        <v>148767</v>
      </c>
    </row>
    <row r="25" spans="1:14" ht="24" customHeight="1">
      <c r="A25" s="182"/>
      <c r="B25" s="168" t="s">
        <v>50</v>
      </c>
      <c r="G25" s="8">
        <v>-17756</v>
      </c>
      <c r="H25" s="5"/>
      <c r="I25" s="8">
        <v>-18988</v>
      </c>
      <c r="J25" s="5"/>
      <c r="K25" s="73">
        <v>-4550</v>
      </c>
      <c r="L25" s="5"/>
      <c r="M25" s="8">
        <v>-14815</v>
      </c>
    </row>
    <row r="26" spans="1:14" ht="24" customHeight="1">
      <c r="A26" s="182"/>
      <c r="B26" s="168" t="s">
        <v>11</v>
      </c>
      <c r="E26" s="185"/>
      <c r="G26" s="5">
        <v>-75647</v>
      </c>
      <c r="H26" s="5"/>
      <c r="I26" s="5">
        <v>-68143</v>
      </c>
      <c r="J26" s="5"/>
      <c r="K26" s="5">
        <v>-258651</v>
      </c>
      <c r="L26" s="5"/>
      <c r="M26" s="5">
        <v>-155631</v>
      </c>
      <c r="N26" s="184"/>
    </row>
    <row r="27" spans="1:14" ht="24" customHeight="1">
      <c r="A27" s="170" t="s">
        <v>12</v>
      </c>
      <c r="C27" s="170"/>
      <c r="D27" s="170"/>
      <c r="E27" s="170"/>
      <c r="F27" s="170"/>
      <c r="G27" s="180">
        <f>SUM(G25:G26)</f>
        <v>-93403</v>
      </c>
      <c r="H27" s="5"/>
      <c r="I27" s="6">
        <f>SUM(I25:I26)</f>
        <v>-87131</v>
      </c>
      <c r="J27" s="5"/>
      <c r="K27" s="180">
        <f>SUM(K25:K26)</f>
        <v>-263201</v>
      </c>
      <c r="L27" s="5"/>
      <c r="M27" s="6">
        <f>SUM(M25:M26)</f>
        <v>-170446</v>
      </c>
    </row>
    <row r="28" spans="1:14" s="170" customFormat="1" ht="24" customHeight="1">
      <c r="A28" s="181" t="s">
        <v>123</v>
      </c>
      <c r="G28" s="176">
        <f>+G24+G27</f>
        <v>-29365</v>
      </c>
      <c r="H28" s="7"/>
      <c r="I28" s="176">
        <v>21010</v>
      </c>
      <c r="J28" s="5"/>
      <c r="K28" s="176">
        <f>+K24+K27</f>
        <v>-124865</v>
      </c>
      <c r="L28" s="5"/>
      <c r="M28" s="176">
        <f>+M24+M27</f>
        <v>-21679</v>
      </c>
    </row>
    <row r="29" spans="1:14" ht="24" customHeight="1">
      <c r="A29" s="182" t="s">
        <v>48</v>
      </c>
      <c r="B29" s="182"/>
      <c r="G29" s="9">
        <v>820</v>
      </c>
      <c r="H29" s="5"/>
      <c r="I29" s="9">
        <v>-6016</v>
      </c>
      <c r="J29" s="5"/>
      <c r="K29" s="186">
        <v>-1341</v>
      </c>
      <c r="L29" s="5"/>
      <c r="M29" s="186">
        <v>-1240</v>
      </c>
    </row>
    <row r="30" spans="1:14" ht="24" customHeight="1">
      <c r="A30" s="181" t="s">
        <v>122</v>
      </c>
      <c r="B30" s="170"/>
      <c r="C30" s="170"/>
      <c r="D30" s="170"/>
      <c r="E30" s="170"/>
      <c r="F30" s="170"/>
      <c r="G30" s="176">
        <f>SUM(G28:G29)</f>
        <v>-28545</v>
      </c>
      <c r="H30" s="5"/>
      <c r="I30" s="176">
        <f>SUM(I28:I29)</f>
        <v>14994</v>
      </c>
      <c r="J30" s="5"/>
      <c r="K30" s="176">
        <f>SUM(K28:K29)</f>
        <v>-126206</v>
      </c>
      <c r="L30" s="5"/>
      <c r="M30" s="8">
        <f>SUM(M28:M29)</f>
        <v>-22919</v>
      </c>
    </row>
    <row r="31" spans="1:14" ht="24" customHeight="1">
      <c r="A31" s="182" t="s">
        <v>208</v>
      </c>
      <c r="E31" s="185"/>
      <c r="G31" s="5">
        <v>-2031</v>
      </c>
      <c r="H31" s="5"/>
      <c r="I31" s="5">
        <v>44</v>
      </c>
      <c r="J31" s="5"/>
      <c r="K31" s="11">
        <v>0</v>
      </c>
      <c r="L31" s="5"/>
      <c r="M31" s="10">
        <v>0</v>
      </c>
    </row>
    <row r="32" spans="1:14" s="187" customFormat="1" ht="24" customHeight="1" thickBot="1">
      <c r="A32" s="181" t="s">
        <v>124</v>
      </c>
      <c r="E32" s="168"/>
      <c r="F32" s="168"/>
      <c r="G32" s="36">
        <f>SUM(G30:G31)</f>
        <v>-30576</v>
      </c>
      <c r="H32" s="11"/>
      <c r="I32" s="12">
        <f>SUM(I30:I31)</f>
        <v>15038</v>
      </c>
      <c r="J32" s="11"/>
      <c r="K32" s="12">
        <f>SUM(K30:K31)</f>
        <v>-126206</v>
      </c>
      <c r="L32" s="11"/>
      <c r="M32" s="12">
        <f>SUM(M30:M31)</f>
        <v>-22919</v>
      </c>
    </row>
    <row r="33" spans="1:18" s="187" customFormat="1" ht="24" customHeight="1" thickTop="1">
      <c r="A33" s="181"/>
      <c r="E33" s="168"/>
      <c r="F33" s="168"/>
      <c r="G33" s="35"/>
      <c r="H33" s="11"/>
      <c r="I33" s="5"/>
      <c r="J33" s="11"/>
      <c r="K33" s="35"/>
      <c r="L33" s="11"/>
      <c r="M33" s="5"/>
    </row>
    <row r="34" spans="1:18" s="187" customFormat="1" ht="24" customHeight="1">
      <c r="A34" s="181"/>
      <c r="E34" s="168"/>
      <c r="F34" s="168"/>
      <c r="G34" s="35"/>
      <c r="H34" s="11"/>
      <c r="I34" s="5"/>
      <c r="J34" s="11"/>
      <c r="K34" s="35"/>
      <c r="L34" s="11"/>
      <c r="M34" s="5"/>
    </row>
    <row r="35" spans="1:18" ht="24" customHeight="1">
      <c r="A35" s="168" t="s">
        <v>86</v>
      </c>
      <c r="G35" s="173"/>
      <c r="H35" s="173"/>
      <c r="I35" s="173"/>
      <c r="J35" s="173"/>
      <c r="K35" s="173"/>
      <c r="L35" s="173"/>
      <c r="M35" s="173"/>
    </row>
    <row r="36" spans="1:18" s="187" customFormat="1" ht="24" customHeight="1">
      <c r="A36" s="181"/>
      <c r="E36" s="168"/>
      <c r="F36" s="168"/>
      <c r="G36" s="35"/>
      <c r="H36" s="11"/>
      <c r="I36" s="5"/>
      <c r="J36" s="11"/>
      <c r="K36" s="35"/>
      <c r="L36" s="11"/>
      <c r="M36" s="5"/>
    </row>
    <row r="37" spans="1:18" s="187" customFormat="1" ht="24" customHeight="1">
      <c r="A37" s="181"/>
      <c r="E37" s="168"/>
      <c r="F37" s="168"/>
      <c r="G37" s="35"/>
      <c r="H37" s="11"/>
      <c r="I37" s="5"/>
      <c r="J37" s="11"/>
      <c r="K37" s="35"/>
      <c r="L37" s="11"/>
      <c r="M37" s="5"/>
    </row>
    <row r="38" spans="1:18" s="187" customFormat="1" ht="24" customHeight="1">
      <c r="A38" s="181"/>
      <c r="E38" s="168"/>
      <c r="F38" s="168"/>
      <c r="G38" s="35"/>
      <c r="H38" s="11"/>
      <c r="I38" s="5"/>
      <c r="J38" s="11"/>
      <c r="K38" s="35"/>
      <c r="L38" s="11"/>
      <c r="M38" s="5"/>
    </row>
    <row r="39" spans="1:18" s="187" customFormat="1" ht="24" customHeight="1">
      <c r="A39" s="181" t="s">
        <v>92</v>
      </c>
      <c r="B39" s="182"/>
      <c r="C39" s="182"/>
      <c r="D39" s="168"/>
      <c r="E39" s="168"/>
      <c r="F39" s="168"/>
      <c r="G39" s="11"/>
      <c r="H39" s="11"/>
      <c r="I39" s="11"/>
      <c r="J39" s="13"/>
      <c r="K39" s="11"/>
      <c r="L39" s="11"/>
      <c r="M39" s="11"/>
    </row>
    <row r="40" spans="1:18" s="187" customFormat="1" ht="24" customHeight="1">
      <c r="A40" s="181"/>
      <c r="B40" s="188" t="s">
        <v>132</v>
      </c>
      <c r="C40" s="182"/>
      <c r="D40" s="168"/>
      <c r="E40" s="168"/>
      <c r="F40" s="168"/>
      <c r="G40" s="11"/>
      <c r="H40" s="11"/>
      <c r="I40" s="11"/>
      <c r="J40" s="13"/>
      <c r="K40" s="176"/>
      <c r="L40" s="11"/>
      <c r="M40" s="11"/>
    </row>
    <row r="41" spans="1:18" s="187" customFormat="1" ht="24" customHeight="1">
      <c r="A41" s="181"/>
      <c r="B41" s="182" t="s">
        <v>135</v>
      </c>
      <c r="C41" s="182"/>
      <c r="D41" s="168"/>
      <c r="E41" s="168"/>
      <c r="F41" s="168"/>
      <c r="G41" s="10">
        <v>0</v>
      </c>
      <c r="H41" s="11"/>
      <c r="I41" s="186">
        <v>0</v>
      </c>
      <c r="J41" s="13"/>
      <c r="K41" s="10">
        <v>0</v>
      </c>
      <c r="L41" s="11"/>
      <c r="M41" s="186">
        <v>0</v>
      </c>
    </row>
    <row r="42" spans="1:18" s="187" customFormat="1" ht="24" customHeight="1">
      <c r="A42" s="181"/>
      <c r="B42" s="188" t="s">
        <v>133</v>
      </c>
      <c r="C42" s="182"/>
      <c r="D42" s="168"/>
      <c r="E42" s="168"/>
      <c r="F42" s="168"/>
      <c r="G42" s="176">
        <f>SUM(G41)</f>
        <v>0</v>
      </c>
      <c r="H42" s="11"/>
      <c r="I42" s="176">
        <f>SUM(I41)</f>
        <v>0</v>
      </c>
      <c r="J42" s="13"/>
      <c r="K42" s="176">
        <f>SUM(K41)</f>
        <v>0</v>
      </c>
      <c r="L42" s="11"/>
      <c r="M42" s="176">
        <f>SUM(M41)</f>
        <v>0</v>
      </c>
    </row>
    <row r="43" spans="1:18" s="187" customFormat="1" ht="24" customHeight="1">
      <c r="A43" s="181" t="s">
        <v>134</v>
      </c>
      <c r="B43" s="182"/>
      <c r="C43" s="182"/>
      <c r="D43" s="168"/>
      <c r="E43" s="168"/>
      <c r="F43" s="168"/>
      <c r="G43" s="186">
        <f>SUM(G42)</f>
        <v>0</v>
      </c>
      <c r="H43" s="11"/>
      <c r="I43" s="186">
        <f>SUM(I42)</f>
        <v>0</v>
      </c>
      <c r="J43" s="13"/>
      <c r="K43" s="176">
        <f>SUM(K42)</f>
        <v>0</v>
      </c>
      <c r="L43" s="11"/>
      <c r="M43" s="186">
        <f>SUM(M42)</f>
        <v>0</v>
      </c>
    </row>
    <row r="44" spans="1:18" s="187" customFormat="1" ht="24" customHeight="1" thickBot="1">
      <c r="A44" s="181" t="s">
        <v>102</v>
      </c>
      <c r="B44" s="182"/>
      <c r="C44" s="182"/>
      <c r="D44" s="168"/>
      <c r="E44" s="168"/>
      <c r="F44" s="168"/>
      <c r="G44" s="189">
        <f>SUM(G43,G32)</f>
        <v>-30576</v>
      </c>
      <c r="H44" s="11"/>
      <c r="I44" s="189">
        <f>SUM(I43,I32)</f>
        <v>15038</v>
      </c>
      <c r="J44" s="13"/>
      <c r="K44" s="189">
        <f>SUM(K43,K32)</f>
        <v>-126206</v>
      </c>
      <c r="L44" s="11"/>
      <c r="M44" s="189">
        <f>SUM(M43,M32)</f>
        <v>-22919</v>
      </c>
    </row>
    <row r="45" spans="1:18" s="190" customFormat="1" ht="24" customHeight="1" thickTop="1">
      <c r="A45" s="181"/>
      <c r="B45" s="181"/>
      <c r="C45" s="170"/>
      <c r="D45" s="170"/>
      <c r="E45" s="170"/>
      <c r="F45" s="170"/>
      <c r="G45" s="175"/>
      <c r="H45" s="173"/>
      <c r="I45" s="175"/>
      <c r="J45" s="166"/>
      <c r="K45" s="175"/>
      <c r="L45" s="175"/>
      <c r="M45" s="175"/>
    </row>
    <row r="46" spans="1:18" s="170" customFormat="1" ht="24" customHeight="1">
      <c r="A46" s="181" t="s">
        <v>128</v>
      </c>
      <c r="G46" s="7"/>
      <c r="H46" s="7"/>
      <c r="I46" s="7"/>
      <c r="J46" s="7"/>
      <c r="K46" s="7"/>
      <c r="L46" s="7"/>
      <c r="M46" s="7"/>
      <c r="O46" s="168"/>
      <c r="P46" s="168"/>
      <c r="Q46" s="168"/>
      <c r="R46" s="168"/>
    </row>
    <row r="47" spans="1:18" ht="24" customHeight="1">
      <c r="B47" s="182" t="s">
        <v>28</v>
      </c>
      <c r="G47" s="176">
        <f>G32-G48</f>
        <v>-30115</v>
      </c>
      <c r="H47" s="5"/>
      <c r="I47" s="176">
        <f>I32-I48</f>
        <v>15047</v>
      </c>
      <c r="J47" s="32">
        <f>J32</f>
        <v>0</v>
      </c>
      <c r="K47" s="176">
        <f>K32-K48</f>
        <v>-126206</v>
      </c>
      <c r="L47" s="32">
        <f>L32</f>
        <v>0</v>
      </c>
      <c r="M47" s="32">
        <f>M32-M48</f>
        <v>-22919</v>
      </c>
      <c r="O47" s="187"/>
      <c r="P47" s="187"/>
      <c r="Q47" s="187"/>
      <c r="R47" s="187"/>
    </row>
    <row r="48" spans="1:18" s="187" customFormat="1" ht="24" customHeight="1">
      <c r="A48" s="168"/>
      <c r="B48" s="182" t="s">
        <v>24</v>
      </c>
      <c r="C48" s="168"/>
      <c r="D48" s="168"/>
      <c r="E48" s="168"/>
      <c r="F48" s="168"/>
      <c r="G48" s="186">
        <v>-461</v>
      </c>
      <c r="H48" s="5"/>
      <c r="I48" s="186">
        <v>-9</v>
      </c>
      <c r="J48" s="5"/>
      <c r="K48" s="11">
        <v>0</v>
      </c>
      <c r="L48" s="176"/>
      <c r="M48" s="11">
        <v>0</v>
      </c>
    </row>
    <row r="49" spans="1:18" s="190" customFormat="1" ht="24" customHeight="1" thickBot="1">
      <c r="A49" s="181"/>
      <c r="B49" s="181"/>
      <c r="C49" s="170"/>
      <c r="D49" s="170"/>
      <c r="E49" s="170"/>
      <c r="F49" s="170"/>
      <c r="G49" s="191">
        <f>SUM(G47:G48)</f>
        <v>-30576</v>
      </c>
      <c r="H49" s="173"/>
      <c r="I49" s="191">
        <f>SUM(I47:I48)</f>
        <v>15038</v>
      </c>
      <c r="J49" s="169"/>
      <c r="K49" s="191">
        <f>SUM(K47:K48)</f>
        <v>-126206</v>
      </c>
      <c r="L49" s="173"/>
      <c r="M49" s="192">
        <f>SUM(M47:M48)</f>
        <v>-22919</v>
      </c>
    </row>
    <row r="50" spans="1:18" s="190" customFormat="1" ht="24" customHeight="1" thickTop="1">
      <c r="A50" s="181"/>
      <c r="B50" s="181"/>
      <c r="C50" s="170"/>
      <c r="D50" s="170"/>
      <c r="E50" s="170"/>
      <c r="F50" s="170"/>
      <c r="G50" s="175"/>
      <c r="H50" s="173"/>
      <c r="I50" s="175"/>
      <c r="J50" s="166"/>
      <c r="K50" s="175"/>
      <c r="L50" s="175"/>
      <c r="M50" s="175"/>
    </row>
    <row r="51" spans="1:18" s="190" customFormat="1" ht="24" customHeight="1">
      <c r="A51" s="170" t="s">
        <v>236</v>
      </c>
      <c r="B51" s="170"/>
      <c r="C51" s="170"/>
      <c r="D51" s="170"/>
      <c r="E51" s="170"/>
      <c r="F51" s="170"/>
      <c r="G51" s="193"/>
      <c r="H51" s="193"/>
      <c r="I51" s="193"/>
      <c r="J51" s="193"/>
      <c r="K51" s="193"/>
      <c r="L51" s="193"/>
      <c r="M51" s="193"/>
      <c r="O51" s="187"/>
      <c r="P51" s="187"/>
      <c r="Q51" s="187"/>
      <c r="R51" s="187"/>
    </row>
    <row r="52" spans="1:18" s="187" customFormat="1" ht="24" customHeight="1">
      <c r="A52" s="168"/>
      <c r="B52" s="168" t="s">
        <v>28</v>
      </c>
      <c r="C52" s="168"/>
      <c r="D52" s="168"/>
      <c r="E52" s="168"/>
      <c r="F52" s="168"/>
      <c r="G52" s="176">
        <f>G54-G53</f>
        <v>-30115</v>
      </c>
      <c r="H52" s="176"/>
      <c r="I52" s="176">
        <f>I54-I53</f>
        <v>15047</v>
      </c>
      <c r="J52" s="176"/>
      <c r="K52" s="176">
        <f>+K54-K53</f>
        <v>-126206</v>
      </c>
      <c r="L52" s="176"/>
      <c r="M52" s="176">
        <f>+M54-M53</f>
        <v>-22919</v>
      </c>
    </row>
    <row r="53" spans="1:18" s="187" customFormat="1" ht="24" customHeight="1">
      <c r="A53" s="168"/>
      <c r="B53" s="168" t="s">
        <v>20</v>
      </c>
      <c r="C53" s="168"/>
      <c r="D53" s="168"/>
      <c r="E53" s="168"/>
      <c r="F53" s="168"/>
      <c r="G53" s="186">
        <v>-461</v>
      </c>
      <c r="H53" s="5"/>
      <c r="I53" s="186">
        <v>-9</v>
      </c>
      <c r="J53" s="5"/>
      <c r="K53" s="11">
        <v>0</v>
      </c>
      <c r="L53" s="176"/>
      <c r="M53" s="11">
        <v>0</v>
      </c>
    </row>
    <row r="54" spans="1:18" s="190" customFormat="1" ht="24" customHeight="1" thickBot="1">
      <c r="A54" s="188" t="s">
        <v>102</v>
      </c>
      <c r="B54" s="181"/>
      <c r="C54" s="170"/>
      <c r="D54" s="170"/>
      <c r="E54" s="170"/>
      <c r="F54" s="170"/>
      <c r="G54" s="189">
        <f>+G44</f>
        <v>-30576</v>
      </c>
      <c r="H54" s="173"/>
      <c r="I54" s="194">
        <f>+I44</f>
        <v>15038</v>
      </c>
      <c r="J54" s="176"/>
      <c r="K54" s="189">
        <f>+K44</f>
        <v>-126206</v>
      </c>
      <c r="L54" s="176"/>
      <c r="M54" s="189">
        <f>+M44</f>
        <v>-22919</v>
      </c>
    </row>
    <row r="55" spans="1:18" s="190" customFormat="1" ht="24" customHeight="1" thickTop="1">
      <c r="A55" s="181" t="s">
        <v>129</v>
      </c>
      <c r="G55" s="170"/>
      <c r="H55" s="170"/>
      <c r="I55" s="195"/>
      <c r="J55" s="170"/>
      <c r="K55" s="170"/>
      <c r="L55" s="170"/>
      <c r="M55" s="195"/>
      <c r="O55" s="168"/>
      <c r="P55" s="168"/>
      <c r="Q55" s="168"/>
      <c r="R55" s="168"/>
    </row>
    <row r="56" spans="1:18" ht="24" customHeight="1" thickBot="1">
      <c r="B56" s="182" t="s">
        <v>59</v>
      </c>
      <c r="C56" s="187"/>
      <c r="D56" s="187"/>
      <c r="E56" s="185">
        <v>26</v>
      </c>
      <c r="F56" s="187"/>
      <c r="G56" s="196">
        <f>G47/G58</f>
        <v>-3.2145424941756363E-4</v>
      </c>
      <c r="H56" s="197"/>
      <c r="I56" s="198">
        <f>I47/I58</f>
        <v>1.6061504535899319E-4</v>
      </c>
      <c r="J56" s="197"/>
      <c r="K56" s="196">
        <f>K47/K58</f>
        <v>-1.3471510875641055E-3</v>
      </c>
      <c r="L56" s="197"/>
      <c r="M56" s="198">
        <f>M47/M58</f>
        <v>-2.4464253502909318E-4</v>
      </c>
      <c r="O56" s="170"/>
      <c r="P56" s="170"/>
      <c r="Q56" s="170"/>
      <c r="R56" s="170"/>
    </row>
    <row r="57" spans="1:18" ht="24" customHeight="1" thickTop="1">
      <c r="A57" s="199" t="s">
        <v>70</v>
      </c>
      <c r="B57" s="200"/>
      <c r="C57" s="187"/>
      <c r="D57" s="187"/>
      <c r="E57" s="185"/>
      <c r="F57" s="187"/>
      <c r="G57" s="197"/>
      <c r="H57" s="197"/>
      <c r="I57" s="197"/>
      <c r="J57" s="197"/>
      <c r="K57" s="197"/>
      <c r="L57" s="197"/>
      <c r="M57" s="197"/>
      <c r="O57" s="170"/>
      <c r="P57" s="170"/>
      <c r="Q57" s="170"/>
      <c r="R57" s="170"/>
    </row>
    <row r="58" spans="1:18" ht="24" customHeight="1" thickBot="1">
      <c r="A58" s="200"/>
      <c r="B58" s="199" t="s">
        <v>56</v>
      </c>
      <c r="C58" s="187"/>
      <c r="D58" s="187"/>
      <c r="E58" s="201"/>
      <c r="F58" s="200"/>
      <c r="G58" s="33">
        <v>93683627</v>
      </c>
      <c r="H58" s="34"/>
      <c r="I58" s="33">
        <v>93683627</v>
      </c>
      <c r="J58" s="34"/>
      <c r="K58" s="33">
        <v>93683627</v>
      </c>
      <c r="L58" s="34"/>
      <c r="M58" s="33">
        <v>93683627</v>
      </c>
    </row>
    <row r="59" spans="1:18" ht="24" customHeight="1" thickTop="1">
      <c r="G59" s="173"/>
      <c r="H59" s="173"/>
      <c r="I59" s="173"/>
      <c r="J59" s="173"/>
      <c r="K59" s="173"/>
      <c r="L59" s="173"/>
      <c r="M59" s="173"/>
    </row>
    <row r="60" spans="1:18" ht="24" customHeight="1">
      <c r="G60" s="173"/>
      <c r="H60" s="173"/>
      <c r="I60" s="173"/>
      <c r="J60" s="173"/>
      <c r="K60" s="173"/>
      <c r="L60" s="173"/>
      <c r="M60" s="173"/>
    </row>
    <row r="61" spans="1:18" ht="24" customHeight="1">
      <c r="A61" s="168" t="s">
        <v>86</v>
      </c>
      <c r="D61" s="202"/>
      <c r="I61" s="203"/>
      <c r="K61" s="14"/>
      <c r="M61" s="203"/>
    </row>
    <row r="62" spans="1:18" s="187" customFormat="1" ht="24" customHeight="1">
      <c r="A62" s="168"/>
      <c r="B62" s="168"/>
      <c r="C62" s="168"/>
      <c r="D62" s="168"/>
      <c r="E62" s="168"/>
      <c r="F62" s="168"/>
      <c r="G62" s="168"/>
      <c r="H62" s="168"/>
      <c r="I62" s="168"/>
      <c r="J62" s="168"/>
      <c r="K62" s="15"/>
      <c r="L62" s="168"/>
      <c r="M62" s="15"/>
    </row>
    <row r="63" spans="1:18" s="187" customFormat="1" ht="24" customHeight="1">
      <c r="A63" s="168"/>
      <c r="B63" s="168"/>
      <c r="C63" s="168"/>
      <c r="D63" s="168"/>
      <c r="E63" s="168"/>
      <c r="F63" s="168"/>
      <c r="G63" s="168"/>
      <c r="H63" s="168"/>
      <c r="I63" s="179"/>
      <c r="J63" s="179"/>
      <c r="K63" s="179"/>
      <c r="L63" s="179"/>
      <c r="M63" s="179"/>
    </row>
    <row r="64" spans="1:18" s="187" customFormat="1" ht="24" customHeight="1">
      <c r="A64" s="168"/>
      <c r="B64" s="168"/>
      <c r="C64" s="168"/>
      <c r="D64" s="168"/>
      <c r="E64" s="168"/>
      <c r="F64" s="168"/>
      <c r="G64" s="168"/>
      <c r="H64" s="168"/>
      <c r="I64" s="168"/>
      <c r="J64" s="168"/>
      <c r="K64" s="15"/>
      <c r="L64" s="168"/>
      <c r="M64" s="15"/>
    </row>
    <row r="65" spans="1:13" s="187" customFormat="1" ht="24" customHeight="1">
      <c r="A65" s="168"/>
      <c r="B65" s="168"/>
      <c r="C65" s="168"/>
      <c r="D65" s="168"/>
      <c r="E65" s="168"/>
      <c r="F65" s="168"/>
      <c r="G65" s="168"/>
      <c r="H65" s="168"/>
      <c r="I65" s="168"/>
      <c r="J65" s="168"/>
      <c r="K65" s="15"/>
      <c r="L65" s="168"/>
      <c r="M65" s="15"/>
    </row>
    <row r="66" spans="1:13" s="187" customFormat="1" ht="24" customHeight="1">
      <c r="A66" s="168"/>
      <c r="B66" s="168"/>
      <c r="C66" s="168"/>
      <c r="D66" s="168"/>
      <c r="E66" s="168"/>
      <c r="F66" s="168"/>
      <c r="G66" s="168"/>
      <c r="H66" s="168"/>
      <c r="I66" s="168"/>
      <c r="J66" s="168"/>
      <c r="K66" s="15"/>
      <c r="L66" s="168"/>
      <c r="M66" s="15"/>
    </row>
    <row r="67" spans="1:13" ht="24" customHeight="1">
      <c r="K67" s="15"/>
      <c r="M67" s="15"/>
    </row>
  </sheetData>
  <mergeCells count="5">
    <mergeCell ref="A3:I3"/>
    <mergeCell ref="A4:M4"/>
    <mergeCell ref="G5:M5"/>
    <mergeCell ref="G6:I6"/>
    <mergeCell ref="K6:M6"/>
  </mergeCells>
  <pageMargins left="0.78740157480314965" right="0.55118110236220474" top="0.74803149606299213" bottom="0.35433070866141736" header="0.51181102362204722" footer="0.51181102362204722"/>
  <pageSetup paperSize="9" scale="64" firstPageNumber="4" fitToHeight="0" orientation="portrait" blackAndWhite="1" useFirstPageNumber="1" r:id="rId1"/>
  <headerFooter alignWithMargins="0">
    <oddFooter>&amp;R&amp;20&amp;P</oddFooter>
  </headerFooter>
  <rowBreaks count="1" manualBreakCount="1">
    <brk id="38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8"/>
  <sheetViews>
    <sheetView showGridLines="0" view="pageBreakPreview" zoomScale="110" zoomScaleNormal="100" zoomScaleSheetLayoutView="110" workbookViewId="0">
      <selection activeCell="E17" sqref="E17"/>
    </sheetView>
  </sheetViews>
  <sheetFormatPr defaultColWidth="9.140625" defaultRowHeight="24" customHeight="1"/>
  <cols>
    <col min="1" max="1" width="4.7109375" style="168" customWidth="1"/>
    <col min="2" max="2" width="2.28515625" style="168" customWidth="1"/>
    <col min="3" max="3" width="4.7109375" style="168" customWidth="1"/>
    <col min="4" max="4" width="52" style="168" customWidth="1"/>
    <col min="5" max="5" width="10.28515625" style="168" customWidth="1"/>
    <col min="6" max="6" width="2.5703125" style="168" customWidth="1"/>
    <col min="7" max="7" width="15.7109375" style="168" customWidth="1"/>
    <col min="8" max="8" width="2.5703125" style="168" customWidth="1"/>
    <col min="9" max="9" width="15.7109375" style="168" customWidth="1"/>
    <col min="10" max="10" width="2.5703125" style="168" customWidth="1"/>
    <col min="11" max="11" width="15.7109375" style="168" customWidth="1"/>
    <col min="12" max="12" width="2.5703125" style="168" customWidth="1"/>
    <col min="13" max="13" width="15.7109375" style="168" customWidth="1"/>
    <col min="14" max="14" width="9.42578125" style="168" bestFit="1" customWidth="1"/>
    <col min="15" max="16384" width="9.140625" style="168"/>
  </cols>
  <sheetData>
    <row r="1" spans="1:13" ht="24" customHeight="1">
      <c r="A1" s="166" t="s">
        <v>171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56" t="s">
        <v>87</v>
      </c>
    </row>
    <row r="2" spans="1:13" ht="24" customHeight="1">
      <c r="A2" s="166" t="s">
        <v>179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56" t="s">
        <v>88</v>
      </c>
    </row>
    <row r="3" spans="1:13" ht="24" customHeight="1">
      <c r="A3" s="213" t="s">
        <v>19</v>
      </c>
      <c r="B3" s="213"/>
      <c r="C3" s="213"/>
      <c r="D3" s="213"/>
      <c r="E3" s="213"/>
      <c r="F3" s="213"/>
      <c r="G3" s="213"/>
      <c r="H3" s="213"/>
      <c r="I3" s="213"/>
      <c r="J3" s="169"/>
      <c r="K3" s="167"/>
      <c r="L3" s="167"/>
    </row>
    <row r="4" spans="1:13" ht="24" customHeight="1">
      <c r="A4" s="214" t="s">
        <v>212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4" customHeight="1">
      <c r="G5" s="215" t="s">
        <v>226</v>
      </c>
      <c r="H5" s="215"/>
      <c r="I5" s="215"/>
      <c r="J5" s="215"/>
      <c r="K5" s="215"/>
      <c r="L5" s="215"/>
      <c r="M5" s="215"/>
    </row>
    <row r="6" spans="1:13" ht="24" customHeight="1">
      <c r="G6" s="216" t="s">
        <v>0</v>
      </c>
      <c r="H6" s="216"/>
      <c r="I6" s="216"/>
      <c r="K6" s="216" t="s">
        <v>1</v>
      </c>
      <c r="L6" s="216"/>
      <c r="M6" s="216"/>
    </row>
    <row r="7" spans="1:13" s="170" customFormat="1" ht="24" customHeight="1">
      <c r="E7" s="171" t="s">
        <v>2</v>
      </c>
      <c r="F7" s="168"/>
      <c r="G7" s="172">
        <v>2023</v>
      </c>
      <c r="H7" s="173"/>
      <c r="I7" s="172">
        <v>2022</v>
      </c>
      <c r="J7" s="169"/>
      <c r="K7" s="172">
        <v>2023</v>
      </c>
      <c r="L7" s="173"/>
      <c r="M7" s="172">
        <v>2022</v>
      </c>
    </row>
    <row r="8" spans="1:13" s="170" customFormat="1" ht="24" customHeight="1">
      <c r="A8" s="170" t="s">
        <v>72</v>
      </c>
      <c r="E8" s="174"/>
      <c r="G8" s="175"/>
      <c r="H8" s="173"/>
      <c r="I8" s="175"/>
      <c r="J8" s="166"/>
      <c r="K8" s="175"/>
      <c r="L8" s="175"/>
      <c r="M8" s="175"/>
    </row>
    <row r="9" spans="1:13" ht="24" customHeight="1">
      <c r="B9" s="168" t="s">
        <v>45</v>
      </c>
      <c r="G9" s="75">
        <v>217847</v>
      </c>
      <c r="H9" s="5"/>
      <c r="I9" s="5">
        <v>366886</v>
      </c>
      <c r="J9" s="5"/>
      <c r="K9" s="5">
        <v>93480</v>
      </c>
      <c r="L9" s="5"/>
      <c r="M9" s="5">
        <v>51916</v>
      </c>
    </row>
    <row r="10" spans="1:13" ht="24" customHeight="1">
      <c r="B10" s="168" t="s">
        <v>57</v>
      </c>
      <c r="G10" s="75">
        <v>110834</v>
      </c>
      <c r="H10" s="5"/>
      <c r="I10" s="5">
        <v>113080</v>
      </c>
      <c r="J10" s="5"/>
      <c r="K10" s="176">
        <v>0</v>
      </c>
      <c r="L10" s="176"/>
      <c r="M10" s="176">
        <v>0</v>
      </c>
    </row>
    <row r="11" spans="1:13" ht="24" customHeight="1">
      <c r="B11" s="168" t="s">
        <v>183</v>
      </c>
      <c r="G11" s="176">
        <v>49322</v>
      </c>
      <c r="H11" s="5"/>
      <c r="I11" s="176">
        <v>8699</v>
      </c>
      <c r="J11" s="5"/>
      <c r="K11" s="176">
        <v>0</v>
      </c>
      <c r="L11" s="176"/>
      <c r="M11" s="176">
        <v>0</v>
      </c>
    </row>
    <row r="12" spans="1:13" ht="24" customHeight="1">
      <c r="B12" s="168" t="s">
        <v>233</v>
      </c>
      <c r="G12" s="176">
        <v>13942</v>
      </c>
      <c r="H12" s="5"/>
      <c r="I12" s="176">
        <v>0</v>
      </c>
      <c r="J12" s="5"/>
      <c r="K12" s="176">
        <v>0</v>
      </c>
      <c r="L12" s="176"/>
      <c r="M12" s="176">
        <v>0</v>
      </c>
    </row>
    <row r="13" spans="1:13" ht="24" customHeight="1">
      <c r="B13" s="168" t="s">
        <v>194</v>
      </c>
      <c r="G13" s="176">
        <v>11152</v>
      </c>
      <c r="H13" s="5"/>
      <c r="I13" s="176">
        <v>0</v>
      </c>
      <c r="J13" s="5"/>
      <c r="K13" s="176">
        <v>0</v>
      </c>
      <c r="L13" s="176"/>
      <c r="M13" s="176">
        <v>0</v>
      </c>
    </row>
    <row r="14" spans="1:13" s="170" customFormat="1" ht="24" customHeight="1">
      <c r="A14" s="170" t="s">
        <v>73</v>
      </c>
      <c r="E14" s="177"/>
      <c r="G14" s="6">
        <f>SUM(G9:G13)</f>
        <v>403097</v>
      </c>
      <c r="H14" s="5">
        <v>0</v>
      </c>
      <c r="I14" s="6">
        <f>SUM(I9:I13)</f>
        <v>488665</v>
      </c>
      <c r="J14" s="5">
        <v>0</v>
      </c>
      <c r="K14" s="6">
        <f>SUM(K9:K13)</f>
        <v>93480</v>
      </c>
      <c r="L14" s="5">
        <v>0</v>
      </c>
      <c r="M14" s="6">
        <f>SUM(M9:M13)</f>
        <v>51916</v>
      </c>
    </row>
    <row r="15" spans="1:13" s="170" customFormat="1" ht="24" customHeight="1">
      <c r="A15" s="170" t="s">
        <v>76</v>
      </c>
      <c r="E15" s="177"/>
      <c r="G15" s="7"/>
      <c r="H15" s="7"/>
      <c r="I15" s="7"/>
      <c r="J15" s="7"/>
      <c r="K15" s="7"/>
      <c r="L15" s="7"/>
      <c r="M15" s="7"/>
    </row>
    <row r="16" spans="1:13" ht="24" customHeight="1">
      <c r="B16" s="168" t="s">
        <v>46</v>
      </c>
      <c r="E16" s="178"/>
      <c r="G16" s="179">
        <v>-186426</v>
      </c>
      <c r="H16" s="5"/>
      <c r="I16" s="5">
        <v>-247555</v>
      </c>
      <c r="J16" s="5"/>
      <c r="K16" s="5">
        <v>-82722</v>
      </c>
      <c r="L16" s="5"/>
      <c r="M16" s="5">
        <v>-43888</v>
      </c>
    </row>
    <row r="17" spans="1:14" ht="24" customHeight="1">
      <c r="B17" s="168" t="s">
        <v>47</v>
      </c>
      <c r="E17" s="178"/>
      <c r="G17" s="179">
        <v>-115097</v>
      </c>
      <c r="H17" s="5"/>
      <c r="I17" s="5">
        <v>-138532</v>
      </c>
      <c r="J17" s="5"/>
      <c r="K17" s="176">
        <v>0</v>
      </c>
      <c r="L17" s="176"/>
      <c r="M17" s="176">
        <v>0</v>
      </c>
    </row>
    <row r="18" spans="1:14" ht="24" customHeight="1">
      <c r="B18" s="168" t="s">
        <v>182</v>
      </c>
      <c r="E18" s="178"/>
      <c r="G18" s="179">
        <v>-45390</v>
      </c>
      <c r="H18" s="5"/>
      <c r="I18" s="179">
        <v>-652</v>
      </c>
      <c r="J18" s="5"/>
      <c r="K18" s="176">
        <v>0</v>
      </c>
      <c r="L18" s="176"/>
      <c r="M18" s="176">
        <v>0</v>
      </c>
    </row>
    <row r="19" spans="1:14" ht="24" customHeight="1">
      <c r="B19" s="168" t="s">
        <v>234</v>
      </c>
      <c r="E19" s="178"/>
      <c r="G19" s="179">
        <v>-23498</v>
      </c>
      <c r="H19" s="5"/>
      <c r="I19" s="179">
        <v>0</v>
      </c>
      <c r="J19" s="5"/>
      <c r="K19" s="176">
        <v>0</v>
      </c>
      <c r="L19" s="176"/>
      <c r="M19" s="176">
        <v>0</v>
      </c>
    </row>
    <row r="20" spans="1:14" ht="24" customHeight="1">
      <c r="B20" s="168" t="s">
        <v>195</v>
      </c>
      <c r="E20" s="178"/>
      <c r="G20" s="179">
        <v>-8827</v>
      </c>
      <c r="H20" s="5"/>
      <c r="I20" s="179">
        <v>0</v>
      </c>
      <c r="J20" s="5"/>
      <c r="K20" s="176">
        <v>0</v>
      </c>
      <c r="L20" s="176"/>
      <c r="M20" s="176">
        <v>0</v>
      </c>
    </row>
    <row r="21" spans="1:14" ht="24" customHeight="1">
      <c r="A21" s="170" t="s">
        <v>77</v>
      </c>
      <c r="B21" s="170"/>
      <c r="C21" s="170"/>
      <c r="D21" s="170"/>
      <c r="E21" s="178"/>
      <c r="G21" s="180">
        <f>SUM(G16:G20)</f>
        <v>-379238</v>
      </c>
      <c r="H21" s="5"/>
      <c r="I21" s="180">
        <f>SUM(I16:I20)</f>
        <v>-386739</v>
      </c>
      <c r="J21" s="5"/>
      <c r="K21" s="180">
        <f>SUM(K16:K20)</f>
        <v>-82722</v>
      </c>
      <c r="L21" s="5"/>
      <c r="M21" s="180">
        <f>SUM(M16:M20)</f>
        <v>-43888</v>
      </c>
    </row>
    <row r="22" spans="1:14" s="170" customFormat="1" ht="24" customHeight="1">
      <c r="A22" s="181" t="s">
        <v>235</v>
      </c>
      <c r="E22" s="177"/>
      <c r="G22" s="176">
        <f>G14+G21</f>
        <v>23859</v>
      </c>
      <c r="H22" s="7"/>
      <c r="I22" s="176">
        <f>I14+I21</f>
        <v>101926</v>
      </c>
      <c r="J22" s="5">
        <v>0</v>
      </c>
      <c r="K22" s="176">
        <f>K14+K21</f>
        <v>10758</v>
      </c>
      <c r="L22" s="5">
        <v>0</v>
      </c>
      <c r="M22" s="176">
        <f>M14+M21</f>
        <v>8028</v>
      </c>
    </row>
    <row r="23" spans="1:14" ht="24" customHeight="1">
      <c r="A23" s="182"/>
      <c r="B23" s="168" t="s">
        <v>10</v>
      </c>
      <c r="E23" s="183"/>
      <c r="G23" s="76">
        <v>103188</v>
      </c>
      <c r="H23" s="5"/>
      <c r="I23" s="5">
        <v>242559</v>
      </c>
      <c r="J23" s="5"/>
      <c r="K23" s="5">
        <v>319174</v>
      </c>
      <c r="L23" s="5"/>
      <c r="M23" s="5">
        <v>519795</v>
      </c>
      <c r="N23" s="184"/>
    </row>
    <row r="24" spans="1:14" ht="24" customHeight="1">
      <c r="A24" s="181" t="s">
        <v>181</v>
      </c>
      <c r="B24" s="170"/>
      <c r="C24" s="170"/>
      <c r="D24" s="170"/>
      <c r="E24" s="170"/>
      <c r="F24" s="170"/>
      <c r="G24" s="180">
        <f>SUM(G22:G23)</f>
        <v>127047</v>
      </c>
      <c r="H24" s="5"/>
      <c r="I24" s="6">
        <f>SUM(I22:I23)</f>
        <v>344485</v>
      </c>
      <c r="J24" s="5"/>
      <c r="K24" s="180">
        <f>SUM(K22:K23)</f>
        <v>329932</v>
      </c>
      <c r="L24" s="5"/>
      <c r="M24" s="6">
        <f>SUM(M22:M23)</f>
        <v>527823</v>
      </c>
    </row>
    <row r="25" spans="1:14" ht="24" customHeight="1">
      <c r="A25" s="182"/>
      <c r="B25" s="168" t="s">
        <v>50</v>
      </c>
      <c r="G25" s="8">
        <v>-32262</v>
      </c>
      <c r="H25" s="5"/>
      <c r="I25" s="8">
        <v>-36135</v>
      </c>
      <c r="J25" s="5"/>
      <c r="K25" s="73">
        <v>-12137</v>
      </c>
      <c r="L25" s="5"/>
      <c r="M25" s="8">
        <v>-18854</v>
      </c>
    </row>
    <row r="26" spans="1:14" ht="24" customHeight="1">
      <c r="A26" s="182"/>
      <c r="B26" s="168" t="s">
        <v>11</v>
      </c>
      <c r="E26" s="185"/>
      <c r="G26" s="5">
        <v>-233786</v>
      </c>
      <c r="H26" s="5"/>
      <c r="I26" s="5">
        <v>-217169</v>
      </c>
      <c r="J26" s="5"/>
      <c r="K26" s="5">
        <v>-626918</v>
      </c>
      <c r="L26" s="5"/>
      <c r="M26" s="5">
        <v>-590669</v>
      </c>
      <c r="N26" s="184"/>
    </row>
    <row r="27" spans="1:14" ht="24" customHeight="1">
      <c r="A27" s="170" t="s">
        <v>12</v>
      </c>
      <c r="C27" s="170"/>
      <c r="D27" s="170"/>
      <c r="E27" s="170"/>
      <c r="F27" s="170"/>
      <c r="G27" s="180">
        <f>SUM(G25:G26)</f>
        <v>-266048</v>
      </c>
      <c r="H27" s="5"/>
      <c r="I27" s="6">
        <f>SUM(I25:I26)</f>
        <v>-253304</v>
      </c>
      <c r="J27" s="5"/>
      <c r="K27" s="180">
        <f>SUM(K25:K26)</f>
        <v>-639055</v>
      </c>
      <c r="L27" s="5"/>
      <c r="M27" s="6">
        <f>SUM(M25:M26)</f>
        <v>-609523</v>
      </c>
    </row>
    <row r="28" spans="1:14" s="170" customFormat="1" ht="24" customHeight="1">
      <c r="A28" s="181" t="s">
        <v>123</v>
      </c>
      <c r="G28" s="176">
        <f>+G24+G27</f>
        <v>-139001</v>
      </c>
      <c r="H28" s="7"/>
      <c r="I28" s="176">
        <f>+I24+I27</f>
        <v>91181</v>
      </c>
      <c r="J28" s="5"/>
      <c r="K28" s="176">
        <f>+K24+K27</f>
        <v>-309123</v>
      </c>
      <c r="L28" s="5"/>
      <c r="M28" s="176">
        <f>+M24+M27</f>
        <v>-81700</v>
      </c>
    </row>
    <row r="29" spans="1:14" ht="24" customHeight="1">
      <c r="A29" s="182" t="s">
        <v>48</v>
      </c>
      <c r="B29" s="182"/>
      <c r="G29" s="9">
        <v>-6833</v>
      </c>
      <c r="H29" s="5"/>
      <c r="I29" s="9">
        <v>-9862</v>
      </c>
      <c r="J29" s="5"/>
      <c r="K29" s="186">
        <v>-4162</v>
      </c>
      <c r="L29" s="5"/>
      <c r="M29" s="186">
        <v>-3183</v>
      </c>
    </row>
    <row r="30" spans="1:14" ht="24" customHeight="1">
      <c r="A30" s="181" t="s">
        <v>122</v>
      </c>
      <c r="B30" s="170"/>
      <c r="C30" s="170"/>
      <c r="D30" s="170"/>
      <c r="E30" s="170"/>
      <c r="F30" s="170"/>
      <c r="G30" s="176">
        <f>SUM(G28:G29)</f>
        <v>-145834</v>
      </c>
      <c r="H30" s="5"/>
      <c r="I30" s="176">
        <f>SUM(I28:I29)</f>
        <v>81319</v>
      </c>
      <c r="J30" s="5"/>
      <c r="K30" s="176">
        <f>SUM(K28:K29)</f>
        <v>-313285</v>
      </c>
      <c r="L30" s="5"/>
      <c r="M30" s="8">
        <f>SUM(M28:M29)</f>
        <v>-84883</v>
      </c>
    </row>
    <row r="31" spans="1:14" ht="24" customHeight="1">
      <c r="A31" s="182" t="s">
        <v>208</v>
      </c>
      <c r="E31" s="185"/>
      <c r="G31" s="5">
        <v>-2273</v>
      </c>
      <c r="H31" s="5"/>
      <c r="I31" s="5">
        <v>229</v>
      </c>
      <c r="J31" s="5"/>
      <c r="K31" s="11">
        <v>0</v>
      </c>
      <c r="L31" s="5"/>
      <c r="M31" s="10">
        <v>0</v>
      </c>
    </row>
    <row r="32" spans="1:14" s="187" customFormat="1" ht="24" customHeight="1" thickBot="1">
      <c r="A32" s="181" t="s">
        <v>124</v>
      </c>
      <c r="E32" s="168"/>
      <c r="F32" s="168"/>
      <c r="G32" s="36">
        <f>SUM(G30:G31)</f>
        <v>-148107</v>
      </c>
      <c r="H32" s="11"/>
      <c r="I32" s="12">
        <f>SUM(I30:I31)</f>
        <v>81548</v>
      </c>
      <c r="J32" s="11"/>
      <c r="K32" s="12">
        <f>SUM(K30:K31)</f>
        <v>-313285</v>
      </c>
      <c r="L32" s="11"/>
      <c r="M32" s="12">
        <f>SUM(M30:M31)</f>
        <v>-84883</v>
      </c>
    </row>
    <row r="33" spans="1:18" s="187" customFormat="1" ht="24" customHeight="1" thickTop="1">
      <c r="A33" s="181"/>
      <c r="E33" s="168"/>
      <c r="F33" s="168"/>
      <c r="G33" s="35"/>
      <c r="H33" s="11"/>
      <c r="I33" s="5"/>
      <c r="J33" s="11"/>
      <c r="K33" s="35"/>
      <c r="L33" s="11"/>
      <c r="M33" s="5"/>
    </row>
    <row r="34" spans="1:18" s="187" customFormat="1" ht="24" customHeight="1">
      <c r="A34" s="181"/>
      <c r="E34" s="168"/>
      <c r="F34" s="168"/>
      <c r="G34" s="35"/>
      <c r="H34" s="11"/>
      <c r="I34" s="5"/>
      <c r="J34" s="11"/>
      <c r="K34" s="35"/>
      <c r="L34" s="11"/>
      <c r="M34" s="5"/>
    </row>
    <row r="35" spans="1:18" ht="24" customHeight="1">
      <c r="A35" s="168" t="s">
        <v>86</v>
      </c>
      <c r="G35" s="173"/>
      <c r="H35" s="173"/>
      <c r="I35" s="173"/>
      <c r="J35" s="173"/>
      <c r="K35" s="173"/>
      <c r="L35" s="173"/>
      <c r="M35" s="173"/>
    </row>
    <row r="36" spans="1:18" s="187" customFormat="1" ht="24" customHeight="1">
      <c r="A36" s="181"/>
      <c r="E36" s="168"/>
      <c r="F36" s="168"/>
      <c r="G36" s="35"/>
      <c r="H36" s="11"/>
      <c r="I36" s="5"/>
      <c r="J36" s="11"/>
      <c r="K36" s="35"/>
      <c r="L36" s="11"/>
      <c r="M36" s="5"/>
    </row>
    <row r="37" spans="1:18" s="187" customFormat="1" ht="24" customHeight="1">
      <c r="A37" s="181"/>
      <c r="E37" s="168"/>
      <c r="F37" s="168"/>
      <c r="G37" s="35"/>
      <c r="H37" s="11"/>
      <c r="I37" s="5"/>
      <c r="J37" s="11"/>
      <c r="K37" s="35"/>
      <c r="L37" s="11"/>
      <c r="M37" s="5"/>
    </row>
    <row r="38" spans="1:18" s="187" customFormat="1" ht="24" customHeight="1">
      <c r="A38" s="181"/>
      <c r="E38" s="168"/>
      <c r="F38" s="168"/>
      <c r="G38" s="35"/>
      <c r="H38" s="11"/>
      <c r="I38" s="5"/>
      <c r="J38" s="11"/>
      <c r="K38" s="35"/>
      <c r="L38" s="11"/>
      <c r="M38" s="5"/>
    </row>
    <row r="39" spans="1:18" s="187" customFormat="1" ht="24" customHeight="1">
      <c r="A39" s="181"/>
      <c r="E39" s="168"/>
      <c r="F39" s="168"/>
      <c r="G39" s="35"/>
      <c r="H39" s="11"/>
      <c r="I39" s="5"/>
      <c r="J39" s="11"/>
      <c r="K39" s="35"/>
      <c r="L39" s="11"/>
      <c r="M39" s="5"/>
    </row>
    <row r="40" spans="1:18" s="187" customFormat="1" ht="24" customHeight="1">
      <c r="A40" s="181" t="s">
        <v>92</v>
      </c>
      <c r="B40" s="182"/>
      <c r="C40" s="182"/>
      <c r="D40" s="168"/>
      <c r="E40" s="168"/>
      <c r="F40" s="168"/>
      <c r="G40" s="11"/>
      <c r="H40" s="11"/>
      <c r="I40" s="11"/>
      <c r="J40" s="13"/>
      <c r="K40" s="11"/>
      <c r="L40" s="11"/>
      <c r="M40" s="11"/>
    </row>
    <row r="41" spans="1:18" s="187" customFormat="1" ht="24" customHeight="1">
      <c r="A41" s="181"/>
      <c r="B41" s="188" t="s">
        <v>132</v>
      </c>
      <c r="C41" s="182"/>
      <c r="D41" s="168"/>
      <c r="E41" s="168"/>
      <c r="F41" s="168"/>
      <c r="G41" s="11"/>
      <c r="H41" s="11"/>
      <c r="I41" s="11"/>
      <c r="J41" s="13"/>
      <c r="K41" s="176"/>
      <c r="L41" s="11"/>
      <c r="M41" s="11"/>
    </row>
    <row r="42" spans="1:18" s="187" customFormat="1" ht="24" customHeight="1">
      <c r="A42" s="181"/>
      <c r="B42" s="182" t="s">
        <v>135</v>
      </c>
      <c r="C42" s="182"/>
      <c r="D42" s="168"/>
      <c r="E42" s="168"/>
      <c r="F42" s="168"/>
      <c r="G42" s="10">
        <v>0</v>
      </c>
      <c r="H42" s="11"/>
      <c r="I42" s="186">
        <v>-2652</v>
      </c>
      <c r="J42" s="13"/>
      <c r="K42" s="10">
        <v>0</v>
      </c>
      <c r="L42" s="11"/>
      <c r="M42" s="186">
        <v>-2834</v>
      </c>
    </row>
    <row r="43" spans="1:18" s="187" customFormat="1" ht="24" customHeight="1">
      <c r="A43" s="181"/>
      <c r="B43" s="188" t="s">
        <v>133</v>
      </c>
      <c r="C43" s="182"/>
      <c r="D43" s="168"/>
      <c r="E43" s="168"/>
      <c r="F43" s="168"/>
      <c r="G43" s="176">
        <f>SUM(G42)</f>
        <v>0</v>
      </c>
      <c r="H43" s="11"/>
      <c r="I43" s="176">
        <f>SUM(I42)</f>
        <v>-2652</v>
      </c>
      <c r="J43" s="13"/>
      <c r="K43" s="176">
        <f>SUM(K42)</f>
        <v>0</v>
      </c>
      <c r="L43" s="11"/>
      <c r="M43" s="176">
        <f>SUM(M42)</f>
        <v>-2834</v>
      </c>
    </row>
    <row r="44" spans="1:18" s="187" customFormat="1" ht="24" customHeight="1">
      <c r="A44" s="181" t="s">
        <v>134</v>
      </c>
      <c r="B44" s="182"/>
      <c r="C44" s="182"/>
      <c r="D44" s="168"/>
      <c r="E44" s="168"/>
      <c r="F44" s="168"/>
      <c r="G44" s="186">
        <f>SUM(G43)</f>
        <v>0</v>
      </c>
      <c r="H44" s="11"/>
      <c r="I44" s="186">
        <f>SUM(I43)</f>
        <v>-2652</v>
      </c>
      <c r="J44" s="13"/>
      <c r="K44" s="176">
        <f>SUM(K43)</f>
        <v>0</v>
      </c>
      <c r="L44" s="11"/>
      <c r="M44" s="186">
        <f>SUM(M43)</f>
        <v>-2834</v>
      </c>
    </row>
    <row r="45" spans="1:18" s="187" customFormat="1" ht="24" customHeight="1" thickBot="1">
      <c r="A45" s="181" t="s">
        <v>102</v>
      </c>
      <c r="B45" s="182"/>
      <c r="C45" s="182"/>
      <c r="D45" s="168"/>
      <c r="E45" s="168"/>
      <c r="F45" s="168"/>
      <c r="G45" s="189">
        <f>SUM(G44,G32)</f>
        <v>-148107</v>
      </c>
      <c r="H45" s="11"/>
      <c r="I45" s="189">
        <f>SUM(I44,I32)</f>
        <v>78896</v>
      </c>
      <c r="J45" s="13"/>
      <c r="K45" s="189">
        <f>SUM(K44,K32)</f>
        <v>-313285</v>
      </c>
      <c r="L45" s="11"/>
      <c r="M45" s="189">
        <f>SUM(M44,M32)</f>
        <v>-87717</v>
      </c>
    </row>
    <row r="46" spans="1:18" s="190" customFormat="1" ht="24" customHeight="1" thickTop="1">
      <c r="A46" s="181"/>
      <c r="B46" s="181"/>
      <c r="C46" s="170"/>
      <c r="D46" s="170"/>
      <c r="E46" s="170"/>
      <c r="F46" s="170"/>
      <c r="G46" s="175"/>
      <c r="H46" s="173"/>
      <c r="I46" s="175"/>
      <c r="J46" s="166"/>
      <c r="K46" s="175"/>
      <c r="L46" s="175"/>
      <c r="M46" s="175"/>
    </row>
    <row r="47" spans="1:18" s="170" customFormat="1" ht="24" customHeight="1">
      <c r="A47" s="181" t="s">
        <v>128</v>
      </c>
      <c r="G47" s="7"/>
      <c r="H47" s="7"/>
      <c r="I47" s="7"/>
      <c r="J47" s="7"/>
      <c r="K47" s="7"/>
      <c r="L47" s="7"/>
      <c r="M47" s="7"/>
      <c r="O47" s="168"/>
      <c r="P47" s="168"/>
      <c r="Q47" s="168"/>
      <c r="R47" s="168"/>
    </row>
    <row r="48" spans="1:18" ht="24" customHeight="1">
      <c r="B48" s="182" t="s">
        <v>28</v>
      </c>
      <c r="G48" s="176">
        <f>G32-G49</f>
        <v>-147728</v>
      </c>
      <c r="H48" s="5"/>
      <c r="I48" s="176">
        <f>I32-I49</f>
        <v>81491</v>
      </c>
      <c r="J48" s="32"/>
      <c r="K48" s="176">
        <f>K32-K49</f>
        <v>-313285</v>
      </c>
      <c r="L48" s="32"/>
      <c r="M48" s="32">
        <f>M32-M49</f>
        <v>-84883</v>
      </c>
      <c r="O48" s="187"/>
      <c r="P48" s="187"/>
      <c r="Q48" s="187"/>
      <c r="R48" s="187"/>
    </row>
    <row r="49" spans="1:18" s="187" customFormat="1" ht="24" customHeight="1">
      <c r="A49" s="168"/>
      <c r="B49" s="182" t="s">
        <v>24</v>
      </c>
      <c r="C49" s="168"/>
      <c r="D49" s="168"/>
      <c r="E49" s="168"/>
      <c r="F49" s="168"/>
      <c r="G49" s="186">
        <v>-379</v>
      </c>
      <c r="H49" s="5"/>
      <c r="I49" s="186">
        <v>57</v>
      </c>
      <c r="J49" s="5"/>
      <c r="K49" s="11">
        <v>0</v>
      </c>
      <c r="L49" s="176"/>
      <c r="M49" s="11">
        <v>0</v>
      </c>
    </row>
    <row r="50" spans="1:18" s="190" customFormat="1" ht="24" customHeight="1" thickBot="1">
      <c r="A50" s="181"/>
      <c r="B50" s="181"/>
      <c r="C50" s="170"/>
      <c r="D50" s="170"/>
      <c r="E50" s="170"/>
      <c r="F50" s="170"/>
      <c r="G50" s="191">
        <f>SUM(G48:G49)</f>
        <v>-148107</v>
      </c>
      <c r="H50" s="173"/>
      <c r="I50" s="191">
        <f>SUM(I48:I49)</f>
        <v>81548</v>
      </c>
      <c r="J50" s="169"/>
      <c r="K50" s="191">
        <f>SUM(K48:K49)</f>
        <v>-313285</v>
      </c>
      <c r="L50" s="173"/>
      <c r="M50" s="192">
        <f>SUM(M48:M49)</f>
        <v>-84883</v>
      </c>
    </row>
    <row r="51" spans="1:18" s="190" customFormat="1" ht="24" customHeight="1" thickTop="1">
      <c r="A51" s="181"/>
      <c r="B51" s="181"/>
      <c r="C51" s="170"/>
      <c r="D51" s="170"/>
      <c r="E51" s="170"/>
      <c r="F51" s="170"/>
      <c r="G51" s="175"/>
      <c r="H51" s="173"/>
      <c r="I51" s="175"/>
      <c r="J51" s="166"/>
      <c r="K51" s="175"/>
      <c r="L51" s="175"/>
      <c r="M51" s="175"/>
    </row>
    <row r="52" spans="1:18" s="190" customFormat="1" ht="24" customHeight="1">
      <c r="A52" s="170" t="s">
        <v>236</v>
      </c>
      <c r="B52" s="170"/>
      <c r="C52" s="170"/>
      <c r="D52" s="170"/>
      <c r="E52" s="170"/>
      <c r="F52" s="170"/>
      <c r="G52" s="193"/>
      <c r="H52" s="193"/>
      <c r="I52" s="193"/>
      <c r="J52" s="193"/>
      <c r="K52" s="193"/>
      <c r="L52" s="193"/>
      <c r="M52" s="193"/>
      <c r="O52" s="187"/>
      <c r="P52" s="187"/>
      <c r="Q52" s="187"/>
      <c r="R52" s="187"/>
    </row>
    <row r="53" spans="1:18" s="187" customFormat="1" ht="24" customHeight="1">
      <c r="A53" s="168"/>
      <c r="B53" s="168" t="s">
        <v>28</v>
      </c>
      <c r="C53" s="168"/>
      <c r="D53" s="168"/>
      <c r="E53" s="168"/>
      <c r="F53" s="168"/>
      <c r="G53" s="176">
        <f>G55-G54</f>
        <v>-147728</v>
      </c>
      <c r="H53" s="176"/>
      <c r="I53" s="176">
        <f>I55-I54</f>
        <v>78839</v>
      </c>
      <c r="J53" s="176"/>
      <c r="K53" s="176">
        <f>+K55-K54</f>
        <v>-313285</v>
      </c>
      <c r="L53" s="176"/>
      <c r="M53" s="176">
        <f>+M55-M54</f>
        <v>-87717</v>
      </c>
    </row>
    <row r="54" spans="1:18" s="187" customFormat="1" ht="24" customHeight="1">
      <c r="A54" s="168"/>
      <c r="B54" s="168" t="s">
        <v>20</v>
      </c>
      <c r="C54" s="168"/>
      <c r="D54" s="168"/>
      <c r="E54" s="168"/>
      <c r="F54" s="168"/>
      <c r="G54" s="186">
        <v>-379</v>
      </c>
      <c r="H54" s="5"/>
      <c r="I54" s="204">
        <v>57</v>
      </c>
      <c r="J54" s="5"/>
      <c r="K54" s="11">
        <v>0</v>
      </c>
      <c r="L54" s="176"/>
      <c r="M54" s="11">
        <v>0</v>
      </c>
    </row>
    <row r="55" spans="1:18" s="190" customFormat="1" ht="24" customHeight="1" thickBot="1">
      <c r="A55" s="188" t="s">
        <v>102</v>
      </c>
      <c r="B55" s="181"/>
      <c r="C55" s="170"/>
      <c r="D55" s="170"/>
      <c r="E55" s="170"/>
      <c r="F55" s="170"/>
      <c r="G55" s="189">
        <f>+G45</f>
        <v>-148107</v>
      </c>
      <c r="H55" s="173"/>
      <c r="I55" s="194">
        <f>+I45</f>
        <v>78896</v>
      </c>
      <c r="J55" s="176"/>
      <c r="K55" s="189">
        <f>+K45</f>
        <v>-313285</v>
      </c>
      <c r="L55" s="176"/>
      <c r="M55" s="189">
        <f>+M45</f>
        <v>-87717</v>
      </c>
    </row>
    <row r="56" spans="1:18" s="190" customFormat="1" ht="24" customHeight="1" thickTop="1">
      <c r="A56" s="181" t="s">
        <v>129</v>
      </c>
      <c r="G56" s="170"/>
      <c r="H56" s="170"/>
      <c r="I56" s="195"/>
      <c r="J56" s="170"/>
      <c r="K56" s="170"/>
      <c r="L56" s="170"/>
      <c r="M56" s="195"/>
      <c r="O56" s="168"/>
      <c r="P56" s="168"/>
      <c r="Q56" s="168"/>
      <c r="R56" s="168"/>
    </row>
    <row r="57" spans="1:18" ht="24" customHeight="1" thickBot="1">
      <c r="B57" s="182" t="s">
        <v>59</v>
      </c>
      <c r="C57" s="187"/>
      <c r="D57" s="187"/>
      <c r="E57" s="185">
        <v>26</v>
      </c>
      <c r="F57" s="187"/>
      <c r="G57" s="196">
        <f>G48/G59</f>
        <v>-1.5768817319594169E-3</v>
      </c>
      <c r="H57" s="197"/>
      <c r="I57" s="198">
        <f>I48/I59</f>
        <v>9.0782578781801646E-4</v>
      </c>
      <c r="J57" s="197"/>
      <c r="K57" s="196">
        <f>K48/K59</f>
        <v>-3.3440741998599179E-3</v>
      </c>
      <c r="L57" s="197"/>
      <c r="M57" s="198">
        <f>M48/M59</f>
        <v>-9.4561333579605957E-4</v>
      </c>
      <c r="O57" s="170"/>
      <c r="P57" s="170"/>
      <c r="Q57" s="170"/>
      <c r="R57" s="170"/>
    </row>
    <row r="58" spans="1:18" ht="24" customHeight="1" thickTop="1">
      <c r="A58" s="199" t="s">
        <v>70</v>
      </c>
      <c r="B58" s="200"/>
      <c r="C58" s="187"/>
      <c r="D58" s="187"/>
      <c r="E58" s="185"/>
      <c r="F58" s="187"/>
      <c r="G58" s="197"/>
      <c r="H58" s="197"/>
      <c r="I58" s="197"/>
      <c r="J58" s="197"/>
      <c r="K58" s="197"/>
      <c r="L58" s="197"/>
      <c r="M58" s="197"/>
      <c r="O58" s="170"/>
      <c r="P58" s="170"/>
      <c r="Q58" s="170"/>
      <c r="R58" s="170"/>
    </row>
    <row r="59" spans="1:18" ht="24" customHeight="1" thickBot="1">
      <c r="A59" s="200"/>
      <c r="B59" s="199" t="s">
        <v>56</v>
      </c>
      <c r="C59" s="187"/>
      <c r="D59" s="187"/>
      <c r="E59" s="201"/>
      <c r="F59" s="200"/>
      <c r="G59" s="33">
        <v>93683627</v>
      </c>
      <c r="H59" s="34"/>
      <c r="I59" s="33">
        <v>89765020</v>
      </c>
      <c r="J59" s="34"/>
      <c r="K59" s="33">
        <v>93683627</v>
      </c>
      <c r="L59" s="34"/>
      <c r="M59" s="33">
        <v>89765020</v>
      </c>
    </row>
    <row r="60" spans="1:18" ht="24" customHeight="1" thickTop="1">
      <c r="G60" s="173"/>
      <c r="H60" s="173"/>
      <c r="I60" s="173"/>
      <c r="J60" s="173"/>
      <c r="K60" s="173"/>
      <c r="L60" s="173"/>
      <c r="M60" s="173"/>
    </row>
    <row r="61" spans="1:18" ht="24" customHeight="1">
      <c r="G61" s="173"/>
      <c r="H61" s="173"/>
      <c r="I61" s="173"/>
      <c r="J61" s="173"/>
      <c r="K61" s="173"/>
      <c r="L61" s="173"/>
      <c r="M61" s="173"/>
    </row>
    <row r="62" spans="1:18" ht="24" customHeight="1">
      <c r="A62" s="168" t="s">
        <v>86</v>
      </c>
      <c r="D62" s="202"/>
      <c r="I62" s="203"/>
      <c r="K62" s="14"/>
      <c r="M62" s="203"/>
    </row>
    <row r="63" spans="1:18" s="187" customFormat="1" ht="24" customHeight="1">
      <c r="A63" s="168"/>
      <c r="B63" s="168"/>
      <c r="C63" s="168"/>
      <c r="D63" s="168"/>
      <c r="E63" s="168"/>
      <c r="F63" s="168"/>
      <c r="G63" s="168"/>
      <c r="H63" s="168"/>
      <c r="I63" s="168"/>
      <c r="J63" s="168"/>
      <c r="K63" s="15"/>
      <c r="L63" s="168"/>
      <c r="M63" s="15"/>
    </row>
    <row r="64" spans="1:18" s="187" customFormat="1" ht="24" customHeight="1">
      <c r="A64" s="168"/>
      <c r="B64" s="168"/>
      <c r="C64" s="168"/>
      <c r="D64" s="168"/>
      <c r="E64" s="168"/>
      <c r="F64" s="168"/>
      <c r="G64" s="168"/>
      <c r="H64" s="168"/>
      <c r="I64" s="179"/>
      <c r="J64" s="179"/>
      <c r="K64" s="179"/>
      <c r="L64" s="179"/>
      <c r="M64" s="179"/>
    </row>
    <row r="65" spans="1:13" s="187" customFormat="1" ht="24" customHeight="1">
      <c r="A65" s="168"/>
      <c r="B65" s="168"/>
      <c r="C65" s="168"/>
      <c r="D65" s="168"/>
      <c r="E65" s="168"/>
      <c r="F65" s="168"/>
      <c r="G65" s="168"/>
      <c r="H65" s="168"/>
      <c r="I65" s="168"/>
      <c r="J65" s="168"/>
      <c r="K65" s="15"/>
      <c r="L65" s="168"/>
      <c r="M65" s="15"/>
    </row>
    <row r="66" spans="1:13" s="187" customFormat="1" ht="24" customHeight="1">
      <c r="A66" s="168"/>
      <c r="B66" s="168"/>
      <c r="C66" s="168"/>
      <c r="D66" s="168"/>
      <c r="E66" s="168"/>
      <c r="F66" s="168"/>
      <c r="G66" s="168"/>
      <c r="H66" s="168"/>
      <c r="I66" s="168"/>
      <c r="J66" s="168"/>
      <c r="K66" s="15"/>
      <c r="L66" s="168"/>
      <c r="M66" s="15"/>
    </row>
    <row r="67" spans="1:13" s="187" customFormat="1" ht="24" customHeight="1">
      <c r="A67" s="168"/>
      <c r="B67" s="168"/>
      <c r="C67" s="168"/>
      <c r="D67" s="168"/>
      <c r="E67" s="168"/>
      <c r="F67" s="168"/>
      <c r="G67" s="168"/>
      <c r="H67" s="168"/>
      <c r="I67" s="168"/>
      <c r="J67" s="168"/>
      <c r="K67" s="15"/>
      <c r="L67" s="168"/>
      <c r="M67" s="15"/>
    </row>
    <row r="68" spans="1:13" ht="24" customHeight="1">
      <c r="K68" s="15"/>
      <c r="M68" s="15"/>
    </row>
  </sheetData>
  <mergeCells count="5">
    <mergeCell ref="A3:I3"/>
    <mergeCell ref="G5:M5"/>
    <mergeCell ref="G6:I6"/>
    <mergeCell ref="K6:M6"/>
    <mergeCell ref="A4:M4"/>
  </mergeCells>
  <pageMargins left="0.78740157480314965" right="0.59055118110236227" top="0.74803149606299213" bottom="0.39370078740157483" header="0.51181102362204722" footer="0.51181102362204722"/>
  <pageSetup paperSize="9" scale="63" firstPageNumber="6" fitToHeight="0" orientation="portrait" blackAndWhite="1" useFirstPageNumber="1" r:id="rId1"/>
  <headerFooter alignWithMargins="0">
    <oddFooter>&amp;R&amp;20&amp;P</oddFooter>
  </headerFooter>
  <rowBreaks count="1" manualBreakCount="1">
    <brk id="39" max="12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49"/>
  <sheetViews>
    <sheetView view="pageBreakPreview" topLeftCell="A4" zoomScale="80" zoomScaleNormal="50" zoomScaleSheetLayoutView="80" workbookViewId="0">
      <pane xSplit="3" ySplit="8" topLeftCell="D12" activePane="bottomRight" state="frozen"/>
      <selection activeCell="E17" sqref="E17"/>
      <selection pane="topRight" activeCell="E17" sqref="E17"/>
      <selection pane="bottomLeft" activeCell="E17" sqref="E17"/>
      <selection pane="bottomRight" activeCell="E17" sqref="E17"/>
    </sheetView>
  </sheetViews>
  <sheetFormatPr defaultColWidth="9" defaultRowHeight="19.7" customHeight="1"/>
  <cols>
    <col min="1" max="1" width="55" style="59" customWidth="1"/>
    <col min="2" max="2" width="7.5703125" style="58" customWidth="1"/>
    <col min="3" max="3" width="0.85546875" style="59" customWidth="1"/>
    <col min="4" max="4" width="13.5703125" style="59" bestFit="1" customWidth="1"/>
    <col min="5" max="5" width="0.85546875" style="59" customWidth="1"/>
    <col min="6" max="6" width="12.85546875" style="59" bestFit="1" customWidth="1"/>
    <col min="7" max="7" width="0.85546875" style="59" customWidth="1"/>
    <col min="8" max="8" width="16.28515625" style="59" customWidth="1"/>
    <col min="9" max="9" width="0.85546875" style="59" customWidth="1"/>
    <col min="10" max="10" width="15.5703125" style="59" customWidth="1"/>
    <col min="11" max="11" width="0.85546875" style="59" customWidth="1"/>
    <col min="12" max="12" width="15.28515625" style="59" customWidth="1"/>
    <col min="13" max="13" width="0.85546875" style="59" customWidth="1"/>
    <col min="14" max="14" width="27.7109375" style="59" customWidth="1"/>
    <col min="15" max="15" width="1" style="59" customWidth="1"/>
    <col min="16" max="16" width="19" style="59" bestFit="1" customWidth="1"/>
    <col min="17" max="17" width="1" style="59" customWidth="1"/>
    <col min="18" max="18" width="13.42578125" style="59" customWidth="1"/>
    <col min="19" max="19" width="1" style="59" customWidth="1"/>
    <col min="20" max="20" width="13.7109375" style="59" customWidth="1"/>
    <col min="21" max="21" width="0.85546875" style="59" customWidth="1"/>
    <col min="22" max="22" width="11.85546875" style="59" customWidth="1"/>
    <col min="23" max="23" width="12.28515625" style="59" bestFit="1" customWidth="1"/>
    <col min="24" max="16384" width="9" style="59"/>
  </cols>
  <sheetData>
    <row r="1" spans="1:22" ht="19.7" customHeight="1">
      <c r="A1" s="57" t="str">
        <f>+'BS '!A1</f>
        <v xml:space="preserve">AKS CORPORATION COMPANY LIMITED AND SUBSIDIARIES  </v>
      </c>
      <c r="V1" s="56" t="s">
        <v>87</v>
      </c>
    </row>
    <row r="2" spans="1:22" ht="19.7" customHeight="1">
      <c r="A2" s="57" t="s">
        <v>179</v>
      </c>
      <c r="V2" s="56" t="s">
        <v>88</v>
      </c>
    </row>
    <row r="3" spans="1:22" ht="19.7" customHeight="1">
      <c r="A3" s="57" t="s">
        <v>30</v>
      </c>
    </row>
    <row r="4" spans="1:22" ht="19.7" customHeight="1">
      <c r="A4" s="57" t="s">
        <v>212</v>
      </c>
    </row>
    <row r="5" spans="1:22" ht="19.7" customHeight="1">
      <c r="D5" s="217" t="s">
        <v>58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2" ht="19.7" customHeight="1">
      <c r="D6" s="217" t="s">
        <v>60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58" customFormat="1" ht="23.25">
      <c r="L7" s="59"/>
      <c r="M7" s="59"/>
      <c r="N7" s="218" t="s">
        <v>147</v>
      </c>
      <c r="O7" s="218"/>
      <c r="P7" s="218"/>
    </row>
    <row r="8" spans="1:22" s="58" customFormat="1" ht="23.25">
      <c r="J8" s="58" t="s">
        <v>34</v>
      </c>
      <c r="N8" s="60" t="s">
        <v>92</v>
      </c>
      <c r="R8" s="61" t="s">
        <v>95</v>
      </c>
    </row>
    <row r="9" spans="1:22" s="58" customFormat="1" ht="23.25">
      <c r="D9" s="58" t="s">
        <v>31</v>
      </c>
      <c r="F9" s="58" t="s">
        <v>32</v>
      </c>
      <c r="H9" s="58" t="s">
        <v>33</v>
      </c>
      <c r="J9" s="58" t="s">
        <v>52</v>
      </c>
      <c r="N9" s="62" t="s">
        <v>136</v>
      </c>
      <c r="P9" s="61" t="s">
        <v>95</v>
      </c>
      <c r="R9" s="61" t="s">
        <v>96</v>
      </c>
      <c r="V9" s="58" t="s">
        <v>13</v>
      </c>
    </row>
    <row r="10" spans="1:22" s="58" customFormat="1" ht="23.25">
      <c r="D10" s="58" t="s">
        <v>35</v>
      </c>
      <c r="F10" s="58" t="s">
        <v>206</v>
      </c>
      <c r="H10" s="58" t="s">
        <v>36</v>
      </c>
      <c r="J10" s="58" t="s">
        <v>51</v>
      </c>
      <c r="N10" s="58" t="s">
        <v>137</v>
      </c>
      <c r="P10" s="61" t="s">
        <v>140</v>
      </c>
      <c r="R10" s="61" t="s">
        <v>94</v>
      </c>
      <c r="T10" s="58" t="s">
        <v>37</v>
      </c>
      <c r="V10" s="58" t="s">
        <v>74</v>
      </c>
    </row>
    <row r="11" spans="1:22" s="58" customFormat="1" ht="23.25">
      <c r="B11" s="205" t="s">
        <v>144</v>
      </c>
      <c r="D11" s="205" t="s">
        <v>38</v>
      </c>
      <c r="F11" s="205" t="s">
        <v>207</v>
      </c>
      <c r="H11" s="205" t="s">
        <v>40</v>
      </c>
      <c r="J11" s="205" t="s">
        <v>41</v>
      </c>
      <c r="L11" s="205" t="s">
        <v>42</v>
      </c>
      <c r="N11" s="63" t="s">
        <v>138</v>
      </c>
      <c r="P11" s="64" t="s">
        <v>141</v>
      </c>
      <c r="R11" s="63" t="s">
        <v>93</v>
      </c>
      <c r="T11" s="205" t="s">
        <v>21</v>
      </c>
      <c r="V11" s="206" t="s">
        <v>75</v>
      </c>
    </row>
    <row r="12" spans="1:22" ht="19.7" customHeight="1">
      <c r="N12" s="37"/>
    </row>
    <row r="13" spans="1:22" ht="19.7" customHeight="1">
      <c r="A13" s="57" t="s">
        <v>163</v>
      </c>
      <c r="D13" s="27">
        <v>46841814</v>
      </c>
      <c r="E13" s="28"/>
      <c r="F13" s="29">
        <v>-36738336</v>
      </c>
      <c r="G13" s="28"/>
      <c r="H13" s="27">
        <v>153537</v>
      </c>
      <c r="I13" s="207"/>
      <c r="J13" s="27">
        <v>-47939</v>
      </c>
      <c r="K13" s="30"/>
      <c r="L13" s="24">
        <v>-7290311</v>
      </c>
      <c r="M13" s="30"/>
      <c r="N13" s="37">
        <v>0</v>
      </c>
      <c r="O13" s="4"/>
      <c r="P13" s="37">
        <f>SUM(N13)</f>
        <v>0</v>
      </c>
      <c r="Q13" s="4"/>
      <c r="R13" s="4">
        <f>SUM(D13:L13,P13)</f>
        <v>2918765</v>
      </c>
      <c r="S13" s="4"/>
      <c r="T13" s="24">
        <v>52</v>
      </c>
      <c r="U13" s="30"/>
      <c r="V13" s="30">
        <f>SUM(R13:T13)</f>
        <v>2918817</v>
      </c>
    </row>
    <row r="14" spans="1:22" ht="19.7" customHeight="1">
      <c r="A14" s="59" t="s">
        <v>196</v>
      </c>
      <c r="D14" s="3">
        <v>0</v>
      </c>
      <c r="E14" s="28"/>
      <c r="F14" s="3">
        <v>0</v>
      </c>
      <c r="G14" s="3"/>
      <c r="H14" s="3">
        <v>0</v>
      </c>
      <c r="I14" s="3"/>
      <c r="J14" s="3">
        <v>0</v>
      </c>
      <c r="K14" s="3"/>
      <c r="L14" s="3">
        <v>0</v>
      </c>
      <c r="M14" s="3"/>
      <c r="N14" s="3">
        <v>0</v>
      </c>
      <c r="O14" s="3"/>
      <c r="P14" s="3">
        <v>0</v>
      </c>
      <c r="Q14" s="3"/>
      <c r="R14" s="4">
        <f t="shared" ref="R14:R16" si="0">SUM(D14:L14,P14)</f>
        <v>0</v>
      </c>
      <c r="S14" s="3"/>
      <c r="T14" s="24">
        <v>5701</v>
      </c>
      <c r="U14" s="3"/>
      <c r="V14" s="30">
        <f t="shared" ref="V14:V16" si="1">SUM(R14:T14)</f>
        <v>5701</v>
      </c>
    </row>
    <row r="15" spans="1:22" ht="19.7" customHeight="1">
      <c r="A15" s="59" t="s">
        <v>249</v>
      </c>
      <c r="B15" s="58">
        <v>10.5</v>
      </c>
      <c r="D15" s="3">
        <v>0</v>
      </c>
      <c r="E15" s="28"/>
      <c r="F15" s="3">
        <v>0</v>
      </c>
      <c r="G15" s="3"/>
      <c r="H15" s="3">
        <v>0</v>
      </c>
      <c r="I15" s="3"/>
      <c r="J15" s="27">
        <v>-7293</v>
      </c>
      <c r="K15" s="3"/>
      <c r="L15" s="3">
        <v>0</v>
      </c>
      <c r="M15" s="3"/>
      <c r="N15" s="3">
        <v>0</v>
      </c>
      <c r="O15" s="3"/>
      <c r="P15" s="3">
        <f t="shared" ref="P15" si="2">SUM(N15:O15)</f>
        <v>0</v>
      </c>
      <c r="Q15" s="3"/>
      <c r="R15" s="24">
        <f t="shared" si="0"/>
        <v>-7293</v>
      </c>
      <c r="S15" s="3"/>
      <c r="T15" s="3">
        <v>0</v>
      </c>
      <c r="U15" s="3"/>
      <c r="V15" s="30">
        <f>SUM(R15:T15)</f>
        <v>-7293</v>
      </c>
    </row>
    <row r="16" spans="1:22" ht="19.7" customHeight="1">
      <c r="A16" s="59" t="s">
        <v>221</v>
      </c>
      <c r="D16" s="3">
        <v>0</v>
      </c>
      <c r="E16" s="28"/>
      <c r="F16" s="3">
        <v>0</v>
      </c>
      <c r="G16" s="3"/>
      <c r="H16" s="3">
        <v>0</v>
      </c>
      <c r="I16" s="3"/>
      <c r="J16" s="3">
        <v>0</v>
      </c>
      <c r="K16" s="3"/>
      <c r="L16" s="3">
        <v>0</v>
      </c>
      <c r="M16" s="3"/>
      <c r="N16" s="3">
        <v>0</v>
      </c>
      <c r="O16" s="3"/>
      <c r="P16" s="3">
        <v>0</v>
      </c>
      <c r="Q16" s="3"/>
      <c r="R16" s="4">
        <f t="shared" si="0"/>
        <v>0</v>
      </c>
      <c r="S16" s="3"/>
      <c r="T16" s="24">
        <v>-5229</v>
      </c>
      <c r="U16" s="3"/>
      <c r="V16" s="30">
        <f t="shared" si="1"/>
        <v>-5229</v>
      </c>
    </row>
    <row r="17" spans="1:23" ht="19.7" customHeight="1">
      <c r="A17" s="59" t="s">
        <v>102</v>
      </c>
      <c r="B17" s="59"/>
      <c r="D17" s="3">
        <v>0</v>
      </c>
      <c r="E17" s="3"/>
      <c r="F17" s="3">
        <v>0</v>
      </c>
      <c r="G17" s="3"/>
      <c r="H17" s="3">
        <v>0</v>
      </c>
      <c r="I17" s="3"/>
      <c r="J17" s="3">
        <v>0</v>
      </c>
      <c r="K17" s="3"/>
      <c r="L17" s="27">
        <f>PL9M!G48</f>
        <v>-147728</v>
      </c>
      <c r="M17" s="3">
        <v>1072160</v>
      </c>
      <c r="N17" s="3">
        <f>+PL9M!G42</f>
        <v>0</v>
      </c>
      <c r="O17" s="3"/>
      <c r="P17" s="3">
        <f t="shared" ref="P17:P18" si="3">SUM(N17)</f>
        <v>0</v>
      </c>
      <c r="Q17" s="3"/>
      <c r="R17" s="24">
        <f>SUM(D17:L17,P17)</f>
        <v>-147728</v>
      </c>
      <c r="S17" s="24"/>
      <c r="T17" s="24">
        <f>+PL9M!G49</f>
        <v>-379</v>
      </c>
      <c r="U17" s="24"/>
      <c r="V17" s="24">
        <f>SUM(R17:T17)</f>
        <v>-148107</v>
      </c>
    </row>
    <row r="18" spans="1:23" ht="19.7" customHeight="1" thickBot="1">
      <c r="A18" s="57" t="s">
        <v>237</v>
      </c>
      <c r="D18" s="31">
        <f>SUM(D13:D17)</f>
        <v>46841814</v>
      </c>
      <c r="E18" s="24"/>
      <c r="F18" s="31">
        <f>SUM(F13:F17)</f>
        <v>-36738336</v>
      </c>
      <c r="G18" s="24"/>
      <c r="H18" s="31">
        <f>SUM(H13:H17)</f>
        <v>153537</v>
      </c>
      <c r="I18" s="24">
        <v>412145</v>
      </c>
      <c r="J18" s="31">
        <f>SUM(J13:J17)</f>
        <v>-55232</v>
      </c>
      <c r="K18" s="24"/>
      <c r="L18" s="31">
        <f>SUM(L13:L17)</f>
        <v>-7438039</v>
      </c>
      <c r="M18" s="24">
        <v>1833254</v>
      </c>
      <c r="N18" s="39">
        <f>SUM(N13:N17)</f>
        <v>0</v>
      </c>
      <c r="O18" s="2"/>
      <c r="P18" s="39">
        <f t="shared" si="3"/>
        <v>0</v>
      </c>
      <c r="Q18" s="2"/>
      <c r="R18" s="31">
        <f>SUM(R13:R17)</f>
        <v>2763744</v>
      </c>
      <c r="S18" s="2"/>
      <c r="T18" s="31">
        <f>SUM(T13:T17)</f>
        <v>145</v>
      </c>
      <c r="U18" s="24"/>
      <c r="V18" s="31">
        <f>SUM(V13:V17)</f>
        <v>2763889</v>
      </c>
      <c r="W18" s="208"/>
    </row>
    <row r="19" spans="1:23" ht="19.7" customHeight="1" thickTop="1">
      <c r="A19" s="57"/>
      <c r="D19" s="24"/>
      <c r="E19" s="24"/>
      <c r="F19" s="24"/>
      <c r="G19" s="24"/>
      <c r="H19" s="24"/>
      <c r="I19" s="24">
        <v>1962172</v>
      </c>
      <c r="J19" s="24"/>
      <c r="K19" s="24"/>
      <c r="L19" s="24"/>
      <c r="M19" s="24">
        <v>1092793</v>
      </c>
      <c r="N19" s="2"/>
      <c r="O19" s="2"/>
      <c r="P19" s="2"/>
      <c r="Q19" s="2"/>
      <c r="R19" s="2"/>
      <c r="S19" s="2"/>
      <c r="T19" s="2"/>
      <c r="U19" s="24"/>
      <c r="V19" s="24"/>
      <c r="W19" s="208"/>
    </row>
    <row r="20" spans="1:23" ht="19.149999999999999" customHeight="1">
      <c r="A20" s="57" t="s">
        <v>139</v>
      </c>
      <c r="D20" s="24">
        <v>42662405</v>
      </c>
      <c r="E20" s="24"/>
      <c r="F20" s="24">
        <v>-32759548</v>
      </c>
      <c r="G20" s="24"/>
      <c r="H20" s="24">
        <v>153537</v>
      </c>
      <c r="I20" s="24"/>
      <c r="J20" s="24">
        <v>-47939</v>
      </c>
      <c r="K20" s="24"/>
      <c r="L20" s="24">
        <v>-7416064</v>
      </c>
      <c r="M20" s="24"/>
      <c r="N20" s="37">
        <v>0</v>
      </c>
      <c r="O20" s="4"/>
      <c r="P20" s="37">
        <f t="shared" ref="P20:P24" si="4">SUM(N20)</f>
        <v>0</v>
      </c>
      <c r="Q20" s="4"/>
      <c r="R20" s="24">
        <f>SUM(D20:L20,P20)</f>
        <v>2592391</v>
      </c>
      <c r="S20" s="4"/>
      <c r="T20" s="24">
        <v>-2</v>
      </c>
      <c r="U20" s="24"/>
      <c r="V20" s="30">
        <f t="shared" ref="V20:V24" si="5">SUM(R20:T20)</f>
        <v>2592389</v>
      </c>
      <c r="W20" s="208"/>
    </row>
    <row r="21" spans="1:23" s="209" customFormat="1" ht="19.7" customHeight="1">
      <c r="A21" s="209" t="s">
        <v>102</v>
      </c>
      <c r="D21" s="37">
        <v>0</v>
      </c>
      <c r="E21" s="38"/>
      <c r="F21" s="37">
        <v>0</v>
      </c>
      <c r="G21" s="38"/>
      <c r="H21" s="37">
        <v>0</v>
      </c>
      <c r="I21" s="41"/>
      <c r="J21" s="37">
        <v>0</v>
      </c>
      <c r="K21" s="38"/>
      <c r="L21" s="38">
        <f>+PL9M!I48</f>
        <v>81491</v>
      </c>
      <c r="M21" s="38">
        <v>1072160</v>
      </c>
      <c r="N21" s="24">
        <f>+PL9M!I42</f>
        <v>-2652</v>
      </c>
      <c r="O21" s="42"/>
      <c r="P21" s="24">
        <f t="shared" si="4"/>
        <v>-2652</v>
      </c>
      <c r="Q21" s="42"/>
      <c r="R21" s="38">
        <f>SUM(D21:L21,P21)</f>
        <v>78839</v>
      </c>
      <c r="S21" s="42"/>
      <c r="T21" s="38">
        <v>57</v>
      </c>
      <c r="U21" s="38"/>
      <c r="V21" s="38">
        <f t="shared" si="5"/>
        <v>78896</v>
      </c>
    </row>
    <row r="22" spans="1:23" s="209" customFormat="1" ht="19.7" customHeight="1">
      <c r="A22" s="209" t="s">
        <v>145</v>
      </c>
      <c r="D22" s="37">
        <v>0</v>
      </c>
      <c r="E22" s="38"/>
      <c r="F22" s="37">
        <v>0</v>
      </c>
      <c r="G22" s="38"/>
      <c r="H22" s="37">
        <v>0</v>
      </c>
      <c r="I22" s="41"/>
      <c r="J22" s="37">
        <v>0</v>
      </c>
      <c r="K22" s="38"/>
      <c r="L22" s="24">
        <f>+PL9M!I42</f>
        <v>-2652</v>
      </c>
      <c r="M22" s="38"/>
      <c r="N22" s="24">
        <f>-PL9M!I42</f>
        <v>2652</v>
      </c>
      <c r="O22" s="42"/>
      <c r="P22" s="24">
        <f t="shared" si="4"/>
        <v>2652</v>
      </c>
      <c r="Q22" s="42"/>
      <c r="R22" s="37">
        <v>0</v>
      </c>
      <c r="S22" s="42"/>
      <c r="T22" s="37">
        <v>0</v>
      </c>
      <c r="U22" s="38"/>
      <c r="V22" s="37">
        <f t="shared" si="5"/>
        <v>0</v>
      </c>
    </row>
    <row r="23" spans="1:23" s="209" customFormat="1" ht="19.7" customHeight="1">
      <c r="A23" s="209" t="s">
        <v>164</v>
      </c>
      <c r="B23" s="58">
        <v>25.1</v>
      </c>
      <c r="D23" s="37">
        <v>4177214</v>
      </c>
      <c r="E23" s="38"/>
      <c r="F23" s="54">
        <v>-3976707</v>
      </c>
      <c r="G23" s="38"/>
      <c r="H23" s="37">
        <v>0</v>
      </c>
      <c r="I23" s="41"/>
      <c r="J23" s="37">
        <v>0</v>
      </c>
      <c r="K23" s="38"/>
      <c r="L23" s="37">
        <v>0</v>
      </c>
      <c r="M23" s="38"/>
      <c r="N23" s="37">
        <v>0</v>
      </c>
      <c r="O23" s="42"/>
      <c r="P23" s="37">
        <f t="shared" ref="P23" si="6">SUM(N23)</f>
        <v>0</v>
      </c>
      <c r="Q23" s="42"/>
      <c r="R23" s="37">
        <f>SUM(D23:L23,P23)</f>
        <v>200507</v>
      </c>
      <c r="S23" s="42"/>
      <c r="T23" s="37">
        <v>0</v>
      </c>
      <c r="U23" s="38"/>
      <c r="V23" s="38">
        <f t="shared" ref="V23" si="7">SUM(R23:T23)</f>
        <v>200507</v>
      </c>
    </row>
    <row r="24" spans="1:23" s="209" customFormat="1" ht="19.7" customHeight="1">
      <c r="A24" s="209" t="s">
        <v>165</v>
      </c>
      <c r="B24" s="58">
        <v>25.2</v>
      </c>
      <c r="D24" s="37">
        <v>2195</v>
      </c>
      <c r="E24" s="38"/>
      <c r="F24" s="54">
        <v>-2081</v>
      </c>
      <c r="G24" s="38"/>
      <c r="H24" s="37">
        <v>0</v>
      </c>
      <c r="I24" s="41"/>
      <c r="J24" s="37">
        <v>0</v>
      </c>
      <c r="K24" s="38"/>
      <c r="L24" s="37">
        <v>0</v>
      </c>
      <c r="M24" s="38"/>
      <c r="N24" s="37">
        <v>0</v>
      </c>
      <c r="O24" s="42"/>
      <c r="P24" s="37">
        <f t="shared" si="4"/>
        <v>0</v>
      </c>
      <c r="Q24" s="42"/>
      <c r="R24" s="37">
        <f>SUM(D24:L24,P24)</f>
        <v>114</v>
      </c>
      <c r="S24" s="42"/>
      <c r="T24" s="37">
        <v>0</v>
      </c>
      <c r="U24" s="38"/>
      <c r="V24" s="38">
        <f t="shared" si="5"/>
        <v>114</v>
      </c>
    </row>
    <row r="25" spans="1:23" ht="19.7" customHeight="1" thickBot="1">
      <c r="A25" s="57" t="s">
        <v>238</v>
      </c>
      <c r="D25" s="31">
        <f>SUM(D20:D24)</f>
        <v>46841814</v>
      </c>
      <c r="E25" s="30"/>
      <c r="F25" s="31">
        <f>SUM(F20:F24)</f>
        <v>-36738336</v>
      </c>
      <c r="G25" s="30"/>
      <c r="H25" s="31">
        <f>SUM(H20:H24)</f>
        <v>153537</v>
      </c>
      <c r="I25" s="30"/>
      <c r="J25" s="31">
        <f>SUM(J20:J24)</f>
        <v>-47939</v>
      </c>
      <c r="K25" s="30"/>
      <c r="L25" s="31">
        <f>SUM(L20:L24)</f>
        <v>-7337225</v>
      </c>
      <c r="M25" s="30"/>
      <c r="N25" s="39">
        <f>SUM(N20:N24)</f>
        <v>0</v>
      </c>
      <c r="O25" s="2"/>
      <c r="P25" s="39">
        <f>SUM(P20:P24)</f>
        <v>0</v>
      </c>
      <c r="Q25" s="2"/>
      <c r="R25" s="31">
        <f>SUM(R20:R24)</f>
        <v>2871851</v>
      </c>
      <c r="S25" s="2"/>
      <c r="T25" s="31">
        <f>SUM(T20:T24)</f>
        <v>55</v>
      </c>
      <c r="U25" s="30"/>
      <c r="V25" s="31">
        <f>SUM(V20:V24)</f>
        <v>2871906</v>
      </c>
      <c r="W25" s="208"/>
    </row>
    <row r="26" spans="1:23" ht="19.7" customHeight="1" thickTop="1">
      <c r="A26" s="57"/>
      <c r="D26" s="24"/>
      <c r="E26" s="30"/>
      <c r="F26" s="24"/>
      <c r="G26" s="30"/>
      <c r="H26" s="24"/>
      <c r="I26" s="30"/>
      <c r="J26" s="24"/>
      <c r="K26" s="30"/>
      <c r="L26" s="24"/>
      <c r="M26" s="30"/>
      <c r="N26" s="24"/>
      <c r="O26" s="24"/>
      <c r="P26" s="24"/>
      <c r="Q26" s="24"/>
      <c r="R26" s="24"/>
      <c r="S26" s="24"/>
      <c r="T26" s="24"/>
      <c r="U26" s="30"/>
      <c r="V26" s="24"/>
      <c r="W26" s="208"/>
    </row>
    <row r="27" spans="1:23" ht="19.7" customHeight="1">
      <c r="A27" s="57"/>
      <c r="D27" s="24"/>
      <c r="E27" s="30"/>
      <c r="F27" s="24"/>
      <c r="G27" s="30"/>
      <c r="H27" s="24"/>
      <c r="I27" s="30"/>
      <c r="J27" s="24"/>
      <c r="K27" s="30"/>
      <c r="L27" s="24"/>
      <c r="M27" s="30"/>
      <c r="N27" s="24"/>
      <c r="O27" s="24"/>
      <c r="P27" s="24"/>
      <c r="Q27" s="24"/>
      <c r="R27" s="24"/>
      <c r="S27" s="24"/>
      <c r="T27" s="24"/>
      <c r="U27" s="30"/>
      <c r="V27" s="24"/>
      <c r="W27" s="208"/>
    </row>
    <row r="28" spans="1:23" ht="19.7" customHeight="1">
      <c r="A28" s="210" t="s">
        <v>86</v>
      </c>
    </row>
    <row r="48" spans="7:11" ht="19.7" customHeight="1">
      <c r="G48" s="58"/>
      <c r="H48" s="58"/>
      <c r="I48" s="58"/>
      <c r="J48" s="58"/>
      <c r="K48" s="58"/>
    </row>
    <row r="49" spans="7:13" ht="19.7" customHeight="1">
      <c r="G49" s="58"/>
      <c r="H49" s="58"/>
      <c r="I49" s="58"/>
      <c r="J49" s="58"/>
      <c r="K49" s="58"/>
      <c r="L49" s="58"/>
      <c r="M49" s="58"/>
    </row>
  </sheetData>
  <mergeCells count="3">
    <mergeCell ref="D6:V6"/>
    <mergeCell ref="D5:V5"/>
    <mergeCell ref="N7:P7"/>
  </mergeCells>
  <pageMargins left="0.78740157480314965" right="0.59055118110236227" top="0.74803149606299213" bottom="0.98425196850393704" header="0.51181102362204722" footer="0.51181102362204722"/>
  <pageSetup paperSize="9" scale="60" firstPageNumber="8" fitToHeight="0" orientation="landscape" blackAndWhite="1" useFirstPageNumber="1" r:id="rId1"/>
  <headerFooter alignWithMargins="0">
    <oddFooter>&amp;R&amp;20&amp;P</oddFooter>
  </headerFooter>
  <ignoredErrors>
    <ignoredError sqref="R21" formulaRange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46"/>
  <sheetViews>
    <sheetView view="pageBreakPreview" zoomScale="70" zoomScaleNormal="70" zoomScaleSheetLayoutView="70" workbookViewId="0">
      <pane xSplit="3" ySplit="11" topLeftCell="D12" activePane="bottomRight" state="frozen"/>
      <selection activeCell="E17" sqref="E17"/>
      <selection pane="topRight" activeCell="E17" sqref="E17"/>
      <selection pane="bottomLeft" activeCell="E17" sqref="E17"/>
      <selection pane="bottomRight" activeCell="E17" sqref="E17"/>
    </sheetView>
  </sheetViews>
  <sheetFormatPr defaultColWidth="9" defaultRowHeight="19.7" customHeight="1"/>
  <cols>
    <col min="1" max="1" width="43.7109375" style="67" customWidth="1"/>
    <col min="2" max="2" width="8.140625" style="66" customWidth="1"/>
    <col min="3" max="3" width="1.5703125" style="67" customWidth="1"/>
    <col min="4" max="4" width="17.140625" style="67" customWidth="1"/>
    <col min="5" max="5" width="1.5703125" style="67" customWidth="1"/>
    <col min="6" max="6" width="17.140625" style="67" customWidth="1"/>
    <col min="7" max="7" width="1.5703125" style="67" customWidth="1"/>
    <col min="8" max="8" width="17.140625" style="67" customWidth="1"/>
    <col min="9" max="9" width="1.5703125" style="67" customWidth="1"/>
    <col min="10" max="10" width="17.140625" style="67" customWidth="1"/>
    <col min="11" max="11" width="1.5703125" style="67" customWidth="1"/>
    <col min="12" max="12" width="29.140625" style="67" bestFit="1" customWidth="1"/>
    <col min="13" max="13" width="1.5703125" style="67" customWidth="1"/>
    <col min="14" max="14" width="19" style="67" bestFit="1" customWidth="1"/>
    <col min="15" max="15" width="1.5703125" style="67" customWidth="1"/>
    <col min="16" max="16" width="17.140625" style="67" customWidth="1"/>
    <col min="17" max="17" width="9.5703125" style="67" bestFit="1" customWidth="1"/>
    <col min="18" max="16384" width="9" style="67"/>
  </cols>
  <sheetData>
    <row r="1" spans="1:22" ht="19.7" customHeight="1">
      <c r="A1" s="65" t="str">
        <f>'SE Conso'!A1</f>
        <v xml:space="preserve">AKS CORPORATION COMPANY LIMITED AND SUBSIDIARIES  </v>
      </c>
      <c r="P1" s="56" t="s">
        <v>87</v>
      </c>
    </row>
    <row r="2" spans="1:22" s="59" customFormat="1" ht="19.7" customHeight="1">
      <c r="A2" s="57" t="s">
        <v>179</v>
      </c>
      <c r="B2" s="58"/>
      <c r="P2" s="56" t="s">
        <v>88</v>
      </c>
      <c r="V2" s="56"/>
    </row>
    <row r="3" spans="1:22" ht="19.7" customHeight="1">
      <c r="A3" s="65" t="str">
        <f>'SE Conso'!A3</f>
        <v>STATEMENT OF CHANGES IN EQUITY</v>
      </c>
    </row>
    <row r="4" spans="1:22" ht="19.7" customHeight="1">
      <c r="A4" s="65" t="s">
        <v>212</v>
      </c>
    </row>
    <row r="5" spans="1:22" ht="19.7" customHeight="1">
      <c r="D5" s="219" t="s">
        <v>58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</row>
    <row r="6" spans="1:22" s="66" customFormat="1" ht="19.7" customHeight="1">
      <c r="D6" s="219" t="s">
        <v>61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</row>
    <row r="7" spans="1:22" s="66" customFormat="1" ht="19.7" customHeight="1">
      <c r="L7" s="218" t="s">
        <v>147</v>
      </c>
      <c r="M7" s="218"/>
      <c r="N7" s="218"/>
      <c r="Q7" s="69"/>
    </row>
    <row r="8" spans="1:22" s="66" customFormat="1" ht="19.7" customHeight="1">
      <c r="L8" s="60" t="s">
        <v>92</v>
      </c>
      <c r="M8" s="58"/>
      <c r="N8" s="70"/>
      <c r="Q8" s="69"/>
    </row>
    <row r="9" spans="1:22" s="66" customFormat="1" ht="23.25">
      <c r="D9" s="66" t="s">
        <v>31</v>
      </c>
      <c r="H9" s="66" t="s">
        <v>33</v>
      </c>
      <c r="L9" s="62" t="s">
        <v>136</v>
      </c>
      <c r="M9" s="58"/>
      <c r="N9" s="61" t="s">
        <v>95</v>
      </c>
      <c r="P9" s="66" t="s">
        <v>13</v>
      </c>
      <c r="Q9" s="69"/>
    </row>
    <row r="10" spans="1:22" s="66" customFormat="1" ht="23.25">
      <c r="D10" s="66" t="s">
        <v>35</v>
      </c>
      <c r="F10" s="66" t="s">
        <v>43</v>
      </c>
      <c r="H10" s="66" t="s">
        <v>39</v>
      </c>
      <c r="L10" s="58" t="s">
        <v>137</v>
      </c>
      <c r="M10" s="58"/>
      <c r="N10" s="61" t="s">
        <v>140</v>
      </c>
      <c r="P10" s="66" t="s">
        <v>74</v>
      </c>
    </row>
    <row r="11" spans="1:22" s="66" customFormat="1" ht="23.25">
      <c r="B11" s="68" t="s">
        <v>144</v>
      </c>
      <c r="D11" s="68" t="s">
        <v>38</v>
      </c>
      <c r="F11" s="68" t="s">
        <v>64</v>
      </c>
      <c r="H11" s="68" t="s">
        <v>44</v>
      </c>
      <c r="J11" s="68" t="s">
        <v>42</v>
      </c>
      <c r="L11" s="63" t="s">
        <v>138</v>
      </c>
      <c r="M11" s="58"/>
      <c r="N11" s="64" t="s">
        <v>141</v>
      </c>
      <c r="P11" s="68" t="s">
        <v>75</v>
      </c>
    </row>
    <row r="13" spans="1:22" ht="19.7" customHeight="1">
      <c r="A13" s="65" t="s">
        <v>163</v>
      </c>
      <c r="D13" s="22">
        <v>46841814</v>
      </c>
      <c r="E13" s="22"/>
      <c r="F13" s="22">
        <v>-36738336</v>
      </c>
      <c r="G13" s="22"/>
      <c r="H13" s="22">
        <v>153537</v>
      </c>
      <c r="I13" s="23"/>
      <c r="J13" s="22">
        <v>-7402069</v>
      </c>
      <c r="K13" s="23"/>
      <c r="L13" s="1">
        <v>0</v>
      </c>
      <c r="M13" s="23"/>
      <c r="N13" s="1">
        <f>SUM(L13)</f>
        <v>0</v>
      </c>
      <c r="O13" s="22"/>
      <c r="P13" s="1">
        <f>SUM(D13:J13,N13)</f>
        <v>2854946</v>
      </c>
    </row>
    <row r="14" spans="1:22" ht="19.7" customHeight="1">
      <c r="A14" s="59" t="s">
        <v>102</v>
      </c>
      <c r="D14" s="1">
        <v>0</v>
      </c>
      <c r="E14" s="22"/>
      <c r="F14" s="1">
        <v>0</v>
      </c>
      <c r="G14" s="1"/>
      <c r="H14" s="1">
        <v>0</v>
      </c>
      <c r="I14" s="1"/>
      <c r="J14" s="22">
        <f>+PL9M!K48</f>
        <v>-313285</v>
      </c>
      <c r="K14" s="23"/>
      <c r="L14" s="1">
        <v>0</v>
      </c>
      <c r="M14" s="22"/>
      <c r="N14" s="1">
        <f t="shared" ref="N14" si="0">SUM(L14)</f>
        <v>0</v>
      </c>
      <c r="O14" s="22"/>
      <c r="P14" s="22">
        <f>SUM(D14:J14,N14)</f>
        <v>-313285</v>
      </c>
    </row>
    <row r="15" spans="1:22" ht="19.7" customHeight="1" thickBot="1">
      <c r="A15" s="65" t="s">
        <v>237</v>
      </c>
      <c r="D15" s="25">
        <f>SUM(D12:D14)</f>
        <v>46841814</v>
      </c>
      <c r="E15" s="22"/>
      <c r="F15" s="25">
        <f>SUM(F12:F14)</f>
        <v>-36738336</v>
      </c>
      <c r="G15" s="22"/>
      <c r="H15" s="25">
        <f>SUM(H12:H14)</f>
        <v>153537</v>
      </c>
      <c r="I15" s="26"/>
      <c r="J15" s="25">
        <f>SUM(J12:J14)</f>
        <v>-7715354</v>
      </c>
      <c r="K15" s="26"/>
      <c r="L15" s="40">
        <f>SUM(L13:L14)</f>
        <v>0</v>
      </c>
      <c r="M15" s="26"/>
      <c r="N15" s="40">
        <f t="shared" ref="N15" si="1">SUM(L15)</f>
        <v>0</v>
      </c>
      <c r="O15" s="22"/>
      <c r="P15" s="25">
        <f>SUM(P12:P14)</f>
        <v>2541661</v>
      </c>
      <c r="Q15" s="71"/>
    </row>
    <row r="16" spans="1:22" ht="19.7" customHeight="1" thickTop="1"/>
    <row r="17" spans="1:17" ht="19.7" customHeight="1">
      <c r="A17" s="65" t="s">
        <v>139</v>
      </c>
      <c r="D17" s="26">
        <v>42662405</v>
      </c>
      <c r="E17" s="26"/>
      <c r="F17" s="26">
        <v>-32759548</v>
      </c>
      <c r="G17" s="26"/>
      <c r="H17" s="26">
        <v>153537</v>
      </c>
      <c r="I17" s="26"/>
      <c r="J17" s="26">
        <v>-7460936</v>
      </c>
      <c r="K17" s="26"/>
      <c r="L17" s="1">
        <v>0</v>
      </c>
      <c r="M17" s="26"/>
      <c r="N17" s="1">
        <f t="shared" ref="N17:N19" si="2">SUM(L17)</f>
        <v>0</v>
      </c>
      <c r="O17" s="26"/>
      <c r="P17" s="22">
        <f>SUM(D17:J17,N17)</f>
        <v>2595458</v>
      </c>
      <c r="Q17" s="71"/>
    </row>
    <row r="18" spans="1:17" ht="19.7" customHeight="1">
      <c r="A18" s="67" t="s">
        <v>102</v>
      </c>
      <c r="B18" s="67"/>
      <c r="D18" s="1">
        <v>0</v>
      </c>
      <c r="E18" s="1"/>
      <c r="F18" s="1">
        <v>0</v>
      </c>
      <c r="G18" s="1"/>
      <c r="H18" s="1">
        <v>0</v>
      </c>
      <c r="I18" s="22"/>
      <c r="J18" s="22">
        <f>+PL9M!M48</f>
        <v>-84883</v>
      </c>
      <c r="K18" s="22"/>
      <c r="L18" s="22">
        <f>+PL9M!M42</f>
        <v>-2834</v>
      </c>
      <c r="M18" s="22"/>
      <c r="N18" s="22">
        <f t="shared" si="2"/>
        <v>-2834</v>
      </c>
      <c r="O18" s="22"/>
      <c r="P18" s="22">
        <f>SUM(D18:J18,N18)</f>
        <v>-87717</v>
      </c>
    </row>
    <row r="19" spans="1:17" ht="19.7" customHeight="1">
      <c r="A19" s="67" t="s">
        <v>145</v>
      </c>
      <c r="B19" s="67"/>
      <c r="D19" s="1">
        <v>0</v>
      </c>
      <c r="E19" s="1"/>
      <c r="F19" s="1">
        <v>0</v>
      </c>
      <c r="G19" s="1"/>
      <c r="H19" s="1">
        <v>0</v>
      </c>
      <c r="I19" s="22"/>
      <c r="J19" s="22">
        <f>+PL9M!M42</f>
        <v>-2834</v>
      </c>
      <c r="K19" s="22"/>
      <c r="L19" s="22">
        <f>-PL9M!M42</f>
        <v>2834</v>
      </c>
      <c r="M19" s="22"/>
      <c r="N19" s="22">
        <f t="shared" si="2"/>
        <v>2834</v>
      </c>
      <c r="O19" s="22"/>
      <c r="P19" s="3">
        <f>SUM(D19:J19,N19)</f>
        <v>0</v>
      </c>
    </row>
    <row r="20" spans="1:17" ht="19.7" customHeight="1">
      <c r="A20" s="67" t="s">
        <v>164</v>
      </c>
      <c r="B20" s="66">
        <v>25.1</v>
      </c>
      <c r="D20" s="1">
        <v>4177214</v>
      </c>
      <c r="E20" s="1"/>
      <c r="F20" s="55">
        <v>-3976707</v>
      </c>
      <c r="G20" s="1"/>
      <c r="H20" s="1">
        <v>0</v>
      </c>
      <c r="I20" s="22"/>
      <c r="J20" s="1">
        <v>0</v>
      </c>
      <c r="K20" s="22"/>
      <c r="L20" s="1">
        <v>0</v>
      </c>
      <c r="M20" s="22"/>
      <c r="N20" s="1">
        <v>0</v>
      </c>
      <c r="O20" s="22"/>
      <c r="P20" s="22">
        <f>SUM(D20:J20,N20)</f>
        <v>200507</v>
      </c>
    </row>
    <row r="21" spans="1:17" ht="19.7" customHeight="1">
      <c r="A21" s="67" t="s">
        <v>165</v>
      </c>
      <c r="B21" s="66">
        <v>25.2</v>
      </c>
      <c r="D21" s="1">
        <v>2195</v>
      </c>
      <c r="E21" s="1"/>
      <c r="F21" s="55">
        <v>-2081</v>
      </c>
      <c r="G21" s="1"/>
      <c r="H21" s="1">
        <v>0</v>
      </c>
      <c r="I21" s="22"/>
      <c r="J21" s="1">
        <v>0</v>
      </c>
      <c r="K21" s="22"/>
      <c r="L21" s="1">
        <v>0</v>
      </c>
      <c r="M21" s="22"/>
      <c r="N21" s="1">
        <v>0</v>
      </c>
      <c r="O21" s="22"/>
      <c r="P21" s="22">
        <f>SUM(D21:J21,N21)</f>
        <v>114</v>
      </c>
    </row>
    <row r="22" spans="1:17" ht="19.149999999999999" customHeight="1" thickBot="1">
      <c r="A22" s="65" t="s">
        <v>238</v>
      </c>
      <c r="D22" s="25">
        <f>SUM(D17:D21)</f>
        <v>46841814</v>
      </c>
      <c r="E22" s="22"/>
      <c r="F22" s="25">
        <f>SUM(F17:F21)</f>
        <v>-36738336</v>
      </c>
      <c r="G22" s="22"/>
      <c r="H22" s="25">
        <f>SUM(H17:H21)</f>
        <v>153537</v>
      </c>
      <c r="I22" s="26"/>
      <c r="J22" s="25">
        <f>SUM(J17:J21)</f>
        <v>-7548653</v>
      </c>
      <c r="K22" s="26"/>
      <c r="L22" s="40">
        <f>SUM(L17:L21)</f>
        <v>0</v>
      </c>
      <c r="M22" s="26"/>
      <c r="N22" s="40">
        <f>SUM(N17:N21)</f>
        <v>0</v>
      </c>
      <c r="O22" s="22"/>
      <c r="P22" s="25">
        <f>SUM(P17:P21)</f>
        <v>2708362</v>
      </c>
      <c r="Q22" s="71"/>
    </row>
    <row r="23" spans="1:17" ht="19.7" customHeight="1" thickTop="1"/>
    <row r="24" spans="1:17" ht="19.7" customHeight="1">
      <c r="A24" s="72" t="s">
        <v>86</v>
      </c>
    </row>
    <row r="45" spans="7:15" ht="19.7" customHeight="1">
      <c r="G45" s="66"/>
      <c r="H45" s="66"/>
      <c r="I45" s="66"/>
      <c r="J45" s="66"/>
      <c r="K45" s="66"/>
      <c r="L45" s="66"/>
      <c r="M45" s="66"/>
      <c r="N45" s="66"/>
      <c r="O45" s="66"/>
    </row>
    <row r="46" spans="7:15" ht="19.7" customHeight="1">
      <c r="G46" s="66"/>
      <c r="H46" s="66"/>
      <c r="I46" s="66"/>
      <c r="J46" s="66"/>
      <c r="K46" s="66"/>
      <c r="L46" s="66"/>
      <c r="M46" s="66"/>
      <c r="N46" s="66"/>
      <c r="O46" s="66"/>
    </row>
  </sheetData>
  <mergeCells count="3">
    <mergeCell ref="D6:P6"/>
    <mergeCell ref="D5:P5"/>
    <mergeCell ref="L7:N7"/>
  </mergeCells>
  <pageMargins left="0.78740157480314965" right="0.59055118110236227" top="0.74803149606299213" bottom="0.98425196850393704" header="0.51181102362204722" footer="0.51181102362204722"/>
  <pageSetup paperSize="9" scale="71" firstPageNumber="9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78"/>
  <sheetViews>
    <sheetView showGridLines="0" view="pageBreakPreview" topLeftCell="A97" zoomScale="90" zoomScaleNormal="100" zoomScaleSheetLayoutView="90" workbookViewId="0">
      <selection activeCell="E17" sqref="E17"/>
    </sheetView>
  </sheetViews>
  <sheetFormatPr defaultColWidth="9.140625" defaultRowHeight="27" customHeight="1"/>
  <cols>
    <col min="1" max="1" width="2.42578125" style="86" customWidth="1"/>
    <col min="2" max="2" width="2" style="86" customWidth="1"/>
    <col min="3" max="3" width="3.140625" style="86" customWidth="1"/>
    <col min="4" max="4" width="36.5703125" style="86" customWidth="1"/>
    <col min="5" max="5" width="9.85546875" style="86" customWidth="1"/>
    <col min="6" max="6" width="29.42578125" style="86" customWidth="1"/>
    <col min="7" max="7" width="9.7109375" style="86" customWidth="1"/>
    <col min="8" max="8" width="7.42578125" style="86" customWidth="1"/>
    <col min="9" max="9" width="20.5703125" style="86" customWidth="1"/>
    <col min="10" max="10" width="1.140625" style="86" customWidth="1"/>
    <col min="11" max="11" width="20.5703125" style="44" customWidth="1"/>
    <col min="12" max="12" width="1.140625" style="86" customWidth="1"/>
    <col min="13" max="13" width="20.5703125" style="86" customWidth="1"/>
    <col min="14" max="14" width="1.140625" style="86" customWidth="1"/>
    <col min="15" max="15" width="20.5703125" style="86" customWidth="1"/>
    <col min="16" max="16" width="11.5703125" style="86" bestFit="1" customWidth="1"/>
    <col min="17" max="18" width="9.7109375" style="86" bestFit="1" customWidth="1"/>
    <col min="19" max="16384" width="9.140625" style="86"/>
  </cols>
  <sheetData>
    <row r="1" spans="1:15" ht="27" customHeight="1">
      <c r="A1" s="83" t="str">
        <f>+'SE Separate'!A1</f>
        <v xml:space="preserve">AKS CORPORATION COMPANY LIMITED AND SUBSIDIARIES  </v>
      </c>
      <c r="B1" s="84"/>
      <c r="C1" s="84"/>
      <c r="D1" s="84"/>
      <c r="E1" s="84"/>
      <c r="F1" s="84"/>
      <c r="G1" s="84"/>
      <c r="H1" s="84"/>
      <c r="I1" s="84"/>
      <c r="J1" s="84"/>
      <c r="K1" s="43"/>
      <c r="L1" s="84"/>
      <c r="M1" s="84"/>
      <c r="N1" s="84"/>
      <c r="O1" s="85" t="s">
        <v>87</v>
      </c>
    </row>
    <row r="2" spans="1:15" ht="27" customHeight="1">
      <c r="A2" s="83" t="s">
        <v>179</v>
      </c>
      <c r="B2" s="84"/>
      <c r="C2" s="84"/>
      <c r="D2" s="84"/>
      <c r="E2" s="84"/>
      <c r="F2" s="84"/>
      <c r="G2" s="84"/>
      <c r="H2" s="84"/>
      <c r="I2" s="84"/>
      <c r="J2" s="84"/>
      <c r="K2" s="43"/>
      <c r="L2" s="84"/>
      <c r="M2" s="84"/>
      <c r="N2" s="84"/>
      <c r="O2" s="85" t="s">
        <v>88</v>
      </c>
    </row>
    <row r="3" spans="1:15" ht="27" customHeight="1">
      <c r="A3" s="83" t="s">
        <v>14</v>
      </c>
      <c r="B3" s="84"/>
      <c r="C3" s="84"/>
      <c r="D3" s="84"/>
      <c r="E3" s="84"/>
      <c r="F3" s="84"/>
      <c r="G3" s="84"/>
      <c r="H3" s="84"/>
      <c r="I3" s="84"/>
      <c r="J3" s="84"/>
      <c r="K3" s="43"/>
      <c r="L3" s="84"/>
      <c r="M3" s="84"/>
      <c r="N3" s="84"/>
    </row>
    <row r="4" spans="1:15" ht="27" customHeight="1">
      <c r="A4" s="222" t="s">
        <v>212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87"/>
      <c r="M4" s="87"/>
      <c r="N4" s="84"/>
      <c r="O4" s="84"/>
    </row>
    <row r="5" spans="1:15" ht="27" customHeight="1">
      <c r="I5" s="220" t="s">
        <v>226</v>
      </c>
      <c r="J5" s="220"/>
      <c r="K5" s="220"/>
      <c r="L5" s="220"/>
      <c r="M5" s="220"/>
      <c r="N5" s="220"/>
      <c r="O5" s="220"/>
    </row>
    <row r="6" spans="1:15" ht="27" customHeight="1">
      <c r="H6" s="88"/>
      <c r="I6" s="221" t="s">
        <v>0</v>
      </c>
      <c r="J6" s="221"/>
      <c r="K6" s="221"/>
      <c r="L6" s="89"/>
      <c r="M6" s="221" t="s">
        <v>1</v>
      </c>
      <c r="N6" s="221"/>
      <c r="O6" s="221"/>
    </row>
    <row r="7" spans="1:15" ht="27" customHeight="1">
      <c r="E7" s="90"/>
      <c r="F7" s="91"/>
      <c r="G7" s="92" t="s">
        <v>144</v>
      </c>
      <c r="H7" s="93"/>
      <c r="I7" s="94">
        <v>2023</v>
      </c>
      <c r="J7" s="95"/>
      <c r="K7" s="96">
        <v>2022</v>
      </c>
      <c r="L7" s="93"/>
      <c r="M7" s="94">
        <v>2023</v>
      </c>
      <c r="N7" s="95"/>
      <c r="O7" s="96">
        <v>2022</v>
      </c>
    </row>
    <row r="8" spans="1:15" ht="27" customHeight="1">
      <c r="A8" s="97" t="s">
        <v>15</v>
      </c>
      <c r="O8" s="98"/>
    </row>
    <row r="9" spans="1:15" ht="27" customHeight="1">
      <c r="B9" s="89" t="s">
        <v>89</v>
      </c>
      <c r="I9" s="45">
        <f>PL9M!G32</f>
        <v>-148107</v>
      </c>
      <c r="J9" s="99"/>
      <c r="K9" s="45">
        <f>PL9M!I32</f>
        <v>81548</v>
      </c>
      <c r="L9" s="45"/>
      <c r="M9" s="45">
        <f>PL9M!K32</f>
        <v>-313285</v>
      </c>
      <c r="N9" s="45"/>
      <c r="O9" s="45">
        <f>PL9M!M32</f>
        <v>-84883</v>
      </c>
    </row>
    <row r="10" spans="1:15" ht="27" customHeight="1">
      <c r="B10" s="86" t="s">
        <v>65</v>
      </c>
      <c r="I10" s="45"/>
      <c r="J10" s="99"/>
      <c r="K10" s="45"/>
      <c r="L10" s="45"/>
      <c r="M10" s="45"/>
      <c r="N10" s="45"/>
      <c r="O10" s="45"/>
    </row>
    <row r="11" spans="1:15" ht="27" customHeight="1">
      <c r="D11" s="86" t="s">
        <v>130</v>
      </c>
      <c r="I11" s="100">
        <v>2273</v>
      </c>
      <c r="J11" s="99"/>
      <c r="K11" s="45">
        <v>-229</v>
      </c>
      <c r="L11" s="45"/>
      <c r="M11" s="45">
        <v>0</v>
      </c>
      <c r="N11" s="45"/>
      <c r="O11" s="45">
        <v>0</v>
      </c>
    </row>
    <row r="12" spans="1:15" ht="27" customHeight="1">
      <c r="D12" s="86" t="s">
        <v>66</v>
      </c>
      <c r="I12" s="100">
        <v>6833</v>
      </c>
      <c r="J12" s="99"/>
      <c r="K12" s="45">
        <v>9862</v>
      </c>
      <c r="L12" s="45"/>
      <c r="M12" s="45">
        <v>4162</v>
      </c>
      <c r="N12" s="45"/>
      <c r="O12" s="45">
        <v>3183</v>
      </c>
    </row>
    <row r="13" spans="1:15" ht="27" customHeight="1">
      <c r="D13" s="86" t="s">
        <v>97</v>
      </c>
      <c r="I13" s="100">
        <v>-24583</v>
      </c>
      <c r="J13" s="99"/>
      <c r="K13" s="45">
        <v>-1813</v>
      </c>
      <c r="L13" s="45"/>
      <c r="M13" s="45">
        <v>-39</v>
      </c>
      <c r="N13" s="45"/>
      <c r="O13" s="45">
        <v>-1589</v>
      </c>
    </row>
    <row r="14" spans="1:15" ht="27" customHeight="1">
      <c r="D14" s="86" t="s">
        <v>180</v>
      </c>
      <c r="I14" s="100">
        <v>40203</v>
      </c>
      <c r="J14" s="99"/>
      <c r="K14" s="45">
        <v>97840</v>
      </c>
      <c r="L14" s="99"/>
      <c r="M14" s="74">
        <v>43536</v>
      </c>
      <c r="N14" s="99"/>
      <c r="O14" s="99">
        <v>10926</v>
      </c>
    </row>
    <row r="15" spans="1:15" ht="27" customHeight="1">
      <c r="D15" s="86" t="s">
        <v>166</v>
      </c>
      <c r="I15" s="100">
        <v>681</v>
      </c>
      <c r="J15" s="99"/>
      <c r="K15" s="45">
        <v>60</v>
      </c>
      <c r="L15" s="99"/>
      <c r="M15" s="45">
        <v>-214</v>
      </c>
      <c r="N15" s="99"/>
      <c r="O15" s="99">
        <v>9</v>
      </c>
    </row>
    <row r="16" spans="1:15" ht="27" customHeight="1">
      <c r="D16" s="86" t="s">
        <v>252</v>
      </c>
      <c r="I16" s="100">
        <v>12131</v>
      </c>
      <c r="J16" s="99"/>
      <c r="K16" s="45">
        <v>-1584</v>
      </c>
      <c r="L16" s="99"/>
      <c r="M16" s="45">
        <v>0</v>
      </c>
      <c r="N16" s="99"/>
      <c r="O16" s="99">
        <v>0</v>
      </c>
    </row>
    <row r="17" spans="4:18" ht="27" customHeight="1">
      <c r="D17" s="86" t="s">
        <v>100</v>
      </c>
      <c r="I17" s="100">
        <v>157053</v>
      </c>
      <c r="J17" s="99"/>
      <c r="K17" s="45">
        <v>112464</v>
      </c>
      <c r="L17" s="99"/>
      <c r="M17" s="99">
        <v>66174</v>
      </c>
      <c r="N17" s="99"/>
      <c r="O17" s="99">
        <v>31339</v>
      </c>
    </row>
    <row r="18" spans="4:18" ht="27" customHeight="1">
      <c r="D18" s="86" t="s">
        <v>253</v>
      </c>
      <c r="I18" s="100">
        <v>9903</v>
      </c>
      <c r="J18" s="99"/>
      <c r="K18" s="45">
        <v>0</v>
      </c>
      <c r="L18" s="99"/>
      <c r="M18" s="99">
        <v>0</v>
      </c>
      <c r="N18" s="99"/>
      <c r="O18" s="99">
        <v>0</v>
      </c>
    </row>
    <row r="19" spans="4:18" ht="27" customHeight="1">
      <c r="D19" s="86" t="s">
        <v>146</v>
      </c>
      <c r="I19" s="100">
        <v>9086</v>
      </c>
      <c r="J19" s="99"/>
      <c r="K19" s="45">
        <v>310000</v>
      </c>
      <c r="L19" s="99"/>
      <c r="M19" s="99">
        <v>0</v>
      </c>
      <c r="N19" s="99"/>
      <c r="O19" s="99">
        <v>310000</v>
      </c>
    </row>
    <row r="20" spans="4:18" ht="27" customHeight="1">
      <c r="D20" s="86" t="s">
        <v>224</v>
      </c>
      <c r="I20" s="100">
        <v>-4000</v>
      </c>
      <c r="J20" s="99"/>
      <c r="K20" s="45">
        <v>0</v>
      </c>
      <c r="L20" s="99"/>
      <c r="M20" s="99">
        <v>0</v>
      </c>
      <c r="N20" s="99"/>
      <c r="O20" s="99">
        <v>0</v>
      </c>
    </row>
    <row r="21" spans="4:18" ht="27" customHeight="1">
      <c r="D21" s="86" t="s">
        <v>240</v>
      </c>
      <c r="I21" s="99">
        <v>-3836</v>
      </c>
      <c r="J21" s="99"/>
      <c r="K21" s="45">
        <v>1919</v>
      </c>
      <c r="L21" s="99"/>
      <c r="M21" s="99">
        <v>152</v>
      </c>
      <c r="N21" s="99"/>
      <c r="O21" s="99">
        <v>0</v>
      </c>
    </row>
    <row r="22" spans="4:18" ht="27" customHeight="1">
      <c r="D22" s="86" t="s">
        <v>241</v>
      </c>
      <c r="I22" s="100">
        <v>336</v>
      </c>
      <c r="J22" s="99"/>
      <c r="K22" s="45">
        <v>0</v>
      </c>
      <c r="L22" s="99"/>
      <c r="M22" s="99">
        <v>0</v>
      </c>
      <c r="N22" s="99"/>
      <c r="O22" s="99">
        <v>0</v>
      </c>
    </row>
    <row r="23" spans="4:18" ht="27" customHeight="1">
      <c r="D23" s="86" t="s">
        <v>167</v>
      </c>
      <c r="I23" s="99">
        <v>-391</v>
      </c>
      <c r="J23" s="99"/>
      <c r="K23" s="99">
        <v>0</v>
      </c>
      <c r="L23" s="99"/>
      <c r="M23" s="99">
        <v>0</v>
      </c>
      <c r="N23" s="99"/>
      <c r="O23" s="99">
        <v>0</v>
      </c>
    </row>
    <row r="24" spans="4:18" ht="27" customHeight="1">
      <c r="D24" s="86" t="s">
        <v>213</v>
      </c>
      <c r="I24" s="99">
        <v>-3094</v>
      </c>
      <c r="J24" s="99"/>
      <c r="K24" s="45">
        <v>-13915</v>
      </c>
      <c r="L24" s="99"/>
      <c r="M24" s="99">
        <v>20851</v>
      </c>
      <c r="N24" s="99"/>
      <c r="O24" s="99">
        <v>-5842</v>
      </c>
    </row>
    <row r="25" spans="4:18" ht="27" customHeight="1">
      <c r="D25" s="86" t="s">
        <v>214</v>
      </c>
      <c r="I25" s="99">
        <v>194</v>
      </c>
      <c r="J25" s="99"/>
      <c r="K25" s="45">
        <v>8</v>
      </c>
      <c r="L25" s="99"/>
      <c r="M25" s="99">
        <v>0</v>
      </c>
      <c r="N25" s="99"/>
      <c r="O25" s="99">
        <v>0</v>
      </c>
    </row>
    <row r="26" spans="4:18" ht="27" customHeight="1">
      <c r="D26" s="86" t="s">
        <v>98</v>
      </c>
      <c r="E26" s="101"/>
      <c r="F26" s="102"/>
      <c r="G26" s="102"/>
      <c r="H26" s="101"/>
      <c r="I26" s="74">
        <v>52603</v>
      </c>
      <c r="J26" s="99"/>
      <c r="K26" s="45">
        <v>51346</v>
      </c>
      <c r="L26" s="99"/>
      <c r="M26" s="74">
        <v>3675</v>
      </c>
      <c r="N26" s="99"/>
      <c r="O26" s="99">
        <v>7456</v>
      </c>
      <c r="R26" s="89"/>
    </row>
    <row r="27" spans="4:18" ht="27" customHeight="1">
      <c r="D27" s="86" t="s">
        <v>242</v>
      </c>
      <c r="F27" s="89"/>
      <c r="G27" s="89"/>
      <c r="I27" s="99">
        <v>188</v>
      </c>
      <c r="J27" s="99"/>
      <c r="K27" s="45">
        <v>883</v>
      </c>
      <c r="L27" s="99"/>
      <c r="M27" s="99">
        <v>188</v>
      </c>
      <c r="N27" s="99"/>
      <c r="O27" s="99">
        <v>188</v>
      </c>
      <c r="R27" s="89"/>
    </row>
    <row r="28" spans="4:18" ht="27" customHeight="1">
      <c r="D28" s="86" t="s">
        <v>184</v>
      </c>
      <c r="F28" s="89"/>
      <c r="G28" s="89"/>
      <c r="I28" s="99">
        <v>5195</v>
      </c>
      <c r="J28" s="99"/>
      <c r="K28" s="99">
        <v>-291</v>
      </c>
      <c r="L28" s="99"/>
      <c r="M28" s="99">
        <v>176726</v>
      </c>
      <c r="N28" s="99"/>
      <c r="O28" s="99">
        <v>-77605</v>
      </c>
      <c r="R28" s="89"/>
    </row>
    <row r="29" spans="4:18" ht="27" customHeight="1">
      <c r="D29" s="86" t="s">
        <v>67</v>
      </c>
      <c r="F29" s="89"/>
      <c r="G29" s="89"/>
      <c r="I29" s="99">
        <v>852</v>
      </c>
      <c r="J29" s="99"/>
      <c r="K29" s="45">
        <v>734</v>
      </c>
      <c r="L29" s="99"/>
      <c r="M29" s="99">
        <v>469</v>
      </c>
      <c r="N29" s="99"/>
      <c r="O29" s="99">
        <v>455</v>
      </c>
      <c r="R29" s="89"/>
    </row>
    <row r="30" spans="4:18" ht="27" customHeight="1">
      <c r="D30" s="86" t="s">
        <v>215</v>
      </c>
      <c r="F30" s="89"/>
      <c r="G30" s="89"/>
      <c r="I30" s="99">
        <v>4962</v>
      </c>
      <c r="J30" s="99"/>
      <c r="K30" s="45">
        <v>-25424</v>
      </c>
      <c r="L30" s="99"/>
      <c r="M30" s="99">
        <v>0</v>
      </c>
      <c r="N30" s="99"/>
      <c r="O30" s="99">
        <v>0</v>
      </c>
      <c r="R30" s="89"/>
    </row>
    <row r="31" spans="4:18" ht="27" customHeight="1">
      <c r="D31" s="86" t="s">
        <v>174</v>
      </c>
      <c r="F31" s="89"/>
      <c r="G31" s="89"/>
      <c r="I31" s="99">
        <v>0</v>
      </c>
      <c r="J31" s="99"/>
      <c r="K31" s="45">
        <v>0</v>
      </c>
      <c r="L31" s="99"/>
      <c r="M31" s="99">
        <v>0</v>
      </c>
      <c r="N31" s="99"/>
      <c r="O31" s="99">
        <v>0</v>
      </c>
      <c r="R31" s="89"/>
    </row>
    <row r="32" spans="4:18" ht="27" customHeight="1">
      <c r="D32" s="86" t="s">
        <v>113</v>
      </c>
      <c r="F32" s="89"/>
      <c r="G32" s="89"/>
      <c r="I32" s="99">
        <v>-1629</v>
      </c>
      <c r="J32" s="99"/>
      <c r="K32" s="45">
        <v>-47655</v>
      </c>
      <c r="L32" s="99"/>
      <c r="M32" s="99">
        <v>-2500</v>
      </c>
      <c r="N32" s="99"/>
      <c r="O32" s="99">
        <v>0</v>
      </c>
      <c r="R32" s="89"/>
    </row>
    <row r="33" spans="4:18" ht="27" customHeight="1">
      <c r="D33" s="86" t="s">
        <v>173</v>
      </c>
      <c r="F33" s="89"/>
      <c r="G33" s="89"/>
      <c r="I33" s="99">
        <v>97</v>
      </c>
      <c r="J33" s="99"/>
      <c r="K33" s="45">
        <v>0</v>
      </c>
      <c r="L33" s="99"/>
      <c r="M33" s="99">
        <v>442</v>
      </c>
      <c r="N33" s="99"/>
      <c r="O33" s="99">
        <v>0</v>
      </c>
      <c r="R33" s="89"/>
    </row>
    <row r="34" spans="4:18" ht="27" customHeight="1">
      <c r="D34" s="86" t="s">
        <v>114</v>
      </c>
      <c r="F34" s="89"/>
      <c r="G34" s="89"/>
      <c r="I34" s="99">
        <v>0</v>
      </c>
      <c r="J34" s="99"/>
      <c r="K34" s="45">
        <v>5444</v>
      </c>
      <c r="L34" s="99"/>
      <c r="M34" s="99">
        <v>0</v>
      </c>
      <c r="N34" s="99">
        <v>4105</v>
      </c>
      <c r="O34" s="99">
        <v>4105</v>
      </c>
      <c r="R34" s="89"/>
    </row>
    <row r="35" spans="4:18" ht="27" customHeight="1">
      <c r="D35" s="86" t="s">
        <v>216</v>
      </c>
      <c r="F35" s="89"/>
      <c r="G35" s="89"/>
      <c r="I35" s="99">
        <v>-19622</v>
      </c>
      <c r="J35" s="99"/>
      <c r="K35" s="45">
        <v>-23110</v>
      </c>
      <c r="L35" s="99"/>
      <c r="M35" s="99">
        <v>-9283</v>
      </c>
      <c r="N35" s="99"/>
      <c r="O35" s="99">
        <v>-2029</v>
      </c>
      <c r="R35" s="89"/>
    </row>
    <row r="36" spans="4:18" ht="27" customHeight="1">
      <c r="D36" s="86" t="s">
        <v>243</v>
      </c>
      <c r="F36" s="89"/>
      <c r="G36" s="89"/>
      <c r="I36" s="99">
        <v>0</v>
      </c>
      <c r="J36" s="99"/>
      <c r="K36" s="99">
        <v>0</v>
      </c>
      <c r="L36" s="99"/>
      <c r="M36" s="99">
        <v>-297</v>
      </c>
      <c r="N36" s="99"/>
      <c r="O36" s="99">
        <v>97557</v>
      </c>
      <c r="R36" s="89"/>
    </row>
    <row r="37" spans="4:18" ht="27" customHeight="1">
      <c r="D37" s="86" t="s">
        <v>200</v>
      </c>
      <c r="F37" s="89"/>
      <c r="G37" s="89"/>
      <c r="I37" s="99">
        <v>-375</v>
      </c>
      <c r="J37" s="99"/>
      <c r="K37" s="99">
        <v>0</v>
      </c>
      <c r="L37" s="99"/>
      <c r="M37" s="99">
        <v>0</v>
      </c>
      <c r="N37" s="99"/>
      <c r="O37" s="99">
        <v>0</v>
      </c>
      <c r="R37" s="89"/>
    </row>
    <row r="38" spans="4:18" ht="27" customHeight="1">
      <c r="D38" s="86" t="s">
        <v>217</v>
      </c>
      <c r="F38" s="89"/>
      <c r="G38" s="89"/>
      <c r="I38" s="99">
        <v>0</v>
      </c>
      <c r="J38" s="99"/>
      <c r="K38" s="99">
        <v>-76657</v>
      </c>
      <c r="L38" s="99"/>
      <c r="M38" s="99">
        <v>0</v>
      </c>
      <c r="N38" s="99"/>
      <c r="O38" s="99">
        <v>0</v>
      </c>
      <c r="R38" s="89"/>
    </row>
    <row r="39" spans="4:18" ht="27" customHeight="1">
      <c r="D39" s="86" t="s">
        <v>244</v>
      </c>
      <c r="F39" s="89"/>
      <c r="G39" s="89"/>
      <c r="I39" s="99">
        <v>143</v>
      </c>
      <c r="J39" s="99"/>
      <c r="K39" s="99">
        <v>65</v>
      </c>
      <c r="L39" s="99"/>
      <c r="M39" s="99">
        <v>0</v>
      </c>
      <c r="N39" s="99"/>
      <c r="O39" s="99">
        <v>0</v>
      </c>
      <c r="R39" s="89"/>
    </row>
    <row r="40" spans="4:18" ht="27" customHeight="1">
      <c r="D40" s="86" t="s">
        <v>176</v>
      </c>
      <c r="F40" s="89"/>
      <c r="G40" s="89"/>
      <c r="I40" s="99">
        <v>33166</v>
      </c>
      <c r="J40" s="99"/>
      <c r="K40" s="99">
        <v>67</v>
      </c>
      <c r="L40" s="99"/>
      <c r="M40" s="99">
        <v>-937</v>
      </c>
      <c r="N40" s="99"/>
      <c r="O40" s="99">
        <v>-19</v>
      </c>
      <c r="R40" s="89"/>
    </row>
    <row r="41" spans="4:18" ht="27" customHeight="1">
      <c r="D41" s="86" t="s">
        <v>270</v>
      </c>
      <c r="F41" s="89"/>
      <c r="G41" s="89"/>
      <c r="I41" s="99">
        <v>1905</v>
      </c>
      <c r="J41" s="99"/>
      <c r="K41" s="99">
        <v>0</v>
      </c>
      <c r="L41" s="99"/>
      <c r="M41" s="99">
        <v>0</v>
      </c>
      <c r="N41" s="99"/>
      <c r="O41" s="99">
        <v>0</v>
      </c>
      <c r="R41" s="89"/>
    </row>
    <row r="42" spans="4:18" ht="27" customHeight="1">
      <c r="D42" s="86" t="s">
        <v>201</v>
      </c>
      <c r="F42" s="89"/>
      <c r="G42" s="89"/>
      <c r="I42" s="99">
        <v>-209</v>
      </c>
      <c r="J42" s="99"/>
      <c r="K42" s="99">
        <v>0</v>
      </c>
      <c r="L42" s="99"/>
      <c r="M42" s="99">
        <v>0</v>
      </c>
      <c r="N42" s="99"/>
      <c r="O42" s="99">
        <v>0</v>
      </c>
      <c r="R42" s="89"/>
    </row>
    <row r="43" spans="4:18" ht="27" customHeight="1">
      <c r="D43" s="86" t="s">
        <v>254</v>
      </c>
      <c r="F43" s="89"/>
      <c r="G43" s="89"/>
      <c r="I43" s="99">
        <v>-206</v>
      </c>
      <c r="J43" s="99"/>
      <c r="K43" s="99">
        <v>0</v>
      </c>
      <c r="L43" s="99"/>
      <c r="M43" s="99">
        <v>0</v>
      </c>
      <c r="N43" s="99"/>
      <c r="O43" s="99">
        <v>0</v>
      </c>
      <c r="R43" s="89"/>
    </row>
    <row r="44" spans="4:18" s="103" customFormat="1" ht="27" customHeight="1">
      <c r="D44" s="86" t="s">
        <v>79</v>
      </c>
      <c r="I44" s="104">
        <f>SUM(I9:I38,I39:I43)</f>
        <v>131752</v>
      </c>
      <c r="J44" s="99"/>
      <c r="K44" s="104">
        <f>SUM(K9:K38,K39:K43)</f>
        <v>481562</v>
      </c>
      <c r="L44" s="99"/>
      <c r="M44" s="104">
        <f>SUM(M9:M38,M39:M43)</f>
        <v>-10180</v>
      </c>
      <c r="N44" s="99"/>
      <c r="O44" s="104">
        <f>SUM(O9:O38,O39:O43)</f>
        <v>293251</v>
      </c>
      <c r="P44" s="105"/>
    </row>
    <row r="45" spans="4:18" s="103" customFormat="1" ht="27" customHeight="1">
      <c r="D45" s="103" t="s">
        <v>148</v>
      </c>
      <c r="I45" s="105"/>
      <c r="J45" s="105"/>
      <c r="K45" s="46"/>
      <c r="L45" s="105"/>
      <c r="M45" s="106"/>
      <c r="N45" s="105"/>
      <c r="O45" s="105"/>
    </row>
    <row r="46" spans="4:18" s="103" customFormat="1" ht="27" customHeight="1">
      <c r="D46" s="86" t="s">
        <v>185</v>
      </c>
      <c r="I46" s="99">
        <v>-11753</v>
      </c>
      <c r="J46" s="105"/>
      <c r="K46" s="99">
        <v>-5922</v>
      </c>
      <c r="L46" s="45"/>
      <c r="M46" s="45">
        <v>-1739</v>
      </c>
      <c r="N46" s="45"/>
      <c r="O46" s="45">
        <v>-1594</v>
      </c>
    </row>
    <row r="47" spans="4:18" ht="27" customHeight="1">
      <c r="D47" s="86" t="s">
        <v>197</v>
      </c>
      <c r="I47" s="99">
        <v>8197</v>
      </c>
      <c r="J47" s="99"/>
      <c r="K47" s="99">
        <v>15788</v>
      </c>
      <c r="L47" s="45"/>
      <c r="M47" s="45">
        <v>8191</v>
      </c>
      <c r="N47" s="45"/>
      <c r="O47" s="45">
        <v>15788</v>
      </c>
    </row>
    <row r="48" spans="4:18" s="103" customFormat="1" ht="27" customHeight="1">
      <c r="D48" s="103" t="s">
        <v>256</v>
      </c>
      <c r="I48" s="107">
        <f>+I44+I46+I47</f>
        <v>128196</v>
      </c>
      <c r="J48" s="105"/>
      <c r="K48" s="107">
        <f>+K44+K46+K47</f>
        <v>491428</v>
      </c>
      <c r="L48" s="105"/>
      <c r="M48" s="107">
        <f>+M44+M46+M47</f>
        <v>-3728</v>
      </c>
      <c r="N48" s="105"/>
      <c r="O48" s="107">
        <f>+O44+O46+O47</f>
        <v>307445</v>
      </c>
    </row>
    <row r="49" spans="1:15" s="103" customFormat="1" ht="27" customHeight="1">
      <c r="I49" s="105"/>
      <c r="J49" s="105"/>
      <c r="K49" s="105"/>
      <c r="L49" s="105"/>
      <c r="M49" s="105"/>
      <c r="N49" s="105"/>
      <c r="O49" s="105"/>
    </row>
    <row r="50" spans="1:15" s="103" customFormat="1" ht="27" customHeight="1">
      <c r="A50" s="86" t="s">
        <v>86</v>
      </c>
      <c r="I50" s="105"/>
      <c r="J50" s="105"/>
      <c r="K50" s="105"/>
      <c r="L50" s="105"/>
      <c r="M50" s="105"/>
      <c r="N50" s="105"/>
      <c r="O50" s="105"/>
    </row>
    <row r="51" spans="1:15" s="103" customFormat="1" ht="27" customHeight="1">
      <c r="I51" s="105"/>
      <c r="J51" s="105"/>
      <c r="K51" s="105"/>
      <c r="L51" s="105"/>
      <c r="M51" s="105"/>
      <c r="N51" s="105"/>
      <c r="O51" s="105"/>
    </row>
    <row r="52" spans="1:15" s="103" customFormat="1" ht="27" customHeight="1">
      <c r="I52" s="105"/>
      <c r="J52" s="105"/>
      <c r="K52" s="105"/>
      <c r="L52" s="105"/>
      <c r="M52" s="105"/>
      <c r="N52" s="105"/>
      <c r="O52" s="105"/>
    </row>
    <row r="53" spans="1:15" s="103" customFormat="1" ht="27" customHeight="1">
      <c r="I53" s="105"/>
      <c r="J53" s="105"/>
      <c r="K53" s="105"/>
      <c r="L53" s="105"/>
      <c r="M53" s="105"/>
      <c r="N53" s="105"/>
      <c r="O53" s="105"/>
    </row>
    <row r="54" spans="1:15" ht="27" customHeight="1">
      <c r="A54" s="83" t="s">
        <v>171</v>
      </c>
      <c r="B54" s="84"/>
      <c r="C54" s="84"/>
      <c r="D54" s="84"/>
      <c r="E54" s="84"/>
      <c r="F54" s="84"/>
      <c r="G54" s="84"/>
      <c r="H54" s="84"/>
      <c r="I54" s="84"/>
      <c r="J54" s="84"/>
      <c r="K54" s="43"/>
      <c r="L54" s="84"/>
      <c r="M54" s="84"/>
      <c r="N54" s="84"/>
      <c r="O54" s="85" t="s">
        <v>87</v>
      </c>
    </row>
    <row r="55" spans="1:15" ht="27" customHeight="1">
      <c r="A55" s="83" t="s">
        <v>179</v>
      </c>
      <c r="B55" s="84"/>
      <c r="C55" s="84"/>
      <c r="D55" s="84"/>
      <c r="E55" s="84"/>
      <c r="F55" s="84"/>
      <c r="G55" s="84"/>
      <c r="H55" s="84"/>
      <c r="I55" s="84"/>
      <c r="J55" s="84"/>
      <c r="K55" s="43"/>
      <c r="L55" s="84"/>
      <c r="M55" s="84"/>
      <c r="N55" s="84"/>
      <c r="O55" s="85" t="s">
        <v>88</v>
      </c>
    </row>
    <row r="56" spans="1:15" ht="27" customHeight="1">
      <c r="A56" s="83" t="s">
        <v>14</v>
      </c>
      <c r="B56" s="84"/>
      <c r="C56" s="84"/>
      <c r="D56" s="84"/>
      <c r="E56" s="84"/>
      <c r="F56" s="84"/>
      <c r="G56" s="84"/>
      <c r="H56" s="84"/>
      <c r="I56" s="84"/>
      <c r="J56" s="84"/>
      <c r="K56" s="43"/>
      <c r="L56" s="84"/>
      <c r="M56" s="84"/>
      <c r="N56" s="84"/>
      <c r="O56" s="85"/>
    </row>
    <row r="57" spans="1:15" ht="27" customHeight="1">
      <c r="A57" s="222" t="str">
        <f>+$A$4</f>
        <v>FOR THE NINE - MONTHS PERIOD ENDED SEPTEMBER 30, 2023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84"/>
      <c r="M57" s="84"/>
      <c r="N57" s="84"/>
      <c r="O57" s="84"/>
    </row>
    <row r="58" spans="1:15" ht="27" customHeight="1">
      <c r="I58" s="220" t="s">
        <v>226</v>
      </c>
      <c r="J58" s="220"/>
      <c r="K58" s="220"/>
      <c r="L58" s="220"/>
      <c r="M58" s="220"/>
      <c r="N58" s="220"/>
      <c r="O58" s="220"/>
    </row>
    <row r="59" spans="1:15" ht="27" customHeight="1">
      <c r="H59" s="88"/>
      <c r="I59" s="221" t="s">
        <v>0</v>
      </c>
      <c r="J59" s="221"/>
      <c r="K59" s="221"/>
      <c r="L59" s="89"/>
      <c r="M59" s="221" t="s">
        <v>1</v>
      </c>
      <c r="N59" s="221"/>
      <c r="O59" s="221"/>
    </row>
    <row r="60" spans="1:15" ht="27" customHeight="1">
      <c r="E60" s="90"/>
      <c r="F60" s="91"/>
      <c r="G60" s="92" t="s">
        <v>144</v>
      </c>
      <c r="H60" s="93"/>
      <c r="I60" s="94">
        <v>2023</v>
      </c>
      <c r="J60" s="95"/>
      <c r="K60" s="96">
        <v>2022</v>
      </c>
      <c r="L60" s="93"/>
      <c r="M60" s="94">
        <v>2023</v>
      </c>
      <c r="N60" s="95"/>
      <c r="O60" s="96">
        <v>2022</v>
      </c>
    </row>
    <row r="61" spans="1:15" ht="27" customHeight="1">
      <c r="A61" s="97" t="s">
        <v>16</v>
      </c>
      <c r="I61" s="108"/>
      <c r="J61" s="109"/>
      <c r="K61" s="47"/>
      <c r="L61" s="110"/>
      <c r="M61" s="48"/>
      <c r="N61" s="110"/>
      <c r="O61" s="48"/>
    </row>
    <row r="62" spans="1:15" s="111" customFormat="1" ht="27" customHeight="1">
      <c r="B62" s="86" t="s">
        <v>142</v>
      </c>
      <c r="D62" s="49"/>
      <c r="F62" s="49"/>
      <c r="G62" s="86"/>
      <c r="H62" s="86"/>
      <c r="I62" s="112">
        <v>-55000</v>
      </c>
      <c r="J62" s="86"/>
      <c r="K62" s="112">
        <v>-604250</v>
      </c>
      <c r="L62" s="86"/>
      <c r="M62" s="112">
        <v>-55000</v>
      </c>
      <c r="O62" s="112">
        <v>-604250</v>
      </c>
    </row>
    <row r="63" spans="1:15" s="111" customFormat="1" ht="27" customHeight="1">
      <c r="B63" s="86" t="s">
        <v>271</v>
      </c>
      <c r="D63" s="49"/>
      <c r="F63" s="49"/>
      <c r="G63" s="86"/>
      <c r="H63" s="86"/>
      <c r="I63" s="112">
        <v>-22495</v>
      </c>
      <c r="J63" s="86"/>
      <c r="K63" s="112">
        <v>0</v>
      </c>
      <c r="L63" s="86"/>
      <c r="M63" s="112">
        <v>0</v>
      </c>
      <c r="O63" s="112">
        <v>0</v>
      </c>
    </row>
    <row r="64" spans="1:15" s="111" customFormat="1" ht="27" customHeight="1">
      <c r="B64" s="86" t="s">
        <v>272</v>
      </c>
      <c r="D64" s="49"/>
      <c r="F64" s="49"/>
      <c r="G64" s="86"/>
      <c r="H64" s="86"/>
      <c r="I64" s="112">
        <v>-57500</v>
      </c>
      <c r="J64" s="86"/>
      <c r="K64" s="112">
        <v>-27000</v>
      </c>
      <c r="L64" s="86"/>
      <c r="M64" s="112">
        <v>0</v>
      </c>
      <c r="O64" s="112">
        <v>-200000</v>
      </c>
    </row>
    <row r="65" spans="1:16" s="111" customFormat="1" ht="27" customHeight="1">
      <c r="B65" s="86" t="s">
        <v>177</v>
      </c>
      <c r="D65" s="49"/>
      <c r="F65" s="49"/>
      <c r="G65" s="86"/>
      <c r="H65" s="86"/>
      <c r="I65" s="112">
        <v>595</v>
      </c>
      <c r="J65" s="86"/>
      <c r="K65" s="112">
        <v>0</v>
      </c>
      <c r="L65" s="86"/>
      <c r="M65" s="112">
        <v>0</v>
      </c>
      <c r="O65" s="112">
        <v>0</v>
      </c>
    </row>
    <row r="66" spans="1:16" s="111" customFormat="1" ht="27" customHeight="1">
      <c r="B66" s="86" t="s">
        <v>126</v>
      </c>
      <c r="C66" s="86"/>
      <c r="E66" s="49"/>
      <c r="F66" s="49"/>
      <c r="G66" s="86"/>
      <c r="H66" s="86"/>
      <c r="I66" s="112">
        <v>937</v>
      </c>
      <c r="J66" s="86"/>
      <c r="K66" s="112">
        <v>19</v>
      </c>
      <c r="L66" s="86"/>
      <c r="M66" s="112">
        <v>937</v>
      </c>
      <c r="O66" s="112">
        <v>19</v>
      </c>
    </row>
    <row r="67" spans="1:16" s="111" customFormat="1" ht="27" customHeight="1">
      <c r="B67" s="86" t="s">
        <v>127</v>
      </c>
      <c r="C67" s="86"/>
      <c r="E67" s="49"/>
      <c r="F67" s="49"/>
      <c r="G67" s="49"/>
      <c r="H67" s="49"/>
      <c r="I67" s="49">
        <v>-22727</v>
      </c>
      <c r="J67" s="49"/>
      <c r="K67" s="49">
        <v>-9069</v>
      </c>
      <c r="M67" s="112">
        <v>-876</v>
      </c>
      <c r="O67" s="49">
        <v>-285</v>
      </c>
    </row>
    <row r="68" spans="1:16" ht="27" customHeight="1">
      <c r="B68" s="86" t="s">
        <v>178</v>
      </c>
      <c r="H68" s="90"/>
      <c r="I68" s="112">
        <v>-10145</v>
      </c>
      <c r="J68" s="108"/>
      <c r="K68" s="112">
        <v>-193</v>
      </c>
      <c r="L68" s="112"/>
      <c r="M68" s="112">
        <v>-83</v>
      </c>
      <c r="N68" s="112"/>
      <c r="O68" s="112">
        <v>0</v>
      </c>
    </row>
    <row r="69" spans="1:16" ht="27" customHeight="1">
      <c r="B69" s="86" t="s">
        <v>247</v>
      </c>
      <c r="H69" s="90"/>
      <c r="I69" s="112">
        <v>0</v>
      </c>
      <c r="J69" s="108"/>
      <c r="K69" s="112">
        <v>0</v>
      </c>
      <c r="L69" s="112"/>
      <c r="M69" s="112">
        <v>-259483</v>
      </c>
      <c r="N69" s="112"/>
      <c r="O69" s="112">
        <v>-370625</v>
      </c>
    </row>
    <row r="70" spans="1:16" ht="27" customHeight="1">
      <c r="A70" s="97"/>
      <c r="B70" s="86" t="s">
        <v>246</v>
      </c>
      <c r="F70" s="87"/>
      <c r="G70" s="87">
        <v>5</v>
      </c>
      <c r="H70" s="90"/>
      <c r="I70" s="112">
        <v>386</v>
      </c>
      <c r="J70" s="109"/>
      <c r="K70" s="112">
        <v>0</v>
      </c>
      <c r="L70" s="47"/>
      <c r="M70" s="112">
        <v>324556</v>
      </c>
      <c r="N70" s="47"/>
      <c r="O70" s="112">
        <v>624596</v>
      </c>
    </row>
    <row r="71" spans="1:16" ht="27" customHeight="1">
      <c r="B71" s="86" t="s">
        <v>225</v>
      </c>
      <c r="I71" s="100">
        <v>-123563</v>
      </c>
      <c r="J71" s="99"/>
      <c r="K71" s="45">
        <v>0</v>
      </c>
      <c r="L71" s="99"/>
      <c r="M71" s="99">
        <v>0</v>
      </c>
      <c r="N71" s="99"/>
      <c r="O71" s="99">
        <v>0</v>
      </c>
    </row>
    <row r="72" spans="1:16" ht="27" customHeight="1">
      <c r="A72" s="97"/>
      <c r="B72" s="86" t="s">
        <v>202</v>
      </c>
      <c r="F72" s="87"/>
      <c r="G72" s="87"/>
      <c r="H72" s="90"/>
      <c r="I72" s="112">
        <v>9946</v>
      </c>
      <c r="J72" s="109"/>
      <c r="K72" s="112">
        <v>0</v>
      </c>
      <c r="L72" s="47"/>
      <c r="M72" s="112">
        <v>0</v>
      </c>
      <c r="N72" s="47"/>
      <c r="O72" s="112">
        <v>0</v>
      </c>
    </row>
    <row r="73" spans="1:16" ht="27" customHeight="1">
      <c r="A73" s="97"/>
      <c r="B73" s="86" t="s">
        <v>110</v>
      </c>
      <c r="F73" s="87"/>
      <c r="G73" s="87"/>
      <c r="H73" s="90"/>
      <c r="I73" s="112">
        <v>27920</v>
      </c>
      <c r="J73" s="50"/>
      <c r="K73" s="112">
        <v>2205</v>
      </c>
      <c r="L73" s="112"/>
      <c r="M73" s="112">
        <v>34</v>
      </c>
      <c r="N73" s="112"/>
      <c r="O73" s="112">
        <v>1936</v>
      </c>
    </row>
    <row r="74" spans="1:16" s="103" customFormat="1" ht="27" customHeight="1">
      <c r="D74" s="103" t="s">
        <v>255</v>
      </c>
      <c r="I74" s="107">
        <f>SUM(I62:I73)</f>
        <v>-251646</v>
      </c>
      <c r="J74" s="113"/>
      <c r="K74" s="114">
        <f>SUM(K62:K73)</f>
        <v>-638288</v>
      </c>
      <c r="L74" s="115"/>
      <c r="M74" s="107">
        <f>SUM(M62:M73)</f>
        <v>10085</v>
      </c>
      <c r="N74" s="116"/>
      <c r="O74" s="114">
        <f>SUM(O62:O73)</f>
        <v>-548609</v>
      </c>
    </row>
    <row r="75" spans="1:16" s="103" customFormat="1" ht="27" customHeight="1">
      <c r="H75" s="117"/>
      <c r="I75" s="118"/>
      <c r="J75" s="113"/>
      <c r="K75" s="119"/>
      <c r="L75" s="116"/>
      <c r="M75" s="119"/>
      <c r="N75" s="116"/>
      <c r="O75" s="119"/>
      <c r="P75" s="105"/>
    </row>
    <row r="76" spans="1:16" s="103" customFormat="1" ht="27" customHeight="1">
      <c r="A76" s="86" t="s">
        <v>86</v>
      </c>
      <c r="I76" s="105"/>
      <c r="J76" s="105"/>
      <c r="K76" s="105"/>
      <c r="L76" s="105"/>
      <c r="M76" s="105"/>
      <c r="N76" s="105"/>
      <c r="O76" s="105"/>
    </row>
    <row r="77" spans="1:16" s="103" customFormat="1" ht="27" customHeight="1">
      <c r="I77" s="105"/>
      <c r="J77" s="105"/>
      <c r="K77" s="105"/>
      <c r="L77" s="105"/>
      <c r="M77" s="105"/>
      <c r="N77" s="105"/>
      <c r="O77" s="105"/>
    </row>
    <row r="78" spans="1:16" s="103" customFormat="1" ht="27" customHeight="1">
      <c r="I78" s="105"/>
      <c r="J78" s="105"/>
      <c r="K78" s="105"/>
      <c r="L78" s="105"/>
      <c r="M78" s="105"/>
      <c r="N78" s="105"/>
      <c r="O78" s="105"/>
    </row>
    <row r="79" spans="1:16" s="103" customFormat="1" ht="27" customHeight="1">
      <c r="I79" s="105"/>
      <c r="J79" s="105"/>
      <c r="K79" s="105"/>
      <c r="L79" s="105"/>
      <c r="M79" s="105"/>
      <c r="N79" s="105"/>
      <c r="O79" s="105"/>
    </row>
    <row r="80" spans="1:16" ht="27" customHeight="1">
      <c r="A80" s="83" t="s">
        <v>171</v>
      </c>
      <c r="B80" s="84"/>
      <c r="C80" s="84"/>
      <c r="D80" s="84"/>
      <c r="E80" s="84"/>
      <c r="F80" s="84"/>
      <c r="G80" s="84"/>
      <c r="H80" s="84"/>
      <c r="I80" s="84"/>
      <c r="J80" s="84"/>
      <c r="K80" s="43"/>
      <c r="L80" s="84"/>
      <c r="M80" s="84"/>
      <c r="N80" s="84"/>
      <c r="O80" s="85" t="s">
        <v>87</v>
      </c>
    </row>
    <row r="81" spans="1:16" ht="27" customHeight="1">
      <c r="A81" s="83" t="s">
        <v>179</v>
      </c>
      <c r="B81" s="84"/>
      <c r="C81" s="84"/>
      <c r="D81" s="84"/>
      <c r="E81" s="84"/>
      <c r="F81" s="84"/>
      <c r="G81" s="84"/>
      <c r="H81" s="84"/>
      <c r="I81" s="84"/>
      <c r="J81" s="84"/>
      <c r="K81" s="43"/>
      <c r="L81" s="84"/>
      <c r="M81" s="84"/>
      <c r="N81" s="84"/>
      <c r="O81" s="85" t="s">
        <v>88</v>
      </c>
    </row>
    <row r="82" spans="1:16" ht="27" customHeight="1">
      <c r="A82" s="83" t="s">
        <v>14</v>
      </c>
      <c r="B82" s="84"/>
      <c r="C82" s="84"/>
      <c r="D82" s="84"/>
      <c r="E82" s="84"/>
      <c r="F82" s="84"/>
      <c r="G82" s="84"/>
      <c r="H82" s="84"/>
      <c r="I82" s="84"/>
      <c r="J82" s="84"/>
      <c r="K82" s="43"/>
      <c r="L82" s="84"/>
      <c r="M82" s="84"/>
      <c r="N82" s="84"/>
      <c r="O82" s="85"/>
    </row>
    <row r="83" spans="1:16" ht="27" customHeight="1">
      <c r="A83" s="222" t="str">
        <f>+$A$4</f>
        <v>FOR THE NINE - MONTHS PERIOD ENDED SEPTEMBER 30, 2023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84"/>
      <c r="M83" s="84"/>
      <c r="N83" s="84"/>
      <c r="O83" s="84"/>
    </row>
    <row r="84" spans="1:16" ht="27" customHeight="1">
      <c r="I84" s="220" t="s">
        <v>226</v>
      </c>
      <c r="J84" s="220"/>
      <c r="K84" s="220"/>
      <c r="L84" s="220"/>
      <c r="M84" s="220"/>
      <c r="N84" s="220"/>
      <c r="O84" s="220"/>
    </row>
    <row r="85" spans="1:16" ht="27" customHeight="1">
      <c r="H85" s="88"/>
      <c r="I85" s="221" t="s">
        <v>0</v>
      </c>
      <c r="J85" s="221"/>
      <c r="K85" s="221"/>
      <c r="L85" s="89"/>
      <c r="M85" s="221" t="s">
        <v>1</v>
      </c>
      <c r="N85" s="221"/>
      <c r="O85" s="221"/>
    </row>
    <row r="86" spans="1:16" ht="27" customHeight="1">
      <c r="E86" s="90"/>
      <c r="F86" s="91"/>
      <c r="G86" s="92" t="s">
        <v>144</v>
      </c>
      <c r="H86" s="93"/>
      <c r="I86" s="94">
        <v>2023</v>
      </c>
      <c r="J86" s="95"/>
      <c r="K86" s="96">
        <v>2022</v>
      </c>
      <c r="L86" s="93"/>
      <c r="M86" s="94">
        <v>2023</v>
      </c>
      <c r="N86" s="95"/>
      <c r="O86" s="96">
        <v>2022</v>
      </c>
    </row>
    <row r="87" spans="1:16" ht="27" customHeight="1">
      <c r="A87" s="97" t="s">
        <v>17</v>
      </c>
      <c r="I87" s="108"/>
      <c r="J87" s="109"/>
      <c r="K87" s="47"/>
      <c r="L87" s="110"/>
      <c r="M87" s="48"/>
      <c r="N87" s="110"/>
      <c r="O87" s="48"/>
    </row>
    <row r="88" spans="1:16" ht="27" customHeight="1">
      <c r="A88" s="97"/>
      <c r="B88" s="86" t="s">
        <v>186</v>
      </c>
      <c r="I88" s="112">
        <v>0</v>
      </c>
      <c r="J88" s="109"/>
      <c r="K88" s="112">
        <v>200621</v>
      </c>
      <c r="L88" s="110"/>
      <c r="M88" s="112">
        <v>0</v>
      </c>
      <c r="N88" s="110"/>
      <c r="O88" s="112">
        <v>200621</v>
      </c>
    </row>
    <row r="89" spans="1:16" ht="27" customHeight="1">
      <c r="B89" s="86" t="s">
        <v>245</v>
      </c>
      <c r="H89" s="90"/>
      <c r="I89" s="112">
        <v>50000</v>
      </c>
      <c r="J89" s="109"/>
      <c r="K89" s="112">
        <v>0</v>
      </c>
      <c r="L89" s="112"/>
      <c r="M89" s="112">
        <v>50000</v>
      </c>
      <c r="N89" s="47"/>
      <c r="O89" s="112">
        <v>0</v>
      </c>
    </row>
    <row r="90" spans="1:16" ht="27" customHeight="1">
      <c r="B90" s="86" t="s">
        <v>257</v>
      </c>
      <c r="H90" s="90"/>
      <c r="I90" s="112">
        <v>605941</v>
      </c>
      <c r="J90" s="109"/>
      <c r="K90" s="112">
        <v>13304</v>
      </c>
      <c r="L90" s="112"/>
      <c r="M90" s="112">
        <v>0</v>
      </c>
      <c r="N90" s="47"/>
      <c r="O90" s="112">
        <v>0</v>
      </c>
    </row>
    <row r="91" spans="1:16" ht="27" customHeight="1">
      <c r="B91" s="86" t="s">
        <v>258</v>
      </c>
      <c r="H91" s="90"/>
      <c r="I91" s="112">
        <v>-483063</v>
      </c>
      <c r="J91" s="109"/>
      <c r="K91" s="112">
        <v>-15122</v>
      </c>
      <c r="L91" s="112"/>
      <c r="M91" s="112">
        <v>0</v>
      </c>
      <c r="N91" s="47"/>
      <c r="O91" s="112">
        <v>0</v>
      </c>
    </row>
    <row r="92" spans="1:16" ht="27" customHeight="1">
      <c r="B92" s="86" t="s">
        <v>259</v>
      </c>
      <c r="H92" s="90"/>
      <c r="I92" s="112">
        <v>69986</v>
      </c>
      <c r="J92" s="109"/>
      <c r="K92" s="112">
        <v>30000</v>
      </c>
      <c r="L92" s="112"/>
      <c r="M92" s="112">
        <v>-46868</v>
      </c>
      <c r="N92" s="47"/>
      <c r="O92" s="112">
        <v>651409</v>
      </c>
    </row>
    <row r="93" spans="1:16" ht="27" customHeight="1">
      <c r="B93" s="86" t="s">
        <v>260</v>
      </c>
      <c r="H93" s="90"/>
      <c r="I93" s="112">
        <v>-116320</v>
      </c>
      <c r="J93" s="109"/>
      <c r="K93" s="112">
        <v>-32584</v>
      </c>
      <c r="L93" s="112"/>
      <c r="M93" s="112">
        <v>0</v>
      </c>
      <c r="N93" s="47"/>
      <c r="O93" s="112">
        <v>-609561</v>
      </c>
    </row>
    <row r="94" spans="1:16" ht="27" customHeight="1">
      <c r="B94" s="86" t="s">
        <v>168</v>
      </c>
      <c r="H94" s="90"/>
      <c r="I94" s="112">
        <v>-14094</v>
      </c>
      <c r="J94" s="109"/>
      <c r="K94" s="51">
        <v>-6991</v>
      </c>
      <c r="L94" s="112"/>
      <c r="M94" s="112">
        <f>-2549</f>
        <v>-2549</v>
      </c>
      <c r="N94" s="112"/>
      <c r="O94" s="112">
        <v>-2722</v>
      </c>
    </row>
    <row r="95" spans="1:16" ht="27" customHeight="1">
      <c r="B95" s="86" t="s">
        <v>169</v>
      </c>
      <c r="H95" s="90"/>
      <c r="I95" s="112">
        <v>-10074</v>
      </c>
      <c r="J95" s="109"/>
      <c r="K95" s="51">
        <v>-9906</v>
      </c>
      <c r="L95" s="112"/>
      <c r="M95" s="112">
        <v>-4302</v>
      </c>
      <c r="N95" s="112"/>
      <c r="O95" s="112">
        <v>-2731</v>
      </c>
    </row>
    <row r="96" spans="1:16" s="103" customFormat="1" ht="27" customHeight="1">
      <c r="D96" s="103" t="s">
        <v>149</v>
      </c>
      <c r="H96" s="117"/>
      <c r="I96" s="120">
        <f>SUM(I88:I95)</f>
        <v>102376</v>
      </c>
      <c r="J96" s="113"/>
      <c r="K96" s="120">
        <f>SUM(K88:K95)</f>
        <v>179322</v>
      </c>
      <c r="L96" s="116"/>
      <c r="M96" s="120">
        <f>SUM(M88:M95)</f>
        <v>-3719</v>
      </c>
      <c r="N96" s="116"/>
      <c r="O96" s="120">
        <f>SUM(O88:O95)</f>
        <v>237016</v>
      </c>
      <c r="P96" s="105"/>
    </row>
    <row r="97" spans="1:20" s="103" customFormat="1" ht="27" customHeight="1">
      <c r="H97" s="117"/>
      <c r="I97" s="118"/>
      <c r="J97" s="113"/>
      <c r="K97" s="119"/>
      <c r="L97" s="116"/>
      <c r="M97" s="119"/>
      <c r="N97" s="116"/>
      <c r="O97" s="119"/>
      <c r="P97" s="105"/>
    </row>
    <row r="98" spans="1:20" s="103" customFormat="1" ht="27" customHeight="1">
      <c r="A98" s="83" t="s">
        <v>198</v>
      </c>
      <c r="H98" s="117"/>
      <c r="I98" s="119">
        <f>I96+I74+I48</f>
        <v>-21074</v>
      </c>
      <c r="J98" s="113"/>
      <c r="K98" s="119">
        <f>K96+K74+K48</f>
        <v>32462</v>
      </c>
      <c r="L98" s="116"/>
      <c r="M98" s="119">
        <f>SUM(M48,M74,M96)</f>
        <v>2638</v>
      </c>
      <c r="N98" s="116"/>
      <c r="O98" s="119">
        <f>O96+O74+O48</f>
        <v>-4148</v>
      </c>
    </row>
    <row r="99" spans="1:20" ht="27" customHeight="1">
      <c r="A99" s="83" t="s">
        <v>90</v>
      </c>
      <c r="H99" s="90"/>
      <c r="I99" s="119">
        <f>+'BS '!I13</f>
        <v>61388</v>
      </c>
      <c r="J99" s="113"/>
      <c r="K99" s="119">
        <v>100337</v>
      </c>
      <c r="L99" s="116"/>
      <c r="M99" s="119">
        <f>+'BS '!M13</f>
        <v>1759</v>
      </c>
      <c r="N99" s="116"/>
      <c r="O99" s="119">
        <v>6175</v>
      </c>
      <c r="P99" s="83"/>
    </row>
    <row r="100" spans="1:20" ht="27" customHeight="1">
      <c r="A100" s="83" t="s">
        <v>199</v>
      </c>
      <c r="H100" s="90"/>
      <c r="I100" s="121">
        <v>4561</v>
      </c>
      <c r="J100" s="113"/>
      <c r="K100" s="121">
        <v>1587</v>
      </c>
      <c r="L100" s="116"/>
      <c r="M100" s="121">
        <v>0</v>
      </c>
      <c r="N100" s="116"/>
      <c r="O100" s="121">
        <v>0</v>
      </c>
      <c r="P100" s="83"/>
    </row>
    <row r="101" spans="1:20" s="103" customFormat="1" ht="27" customHeight="1" thickBot="1">
      <c r="A101" s="122" t="s">
        <v>91</v>
      </c>
      <c r="H101" s="117"/>
      <c r="I101" s="123">
        <f>SUM(I98:I100)</f>
        <v>44875</v>
      </c>
      <c r="J101" s="119"/>
      <c r="K101" s="123">
        <f>SUM(K98:K100)</f>
        <v>134386</v>
      </c>
      <c r="L101" s="119"/>
      <c r="M101" s="123">
        <f>SUM(M98:M100)</f>
        <v>4397</v>
      </c>
      <c r="N101" s="119"/>
      <c r="O101" s="123">
        <f>SUM(O98:O100)</f>
        <v>2027</v>
      </c>
      <c r="P101" s="105"/>
      <c r="Q101" s="105"/>
      <c r="R101" s="105"/>
      <c r="S101" s="105"/>
      <c r="T101" s="105"/>
    </row>
    <row r="102" spans="1:20" s="111" customFormat="1" ht="27" customHeight="1" thickTop="1"/>
    <row r="103" spans="1:20" s="111" customFormat="1" ht="27" customHeight="1"/>
    <row r="104" spans="1:20" ht="27" customHeight="1">
      <c r="A104" s="124" t="s">
        <v>170</v>
      </c>
      <c r="B104" s="110"/>
      <c r="G104" s="90"/>
      <c r="H104" s="109"/>
      <c r="I104" s="112"/>
      <c r="J104" s="109"/>
      <c r="K104" s="112"/>
      <c r="L104" s="112"/>
      <c r="M104" s="112"/>
      <c r="N104" s="47"/>
      <c r="O104" s="112"/>
    </row>
    <row r="105" spans="1:20" ht="27" customHeight="1">
      <c r="A105" s="111"/>
      <c r="B105" s="111"/>
      <c r="C105" s="125" t="s">
        <v>273</v>
      </c>
      <c r="D105" s="126"/>
      <c r="G105" s="90"/>
      <c r="H105" s="109"/>
      <c r="I105" s="112"/>
      <c r="J105" s="109"/>
      <c r="K105" s="112"/>
      <c r="L105" s="112"/>
      <c r="M105" s="112"/>
      <c r="N105" s="47"/>
      <c r="O105" s="112"/>
    </row>
    <row r="106" spans="1:20" ht="27" customHeight="1">
      <c r="A106" s="111"/>
      <c r="B106" s="111"/>
      <c r="C106" s="125" t="s">
        <v>264</v>
      </c>
      <c r="D106" s="126"/>
      <c r="G106" s="90"/>
      <c r="H106" s="109"/>
      <c r="I106" s="112"/>
      <c r="J106" s="109"/>
      <c r="K106" s="112"/>
      <c r="L106" s="112"/>
      <c r="M106" s="112"/>
      <c r="N106" s="47"/>
      <c r="O106" s="112"/>
    </row>
    <row r="107" spans="1:20" ht="27" customHeight="1">
      <c r="A107" s="111"/>
      <c r="B107" s="111"/>
      <c r="C107" s="125" t="s">
        <v>274</v>
      </c>
      <c r="D107" s="126"/>
      <c r="G107" s="90"/>
      <c r="H107" s="109"/>
      <c r="I107" s="112"/>
      <c r="J107" s="109"/>
      <c r="K107" s="112"/>
      <c r="L107" s="112"/>
      <c r="M107" s="112"/>
      <c r="N107" s="47"/>
      <c r="O107" s="112"/>
    </row>
    <row r="108" spans="1:20" ht="27" customHeight="1">
      <c r="A108" s="111"/>
      <c r="B108" s="111"/>
      <c r="C108" s="125" t="s">
        <v>261</v>
      </c>
      <c r="D108" s="126"/>
      <c r="G108" s="90"/>
      <c r="H108" s="109"/>
      <c r="I108" s="112"/>
      <c r="J108" s="109"/>
      <c r="K108" s="112"/>
      <c r="L108" s="112"/>
      <c r="M108" s="112"/>
      <c r="N108" s="47"/>
      <c r="O108" s="112"/>
    </row>
    <row r="109" spans="1:20" ht="27" customHeight="1">
      <c r="A109" s="111"/>
      <c r="B109" s="111"/>
      <c r="C109" s="125" t="s">
        <v>262</v>
      </c>
      <c r="D109" s="126"/>
      <c r="G109" s="90"/>
      <c r="H109" s="109"/>
      <c r="I109" s="112"/>
      <c r="J109" s="109"/>
      <c r="K109" s="112"/>
      <c r="L109" s="112"/>
      <c r="M109" s="112"/>
      <c r="N109" s="47"/>
      <c r="O109" s="112"/>
    </row>
    <row r="110" spans="1:20" ht="27" customHeight="1">
      <c r="A110" s="111"/>
      <c r="B110" s="111"/>
      <c r="C110" s="125" t="s">
        <v>263</v>
      </c>
      <c r="D110" s="126"/>
      <c r="G110" s="90"/>
      <c r="H110" s="109"/>
      <c r="I110" s="112"/>
      <c r="J110" s="109"/>
      <c r="K110" s="112"/>
      <c r="L110" s="112"/>
      <c r="M110" s="112"/>
      <c r="N110" s="47"/>
      <c r="O110" s="112"/>
    </row>
    <row r="111" spans="1:20" ht="27" customHeight="1">
      <c r="A111" s="111"/>
      <c r="B111" s="111"/>
      <c r="C111" s="125" t="s">
        <v>265</v>
      </c>
      <c r="D111" s="126"/>
      <c r="G111" s="90"/>
      <c r="H111" s="109"/>
      <c r="I111" s="112"/>
      <c r="J111" s="109"/>
      <c r="K111" s="112"/>
      <c r="L111" s="112"/>
      <c r="M111" s="112"/>
      <c r="N111" s="47"/>
      <c r="O111" s="112"/>
    </row>
    <row r="112" spans="1:20" ht="27" customHeight="1">
      <c r="A112" s="111"/>
      <c r="B112" s="111"/>
      <c r="C112" s="125"/>
      <c r="D112" s="126" t="s">
        <v>266</v>
      </c>
      <c r="G112" s="90"/>
      <c r="H112" s="109"/>
      <c r="I112" s="112"/>
      <c r="J112" s="109"/>
      <c r="K112" s="112"/>
      <c r="L112" s="112"/>
      <c r="M112" s="112"/>
      <c r="N112" s="47"/>
      <c r="O112" s="112"/>
    </row>
    <row r="113" spans="1:15" ht="27" customHeight="1">
      <c r="A113" s="111"/>
      <c r="B113" s="111"/>
      <c r="C113" s="125" t="s">
        <v>267</v>
      </c>
      <c r="D113" s="126"/>
      <c r="G113" s="90"/>
      <c r="H113" s="109"/>
      <c r="I113" s="112"/>
      <c r="J113" s="109"/>
      <c r="K113" s="112"/>
      <c r="L113" s="112"/>
      <c r="M113" s="112"/>
      <c r="N113" s="47"/>
      <c r="O113" s="112"/>
    </row>
    <row r="115" spans="1:15" ht="27" customHeight="1">
      <c r="A115" s="103" t="s">
        <v>117</v>
      </c>
      <c r="H115" s="90"/>
      <c r="I115" s="112"/>
      <c r="J115" s="109"/>
      <c r="K115" s="112"/>
      <c r="L115" s="112"/>
      <c r="M115" s="112"/>
      <c r="N115" s="47"/>
      <c r="O115" s="112"/>
    </row>
    <row r="116" spans="1:15" ht="27" customHeight="1">
      <c r="A116" s="86" t="s">
        <v>239</v>
      </c>
      <c r="H116" s="90"/>
      <c r="I116" s="112"/>
      <c r="J116" s="109"/>
      <c r="K116" s="112"/>
      <c r="L116" s="112"/>
      <c r="M116" s="112"/>
      <c r="N116" s="47"/>
      <c r="O116" s="112"/>
    </row>
    <row r="117" spans="1:15" ht="27" customHeight="1">
      <c r="H117" s="90"/>
      <c r="I117" s="220" t="s">
        <v>226</v>
      </c>
      <c r="J117" s="220"/>
      <c r="K117" s="220"/>
      <c r="L117" s="220"/>
      <c r="M117" s="220"/>
      <c r="N117" s="220"/>
      <c r="O117" s="220"/>
    </row>
    <row r="118" spans="1:15" ht="27" customHeight="1">
      <c r="H118" s="90"/>
      <c r="I118" s="221" t="s">
        <v>0</v>
      </c>
      <c r="J118" s="221"/>
      <c r="K118" s="221"/>
      <c r="L118" s="89"/>
      <c r="M118" s="221" t="s">
        <v>1</v>
      </c>
      <c r="N118" s="221"/>
      <c r="O118" s="221"/>
    </row>
    <row r="119" spans="1:15" ht="27" customHeight="1">
      <c r="H119" s="90"/>
      <c r="I119" s="127" t="s">
        <v>218</v>
      </c>
      <c r="J119" s="127"/>
      <c r="K119" s="127" t="s">
        <v>84</v>
      </c>
      <c r="L119" s="127"/>
      <c r="M119" s="127" t="s">
        <v>218</v>
      </c>
      <c r="N119" s="127"/>
      <c r="O119" s="127" t="s">
        <v>84</v>
      </c>
    </row>
    <row r="120" spans="1:15" ht="27" customHeight="1">
      <c r="H120" s="90"/>
      <c r="I120" s="128" t="s">
        <v>150</v>
      </c>
      <c r="J120" s="127"/>
      <c r="K120" s="128" t="s">
        <v>131</v>
      </c>
      <c r="L120" s="127"/>
      <c r="M120" s="128" t="s">
        <v>150</v>
      </c>
      <c r="N120" s="127"/>
      <c r="O120" s="128" t="s">
        <v>131</v>
      </c>
    </row>
    <row r="121" spans="1:15" ht="27" customHeight="1">
      <c r="A121" s="86" t="s">
        <v>118</v>
      </c>
      <c r="H121" s="90"/>
      <c r="I121" s="112">
        <v>1165</v>
      </c>
      <c r="J121" s="109"/>
      <c r="K121" s="112">
        <v>2005</v>
      </c>
      <c r="L121" s="112"/>
      <c r="M121" s="112">
        <v>223</v>
      </c>
      <c r="N121" s="47"/>
      <c r="O121" s="112">
        <v>76</v>
      </c>
    </row>
    <row r="122" spans="1:15" ht="27" customHeight="1">
      <c r="A122" s="86" t="s">
        <v>119</v>
      </c>
      <c r="H122" s="90"/>
      <c r="I122" s="112">
        <v>32043</v>
      </c>
      <c r="J122" s="109"/>
      <c r="K122" s="112">
        <v>54800</v>
      </c>
      <c r="L122" s="112"/>
      <c r="M122" s="112">
        <v>3971</v>
      </c>
      <c r="N122" s="47"/>
      <c r="O122" s="112">
        <v>1257</v>
      </c>
    </row>
    <row r="123" spans="1:15" ht="27" customHeight="1">
      <c r="A123" s="86" t="s">
        <v>120</v>
      </c>
      <c r="H123" s="90"/>
      <c r="I123" s="112">
        <v>1412</v>
      </c>
      <c r="J123" s="109"/>
      <c r="K123" s="112">
        <v>2763</v>
      </c>
      <c r="L123" s="112"/>
      <c r="M123" s="112">
        <v>203</v>
      </c>
      <c r="N123" s="47"/>
      <c r="O123" s="112">
        <v>426</v>
      </c>
    </row>
    <row r="124" spans="1:15" ht="27" customHeight="1">
      <c r="A124" s="86" t="s">
        <v>121</v>
      </c>
      <c r="H124" s="90"/>
      <c r="I124" s="112">
        <v>7214</v>
      </c>
      <c r="J124" s="109"/>
      <c r="K124" s="112">
        <v>1820</v>
      </c>
      <c r="L124" s="112"/>
      <c r="M124" s="112">
        <v>0</v>
      </c>
      <c r="N124" s="47"/>
      <c r="O124" s="112">
        <v>0</v>
      </c>
    </row>
    <row r="125" spans="1:15" ht="27" customHeight="1">
      <c r="A125" s="86" t="s">
        <v>175</v>
      </c>
      <c r="H125" s="90"/>
      <c r="I125" s="112">
        <v>3041</v>
      </c>
      <c r="J125" s="109"/>
      <c r="K125" s="112">
        <v>0</v>
      </c>
      <c r="L125" s="112"/>
      <c r="M125" s="112">
        <v>0</v>
      </c>
      <c r="N125" s="47"/>
      <c r="O125" s="112">
        <v>0</v>
      </c>
    </row>
    <row r="126" spans="1:15" ht="27" customHeight="1">
      <c r="A126" s="86" t="s">
        <v>187</v>
      </c>
      <c r="H126" s="90"/>
      <c r="I126" s="112">
        <v>0</v>
      </c>
      <c r="J126" s="109"/>
      <c r="K126" s="112">
        <v>0</v>
      </c>
      <c r="L126" s="112"/>
      <c r="M126" s="112">
        <v>0</v>
      </c>
      <c r="N126" s="47"/>
      <c r="O126" s="112">
        <v>0</v>
      </c>
    </row>
    <row r="127" spans="1:15" ht="27" customHeight="1" thickBot="1">
      <c r="A127" s="86" t="s">
        <v>13</v>
      </c>
      <c r="H127" s="90"/>
      <c r="I127" s="129">
        <f>SUM(I121:I125)</f>
        <v>44875</v>
      </c>
      <c r="J127" s="109"/>
      <c r="K127" s="129">
        <f>SUM(K121:K126)</f>
        <v>61388</v>
      </c>
      <c r="L127" s="112"/>
      <c r="M127" s="129">
        <f>SUM(M121:M125)</f>
        <v>4397</v>
      </c>
      <c r="N127" s="47"/>
      <c r="O127" s="129">
        <f>SUM(O121:O126)</f>
        <v>1759</v>
      </c>
    </row>
    <row r="128" spans="1:15" ht="27" customHeight="1" thickTop="1">
      <c r="H128" s="90"/>
      <c r="I128" s="112"/>
      <c r="J128" s="109"/>
      <c r="K128" s="112"/>
      <c r="L128" s="112"/>
      <c r="M128" s="112"/>
      <c r="N128" s="47"/>
      <c r="O128" s="112"/>
    </row>
    <row r="129" spans="1:15" ht="27" customHeight="1">
      <c r="A129" s="89" t="s">
        <v>86</v>
      </c>
      <c r="H129" s="90"/>
      <c r="I129" s="112"/>
      <c r="J129" s="109"/>
      <c r="K129" s="112"/>
      <c r="L129" s="112"/>
      <c r="M129" s="112"/>
      <c r="N129" s="47"/>
      <c r="O129" s="112"/>
    </row>
    <row r="130" spans="1:15" ht="27" customHeight="1">
      <c r="A130" s="111"/>
      <c r="B130" s="111"/>
      <c r="C130" s="111"/>
      <c r="I130" s="99"/>
      <c r="K130" s="99"/>
      <c r="M130" s="99"/>
      <c r="O130" s="99"/>
    </row>
    <row r="131" spans="1:15" ht="27" customHeight="1">
      <c r="K131" s="86"/>
    </row>
    <row r="132" spans="1:15" ht="27" customHeight="1">
      <c r="A132" s="89"/>
      <c r="K132" s="86"/>
    </row>
    <row r="133" spans="1:15" ht="27" customHeight="1">
      <c r="A133" s="89"/>
      <c r="I133" s="99">
        <f>+I101-I127</f>
        <v>0</v>
      </c>
      <c r="K133" s="99"/>
      <c r="M133" s="99">
        <f>+M101-M127</f>
        <v>0</v>
      </c>
      <c r="O133" s="99"/>
    </row>
    <row r="134" spans="1:15" ht="27" customHeight="1">
      <c r="A134" s="89"/>
      <c r="K134" s="86"/>
    </row>
    <row r="135" spans="1:15" ht="27" customHeight="1">
      <c r="A135" s="89"/>
      <c r="K135" s="86"/>
    </row>
    <row r="136" spans="1:15" ht="27" customHeight="1">
      <c r="A136" s="89"/>
      <c r="K136" s="86"/>
    </row>
    <row r="137" spans="1:15" ht="27" customHeight="1">
      <c r="A137" s="89"/>
      <c r="K137" s="86"/>
    </row>
    <row r="138" spans="1:15" ht="27" customHeight="1">
      <c r="A138" s="89"/>
      <c r="K138" s="86"/>
    </row>
    <row r="139" spans="1:15" ht="27" customHeight="1">
      <c r="A139" s="89"/>
      <c r="K139" s="86"/>
    </row>
    <row r="140" spans="1:15" ht="27" customHeight="1">
      <c r="A140" s="89"/>
      <c r="K140" s="86"/>
    </row>
    <row r="141" spans="1:15" ht="27" customHeight="1">
      <c r="A141" s="89"/>
      <c r="K141" s="86"/>
    </row>
    <row r="142" spans="1:15" ht="27" customHeight="1">
      <c r="I142" s="99">
        <f>I101-'BS '!G13</f>
        <v>0</v>
      </c>
      <c r="K142" s="112"/>
      <c r="M142" s="52">
        <f>M101-'BS '!K13</f>
        <v>0</v>
      </c>
      <c r="O142" s="98"/>
    </row>
    <row r="143" spans="1:15" ht="27" customHeight="1">
      <c r="I143" s="99">
        <f>+I99-'BS '!I13</f>
        <v>0</v>
      </c>
      <c r="K143" s="112"/>
      <c r="M143" s="52">
        <f>+M99-'BS '!M13</f>
        <v>0</v>
      </c>
      <c r="O143" s="98"/>
    </row>
    <row r="144" spans="1:15" ht="27" customHeight="1">
      <c r="I144" s="99"/>
      <c r="J144" s="99"/>
      <c r="K144" s="53"/>
      <c r="L144" s="99"/>
      <c r="M144" s="99"/>
      <c r="N144" s="99"/>
      <c r="O144" s="99"/>
    </row>
    <row r="145" spans="13:15" ht="27" customHeight="1">
      <c r="M145" s="52"/>
      <c r="O145" s="98"/>
    </row>
    <row r="146" spans="13:15" ht="27" customHeight="1">
      <c r="M146" s="52"/>
      <c r="O146" s="98"/>
    </row>
    <row r="147" spans="13:15" ht="27" customHeight="1">
      <c r="M147" s="52"/>
      <c r="O147" s="98"/>
    </row>
    <row r="148" spans="13:15" ht="27" customHeight="1">
      <c r="M148" s="52"/>
      <c r="O148" s="98"/>
    </row>
    <row r="149" spans="13:15" ht="27" customHeight="1">
      <c r="M149" s="52"/>
      <c r="O149" s="98"/>
    </row>
    <row r="150" spans="13:15" ht="27" customHeight="1">
      <c r="M150" s="52"/>
      <c r="O150" s="98"/>
    </row>
    <row r="151" spans="13:15" ht="27" customHeight="1">
      <c r="M151" s="52"/>
      <c r="O151" s="98"/>
    </row>
    <row r="152" spans="13:15" ht="27" customHeight="1">
      <c r="M152" s="52"/>
      <c r="O152" s="98"/>
    </row>
    <row r="153" spans="13:15" ht="27" customHeight="1">
      <c r="M153" s="52"/>
      <c r="O153" s="98"/>
    </row>
    <row r="154" spans="13:15" ht="27" customHeight="1">
      <c r="M154" s="52"/>
      <c r="O154" s="98"/>
    </row>
    <row r="155" spans="13:15" ht="27" customHeight="1">
      <c r="M155" s="98"/>
      <c r="O155" s="98"/>
    </row>
    <row r="156" spans="13:15" ht="27" customHeight="1">
      <c r="M156" s="98"/>
      <c r="O156" s="98"/>
    </row>
    <row r="157" spans="13:15" ht="27" customHeight="1">
      <c r="M157" s="98"/>
      <c r="O157" s="98"/>
    </row>
    <row r="158" spans="13:15" ht="27" customHeight="1">
      <c r="M158" s="98"/>
      <c r="O158" s="98"/>
    </row>
    <row r="159" spans="13:15" ht="27" customHeight="1">
      <c r="M159" s="98"/>
      <c r="O159" s="98"/>
    </row>
    <row r="160" spans="13:15" ht="27" customHeight="1">
      <c r="M160" s="98"/>
      <c r="O160" s="98"/>
    </row>
    <row r="161" spans="13:15" ht="27" customHeight="1">
      <c r="M161" s="98"/>
      <c r="O161" s="98"/>
    </row>
    <row r="162" spans="13:15" ht="27" customHeight="1">
      <c r="M162" s="98"/>
      <c r="O162" s="98"/>
    </row>
    <row r="163" spans="13:15" ht="27" customHeight="1">
      <c r="M163" s="98"/>
      <c r="O163" s="98"/>
    </row>
    <row r="164" spans="13:15" ht="27" customHeight="1">
      <c r="M164" s="98"/>
      <c r="O164" s="98"/>
    </row>
    <row r="165" spans="13:15" ht="27" customHeight="1">
      <c r="M165" s="98"/>
      <c r="O165" s="98"/>
    </row>
    <row r="166" spans="13:15" ht="27" customHeight="1">
      <c r="M166" s="98"/>
      <c r="O166" s="98"/>
    </row>
    <row r="167" spans="13:15" ht="27" customHeight="1">
      <c r="M167" s="98"/>
      <c r="O167" s="98"/>
    </row>
    <row r="168" spans="13:15" ht="27" customHeight="1">
      <c r="M168" s="98"/>
      <c r="O168" s="98"/>
    </row>
    <row r="169" spans="13:15" ht="27" customHeight="1">
      <c r="M169" s="98"/>
      <c r="O169" s="98"/>
    </row>
    <row r="170" spans="13:15" ht="27" customHeight="1">
      <c r="M170" s="98"/>
      <c r="O170" s="98"/>
    </row>
    <row r="171" spans="13:15" ht="27" customHeight="1">
      <c r="M171" s="98"/>
      <c r="O171" s="98"/>
    </row>
    <row r="172" spans="13:15" ht="27" customHeight="1">
      <c r="M172" s="98"/>
      <c r="O172" s="98"/>
    </row>
    <row r="173" spans="13:15" ht="27" customHeight="1">
      <c r="M173" s="98"/>
      <c r="O173" s="98"/>
    </row>
    <row r="174" spans="13:15" ht="27" customHeight="1">
      <c r="M174" s="98"/>
      <c r="O174" s="98"/>
    </row>
    <row r="175" spans="13:15" ht="27" customHeight="1">
      <c r="M175" s="98"/>
      <c r="O175" s="98"/>
    </row>
    <row r="176" spans="13:15" ht="27" customHeight="1">
      <c r="M176" s="98"/>
      <c r="O176" s="98"/>
    </row>
    <row r="177" spans="13:15" ht="27" customHeight="1">
      <c r="M177" s="98"/>
      <c r="O177" s="98"/>
    </row>
    <row r="178" spans="13:15" ht="27" customHeight="1">
      <c r="M178" s="98"/>
    </row>
  </sheetData>
  <mergeCells count="15">
    <mergeCell ref="I117:O117"/>
    <mergeCell ref="I118:K118"/>
    <mergeCell ref="M118:O118"/>
    <mergeCell ref="A4:K4"/>
    <mergeCell ref="I5:O5"/>
    <mergeCell ref="I6:K6"/>
    <mergeCell ref="M6:O6"/>
    <mergeCell ref="A57:K57"/>
    <mergeCell ref="I58:O58"/>
    <mergeCell ref="I59:K59"/>
    <mergeCell ref="M59:O59"/>
    <mergeCell ref="A83:K83"/>
    <mergeCell ref="I84:O84"/>
    <mergeCell ref="I85:K85"/>
    <mergeCell ref="M85:O85"/>
  </mergeCells>
  <pageMargins left="0.78740157480314965" right="0.59055118110236227" top="0.74803149606299213" bottom="0.98425196850393704" header="0.51181102362204722" footer="0.51181102362204722"/>
  <pageSetup paperSize="9" scale="50" firstPageNumber="10" fitToHeight="0" orientation="portrait" blackAndWhite="1" useFirstPageNumber="1" r:id="rId1"/>
  <headerFooter alignWithMargins="0">
    <oddFooter>&amp;R&amp;20&amp;P</oddFooter>
  </headerFooter>
  <rowBreaks count="2" manualBreakCount="2">
    <brk id="53" max="14" man="1"/>
    <brk id="7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PL3M</vt:lpstr>
      <vt:lpstr>PL9M</vt:lpstr>
      <vt:lpstr>SE Conso</vt:lpstr>
      <vt:lpstr>SE Separate</vt:lpstr>
      <vt:lpstr>CF </vt:lpstr>
      <vt:lpstr>'BS '!Print_Area</vt:lpstr>
      <vt:lpstr>'CF '!Print_Area</vt:lpstr>
      <vt:lpstr>PL3M!Print_Area</vt:lpstr>
      <vt:lpstr>PL9M!Print_Area</vt:lpstr>
      <vt:lpstr>'SE Conso'!Print_Area</vt:lpstr>
      <vt:lpstr>'SE Separate'!Print_Area</vt:lpstr>
      <vt:lpstr>PL3M!Print_Titles</vt:lpstr>
      <vt:lpstr>PL9M!Print_Titles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2023-11-14T15:54:24Z</cp:lastPrinted>
  <dcterms:created xsi:type="dcterms:W3CDTF">2010-02-24T06:41:04Z</dcterms:created>
  <dcterms:modified xsi:type="dcterms:W3CDTF">2023-11-14T16:00:53Z</dcterms:modified>
</cp:coreProperties>
</file>