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G\Audit\2023Q3\CONSO Q32023\FS Q3-2023\"/>
    </mc:Choice>
  </mc:AlternateContent>
  <xr:revisionPtr revIDLastSave="0" documentId="13_ncr:1_{CB6D26F6-A784-4683-BD2C-BC96B07369B1}" xr6:coauthVersionLast="47" xr6:coauthVersionMax="47" xr10:uidLastSave="{00000000-0000-0000-0000-000000000000}"/>
  <bookViews>
    <workbookView xWindow="22932" yWindow="-108" windowWidth="23256" windowHeight="12456" tabRatio="731" xr2:uid="{00000000-000D-0000-FFFF-FFFF00000000}"/>
  </bookViews>
  <sheets>
    <sheet name="BS" sheetId="32" r:id="rId1"/>
    <sheet name="PL3M" sheetId="39" r:id="rId2"/>
    <sheet name="PL9M" sheetId="28" r:id="rId3"/>
    <sheet name="EQรวม" sheetId="36" r:id="rId4"/>
    <sheet name="EQเฉพาะ" sheetId="35" r:id="rId5"/>
    <sheet name="CF" sheetId="34" r:id="rId6"/>
  </sheets>
  <definedNames>
    <definedName name="__nn2" localSheetId="4" hidden="1">{"'Model'!$A$1:$N$53"}</definedName>
    <definedName name="__nn2" localSheetId="3" hidden="1">{"'Model'!$A$1:$N$53"}</definedName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4" hidden="1">{"'Model'!$A$1:$N$53"}</definedName>
    <definedName name="Erui" localSheetId="3" hidden="1">{"'Model'!$A$1:$N$53"}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4" hidden="1">{"'Model'!$A$1:$N$53"}</definedName>
    <definedName name="jjjjjjjjjjj" localSheetId="3" hidden="1">{"'Model'!$A$1:$N$53"}</definedName>
    <definedName name="jjjjjjjjjjj" hidden="1">{"'Model'!$A$1:$N$53"}</definedName>
    <definedName name="jjjjjjjjjjjjjjjjj" localSheetId="4" hidden="1">{"'Model'!$A$1:$N$53"}</definedName>
    <definedName name="jjjjjjjjjjjjjjjjj" localSheetId="3" hidden="1">{"'Model'!$A$1:$N$53"}</definedName>
    <definedName name="jjjjjjjjjjjjjjjjj" hidden="1">{"'Model'!$A$1:$N$53"}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5" i="32" l="1"/>
  <c r="N104" i="32"/>
  <c r="J105" i="32"/>
  <c r="J104" i="32"/>
  <c r="I67" i="34" l="1"/>
  <c r="J64" i="28"/>
  <c r="Q76" i="39"/>
  <c r="O76" i="39"/>
  <c r="Q73" i="39"/>
  <c r="O73" i="39"/>
  <c r="AB28" i="36"/>
  <c r="F30" i="36"/>
  <c r="H30" i="36"/>
  <c r="J30" i="36"/>
  <c r="L30" i="36"/>
  <c r="N30" i="36"/>
  <c r="H104" i="32" s="1"/>
  <c r="Q58" i="39"/>
  <c r="O58" i="39"/>
  <c r="Q69" i="39"/>
  <c r="O69" i="39"/>
  <c r="M69" i="39" l="1"/>
  <c r="K69" i="39"/>
  <c r="M65" i="39"/>
  <c r="M58" i="39"/>
  <c r="K58" i="39"/>
  <c r="M54" i="39"/>
  <c r="Q33" i="39"/>
  <c r="O33" i="39"/>
  <c r="M33" i="39"/>
  <c r="K33" i="39"/>
  <c r="Q19" i="39"/>
  <c r="O19" i="39"/>
  <c r="M19" i="39"/>
  <c r="K19" i="39"/>
  <c r="Q12" i="39"/>
  <c r="O12" i="39"/>
  <c r="M12" i="39"/>
  <c r="K12" i="39"/>
  <c r="M76" i="39" l="1"/>
  <c r="M73" i="39"/>
  <c r="K20" i="39"/>
  <c r="K22" i="39" s="1"/>
  <c r="K24" i="39" s="1"/>
  <c r="K26" i="39" s="1"/>
  <c r="K59" i="39" s="1"/>
  <c r="O20" i="39"/>
  <c r="O22" i="39" s="1"/>
  <c r="O24" i="39" s="1"/>
  <c r="O26" i="39" s="1"/>
  <c r="Q20" i="39"/>
  <c r="Q22" i="39" s="1"/>
  <c r="Q24" i="39" s="1"/>
  <c r="Q26" i="39" s="1"/>
  <c r="M70" i="39"/>
  <c r="M20" i="39"/>
  <c r="M22" i="39" s="1"/>
  <c r="M24" i="39" s="1"/>
  <c r="M26" i="39" s="1"/>
  <c r="M34" i="39" s="1"/>
  <c r="M59" i="39"/>
  <c r="K54" i="39" l="1"/>
  <c r="K73" i="39" s="1"/>
  <c r="K34" i="39"/>
  <c r="K70" i="39" s="1"/>
  <c r="K65" i="39" s="1"/>
  <c r="Q34" i="39"/>
  <c r="Q70" i="39" s="1"/>
  <c r="Q65" i="39" s="1"/>
  <c r="Q59" i="39"/>
  <c r="Q54" i="39"/>
  <c r="O54" i="39"/>
  <c r="O59" i="39"/>
  <c r="O34" i="39"/>
  <c r="O70" i="39" s="1"/>
  <c r="O65" i="39" s="1"/>
  <c r="K76" i="39" l="1"/>
  <c r="V13" i="36"/>
  <c r="P20" i="36"/>
  <c r="P25" i="35"/>
  <c r="L54" i="28"/>
  <c r="L76" i="28" s="1"/>
  <c r="P19" i="36" l="1"/>
  <c r="L73" i="28"/>
  <c r="P69" i="28"/>
  <c r="N69" i="28"/>
  <c r="L69" i="28"/>
  <c r="J69" i="28"/>
  <c r="P65" i="28"/>
  <c r="N65" i="28"/>
  <c r="L65" i="28"/>
  <c r="L70" i="28" l="1"/>
  <c r="N70" i="28"/>
  <c r="P70" i="28"/>
  <c r="H65" i="32"/>
  <c r="H59" i="32"/>
  <c r="H35" i="32"/>
  <c r="H20" i="32"/>
  <c r="J33" i="28" l="1"/>
  <c r="L33" i="28"/>
  <c r="P58" i="28" l="1"/>
  <c r="N58" i="28"/>
  <c r="L58" i="28"/>
  <c r="N54" i="28"/>
  <c r="P54" i="28"/>
  <c r="N59" i="28" l="1"/>
  <c r="N16" i="35"/>
  <c r="P76" i="28"/>
  <c r="P73" i="28"/>
  <c r="N24" i="35"/>
  <c r="N76" i="28"/>
  <c r="N73" i="28"/>
  <c r="L59" i="28"/>
  <c r="Z19" i="36"/>
  <c r="P59" i="28"/>
  <c r="J19" i="28"/>
  <c r="Z17" i="36" l="1"/>
  <c r="O72" i="34"/>
  <c r="M72" i="34"/>
  <c r="I72" i="34"/>
  <c r="K72" i="34"/>
  <c r="T22" i="35"/>
  <c r="T14" i="35"/>
  <c r="V14" i="35" s="1"/>
  <c r="Z25" i="36" l="1"/>
  <c r="AB16" i="36"/>
  <c r="X17" i="36"/>
  <c r="AB17" i="36" s="1"/>
  <c r="X15" i="36"/>
  <c r="AB15" i="36" s="1"/>
  <c r="P19" i="28" l="1"/>
  <c r="N19" i="28"/>
  <c r="L19" i="28"/>
  <c r="J12" i="28" l="1"/>
  <c r="J20" i="28" s="1"/>
  <c r="J22" i="28" s="1"/>
  <c r="J24" i="28" s="1"/>
  <c r="J26" i="28" l="1"/>
  <c r="J59" i="28" s="1"/>
  <c r="P29" i="36"/>
  <c r="J34" i="28" l="1"/>
  <c r="J70" i="28" s="1"/>
  <c r="J65" i="28" s="1"/>
  <c r="J63" i="28" s="1"/>
  <c r="H36" i="32"/>
  <c r="H66" i="32"/>
  <c r="T29" i="36"/>
  <c r="J20" i="32"/>
  <c r="J108" i="32" l="1"/>
  <c r="T30" i="36"/>
  <c r="R29" i="36"/>
  <c r="V29" i="36" s="1"/>
  <c r="X29" i="36" s="1"/>
  <c r="AB29" i="36" s="1"/>
  <c r="J21" i="36"/>
  <c r="T20" i="36"/>
  <c r="T21" i="36" s="1"/>
  <c r="R20" i="36"/>
  <c r="N21" i="36"/>
  <c r="L21" i="36"/>
  <c r="H21" i="36"/>
  <c r="F21" i="36"/>
  <c r="V19" i="36"/>
  <c r="X13" i="36"/>
  <c r="AB13" i="36" s="1"/>
  <c r="O67" i="34"/>
  <c r="M67" i="34"/>
  <c r="K67" i="34"/>
  <c r="P33" i="28"/>
  <c r="N33" i="28"/>
  <c r="P12" i="28"/>
  <c r="N12" i="28"/>
  <c r="L12" i="28"/>
  <c r="V27" i="36"/>
  <c r="V25" i="36"/>
  <c r="X25" i="36" s="1"/>
  <c r="V23" i="36"/>
  <c r="J106" i="32" s="1"/>
  <c r="N65" i="32"/>
  <c r="L65" i="32"/>
  <c r="N59" i="32"/>
  <c r="L59" i="32"/>
  <c r="N35" i="32"/>
  <c r="L35" i="32"/>
  <c r="T20" i="35"/>
  <c r="N106" i="32" s="1"/>
  <c r="V22" i="35"/>
  <c r="T24" i="35"/>
  <c r="R25" i="35"/>
  <c r="R26" i="35" s="1"/>
  <c r="P26" i="35"/>
  <c r="N25" i="35"/>
  <c r="L26" i="35"/>
  <c r="L104" i="32" s="1"/>
  <c r="H26" i="35"/>
  <c r="J26" i="35"/>
  <c r="J18" i="35"/>
  <c r="F26" i="35"/>
  <c r="T12" i="35"/>
  <c r="V12" i="35" s="1"/>
  <c r="L18" i="35"/>
  <c r="H18" i="35"/>
  <c r="F18" i="35"/>
  <c r="R17" i="35"/>
  <c r="R18" i="35" s="1"/>
  <c r="P17" i="35"/>
  <c r="N17" i="35"/>
  <c r="V20" i="36" l="1"/>
  <c r="X20" i="36" s="1"/>
  <c r="P18" i="35"/>
  <c r="T17" i="35"/>
  <c r="V17" i="35" s="1"/>
  <c r="R21" i="36"/>
  <c r="V20" i="35"/>
  <c r="AB25" i="36"/>
  <c r="X23" i="36"/>
  <c r="AB23" i="36" s="1"/>
  <c r="L66" i="32"/>
  <c r="N66" i="32"/>
  <c r="J107" i="32"/>
  <c r="J109" i="32" s="1"/>
  <c r="T25" i="35"/>
  <c r="V25" i="35" s="1"/>
  <c r="Z21" i="36"/>
  <c r="V30" i="36"/>
  <c r="H106" i="32" s="1"/>
  <c r="R30" i="36"/>
  <c r="N107" i="32"/>
  <c r="N109" i="32" s="1"/>
  <c r="N110" i="32" l="1"/>
  <c r="T26" i="35"/>
  <c r="L106" i="32" s="1"/>
  <c r="V21" i="36"/>
  <c r="AB20" i="36"/>
  <c r="T18" i="35" l="1"/>
  <c r="O11" i="34"/>
  <c r="M11" i="34"/>
  <c r="K11" i="34"/>
  <c r="I11" i="34"/>
  <c r="L20" i="28" l="1"/>
  <c r="L22" i="28" s="1"/>
  <c r="L24" i="28" s="1"/>
  <c r="L26" i="28" s="1"/>
  <c r="L34" i="28" s="1"/>
  <c r="J59" i="32"/>
  <c r="N20" i="32"/>
  <c r="N36" i="32" s="1"/>
  <c r="K9" i="34" l="1"/>
  <c r="K28" i="34" s="1"/>
  <c r="K42" i="34" s="1"/>
  <c r="K44" i="34" s="1"/>
  <c r="K73" i="34" s="1"/>
  <c r="K76" i="34" s="1"/>
  <c r="P21" i="36" l="1"/>
  <c r="X19" i="36"/>
  <c r="AB19" i="36" s="1"/>
  <c r="AB21" i="36" s="1"/>
  <c r="X21" i="36" l="1"/>
  <c r="L20" i="32"/>
  <c r="L36" i="32" s="1"/>
  <c r="N20" i="28" l="1"/>
  <c r="N22" i="28" s="1"/>
  <c r="N24" i="28" s="1"/>
  <c r="N26" i="28" s="1"/>
  <c r="N34" i="28" s="1"/>
  <c r="M9" i="34" l="1"/>
  <c r="M28" i="34" s="1"/>
  <c r="M42" i="34" l="1"/>
  <c r="M44" i="34" s="1"/>
  <c r="M73" i="34" s="1"/>
  <c r="M76" i="34" s="1"/>
  <c r="J65" i="32"/>
  <c r="N26" i="35" l="1"/>
  <c r="V24" i="35"/>
  <c r="V26" i="35" s="1"/>
  <c r="J35" i="32"/>
  <c r="L105" i="32" l="1"/>
  <c r="L107" i="32" s="1"/>
  <c r="L109" i="32" s="1"/>
  <c r="L110" i="32" s="1"/>
  <c r="J36" i="32"/>
  <c r="P20" i="28" l="1"/>
  <c r="P22" i="28" s="1"/>
  <c r="P24" i="28" s="1"/>
  <c r="P26" i="28" s="1"/>
  <c r="P34" i="28" s="1"/>
  <c r="J66" i="32"/>
  <c r="J110" i="32" s="1"/>
  <c r="I9" i="34" l="1"/>
  <c r="I28" i="34" s="1"/>
  <c r="I42" i="34" s="1"/>
  <c r="I44" i="34" s="1"/>
  <c r="I73" i="34" s="1"/>
  <c r="I76" i="34" s="1"/>
  <c r="O9" i="34"/>
  <c r="O28" i="34" s="1"/>
  <c r="V16" i="35" l="1"/>
  <c r="V18" i="35" s="1"/>
  <c r="O42" i="34"/>
  <c r="O44" i="34" s="1"/>
  <c r="O73" i="34" s="1"/>
  <c r="O76" i="34" s="1"/>
  <c r="N18" i="35" l="1"/>
  <c r="J58" i="28" l="1"/>
  <c r="J54" i="28" s="1"/>
  <c r="Z27" i="36" l="1"/>
  <c r="Z30" i="36" s="1"/>
  <c r="H108" i="32" s="1"/>
  <c r="J76" i="28"/>
  <c r="J73" i="28"/>
  <c r="P27" i="36"/>
  <c r="X27" i="36" l="1"/>
  <c r="P30" i="36"/>
  <c r="H105" i="32" l="1"/>
  <c r="H107" i="32" s="1"/>
  <c r="H109" i="32" s="1"/>
  <c r="H110" i="32" s="1"/>
  <c r="X30" i="36"/>
  <c r="AB27" i="36"/>
  <c r="AB30" i="36" s="1"/>
</calcChain>
</file>

<file path=xl/sharedStrings.xml><?xml version="1.0" encoding="utf-8"?>
<sst xmlns="http://schemas.openxmlformats.org/spreadsheetml/2006/main" count="488" uniqueCount="235">
  <si>
    <t>- 2 -</t>
  </si>
  <si>
    <t xml:space="preserve">        </t>
  </si>
  <si>
    <t>- 3 -</t>
  </si>
  <si>
    <t xml:space="preserve">     โดยสำนักงานป้องกันและปราบปรามการฟอกเงิน</t>
  </si>
  <si>
    <t xml:space="preserve">     </t>
  </si>
  <si>
    <t xml:space="preserve">  </t>
  </si>
  <si>
    <t>-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</si>
  <si>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</si>
  <si>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</si>
  <si>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</si>
  <si>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</si>
  <si>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</si>
  <si>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</si>
  <si>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</si>
  <si>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</si>
  <si>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</si>
  <si>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</si>
  <si>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</si>
  <si>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</si>
  <si>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</si>
  <si>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</si>
  <si>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</si>
  <si>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</si>
  <si>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</si>
  <si>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</si>
  <si>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</si>
  <si>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</si>
  <si>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</si>
  <si>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</si>
  <si>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TONG HUA HOLDING PUBLIC COMPANY LIMITED AND SUBSIDIARIES</t>
  </si>
  <si>
    <t>STATEMENTS OF FINANCIAL POSITION</t>
  </si>
  <si>
    <t>AS AT SEPTEMBER 30, 2023</t>
  </si>
  <si>
    <t>Unit : Baht</t>
  </si>
  <si>
    <t>Consolidated financial statements</t>
  </si>
  <si>
    <t>Separate financial statements</t>
  </si>
  <si>
    <t>Note</t>
  </si>
  <si>
    <t>September 30, 2023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</si>
  <si>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</si>
  <si>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</si>
  <si>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</si>
  <si>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</si>
  <si>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</si>
  <si>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</si>
  <si>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</si>
  <si>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>Trade and other receivables</t>
  </si>
  <si>
    <t>Short-term loan receivables</t>
  </si>
  <si>
    <t xml:space="preserve">Loan receivables under land purchase with </t>
  </si>
  <si>
    <t>seller buyback option contracts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</si>
  <si>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</si>
  <si>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</si>
  <si>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</si>
  <si>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</si>
  <si>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</si>
  <si>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Deposits at Securities Companies Frozen </t>
  </si>
  <si>
    <t>Other non-current financial assets</t>
  </si>
  <si>
    <t>Loans to non-performing assets</t>
  </si>
  <si>
    <t>Investments in subsidiaries</t>
  </si>
  <si>
    <t>Long-term loan</t>
  </si>
  <si>
    <t>by Anti-Money Laundering Office</t>
  </si>
  <si>
    <t>Investment property</t>
  </si>
  <si>
    <t>Property, plant and equipments</t>
  </si>
  <si>
    <t>Right-of-use assets</t>
  </si>
  <si>
    <t>Intangible assets</t>
  </si>
  <si>
    <t>Goodwill</t>
  </si>
  <si>
    <t>Pre-payment for purchase of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</si>
  <si>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</si>
  <si>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</si>
  <si>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</si>
  <si>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</si>
  <si>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STATEMENTS OF FINANCIAL POSITION (Cont'd)</t>
  </si>
  <si>
    <t>Liabilities and shareholders'equity</t>
  </si>
  <si>
    <t>Current liabilities</t>
  </si>
  <si>
    <t>Trade and other payables</t>
  </si>
  <si>
    <t xml:space="preserve">Current portion of lease liabilities </t>
  </si>
  <si>
    <t>Current income tax payable</t>
  </si>
  <si>
    <t>Other current liabilities</t>
  </si>
  <si>
    <t>Total current liabilities</t>
  </si>
  <si>
    <t>Non-current liabilities</t>
  </si>
  <si>
    <t>Lease liabilities</t>
  </si>
  <si>
    <t xml:space="preserve">Deferred tax </t>
  </si>
  <si>
    <t>Provisions for employee benefit</t>
  </si>
  <si>
    <t xml:space="preserve">Provision for litigation and claims </t>
  </si>
  <si>
    <t>Total non-current liabilities</t>
  </si>
  <si>
    <t>Total liabilities</t>
  </si>
  <si>
    <t>Liabilities and shareholders'equity (Continued)</t>
  </si>
  <si>
    <t>Shareholders'equity</t>
  </si>
  <si>
    <t>Share capital</t>
  </si>
  <si>
    <t>Authorized share capital</t>
  </si>
  <si>
    <t>1,206,294,903 Ordinary shares at Baht 1 each</t>
  </si>
  <si>
    <t>Issued and fully paid</t>
  </si>
  <si>
    <t>998,337,597 Ordinary shares at Baht 1 each</t>
  </si>
  <si>
    <t>986,334,922 Ordinary shares at Baht 1 each</t>
  </si>
  <si>
    <t>Premium on ordinary shares</t>
  </si>
  <si>
    <t>Surplus on dilution of investments in subsidiary</t>
  </si>
  <si>
    <t>Advance recived on share subscription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</si>
  <si>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</si>
  <si>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</si>
  <si>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</si>
  <si>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</si>
  <si>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</si>
  <si>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</si>
  <si>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</si>
  <si>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</si>
  <si>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</si>
  <si>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PERIODS ENDED SEPTEMBER 30, 2023 (UNAUDITED/REVIEWED ONLY)</t>
  </si>
  <si>
    <t>September 30, 2022</t>
  </si>
  <si>
    <t>Revenues</t>
  </si>
  <si>
    <t>Revenues from sales of goods and rendering of services</t>
  </si>
  <si>
    <t>Interest income, (Redemption rights), Dividend income and Profit from investments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</si>
  <si>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</si>
  <si>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</si>
  <si>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</si>
  <si>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</si>
  <si>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</si>
  <si>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</si>
  <si>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Expected credit losses on loans to</t>
  </si>
  <si>
    <t xml:space="preserve">     non-performing assets</t>
  </si>
  <si>
    <t>Total expenses</t>
  </si>
  <si>
    <t>Profit before finance costs and income tax</t>
  </si>
  <si>
    <t>Finance costs</t>
  </si>
  <si>
    <t xml:space="preserve">Profit before income tax </t>
  </si>
  <si>
    <t>Tax expense</t>
  </si>
  <si>
    <t>Profit for the period</t>
  </si>
  <si>
    <t>Other comprehensive income:</t>
  </si>
  <si>
    <t>Items that  may be reclassified to profit or loss</t>
  </si>
  <si>
    <t>Loss on changes in value of debt securities net of income tax</t>
  </si>
  <si>
    <t>Items that will not be subsequently reclassified to profit or loss</t>
  </si>
  <si>
    <t>Gain (loss) on changes in value of  equity investments net of income tax</t>
  </si>
  <si>
    <t xml:space="preserve">Actuarial  gain (loss) </t>
  </si>
  <si>
    <t>Other comprehensive income for the periods, net of income tax</t>
  </si>
  <si>
    <t>Total comprehensive income for the period</t>
  </si>
  <si>
    <t>Profit attributable to:</t>
  </si>
  <si>
    <t xml:space="preserve">Owners of the Company 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</si>
  <si>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</si>
  <si>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</si>
  <si>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</si>
  <si>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</si>
  <si>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</si>
  <si>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 xml:space="preserve">       Diluted earnings  per share</t>
  </si>
  <si>
    <t>FOR THE NINE-MONTH PERIODS ENDED SEPTEMBER 30, 2023 (UNAUDITED/REVIEWED ONLY)</t>
  </si>
  <si>
    <t>STATEMENTS OF CHANGES IN SHAREHOLDERS' EQUITY</t>
  </si>
  <si>
    <t>Equity holders of the parent</t>
  </si>
  <si>
    <t xml:space="preserve">Non-controlling </t>
  </si>
  <si>
    <t xml:space="preserve">Issued and paid-up </t>
  </si>
  <si>
    <t>Premium on</t>
  </si>
  <si>
    <t> Surplus on</t>
  </si>
  <si>
    <t xml:space="preserve"> Advance  recived</t>
  </si>
  <si>
    <t>Total equity</t>
  </si>
  <si>
    <t>interests</t>
  </si>
  <si>
    <t>shareholders' equity</t>
  </si>
  <si>
    <t>share capital</t>
  </si>
  <si>
    <t>ordinary  shares</t>
  </si>
  <si>
    <t xml:space="preserve"> dilution</t>
  </si>
  <si>
    <t xml:space="preserve"> on share </t>
  </si>
  <si>
    <t>Other comprehensive income,net of tax</t>
  </si>
  <si>
    <t xml:space="preserve">Total </t>
  </si>
  <si>
    <t xml:space="preserve"> of the Company's</t>
  </si>
  <si>
    <t xml:space="preserve"> of investments </t>
  </si>
  <si>
    <t xml:space="preserve"> subscription </t>
  </si>
  <si>
    <t>Appropriated</t>
  </si>
  <si>
    <t xml:space="preserve">Gain (loss) </t>
  </si>
  <si>
    <t xml:space="preserve">other components </t>
  </si>
  <si>
    <t xml:space="preserve"> shareholders</t>
  </si>
  <si>
    <t>in subsidiary</t>
  </si>
  <si>
    <t>legal reserve</t>
  </si>
  <si>
    <t>from remeasurement</t>
  </si>
  <si>
    <t>of equity</t>
  </si>
  <si>
    <t xml:space="preserve"> of equity investments</t>
  </si>
  <si>
    <t>of debt securities</t>
  </si>
  <si>
    <t>Beginning balance as at January 1, 2022</t>
  </si>
  <si>
    <t>Changes in shareholders' equity for the period</t>
  </si>
  <si>
    <t xml:space="preserve">Total comprehensive income for the nine-month periods  </t>
  </si>
  <si>
    <t>Other comprehensive income</t>
  </si>
  <si>
    <t>Balance as at September 30, 2022</t>
  </si>
  <si>
    <t>Beginning balance as at January 1, 2023</t>
  </si>
  <si>
    <t xml:space="preserve">Capital increase </t>
  </si>
  <si>
    <t>Disposal of an investment in an indirect subsidiary</t>
  </si>
  <si>
    <t>Total comprehensive income for the nine-month periods</t>
  </si>
  <si>
    <t>Balance as at September 30, 2023</t>
  </si>
  <si>
    <t>STATEMENTS OF CASH FLOWS</t>
  </si>
  <si>
    <t>Cash flows from operating activities</t>
  </si>
  <si>
    <t xml:space="preserve">Adjustment to reconcile profit (loss) to cash received (paid) </t>
  </si>
  <si>
    <t xml:space="preserve">Depreciation and amortization </t>
  </si>
  <si>
    <t>Expected credit losses (reversal)</t>
  </si>
  <si>
    <t>Unrealized (gain) loss from fair value measurement of</t>
  </si>
  <si>
    <t xml:space="preserve"> - other current financial assets</t>
  </si>
  <si>
    <t>(Gain) loss from sales of  assets</t>
  </si>
  <si>
    <t>(Gain) loss from sales of other current financial assets</t>
  </si>
  <si>
    <t xml:space="preserve">Loss from sales of other non-current financial assets </t>
  </si>
  <si>
    <t>Transfer assets to be expenses</t>
  </si>
  <si>
    <t>Transfer liabilities to income</t>
  </si>
  <si>
    <t>Gain from disposal of investment in subsidiary</t>
  </si>
  <si>
    <t>Employee benefit expenses</t>
  </si>
  <si>
    <t>Dividend income</t>
  </si>
  <si>
    <t>Interest income</t>
  </si>
  <si>
    <t>Interest expense</t>
  </si>
  <si>
    <t xml:space="preserve">Profit from operation before changes in operating assets </t>
  </si>
  <si>
    <t>and liabilities</t>
  </si>
  <si>
    <t>(Increase) Decrease in operating assets</t>
  </si>
  <si>
    <t>Short-term loans</t>
  </si>
  <si>
    <t>Loans receivable under land purchase contract</t>
  </si>
  <si>
    <t xml:space="preserve">     granted the right to repurchase</t>
  </si>
  <si>
    <t>Long-term borrowings</t>
  </si>
  <si>
    <t>Increase (Decrease) in operating liabilities</t>
  </si>
  <si>
    <r>
      <t>C</t>
    </r>
    <r>
      <rPr>
        <b/>
        <sz val="14"/>
        <rFont val="Angsana New"/>
        <family val="1"/>
      </rPr>
      <t>a</t>
    </r>
    <r>
      <rPr>
        <b/>
        <sz val="15"/>
        <rFont val="Angsana New"/>
        <family val="1"/>
      </rPr>
      <t xml:space="preserve">sh generated (paid) from operation </t>
    </r>
  </si>
  <si>
    <t>Income tax paid</t>
  </si>
  <si>
    <t>Net cash provided by (used in) operating activities</t>
  </si>
  <si>
    <t>STATEMENTS OF CASH FLOWS (Cont'd)</t>
  </si>
  <si>
    <t>Cash flows from investing activities</t>
  </si>
  <si>
    <t>Loan repayment from subsidiaries</t>
  </si>
  <si>
    <t>Loans to subsidiaries</t>
  </si>
  <si>
    <t>Payment for purchase of  investments in subsidiaries</t>
  </si>
  <si>
    <t>Proceeds from sales of  investments in subsidiaries</t>
  </si>
  <si>
    <t>Proceeds from sales of financial assets</t>
  </si>
  <si>
    <t>Payment for purchases financial assets</t>
  </si>
  <si>
    <t>Purchases of fixed assets</t>
  </si>
  <si>
    <t>Purchase of intangible assets</t>
  </si>
  <si>
    <t>Dividend received</t>
  </si>
  <si>
    <t>Interest received</t>
  </si>
  <si>
    <t>Net cash provided by (used in) investing activities</t>
  </si>
  <si>
    <t>Cash flows from financing activities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</si>
  <si>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</si>
  <si>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</si>
  <si>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</si>
  <si>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</si>
  <si>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</si>
  <si>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>Cash increased from investments in subsidiaries (เงินสดเพิ่มขึ้นจากการลงทุนในบริษัทย่อย)</t>
  </si>
  <si>
    <t xml:space="preserve">Cash and cash equivalents as at the end of the period </t>
  </si>
  <si>
    <t>STATEMENTS OF COMPREHENSIVE INCOME (Cont'd)</t>
  </si>
  <si>
    <t>Profit for the period from continuing operations</t>
  </si>
  <si>
    <t xml:space="preserve">Profit for the period from discontinued operations </t>
  </si>
  <si>
    <t>Changes in shareholding proportion in subsidiary</t>
  </si>
  <si>
    <t>Purchase of investment in subsidiary</t>
  </si>
  <si>
    <t>Shares subscription received in advance</t>
  </si>
  <si>
    <t>Provisions for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</si>
</sst>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#,##0.00\ ;\(#,##0.00\)"/>
    <numFmt numFmtId="168" formatCode="_(* #,##0_);_(* \(#,##0\);_(* &quot;-&quot;??_);_(@_)"/>
    <numFmt numFmtId="169" formatCode="#,##0.000"/>
    <numFmt numFmtId="170" formatCode="_-* #,##0_-;\-* #,##0_-;_-* &quot;-&quot;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UPC"/>
      <family val="1"/>
      <charset val="222"/>
    </font>
    <font>
      <b/>
      <sz val="14"/>
      <color theme="1"/>
      <name val="AngsanaUPC"/>
      <family val="1"/>
    </font>
    <font>
      <b/>
      <sz val="14"/>
      <color indexed="8"/>
      <name val="AngsanaUPC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5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b/>
      <sz val="14.5"/>
      <name val="Angsana New"/>
      <family val="1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6" fillId="0" borderId="0"/>
    <xf numFmtId="164" fontId="3" fillId="0" borderId="0" applyFont="0" applyFill="0" applyBorder="0" applyAlignment="0" applyProtection="0"/>
    <xf numFmtId="0" fontId="8" fillId="0" borderId="0"/>
    <xf numFmtId="164" fontId="1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165" fontId="12" fillId="0" borderId="0" xfId="7" applyNumberFormat="1" applyFont="1"/>
    <xf numFmtId="165" fontId="12" fillId="0" borderId="0" xfId="0" applyNumberFormat="1" applyFont="1"/>
    <xf numFmtId="165" fontId="12" fillId="0" borderId="0" xfId="7" applyNumberFormat="1" applyFont="1" applyAlignment="1">
      <alignment horizontal="left"/>
    </xf>
    <xf numFmtId="39" fontId="12" fillId="0" borderId="0" xfId="7" applyFont="1" applyAlignment="1">
      <alignment horizontal="center"/>
    </xf>
    <xf numFmtId="165" fontId="13" fillId="0" borderId="0" xfId="0" applyNumberFormat="1" applyFont="1"/>
    <xf numFmtId="39" fontId="13" fillId="0" borderId="0" xfId="7" applyFont="1" applyAlignment="1">
      <alignment horizontal="center"/>
    </xf>
    <xf numFmtId="165" fontId="13" fillId="0" borderId="0" xfId="7" applyNumberFormat="1" applyFont="1" applyAlignment="1">
      <alignment horizontal="left"/>
    </xf>
    <xf numFmtId="165" fontId="13" fillId="0" borderId="0" xfId="7" applyNumberFormat="1" applyFont="1"/>
    <xf numFmtId="165" fontId="8" fillId="0" borderId="0" xfId="7" applyNumberFormat="1" applyFont="1"/>
    <xf numFmtId="165" fontId="8" fillId="0" borderId="0" xfId="7" applyNumberFormat="1" applyFont="1" applyAlignment="1">
      <alignment horizontal="left"/>
    </xf>
    <xf numFmtId="165" fontId="12" fillId="0" borderId="0" xfId="7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4" fillId="0" borderId="0" xfId="7" applyNumberFormat="1" applyFont="1" applyAlignment="1">
      <alignment vertical="center"/>
    </xf>
    <xf numFmtId="165" fontId="8" fillId="0" borderId="0" xfId="15" applyNumberFormat="1" applyFont="1"/>
    <xf numFmtId="165" fontId="10" fillId="0" borderId="0" xfId="15" applyNumberFormat="1" applyFont="1"/>
    <xf numFmtId="39" fontId="10" fillId="0" borderId="0" xfId="17" applyNumberFormat="1" applyFont="1" applyAlignment="1">
      <alignment horizontal="left"/>
    </xf>
    <xf numFmtId="39" fontId="13" fillId="0" borderId="0" xfId="14" applyNumberFormat="1" applyFont="1"/>
    <xf numFmtId="167" fontId="12" fillId="0" borderId="0" xfId="7" applyNumberFormat="1" applyFont="1"/>
    <xf numFmtId="167" fontId="12" fillId="0" borderId="0" xfId="0" applyNumberFormat="1" applyFont="1"/>
    <xf numFmtId="166" fontId="12" fillId="0" borderId="0" xfId="21" applyNumberFormat="1" applyFont="1"/>
    <xf numFmtId="39" fontId="8" fillId="0" borderId="0" xfId="16" applyFont="1" applyAlignment="1">
      <alignment horizontal="left"/>
    </xf>
    <xf numFmtId="165" fontId="12" fillId="0" borderId="0" xfId="7" quotePrefix="1" applyNumberFormat="1" applyFont="1" applyAlignment="1">
      <alignment horizontal="right"/>
    </xf>
    <xf numFmtId="165" fontId="12" fillId="0" borderId="0" xfId="7" quotePrefix="1" applyNumberFormat="1" applyFont="1"/>
    <xf numFmtId="167" fontId="12" fillId="0" borderId="0" xfId="7" applyNumberFormat="1" applyFont="1" applyAlignment="1">
      <alignment horizontal="left"/>
    </xf>
    <xf numFmtId="165" fontId="12" fillId="0" borderId="0" xfId="7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5" fontId="13" fillId="0" borderId="0" xfId="7" applyNumberFormat="1" applyFont="1" applyAlignment="1">
      <alignment horizontal="center" vertical="center"/>
    </xf>
    <xf numFmtId="165" fontId="8" fillId="0" borderId="0" xfId="15" applyNumberFormat="1" applyFont="1" applyAlignment="1">
      <alignment horizontal="left"/>
    </xf>
    <xf numFmtId="37" fontId="12" fillId="0" borderId="0" xfId="7" applyNumberFormat="1" applyFont="1" applyAlignment="1">
      <alignment horizontal="center"/>
    </xf>
    <xf numFmtId="37" fontId="12" fillId="0" borderId="0" xfId="0" applyNumberFormat="1" applyFont="1"/>
    <xf numFmtId="37" fontId="12" fillId="0" borderId="0" xfId="7" applyNumberFormat="1" applyFont="1"/>
    <xf numFmtId="37" fontId="12" fillId="0" borderId="0" xfId="7" applyNumberFormat="1" applyFont="1" applyAlignment="1">
      <alignment vertical="center"/>
    </xf>
    <xf numFmtId="37" fontId="14" fillId="0" borderId="0" xfId="7" applyNumberFormat="1" applyFont="1" applyAlignment="1">
      <alignment vertical="center"/>
    </xf>
    <xf numFmtId="37" fontId="12" fillId="0" borderId="0" xfId="7" applyNumberFormat="1" applyFont="1" applyAlignment="1">
      <alignment horizontal="left" vertical="center"/>
    </xf>
    <xf numFmtId="37" fontId="12" fillId="0" borderId="0" xfId="7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3" fontId="8" fillId="0" borderId="0" xfId="7" applyNumberFormat="1" applyFont="1"/>
    <xf numFmtId="3" fontId="8" fillId="0" borderId="0" xfId="15" applyNumberFormat="1" applyFont="1"/>
    <xf numFmtId="3" fontId="8" fillId="0" borderId="0" xfId="7" applyNumberFormat="1" applyFont="1" applyAlignment="1">
      <alignment horizontal="center"/>
    </xf>
    <xf numFmtId="39" fontId="10" fillId="0" borderId="0" xfId="17" applyNumberFormat="1" applyFont="1"/>
    <xf numFmtId="0" fontId="8" fillId="0" borderId="0" xfId="22" applyFont="1"/>
    <xf numFmtId="37" fontId="8" fillId="0" borderId="0" xfId="22" applyNumberFormat="1" applyFont="1"/>
    <xf numFmtId="0" fontId="10" fillId="0" borderId="0" xfId="22" applyFont="1" applyAlignment="1">
      <alignment vertical="center"/>
    </xf>
    <xf numFmtId="0" fontId="10" fillId="0" borderId="0" xfId="22" applyFont="1"/>
    <xf numFmtId="0" fontId="13" fillId="0" borderId="0" xfId="24" applyFont="1"/>
    <xf numFmtId="0" fontId="13" fillId="0" borderId="0" xfId="22" applyFont="1"/>
    <xf numFmtId="168" fontId="12" fillId="0" borderId="0" xfId="23" applyNumberFormat="1" applyFont="1" applyFill="1" applyAlignment="1">
      <alignment horizontal="right"/>
    </xf>
    <xf numFmtId="168" fontId="12" fillId="0" borderId="0" xfId="23" applyNumberFormat="1" applyFont="1" applyFill="1" applyBorder="1" applyAlignment="1">
      <alignment horizontal="right"/>
    </xf>
    <xf numFmtId="164" fontId="10" fillId="0" borderId="0" xfId="23" applyFont="1" applyFill="1"/>
    <xf numFmtId="0" fontId="12" fillId="0" borderId="0" xfId="24" applyFont="1"/>
    <xf numFmtId="0" fontId="12" fillId="0" borderId="0" xfId="22" applyFont="1"/>
    <xf numFmtId="0" fontId="12" fillId="0" borderId="0" xfId="22" applyFont="1" applyAlignment="1">
      <alignment horizontal="center"/>
    </xf>
    <xf numFmtId="164" fontId="8" fillId="0" borderId="0" xfId="23" applyFont="1" applyFill="1"/>
    <xf numFmtId="0" fontId="17" fillId="0" borderId="0" xfId="22" applyFont="1" applyAlignment="1">
      <alignment horizontal="center" vertical="center"/>
    </xf>
    <xf numFmtId="168" fontId="8" fillId="0" borderId="0" xfId="25" applyNumberFormat="1" applyFont="1" applyFill="1" applyBorder="1" applyAlignment="1">
      <alignment horizontal="center" vertical="center"/>
    </xf>
    <xf numFmtId="168" fontId="12" fillId="0" borderId="2" xfId="23" applyNumberFormat="1" applyFont="1" applyFill="1" applyBorder="1" applyAlignment="1">
      <alignment horizontal="right"/>
    </xf>
    <xf numFmtId="0" fontId="8" fillId="0" borderId="0" xfId="22" applyFont="1" applyAlignment="1">
      <alignment horizontal="left"/>
    </xf>
    <xf numFmtId="164" fontId="8" fillId="0" borderId="0" xfId="23" applyFont="1" applyFill="1" applyBorder="1" applyAlignment="1">
      <alignment horizontal="right"/>
    </xf>
    <xf numFmtId="164" fontId="8" fillId="0" borderId="0" xfId="23" applyFont="1" applyFill="1" applyAlignment="1">
      <alignment horizontal="right"/>
    </xf>
    <xf numFmtId="0" fontId="8" fillId="0" borderId="0" xfId="22" applyFont="1" applyAlignment="1">
      <alignment vertical="center"/>
    </xf>
    <xf numFmtId="168" fontId="8" fillId="0" borderId="0" xfId="22" applyNumberFormat="1" applyFont="1"/>
    <xf numFmtId="0" fontId="8" fillId="0" borderId="0" xfId="22" applyFont="1" applyAlignment="1">
      <alignment horizontal="center"/>
    </xf>
    <xf numFmtId="0" fontId="8" fillId="0" borderId="0" xfId="22" applyFont="1" applyAlignment="1">
      <alignment horizontal="center" vertical="center"/>
    </xf>
    <xf numFmtId="0" fontId="8" fillId="0" borderId="3" xfId="22" applyFont="1" applyBorder="1" applyAlignment="1">
      <alignment horizontal="center" vertical="center"/>
    </xf>
    <xf numFmtId="0" fontId="8" fillId="0" borderId="3" xfId="22" applyFont="1" applyBorder="1" applyAlignment="1">
      <alignment horizontal="center"/>
    </xf>
    <xf numFmtId="0" fontId="8" fillId="0" borderId="5" xfId="22" applyFont="1" applyBorder="1" applyAlignment="1">
      <alignment horizontal="center" vertical="center"/>
    </xf>
    <xf numFmtId="0" fontId="8" fillId="0" borderId="5" xfId="22" applyFont="1" applyBorder="1"/>
    <xf numFmtId="0" fontId="8" fillId="0" borderId="0" xfId="22" quotePrefix="1" applyFont="1" applyAlignment="1">
      <alignment horizontal="center" vertical="center"/>
    </xf>
    <xf numFmtId="168" fontId="8" fillId="0" borderId="1" xfId="25" applyNumberFormat="1" applyFont="1" applyFill="1" applyBorder="1" applyAlignment="1">
      <alignment horizontal="center" vertical="center"/>
    </xf>
    <xf numFmtId="168" fontId="8" fillId="0" borderId="2" xfId="25" applyNumberFormat="1" applyFont="1" applyFill="1" applyBorder="1" applyAlignment="1">
      <alignment horizontal="center" vertical="center"/>
    </xf>
    <xf numFmtId="168" fontId="8" fillId="0" borderId="4" xfId="25" applyNumberFormat="1" applyFont="1" applyFill="1" applyBorder="1" applyAlignment="1">
      <alignment horizontal="center" vertical="center"/>
    </xf>
    <xf numFmtId="168" fontId="14" fillId="0" borderId="0" xfId="25" applyNumberFormat="1" applyFont="1" applyFill="1" applyBorder="1" applyAlignment="1">
      <alignment horizontal="center" vertical="center"/>
    </xf>
    <xf numFmtId="0" fontId="10" fillId="0" borderId="5" xfId="22" applyFont="1" applyBorder="1" applyAlignment="1">
      <alignment horizontal="center" vertical="center"/>
    </xf>
    <xf numFmtId="168" fontId="8" fillId="0" borderId="5" xfId="25" applyNumberFormat="1" applyFont="1" applyFill="1" applyBorder="1" applyAlignment="1">
      <alignment horizontal="center" vertical="center"/>
    </xf>
    <xf numFmtId="168" fontId="8" fillId="0" borderId="3" xfId="25" applyNumberFormat="1" applyFont="1" applyFill="1" applyBorder="1" applyAlignment="1">
      <alignment horizontal="center" vertical="center"/>
    </xf>
    <xf numFmtId="169" fontId="8" fillId="0" borderId="0" xfId="25" applyNumberFormat="1" applyFont="1" applyFill="1" applyBorder="1" applyAlignment="1">
      <alignment horizontal="center" vertical="center"/>
    </xf>
    <xf numFmtId="0" fontId="8" fillId="0" borderId="0" xfId="22" quotePrefix="1" applyFont="1" applyAlignment="1">
      <alignment horizontal="center"/>
    </xf>
    <xf numFmtId="0" fontId="8" fillId="0" borderId="0" xfId="22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4" fontId="12" fillId="0" borderId="0" xfId="0" applyNumberFormat="1" applyFont="1"/>
    <xf numFmtId="4" fontId="13" fillId="0" borderId="0" xfId="0" applyNumberFormat="1" applyFont="1"/>
    <xf numFmtId="4" fontId="12" fillId="0" borderId="0" xfId="0" applyNumberFormat="1" applyFont="1" applyAlignment="1">
      <alignment vertical="center"/>
    </xf>
    <xf numFmtId="165" fontId="12" fillId="0" borderId="0" xfId="7" quotePrefix="1" applyNumberFormat="1" applyFont="1" applyAlignment="1">
      <alignment horizontal="center"/>
    </xf>
    <xf numFmtId="165" fontId="12" fillId="0" borderId="0" xfId="7" applyNumberFormat="1" applyFont="1" applyAlignment="1">
      <alignment horizontal="center"/>
    </xf>
    <xf numFmtId="165" fontId="13" fillId="0" borderId="0" xfId="7" applyNumberFormat="1" applyFont="1" applyAlignment="1">
      <alignment horizontal="center"/>
    </xf>
    <xf numFmtId="165" fontId="8" fillId="0" borderId="0" xfId="7" applyNumberFormat="1" applyFont="1" applyAlignment="1">
      <alignment horizontal="center"/>
    </xf>
    <xf numFmtId="3" fontId="10" fillId="0" borderId="3" xfId="7" applyNumberFormat="1" applyFont="1" applyBorder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70" fontId="12" fillId="0" borderId="0" xfId="1" applyNumberFormat="1" applyFont="1" applyFill="1"/>
    <xf numFmtId="170" fontId="12" fillId="0" borderId="0" xfId="1" applyNumberFormat="1" applyFont="1"/>
    <xf numFmtId="3" fontId="12" fillId="0" borderId="0" xfId="7" applyNumberFormat="1" applyFont="1"/>
    <xf numFmtId="3" fontId="12" fillId="0" borderId="0" xfId="13" applyNumberFormat="1" applyFont="1"/>
    <xf numFmtId="37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37" fontId="8" fillId="0" borderId="0" xfId="0" applyNumberFormat="1" applyFont="1"/>
    <xf numFmtId="4" fontId="8" fillId="0" borderId="0" xfId="0" applyNumberFormat="1" applyFont="1"/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13" applyNumberFormat="1" applyFont="1"/>
    <xf numFmtId="3" fontId="12" fillId="0" borderId="0" xfId="7" applyNumberFormat="1" applyFont="1" applyAlignment="1">
      <alignment horizontal="center"/>
    </xf>
    <xf numFmtId="165" fontId="12" fillId="0" borderId="0" xfId="7" applyNumberFormat="1" applyFont="1" applyAlignment="1">
      <alignment horizontal="center" vertical="center"/>
    </xf>
    <xf numFmtId="165" fontId="12" fillId="0" borderId="0" xfId="13" applyNumberFormat="1" applyFont="1" applyAlignment="1">
      <alignment vertical="center"/>
    </xf>
    <xf numFmtId="165" fontId="13" fillId="0" borderId="0" xfId="13" applyNumberFormat="1" applyFont="1"/>
    <xf numFmtId="165" fontId="12" fillId="0" borderId="0" xfId="13" quotePrefix="1" applyNumberFormat="1" applyFont="1" applyAlignment="1">
      <alignment horizontal="center"/>
    </xf>
    <xf numFmtId="165" fontId="12" fillId="0" borderId="0" xfId="7" applyNumberFormat="1" applyFont="1" applyAlignment="1">
      <alignment horizontal="left" indent="1"/>
    </xf>
    <xf numFmtId="3" fontId="12" fillId="0" borderId="0" xfId="13" applyNumberFormat="1" applyFont="1" applyAlignment="1">
      <alignment vertical="center"/>
    </xf>
    <xf numFmtId="3" fontId="12" fillId="0" borderId="0" xfId="7" applyNumberFormat="1" applyFont="1" applyAlignment="1">
      <alignment vertical="center"/>
    </xf>
    <xf numFmtId="3" fontId="18" fillId="0" borderId="5" xfId="7" applyNumberFormat="1" applyFont="1" applyBorder="1" applyAlignment="1">
      <alignment vertical="center"/>
    </xf>
    <xf numFmtId="3" fontId="18" fillId="0" borderId="0" xfId="7" applyNumberFormat="1" applyFont="1" applyAlignment="1">
      <alignment vertical="center"/>
    </xf>
    <xf numFmtId="165" fontId="18" fillId="0" borderId="0" xfId="7" applyNumberFormat="1" applyFont="1" applyAlignment="1">
      <alignment horizontal="center" vertical="center"/>
    </xf>
    <xf numFmtId="3" fontId="12" fillId="0" borderId="0" xfId="7" applyNumberFormat="1" applyFont="1" applyAlignment="1">
      <alignment horizontal="right"/>
    </xf>
    <xf numFmtId="3" fontId="13" fillId="0" borderId="0" xfId="7" applyNumberFormat="1" applyFont="1" applyAlignment="1">
      <alignment vertical="center"/>
    </xf>
    <xf numFmtId="43" fontId="8" fillId="0" borderId="0" xfId="1" applyFont="1" applyFill="1"/>
    <xf numFmtId="0" fontId="8" fillId="0" borderId="0" xfId="0" quotePrefix="1" applyFont="1" applyAlignment="1">
      <alignment horizontal="center"/>
    </xf>
    <xf numFmtId="0" fontId="8" fillId="0" borderId="5" xfId="22" applyFont="1" applyBorder="1" applyAlignment="1">
      <alignment horizontal="center" vertical="center" wrapText="1"/>
    </xf>
    <xf numFmtId="0" fontId="8" fillId="0" borderId="0" xfId="22" applyFont="1" applyAlignment="1">
      <alignment horizontal="center" vertical="center" wrapText="1"/>
    </xf>
    <xf numFmtId="39" fontId="12" fillId="0" borderId="0" xfId="7" applyFont="1" applyAlignment="1">
      <alignment horizontal="right"/>
    </xf>
    <xf numFmtId="165" fontId="12" fillId="0" borderId="3" xfId="0" applyNumberFormat="1" applyFont="1" applyBorder="1"/>
    <xf numFmtId="39" fontId="19" fillId="0" borderId="3" xfId="7" applyFont="1" applyBorder="1" applyAlignment="1">
      <alignment horizontal="center"/>
    </xf>
    <xf numFmtId="37" fontId="19" fillId="0" borderId="3" xfId="7" applyNumberFormat="1" applyFont="1" applyBorder="1"/>
    <xf numFmtId="37" fontId="19" fillId="0" borderId="3" xfId="7" applyNumberFormat="1" applyFont="1" applyBorder="1" applyAlignment="1">
      <alignment horizontal="center"/>
    </xf>
    <xf numFmtId="37" fontId="12" fillId="0" borderId="3" xfId="0" applyNumberFormat="1" applyFont="1" applyBorder="1"/>
    <xf numFmtId="49" fontId="20" fillId="0" borderId="3" xfId="0" quotePrefix="1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37" fontId="21" fillId="0" borderId="3" xfId="18" quotePrefix="1" applyNumberFormat="1" applyFont="1" applyBorder="1" applyAlignment="1">
      <alignment horizontal="center"/>
    </xf>
    <xf numFmtId="49" fontId="22" fillId="0" borderId="0" xfId="0" quotePrefix="1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37" fontId="22" fillId="0" borderId="0" xfId="0" quotePrefix="1" applyNumberFormat="1" applyFont="1" applyAlignment="1">
      <alignment horizontal="center"/>
    </xf>
    <xf numFmtId="37" fontId="10" fillId="0" borderId="0" xfId="26" applyNumberFormat="1" applyFont="1"/>
    <xf numFmtId="37" fontId="8" fillId="0" borderId="0" xfId="26" applyNumberFormat="1" applyFont="1"/>
    <xf numFmtId="37" fontId="8" fillId="0" borderId="0" xfId="26" quotePrefix="1" applyNumberFormat="1" applyFont="1" applyAlignment="1">
      <alignment horizontal="left"/>
    </xf>
    <xf numFmtId="165" fontId="24" fillId="0" borderId="0" xfId="0" applyNumberFormat="1" applyFont="1"/>
    <xf numFmtId="37" fontId="8" fillId="0" borderId="0" xfId="26" applyNumberFormat="1" applyFont="1" applyAlignment="1">
      <alignment horizontal="left" indent="1"/>
    </xf>
    <xf numFmtId="165" fontId="26" fillId="0" borderId="0" xfId="7" applyNumberFormat="1" applyFont="1" applyAlignment="1">
      <alignment horizontal="center" vertical="center"/>
    </xf>
    <xf numFmtId="3" fontId="26" fillId="0" borderId="0" xfId="7" applyNumberFormat="1" applyFont="1" applyAlignment="1">
      <alignment horizontal="center" vertical="center"/>
    </xf>
    <xf numFmtId="165" fontId="26" fillId="0" borderId="0" xfId="7" applyNumberFormat="1" applyFont="1" applyAlignment="1">
      <alignment horizontal="center"/>
    </xf>
    <xf numFmtId="165" fontId="18" fillId="0" borderId="1" xfId="7" quotePrefix="1" applyNumberFormat="1" applyFont="1" applyBorder="1" applyAlignment="1">
      <alignment horizontal="center" vertical="center"/>
    </xf>
    <xf numFmtId="39" fontId="10" fillId="0" borderId="0" xfId="26" applyNumberFormat="1" applyFont="1"/>
    <xf numFmtId="39" fontId="10" fillId="0" borderId="0" xfId="26" quotePrefix="1" applyNumberFormat="1" applyFont="1" applyAlignment="1">
      <alignment horizontal="left"/>
    </xf>
    <xf numFmtId="165" fontId="25" fillId="0" borderId="0" xfId="7" applyNumberFormat="1" applyFont="1" applyAlignment="1">
      <alignment horizontal="left"/>
    </xf>
    <xf numFmtId="165" fontId="18" fillId="0" borderId="0" xfId="7" applyNumberFormat="1" applyFont="1" applyAlignment="1">
      <alignment horizontal="left"/>
    </xf>
    <xf numFmtId="165" fontId="26" fillId="0" borderId="0" xfId="7" applyNumberFormat="1" applyFont="1" applyAlignment="1">
      <alignment horizontal="left"/>
    </xf>
    <xf numFmtId="165" fontId="25" fillId="0" borderId="0" xfId="13" applyNumberFormat="1" applyFont="1"/>
    <xf numFmtId="165" fontId="25" fillId="0" borderId="0" xfId="7" applyNumberFormat="1" applyFont="1"/>
    <xf numFmtId="165" fontId="26" fillId="0" borderId="0" xfId="13" applyNumberFormat="1" applyFont="1"/>
    <xf numFmtId="165" fontId="18" fillId="0" borderId="0" xfId="7" applyNumberFormat="1" applyFont="1" applyAlignment="1">
      <alignment horizontal="left" vertical="center"/>
    </xf>
    <xf numFmtId="3" fontId="25" fillId="0" borderId="0" xfId="13" applyNumberFormat="1" applyFont="1"/>
    <xf numFmtId="3" fontId="25" fillId="0" borderId="0" xfId="7" applyNumberFormat="1" applyFont="1"/>
    <xf numFmtId="1" fontId="25" fillId="0" borderId="0" xfId="13" quotePrefix="1" applyNumberFormat="1" applyFont="1" applyAlignment="1">
      <alignment horizontal="center"/>
    </xf>
    <xf numFmtId="170" fontId="25" fillId="0" borderId="0" xfId="1" applyNumberFormat="1" applyFont="1" applyFill="1"/>
    <xf numFmtId="165" fontId="12" fillId="0" borderId="0" xfId="13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3" fontId="12" fillId="0" borderId="0" xfId="13" applyNumberFormat="1" applyFont="1" applyAlignment="1">
      <alignment horizontal="right" vertical="center"/>
    </xf>
    <xf numFmtId="39" fontId="28" fillId="0" borderId="0" xfId="7" applyFont="1" applyAlignment="1">
      <alignment horizontal="right"/>
    </xf>
    <xf numFmtId="1" fontId="8" fillId="0" borderId="0" xfId="26" applyNumberFormat="1" applyFont="1" applyAlignment="1">
      <alignment horizontal="center"/>
    </xf>
    <xf numFmtId="0" fontId="8" fillId="0" borderId="5" xfId="22" quotePrefix="1" applyFont="1" applyBorder="1" applyAlignment="1">
      <alignment vertical="center"/>
    </xf>
    <xf numFmtId="0" fontId="8" fillId="0" borderId="0" xfId="22" applyFont="1" applyAlignment="1">
      <alignment vertical="center" wrapText="1"/>
    </xf>
    <xf numFmtId="1" fontId="10" fillId="0" borderId="0" xfId="26" applyNumberFormat="1" applyFont="1" applyAlignment="1">
      <alignment horizontal="center"/>
    </xf>
    <xf numFmtId="1" fontId="8" fillId="0" borderId="3" xfId="26" applyNumberFormat="1" applyFont="1" applyBorder="1" applyAlignment="1">
      <alignment horizontal="center"/>
    </xf>
    <xf numFmtId="1" fontId="10" fillId="0" borderId="3" xfId="26" applyNumberFormat="1" applyFont="1" applyBorder="1" applyAlignment="1">
      <alignment horizontal="center"/>
    </xf>
    <xf numFmtId="0" fontId="8" fillId="0" borderId="3" xfId="22" applyFont="1" applyBorder="1" applyAlignment="1">
      <alignment vertical="center" wrapText="1"/>
    </xf>
    <xf numFmtId="0" fontId="13" fillId="3" borderId="0" xfId="24" applyFont="1" applyFill="1"/>
    <xf numFmtId="0" fontId="10" fillId="3" borderId="0" xfId="22" applyFont="1" applyFill="1"/>
    <xf numFmtId="165" fontId="8" fillId="2" borderId="0" xfId="15" applyNumberFormat="1" applyFont="1" applyFill="1"/>
    <xf numFmtId="39" fontId="13" fillId="2" borderId="0" xfId="14" applyNumberFormat="1" applyFont="1" applyFill="1"/>
    <xf numFmtId="165" fontId="13" fillId="0" borderId="0" xfId="7" applyNumberFormat="1" applyFont="1" applyAlignment="1">
      <alignment horizontal="left" vertical="center"/>
    </xf>
    <xf numFmtId="165" fontId="13" fillId="0" borderId="0" xfId="7" applyNumberFormat="1" applyFont="1" applyAlignment="1">
      <alignment vertical="center"/>
    </xf>
    <xf numFmtId="170" fontId="12" fillId="0" borderId="0" xfId="1" applyNumberFormat="1" applyFont="1" applyFill="1" applyAlignment="1">
      <alignment horizontal="right"/>
    </xf>
    <xf numFmtId="170" fontId="12" fillId="0" borderId="0" xfId="1" applyNumberFormat="1" applyFont="1" applyAlignment="1">
      <alignment horizontal="right"/>
    </xf>
    <xf numFmtId="3" fontId="25" fillId="0" borderId="0" xfId="13" applyNumberFormat="1" applyFont="1" applyAlignment="1">
      <alignment horizontal="right"/>
    </xf>
    <xf numFmtId="3" fontId="25" fillId="0" borderId="0" xfId="7" applyNumberFormat="1" applyFont="1" applyAlignment="1">
      <alignment horizontal="right"/>
    </xf>
    <xf numFmtId="165" fontId="20" fillId="0" borderId="0" xfId="7" applyNumberFormat="1" applyFont="1"/>
    <xf numFmtId="165" fontId="13" fillId="0" borderId="0" xfId="7" quotePrefix="1" applyNumberFormat="1" applyFont="1" applyAlignment="1">
      <alignment horizontal="center"/>
    </xf>
    <xf numFmtId="3" fontId="13" fillId="0" borderId="0" xfId="13" applyNumberFormat="1" applyFont="1"/>
    <xf numFmtId="3" fontId="13" fillId="0" borderId="0" xfId="7" applyNumberFormat="1" applyFont="1"/>
    <xf numFmtId="37" fontId="10" fillId="0" borderId="0" xfId="22" applyNumberFormat="1" applyFont="1"/>
    <xf numFmtId="165" fontId="26" fillId="0" borderId="0" xfId="7" applyNumberFormat="1" applyFont="1"/>
    <xf numFmtId="37" fontId="27" fillId="0" borderId="0" xfId="26" applyNumberFormat="1" applyFont="1"/>
    <xf numFmtId="165" fontId="18" fillId="0" borderId="0" xfId="13" applyNumberFormat="1" applyFont="1" applyAlignment="1">
      <alignment vertical="center"/>
    </xf>
    <xf numFmtId="165" fontId="12" fillId="0" borderId="0" xfId="7" applyNumberFormat="1" applyFont="1" applyAlignment="1">
      <alignment horizontal="left" indent="2"/>
    </xf>
    <xf numFmtId="165" fontId="12" fillId="0" borderId="0" xfId="7" quotePrefix="1" applyNumberFormat="1" applyFont="1" applyAlignment="1">
      <alignment horizontal="center"/>
    </xf>
    <xf numFmtId="165" fontId="12" fillId="0" borderId="0" xfId="7" applyNumberFormat="1" applyFont="1" applyAlignment="1">
      <alignment horizontal="center"/>
    </xf>
    <xf numFmtId="165" fontId="13" fillId="0" borderId="0" xfId="7" applyNumberFormat="1" applyFont="1" applyAlignment="1">
      <alignment horizontal="center"/>
    </xf>
    <xf numFmtId="165" fontId="25" fillId="0" borderId="0" xfId="7" applyNumberFormat="1" applyFont="1" applyAlignment="1">
      <alignment horizontal="center"/>
    </xf>
    <xf numFmtId="165" fontId="20" fillId="0" borderId="0" xfId="7" applyNumberFormat="1" applyFont="1" applyAlignment="1">
      <alignment horizontal="center"/>
    </xf>
    <xf numFmtId="3" fontId="18" fillId="0" borderId="0" xfId="7" applyNumberFormat="1" applyFont="1" applyAlignment="1">
      <alignment horizontal="center"/>
    </xf>
    <xf numFmtId="3" fontId="18" fillId="0" borderId="3" xfId="7" applyNumberFormat="1" applyFont="1" applyBorder="1" applyAlignment="1">
      <alignment horizontal="center"/>
    </xf>
    <xf numFmtId="0" fontId="8" fillId="0" borderId="1" xfId="22" applyFont="1" applyBorder="1" applyAlignment="1">
      <alignment horizontal="center" vertical="center"/>
    </xf>
    <xf numFmtId="0" fontId="8" fillId="0" borderId="3" xfId="22" quotePrefix="1" applyFont="1" applyBorder="1" applyAlignment="1">
      <alignment horizontal="center" vertical="center"/>
    </xf>
    <xf numFmtId="0" fontId="8" fillId="0" borderId="1" xfId="22" quotePrefix="1" applyFont="1" applyBorder="1" applyAlignment="1">
      <alignment horizontal="center" vertical="center"/>
    </xf>
    <xf numFmtId="0" fontId="10" fillId="0" borderId="1" xfId="22" applyFont="1" applyBorder="1" applyAlignment="1">
      <alignment horizontal="center" vertical="center"/>
    </xf>
    <xf numFmtId="0" fontId="8" fillId="0" borderId="0" xfId="22" applyFont="1" applyAlignment="1">
      <alignment horizontal="center"/>
    </xf>
    <xf numFmtId="0" fontId="10" fillId="0" borderId="0" xfId="22" applyFont="1" applyAlignment="1">
      <alignment horizontal="center"/>
    </xf>
    <xf numFmtId="0" fontId="8" fillId="0" borderId="0" xfId="22" quotePrefix="1" applyFont="1" applyAlignment="1">
      <alignment horizontal="center"/>
    </xf>
    <xf numFmtId="0" fontId="10" fillId="0" borderId="0" xfId="22" applyFont="1" applyAlignment="1">
      <alignment horizontal="center" vertical="center"/>
    </xf>
    <xf numFmtId="165" fontId="10" fillId="0" borderId="0" xfId="7" applyNumberFormat="1" applyFont="1" applyAlignment="1">
      <alignment horizontal="center"/>
    </xf>
    <xf numFmtId="165" fontId="8" fillId="0" borderId="0" xfId="7" applyNumberFormat="1" applyFont="1" applyAlignment="1">
      <alignment horizontal="center"/>
    </xf>
    <xf numFmtId="3" fontId="10" fillId="0" borderId="3" xfId="7" applyNumberFormat="1" applyFont="1" applyBorder="1" applyAlignment="1">
      <alignment horizontal="center"/>
    </xf>
    <xf numFmtId="165" fontId="8" fillId="0" borderId="0" xfId="7" quotePrefix="1" applyNumberFormat="1" applyFont="1" applyAlignment="1">
      <alignment horizont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00000000-0005-0000-0000-000006000000}"/>
    <cellStyle name="Comma 4 2" xfId="20" xr:uid="{00000000-0005-0000-0000-000007000000}"/>
    <cellStyle name="Normal" xfId="0" builtinId="0"/>
    <cellStyle name="Normal 10" xfId="12" xr:uid="{00000000-0005-0000-0000-000009000000}"/>
    <cellStyle name="Normal 10 3" xfId="26" xr:uid="{FDE44DF0-8D87-4C76-B955-EB3CBE22B794}"/>
    <cellStyle name="Normal 11 2" xfId="17" xr:uid="{00000000-0005-0000-0000-00000A000000}"/>
    <cellStyle name="Normal 12" xfId="24" xr:uid="{00000000-0005-0000-0000-00000B000000}"/>
    <cellStyle name="Normal 2" xfId="5" xr:uid="{00000000-0005-0000-0000-00000C000000}"/>
    <cellStyle name="Normal 2 2" xfId="14" xr:uid="{00000000-0005-0000-0000-00000D000000}"/>
    <cellStyle name="Normal 3" xfId="9" xr:uid="{00000000-0005-0000-0000-00000E000000}"/>
    <cellStyle name="Normal_STA96e" xfId="16" xr:uid="{00000000-0005-0000-0000-00000F000000}"/>
    <cellStyle name="จุลภาค 2" xfId="23" xr:uid="{00000000-0005-0000-0000-000010000000}"/>
    <cellStyle name="จุลภาค 3" xfId="19" xr:uid="{00000000-0005-0000-0000-000011000000}"/>
    <cellStyle name="ปกติ 2" xfId="6" xr:uid="{00000000-0005-0000-0000-000012000000}"/>
    <cellStyle name="ปกติ 2 2" xfId="15" xr:uid="{00000000-0005-0000-0000-000013000000}"/>
    <cellStyle name="ปกติ 2 6" xfId="18" xr:uid="{00000000-0005-0000-0000-000014000000}"/>
    <cellStyle name="ปกติ 3" xfId="13" xr:uid="{00000000-0005-0000-0000-000015000000}"/>
    <cellStyle name="ปกติ 4" xfId="22" xr:uid="{00000000-0005-0000-0000-000016000000}"/>
    <cellStyle name="ปกติ_Sheet1" xfId="7" xr:uid="{00000000-0005-0000-0000-000017000000}"/>
    <cellStyle name="ปกติ_Sheet1_อรดา-Mar'51" xfId="21" xr:uid="{00000000-0005-0000-0000-000018000000}"/>
    <cellStyle name="ลักษณะ 1" xfId="8" xr:uid="{00000000-0005-0000-0000-00001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4"/>
  <sheetViews>
    <sheetView tabSelected="1" topLeftCell="A95" zoomScale="85" zoomScaleNormal="85" zoomScaleSheetLayoutView="90" workbookViewId="0">
      <selection activeCell="L111" sqref="L111"/>
    </sheetView>
  </sheetViews>
  <sheetFormatPr defaultColWidth="9.140625" defaultRowHeight="25.5" customHeight="1" x14ac:dyDescent="0.45"/>
  <cols>
    <col min="1" max="1" width="3.7109375" style="2" customWidth="1"/>
    <col min="2" max="2" width="9.140625" style="2"/>
    <col min="3" max="4" width="9.140625" style="2" customWidth="1"/>
    <col min="5" max="5" width="12.7109375" style="2" customWidth="1"/>
    <col min="6" max="6" width="9.140625" style="2" customWidth="1"/>
    <col min="7" max="7" width="2" style="2" customWidth="1"/>
    <col min="8" max="8" width="15.7109375" style="31" customWidth="1"/>
    <col min="9" max="9" width="1.7109375" style="2" customWidth="1"/>
    <col min="10" max="10" width="15.7109375" style="31" customWidth="1"/>
    <col min="11" max="11" width="1.7109375" style="2" customWidth="1"/>
    <col min="12" max="12" width="15.7109375" style="31" customWidth="1"/>
    <col min="13" max="13" width="1.7109375" style="2" customWidth="1"/>
    <col min="14" max="14" width="15.7109375" style="31" customWidth="1"/>
    <col min="15" max="15" width="1.42578125" style="2" customWidth="1"/>
    <col min="16" max="16" width="17.28515625" style="81" customWidth="1"/>
    <col min="17" max="17" width="21.140625" style="2" customWidth="1"/>
    <col min="18" max="18" width="14.42578125" style="2" customWidth="1"/>
    <col min="19" max="217" width="9.140625" style="2"/>
    <col min="218" max="218" width="2.42578125" style="2" customWidth="1"/>
    <col min="219" max="219" width="8.140625" style="2" customWidth="1"/>
    <col min="220" max="220" width="1.140625" style="2" customWidth="1"/>
    <col min="221" max="221" width="14.42578125" style="2" customWidth="1"/>
    <col min="222" max="222" width="1.140625" style="2" customWidth="1"/>
    <col min="223" max="223" width="14.7109375" style="2" customWidth="1"/>
    <col min="224" max="224" width="1.140625" style="2" customWidth="1"/>
    <col min="225" max="225" width="14.5703125" style="2" customWidth="1"/>
    <col min="226" max="226" width="1.140625" style="2" customWidth="1"/>
    <col min="227" max="227" width="14.7109375" style="2" customWidth="1"/>
    <col min="228" max="228" width="1.140625" style="2" customWidth="1"/>
    <col min="229" max="473" width="9.140625" style="2"/>
    <col min="474" max="474" width="2.42578125" style="2" customWidth="1"/>
    <col min="475" max="475" width="8.140625" style="2" customWidth="1"/>
    <col min="476" max="476" width="1.140625" style="2" customWidth="1"/>
    <col min="477" max="477" width="14.42578125" style="2" customWidth="1"/>
    <col min="478" max="478" width="1.140625" style="2" customWidth="1"/>
    <col min="479" max="479" width="14.7109375" style="2" customWidth="1"/>
    <col min="480" max="480" width="1.140625" style="2" customWidth="1"/>
    <col min="481" max="481" width="14.5703125" style="2" customWidth="1"/>
    <col min="482" max="482" width="1.140625" style="2" customWidth="1"/>
    <col min="483" max="483" width="14.7109375" style="2" customWidth="1"/>
    <col min="484" max="484" width="1.140625" style="2" customWidth="1"/>
    <col min="485" max="729" width="9.140625" style="2"/>
    <col min="730" max="730" width="2.42578125" style="2" customWidth="1"/>
    <col min="731" max="731" width="8.140625" style="2" customWidth="1"/>
    <col min="732" max="732" width="1.140625" style="2" customWidth="1"/>
    <col min="733" max="733" width="14.42578125" style="2" customWidth="1"/>
    <col min="734" max="734" width="1.140625" style="2" customWidth="1"/>
    <col min="735" max="735" width="14.7109375" style="2" customWidth="1"/>
    <col min="736" max="736" width="1.140625" style="2" customWidth="1"/>
    <col min="737" max="737" width="14.5703125" style="2" customWidth="1"/>
    <col min="738" max="738" width="1.140625" style="2" customWidth="1"/>
    <col min="739" max="739" width="14.7109375" style="2" customWidth="1"/>
    <col min="740" max="740" width="1.140625" style="2" customWidth="1"/>
    <col min="741" max="985" width="9.140625" style="2"/>
    <col min="986" max="986" width="2.42578125" style="2" customWidth="1"/>
    <col min="987" max="987" width="8.140625" style="2" customWidth="1"/>
    <col min="988" max="988" width="1.140625" style="2" customWidth="1"/>
    <col min="989" max="989" width="14.42578125" style="2" customWidth="1"/>
    <col min="990" max="990" width="1.140625" style="2" customWidth="1"/>
    <col min="991" max="991" width="14.7109375" style="2" customWidth="1"/>
    <col min="992" max="992" width="1.140625" style="2" customWidth="1"/>
    <col min="993" max="993" width="14.5703125" style="2" customWidth="1"/>
    <col min="994" max="994" width="1.140625" style="2" customWidth="1"/>
    <col min="995" max="995" width="14.7109375" style="2" customWidth="1"/>
    <col min="996" max="996" width="1.140625" style="2" customWidth="1"/>
    <col min="997" max="1241" width="9.140625" style="2"/>
    <col min="1242" max="1242" width="2.42578125" style="2" customWidth="1"/>
    <col min="1243" max="1243" width="8.140625" style="2" customWidth="1"/>
    <col min="1244" max="1244" width="1.140625" style="2" customWidth="1"/>
    <col min="1245" max="1245" width="14.42578125" style="2" customWidth="1"/>
    <col min="1246" max="1246" width="1.140625" style="2" customWidth="1"/>
    <col min="1247" max="1247" width="14.7109375" style="2" customWidth="1"/>
    <col min="1248" max="1248" width="1.140625" style="2" customWidth="1"/>
    <col min="1249" max="1249" width="14.5703125" style="2" customWidth="1"/>
    <col min="1250" max="1250" width="1.140625" style="2" customWidth="1"/>
    <col min="1251" max="1251" width="14.7109375" style="2" customWidth="1"/>
    <col min="1252" max="1252" width="1.140625" style="2" customWidth="1"/>
    <col min="1253" max="1497" width="9.140625" style="2"/>
    <col min="1498" max="1498" width="2.42578125" style="2" customWidth="1"/>
    <col min="1499" max="1499" width="8.140625" style="2" customWidth="1"/>
    <col min="1500" max="1500" width="1.140625" style="2" customWidth="1"/>
    <col min="1501" max="1501" width="14.42578125" style="2" customWidth="1"/>
    <col min="1502" max="1502" width="1.140625" style="2" customWidth="1"/>
    <col min="1503" max="1503" width="14.7109375" style="2" customWidth="1"/>
    <col min="1504" max="1504" width="1.140625" style="2" customWidth="1"/>
    <col min="1505" max="1505" width="14.5703125" style="2" customWidth="1"/>
    <col min="1506" max="1506" width="1.140625" style="2" customWidth="1"/>
    <col min="1507" max="1507" width="14.7109375" style="2" customWidth="1"/>
    <col min="1508" max="1508" width="1.140625" style="2" customWidth="1"/>
    <col min="1509" max="1753" width="9.140625" style="2"/>
    <col min="1754" max="1754" width="2.42578125" style="2" customWidth="1"/>
    <col min="1755" max="1755" width="8.140625" style="2" customWidth="1"/>
    <col min="1756" max="1756" width="1.140625" style="2" customWidth="1"/>
    <col min="1757" max="1757" width="14.42578125" style="2" customWidth="1"/>
    <col min="1758" max="1758" width="1.140625" style="2" customWidth="1"/>
    <col min="1759" max="1759" width="14.7109375" style="2" customWidth="1"/>
    <col min="1760" max="1760" width="1.140625" style="2" customWidth="1"/>
    <col min="1761" max="1761" width="14.5703125" style="2" customWidth="1"/>
    <col min="1762" max="1762" width="1.140625" style="2" customWidth="1"/>
    <col min="1763" max="1763" width="14.7109375" style="2" customWidth="1"/>
    <col min="1764" max="1764" width="1.140625" style="2" customWidth="1"/>
    <col min="1765" max="2009" width="9.140625" style="2"/>
    <col min="2010" max="2010" width="2.42578125" style="2" customWidth="1"/>
    <col min="2011" max="2011" width="8.140625" style="2" customWidth="1"/>
    <col min="2012" max="2012" width="1.140625" style="2" customWidth="1"/>
    <col min="2013" max="2013" width="14.42578125" style="2" customWidth="1"/>
    <col min="2014" max="2014" width="1.140625" style="2" customWidth="1"/>
    <col min="2015" max="2015" width="14.7109375" style="2" customWidth="1"/>
    <col min="2016" max="2016" width="1.140625" style="2" customWidth="1"/>
    <col min="2017" max="2017" width="14.5703125" style="2" customWidth="1"/>
    <col min="2018" max="2018" width="1.140625" style="2" customWidth="1"/>
    <col min="2019" max="2019" width="14.7109375" style="2" customWidth="1"/>
    <col min="2020" max="2020" width="1.140625" style="2" customWidth="1"/>
    <col min="2021" max="2265" width="9.140625" style="2"/>
    <col min="2266" max="2266" width="2.42578125" style="2" customWidth="1"/>
    <col min="2267" max="2267" width="8.140625" style="2" customWidth="1"/>
    <col min="2268" max="2268" width="1.140625" style="2" customWidth="1"/>
    <col min="2269" max="2269" width="14.42578125" style="2" customWidth="1"/>
    <col min="2270" max="2270" width="1.140625" style="2" customWidth="1"/>
    <col min="2271" max="2271" width="14.7109375" style="2" customWidth="1"/>
    <col min="2272" max="2272" width="1.140625" style="2" customWidth="1"/>
    <col min="2273" max="2273" width="14.5703125" style="2" customWidth="1"/>
    <col min="2274" max="2274" width="1.140625" style="2" customWidth="1"/>
    <col min="2275" max="2275" width="14.7109375" style="2" customWidth="1"/>
    <col min="2276" max="2276" width="1.140625" style="2" customWidth="1"/>
    <col min="2277" max="2521" width="9.140625" style="2"/>
    <col min="2522" max="2522" width="2.42578125" style="2" customWidth="1"/>
    <col min="2523" max="2523" width="8.140625" style="2" customWidth="1"/>
    <col min="2524" max="2524" width="1.140625" style="2" customWidth="1"/>
    <col min="2525" max="2525" width="14.42578125" style="2" customWidth="1"/>
    <col min="2526" max="2526" width="1.140625" style="2" customWidth="1"/>
    <col min="2527" max="2527" width="14.7109375" style="2" customWidth="1"/>
    <col min="2528" max="2528" width="1.140625" style="2" customWidth="1"/>
    <col min="2529" max="2529" width="14.5703125" style="2" customWidth="1"/>
    <col min="2530" max="2530" width="1.140625" style="2" customWidth="1"/>
    <col min="2531" max="2531" width="14.7109375" style="2" customWidth="1"/>
    <col min="2532" max="2532" width="1.140625" style="2" customWidth="1"/>
    <col min="2533" max="2777" width="9.140625" style="2"/>
    <col min="2778" max="2778" width="2.42578125" style="2" customWidth="1"/>
    <col min="2779" max="2779" width="8.140625" style="2" customWidth="1"/>
    <col min="2780" max="2780" width="1.140625" style="2" customWidth="1"/>
    <col min="2781" max="2781" width="14.42578125" style="2" customWidth="1"/>
    <col min="2782" max="2782" width="1.140625" style="2" customWidth="1"/>
    <col min="2783" max="2783" width="14.7109375" style="2" customWidth="1"/>
    <col min="2784" max="2784" width="1.140625" style="2" customWidth="1"/>
    <col min="2785" max="2785" width="14.5703125" style="2" customWidth="1"/>
    <col min="2786" max="2786" width="1.140625" style="2" customWidth="1"/>
    <col min="2787" max="2787" width="14.7109375" style="2" customWidth="1"/>
    <col min="2788" max="2788" width="1.140625" style="2" customWidth="1"/>
    <col min="2789" max="3033" width="9.140625" style="2"/>
    <col min="3034" max="3034" width="2.42578125" style="2" customWidth="1"/>
    <col min="3035" max="3035" width="8.140625" style="2" customWidth="1"/>
    <col min="3036" max="3036" width="1.140625" style="2" customWidth="1"/>
    <col min="3037" max="3037" width="14.42578125" style="2" customWidth="1"/>
    <col min="3038" max="3038" width="1.140625" style="2" customWidth="1"/>
    <col min="3039" max="3039" width="14.7109375" style="2" customWidth="1"/>
    <col min="3040" max="3040" width="1.140625" style="2" customWidth="1"/>
    <col min="3041" max="3041" width="14.5703125" style="2" customWidth="1"/>
    <col min="3042" max="3042" width="1.140625" style="2" customWidth="1"/>
    <col min="3043" max="3043" width="14.7109375" style="2" customWidth="1"/>
    <col min="3044" max="3044" width="1.140625" style="2" customWidth="1"/>
    <col min="3045" max="3289" width="9.140625" style="2"/>
    <col min="3290" max="3290" width="2.42578125" style="2" customWidth="1"/>
    <col min="3291" max="3291" width="8.140625" style="2" customWidth="1"/>
    <col min="3292" max="3292" width="1.140625" style="2" customWidth="1"/>
    <col min="3293" max="3293" width="14.42578125" style="2" customWidth="1"/>
    <col min="3294" max="3294" width="1.140625" style="2" customWidth="1"/>
    <col min="3295" max="3295" width="14.7109375" style="2" customWidth="1"/>
    <col min="3296" max="3296" width="1.140625" style="2" customWidth="1"/>
    <col min="3297" max="3297" width="14.5703125" style="2" customWidth="1"/>
    <col min="3298" max="3298" width="1.140625" style="2" customWidth="1"/>
    <col min="3299" max="3299" width="14.7109375" style="2" customWidth="1"/>
    <col min="3300" max="3300" width="1.140625" style="2" customWidth="1"/>
    <col min="3301" max="3545" width="9.140625" style="2"/>
    <col min="3546" max="3546" width="2.42578125" style="2" customWidth="1"/>
    <col min="3547" max="3547" width="8.140625" style="2" customWidth="1"/>
    <col min="3548" max="3548" width="1.140625" style="2" customWidth="1"/>
    <col min="3549" max="3549" width="14.42578125" style="2" customWidth="1"/>
    <col min="3550" max="3550" width="1.140625" style="2" customWidth="1"/>
    <col min="3551" max="3551" width="14.7109375" style="2" customWidth="1"/>
    <col min="3552" max="3552" width="1.140625" style="2" customWidth="1"/>
    <col min="3553" max="3553" width="14.5703125" style="2" customWidth="1"/>
    <col min="3554" max="3554" width="1.140625" style="2" customWidth="1"/>
    <col min="3555" max="3555" width="14.7109375" style="2" customWidth="1"/>
    <col min="3556" max="3556" width="1.140625" style="2" customWidth="1"/>
    <col min="3557" max="3801" width="9.140625" style="2"/>
    <col min="3802" max="3802" width="2.42578125" style="2" customWidth="1"/>
    <col min="3803" max="3803" width="8.140625" style="2" customWidth="1"/>
    <col min="3804" max="3804" width="1.140625" style="2" customWidth="1"/>
    <col min="3805" max="3805" width="14.42578125" style="2" customWidth="1"/>
    <col min="3806" max="3806" width="1.140625" style="2" customWidth="1"/>
    <col min="3807" max="3807" width="14.7109375" style="2" customWidth="1"/>
    <col min="3808" max="3808" width="1.140625" style="2" customWidth="1"/>
    <col min="3809" max="3809" width="14.5703125" style="2" customWidth="1"/>
    <col min="3810" max="3810" width="1.140625" style="2" customWidth="1"/>
    <col min="3811" max="3811" width="14.7109375" style="2" customWidth="1"/>
    <col min="3812" max="3812" width="1.140625" style="2" customWidth="1"/>
    <col min="3813" max="4057" width="9.140625" style="2"/>
    <col min="4058" max="4058" width="2.42578125" style="2" customWidth="1"/>
    <col min="4059" max="4059" width="8.140625" style="2" customWidth="1"/>
    <col min="4060" max="4060" width="1.140625" style="2" customWidth="1"/>
    <col min="4061" max="4061" width="14.42578125" style="2" customWidth="1"/>
    <col min="4062" max="4062" width="1.140625" style="2" customWidth="1"/>
    <col min="4063" max="4063" width="14.7109375" style="2" customWidth="1"/>
    <col min="4064" max="4064" width="1.140625" style="2" customWidth="1"/>
    <col min="4065" max="4065" width="14.5703125" style="2" customWidth="1"/>
    <col min="4066" max="4066" width="1.140625" style="2" customWidth="1"/>
    <col min="4067" max="4067" width="14.7109375" style="2" customWidth="1"/>
    <col min="4068" max="4068" width="1.140625" style="2" customWidth="1"/>
    <col min="4069" max="4313" width="9.140625" style="2"/>
    <col min="4314" max="4314" width="2.42578125" style="2" customWidth="1"/>
    <col min="4315" max="4315" width="8.140625" style="2" customWidth="1"/>
    <col min="4316" max="4316" width="1.140625" style="2" customWidth="1"/>
    <col min="4317" max="4317" width="14.42578125" style="2" customWidth="1"/>
    <col min="4318" max="4318" width="1.140625" style="2" customWidth="1"/>
    <col min="4319" max="4319" width="14.7109375" style="2" customWidth="1"/>
    <col min="4320" max="4320" width="1.140625" style="2" customWidth="1"/>
    <col min="4321" max="4321" width="14.5703125" style="2" customWidth="1"/>
    <col min="4322" max="4322" width="1.140625" style="2" customWidth="1"/>
    <col min="4323" max="4323" width="14.7109375" style="2" customWidth="1"/>
    <col min="4324" max="4324" width="1.140625" style="2" customWidth="1"/>
    <col min="4325" max="4569" width="9.140625" style="2"/>
    <col min="4570" max="4570" width="2.42578125" style="2" customWidth="1"/>
    <col min="4571" max="4571" width="8.140625" style="2" customWidth="1"/>
    <col min="4572" max="4572" width="1.140625" style="2" customWidth="1"/>
    <col min="4573" max="4573" width="14.42578125" style="2" customWidth="1"/>
    <col min="4574" max="4574" width="1.140625" style="2" customWidth="1"/>
    <col min="4575" max="4575" width="14.7109375" style="2" customWidth="1"/>
    <col min="4576" max="4576" width="1.140625" style="2" customWidth="1"/>
    <col min="4577" max="4577" width="14.5703125" style="2" customWidth="1"/>
    <col min="4578" max="4578" width="1.140625" style="2" customWidth="1"/>
    <col min="4579" max="4579" width="14.7109375" style="2" customWidth="1"/>
    <col min="4580" max="4580" width="1.140625" style="2" customWidth="1"/>
    <col min="4581" max="4825" width="9.140625" style="2"/>
    <col min="4826" max="4826" width="2.42578125" style="2" customWidth="1"/>
    <col min="4827" max="4827" width="8.140625" style="2" customWidth="1"/>
    <col min="4828" max="4828" width="1.140625" style="2" customWidth="1"/>
    <col min="4829" max="4829" width="14.42578125" style="2" customWidth="1"/>
    <col min="4830" max="4830" width="1.140625" style="2" customWidth="1"/>
    <col min="4831" max="4831" width="14.7109375" style="2" customWidth="1"/>
    <col min="4832" max="4832" width="1.140625" style="2" customWidth="1"/>
    <col min="4833" max="4833" width="14.5703125" style="2" customWidth="1"/>
    <col min="4834" max="4834" width="1.140625" style="2" customWidth="1"/>
    <col min="4835" max="4835" width="14.7109375" style="2" customWidth="1"/>
    <col min="4836" max="4836" width="1.140625" style="2" customWidth="1"/>
    <col min="4837" max="5081" width="9.140625" style="2"/>
    <col min="5082" max="5082" width="2.42578125" style="2" customWidth="1"/>
    <col min="5083" max="5083" width="8.140625" style="2" customWidth="1"/>
    <col min="5084" max="5084" width="1.140625" style="2" customWidth="1"/>
    <col min="5085" max="5085" width="14.42578125" style="2" customWidth="1"/>
    <col min="5086" max="5086" width="1.140625" style="2" customWidth="1"/>
    <col min="5087" max="5087" width="14.7109375" style="2" customWidth="1"/>
    <col min="5088" max="5088" width="1.140625" style="2" customWidth="1"/>
    <col min="5089" max="5089" width="14.5703125" style="2" customWidth="1"/>
    <col min="5090" max="5090" width="1.140625" style="2" customWidth="1"/>
    <col min="5091" max="5091" width="14.7109375" style="2" customWidth="1"/>
    <col min="5092" max="5092" width="1.140625" style="2" customWidth="1"/>
    <col min="5093" max="5337" width="9.140625" style="2"/>
    <col min="5338" max="5338" width="2.42578125" style="2" customWidth="1"/>
    <col min="5339" max="5339" width="8.140625" style="2" customWidth="1"/>
    <col min="5340" max="5340" width="1.140625" style="2" customWidth="1"/>
    <col min="5341" max="5341" width="14.42578125" style="2" customWidth="1"/>
    <col min="5342" max="5342" width="1.140625" style="2" customWidth="1"/>
    <col min="5343" max="5343" width="14.7109375" style="2" customWidth="1"/>
    <col min="5344" max="5344" width="1.140625" style="2" customWidth="1"/>
    <col min="5345" max="5345" width="14.5703125" style="2" customWidth="1"/>
    <col min="5346" max="5346" width="1.140625" style="2" customWidth="1"/>
    <col min="5347" max="5347" width="14.7109375" style="2" customWidth="1"/>
    <col min="5348" max="5348" width="1.140625" style="2" customWidth="1"/>
    <col min="5349" max="5593" width="9.140625" style="2"/>
    <col min="5594" max="5594" width="2.42578125" style="2" customWidth="1"/>
    <col min="5595" max="5595" width="8.140625" style="2" customWidth="1"/>
    <col min="5596" max="5596" width="1.140625" style="2" customWidth="1"/>
    <col min="5597" max="5597" width="14.42578125" style="2" customWidth="1"/>
    <col min="5598" max="5598" width="1.140625" style="2" customWidth="1"/>
    <col min="5599" max="5599" width="14.7109375" style="2" customWidth="1"/>
    <col min="5600" max="5600" width="1.140625" style="2" customWidth="1"/>
    <col min="5601" max="5601" width="14.5703125" style="2" customWidth="1"/>
    <col min="5602" max="5602" width="1.140625" style="2" customWidth="1"/>
    <col min="5603" max="5603" width="14.7109375" style="2" customWidth="1"/>
    <col min="5604" max="5604" width="1.140625" style="2" customWidth="1"/>
    <col min="5605" max="5849" width="9.140625" style="2"/>
    <col min="5850" max="5850" width="2.42578125" style="2" customWidth="1"/>
    <col min="5851" max="5851" width="8.140625" style="2" customWidth="1"/>
    <col min="5852" max="5852" width="1.140625" style="2" customWidth="1"/>
    <col min="5853" max="5853" width="14.42578125" style="2" customWidth="1"/>
    <col min="5854" max="5854" width="1.140625" style="2" customWidth="1"/>
    <col min="5855" max="5855" width="14.7109375" style="2" customWidth="1"/>
    <col min="5856" max="5856" width="1.140625" style="2" customWidth="1"/>
    <col min="5857" max="5857" width="14.5703125" style="2" customWidth="1"/>
    <col min="5858" max="5858" width="1.140625" style="2" customWidth="1"/>
    <col min="5859" max="5859" width="14.7109375" style="2" customWidth="1"/>
    <col min="5860" max="5860" width="1.140625" style="2" customWidth="1"/>
    <col min="5861" max="6105" width="9.140625" style="2"/>
    <col min="6106" max="6106" width="2.42578125" style="2" customWidth="1"/>
    <col min="6107" max="6107" width="8.140625" style="2" customWidth="1"/>
    <col min="6108" max="6108" width="1.140625" style="2" customWidth="1"/>
    <col min="6109" max="6109" width="14.42578125" style="2" customWidth="1"/>
    <col min="6110" max="6110" width="1.140625" style="2" customWidth="1"/>
    <col min="6111" max="6111" width="14.7109375" style="2" customWidth="1"/>
    <col min="6112" max="6112" width="1.140625" style="2" customWidth="1"/>
    <col min="6113" max="6113" width="14.5703125" style="2" customWidth="1"/>
    <col min="6114" max="6114" width="1.140625" style="2" customWidth="1"/>
    <col min="6115" max="6115" width="14.7109375" style="2" customWidth="1"/>
    <col min="6116" max="6116" width="1.140625" style="2" customWidth="1"/>
    <col min="6117" max="6361" width="9.140625" style="2"/>
    <col min="6362" max="6362" width="2.42578125" style="2" customWidth="1"/>
    <col min="6363" max="6363" width="8.140625" style="2" customWidth="1"/>
    <col min="6364" max="6364" width="1.140625" style="2" customWidth="1"/>
    <col min="6365" max="6365" width="14.42578125" style="2" customWidth="1"/>
    <col min="6366" max="6366" width="1.140625" style="2" customWidth="1"/>
    <col min="6367" max="6367" width="14.7109375" style="2" customWidth="1"/>
    <col min="6368" max="6368" width="1.140625" style="2" customWidth="1"/>
    <col min="6369" max="6369" width="14.5703125" style="2" customWidth="1"/>
    <col min="6370" max="6370" width="1.140625" style="2" customWidth="1"/>
    <col min="6371" max="6371" width="14.7109375" style="2" customWidth="1"/>
    <col min="6372" max="6372" width="1.140625" style="2" customWidth="1"/>
    <col min="6373" max="6617" width="9.140625" style="2"/>
    <col min="6618" max="6618" width="2.42578125" style="2" customWidth="1"/>
    <col min="6619" max="6619" width="8.140625" style="2" customWidth="1"/>
    <col min="6620" max="6620" width="1.140625" style="2" customWidth="1"/>
    <col min="6621" max="6621" width="14.42578125" style="2" customWidth="1"/>
    <col min="6622" max="6622" width="1.140625" style="2" customWidth="1"/>
    <col min="6623" max="6623" width="14.7109375" style="2" customWidth="1"/>
    <col min="6624" max="6624" width="1.140625" style="2" customWidth="1"/>
    <col min="6625" max="6625" width="14.5703125" style="2" customWidth="1"/>
    <col min="6626" max="6626" width="1.140625" style="2" customWidth="1"/>
    <col min="6627" max="6627" width="14.7109375" style="2" customWidth="1"/>
    <col min="6628" max="6628" width="1.140625" style="2" customWidth="1"/>
    <col min="6629" max="6873" width="9.140625" style="2"/>
    <col min="6874" max="6874" width="2.42578125" style="2" customWidth="1"/>
    <col min="6875" max="6875" width="8.140625" style="2" customWidth="1"/>
    <col min="6876" max="6876" width="1.140625" style="2" customWidth="1"/>
    <col min="6877" max="6877" width="14.42578125" style="2" customWidth="1"/>
    <col min="6878" max="6878" width="1.140625" style="2" customWidth="1"/>
    <col min="6879" max="6879" width="14.7109375" style="2" customWidth="1"/>
    <col min="6880" max="6880" width="1.140625" style="2" customWidth="1"/>
    <col min="6881" max="6881" width="14.5703125" style="2" customWidth="1"/>
    <col min="6882" max="6882" width="1.140625" style="2" customWidth="1"/>
    <col min="6883" max="6883" width="14.7109375" style="2" customWidth="1"/>
    <col min="6884" max="6884" width="1.140625" style="2" customWidth="1"/>
    <col min="6885" max="7129" width="9.140625" style="2"/>
    <col min="7130" max="7130" width="2.42578125" style="2" customWidth="1"/>
    <col min="7131" max="7131" width="8.140625" style="2" customWidth="1"/>
    <col min="7132" max="7132" width="1.140625" style="2" customWidth="1"/>
    <col min="7133" max="7133" width="14.42578125" style="2" customWidth="1"/>
    <col min="7134" max="7134" width="1.140625" style="2" customWidth="1"/>
    <col min="7135" max="7135" width="14.7109375" style="2" customWidth="1"/>
    <col min="7136" max="7136" width="1.140625" style="2" customWidth="1"/>
    <col min="7137" max="7137" width="14.5703125" style="2" customWidth="1"/>
    <col min="7138" max="7138" width="1.140625" style="2" customWidth="1"/>
    <col min="7139" max="7139" width="14.7109375" style="2" customWidth="1"/>
    <col min="7140" max="7140" width="1.140625" style="2" customWidth="1"/>
    <col min="7141" max="7385" width="9.140625" style="2"/>
    <col min="7386" max="7386" width="2.42578125" style="2" customWidth="1"/>
    <col min="7387" max="7387" width="8.140625" style="2" customWidth="1"/>
    <col min="7388" max="7388" width="1.140625" style="2" customWidth="1"/>
    <col min="7389" max="7389" width="14.42578125" style="2" customWidth="1"/>
    <col min="7390" max="7390" width="1.140625" style="2" customWidth="1"/>
    <col min="7391" max="7391" width="14.7109375" style="2" customWidth="1"/>
    <col min="7392" max="7392" width="1.140625" style="2" customWidth="1"/>
    <col min="7393" max="7393" width="14.5703125" style="2" customWidth="1"/>
    <col min="7394" max="7394" width="1.140625" style="2" customWidth="1"/>
    <col min="7395" max="7395" width="14.7109375" style="2" customWidth="1"/>
    <col min="7396" max="7396" width="1.140625" style="2" customWidth="1"/>
    <col min="7397" max="7641" width="9.140625" style="2"/>
    <col min="7642" max="7642" width="2.42578125" style="2" customWidth="1"/>
    <col min="7643" max="7643" width="8.140625" style="2" customWidth="1"/>
    <col min="7644" max="7644" width="1.140625" style="2" customWidth="1"/>
    <col min="7645" max="7645" width="14.42578125" style="2" customWidth="1"/>
    <col min="7646" max="7646" width="1.140625" style="2" customWidth="1"/>
    <col min="7647" max="7647" width="14.7109375" style="2" customWidth="1"/>
    <col min="7648" max="7648" width="1.140625" style="2" customWidth="1"/>
    <col min="7649" max="7649" width="14.5703125" style="2" customWidth="1"/>
    <col min="7650" max="7650" width="1.140625" style="2" customWidth="1"/>
    <col min="7651" max="7651" width="14.7109375" style="2" customWidth="1"/>
    <col min="7652" max="7652" width="1.140625" style="2" customWidth="1"/>
    <col min="7653" max="7897" width="9.140625" style="2"/>
    <col min="7898" max="7898" width="2.42578125" style="2" customWidth="1"/>
    <col min="7899" max="7899" width="8.140625" style="2" customWidth="1"/>
    <col min="7900" max="7900" width="1.140625" style="2" customWidth="1"/>
    <col min="7901" max="7901" width="14.42578125" style="2" customWidth="1"/>
    <col min="7902" max="7902" width="1.140625" style="2" customWidth="1"/>
    <col min="7903" max="7903" width="14.7109375" style="2" customWidth="1"/>
    <col min="7904" max="7904" width="1.140625" style="2" customWidth="1"/>
    <col min="7905" max="7905" width="14.5703125" style="2" customWidth="1"/>
    <col min="7906" max="7906" width="1.140625" style="2" customWidth="1"/>
    <col min="7907" max="7907" width="14.7109375" style="2" customWidth="1"/>
    <col min="7908" max="7908" width="1.140625" style="2" customWidth="1"/>
    <col min="7909" max="8153" width="9.140625" style="2"/>
    <col min="8154" max="8154" width="2.42578125" style="2" customWidth="1"/>
    <col min="8155" max="8155" width="8.140625" style="2" customWidth="1"/>
    <col min="8156" max="8156" width="1.140625" style="2" customWidth="1"/>
    <col min="8157" max="8157" width="14.42578125" style="2" customWidth="1"/>
    <col min="8158" max="8158" width="1.140625" style="2" customWidth="1"/>
    <col min="8159" max="8159" width="14.7109375" style="2" customWidth="1"/>
    <col min="8160" max="8160" width="1.140625" style="2" customWidth="1"/>
    <col min="8161" max="8161" width="14.5703125" style="2" customWidth="1"/>
    <col min="8162" max="8162" width="1.140625" style="2" customWidth="1"/>
    <col min="8163" max="8163" width="14.7109375" style="2" customWidth="1"/>
    <col min="8164" max="8164" width="1.140625" style="2" customWidth="1"/>
    <col min="8165" max="8409" width="9.140625" style="2"/>
    <col min="8410" max="8410" width="2.42578125" style="2" customWidth="1"/>
    <col min="8411" max="8411" width="8.140625" style="2" customWidth="1"/>
    <col min="8412" max="8412" width="1.140625" style="2" customWidth="1"/>
    <col min="8413" max="8413" width="14.42578125" style="2" customWidth="1"/>
    <col min="8414" max="8414" width="1.140625" style="2" customWidth="1"/>
    <col min="8415" max="8415" width="14.7109375" style="2" customWidth="1"/>
    <col min="8416" max="8416" width="1.140625" style="2" customWidth="1"/>
    <col min="8417" max="8417" width="14.5703125" style="2" customWidth="1"/>
    <col min="8418" max="8418" width="1.140625" style="2" customWidth="1"/>
    <col min="8419" max="8419" width="14.7109375" style="2" customWidth="1"/>
    <col min="8420" max="8420" width="1.140625" style="2" customWidth="1"/>
    <col min="8421" max="8665" width="9.140625" style="2"/>
    <col min="8666" max="8666" width="2.42578125" style="2" customWidth="1"/>
    <col min="8667" max="8667" width="8.140625" style="2" customWidth="1"/>
    <col min="8668" max="8668" width="1.140625" style="2" customWidth="1"/>
    <col min="8669" max="8669" width="14.42578125" style="2" customWidth="1"/>
    <col min="8670" max="8670" width="1.140625" style="2" customWidth="1"/>
    <col min="8671" max="8671" width="14.7109375" style="2" customWidth="1"/>
    <col min="8672" max="8672" width="1.140625" style="2" customWidth="1"/>
    <col min="8673" max="8673" width="14.5703125" style="2" customWidth="1"/>
    <col min="8674" max="8674" width="1.140625" style="2" customWidth="1"/>
    <col min="8675" max="8675" width="14.7109375" style="2" customWidth="1"/>
    <col min="8676" max="8676" width="1.140625" style="2" customWidth="1"/>
    <col min="8677" max="8921" width="9.140625" style="2"/>
    <col min="8922" max="8922" width="2.42578125" style="2" customWidth="1"/>
    <col min="8923" max="8923" width="8.140625" style="2" customWidth="1"/>
    <col min="8924" max="8924" width="1.140625" style="2" customWidth="1"/>
    <col min="8925" max="8925" width="14.42578125" style="2" customWidth="1"/>
    <col min="8926" max="8926" width="1.140625" style="2" customWidth="1"/>
    <col min="8927" max="8927" width="14.7109375" style="2" customWidth="1"/>
    <col min="8928" max="8928" width="1.140625" style="2" customWidth="1"/>
    <col min="8929" max="8929" width="14.5703125" style="2" customWidth="1"/>
    <col min="8930" max="8930" width="1.140625" style="2" customWidth="1"/>
    <col min="8931" max="8931" width="14.7109375" style="2" customWidth="1"/>
    <col min="8932" max="8932" width="1.140625" style="2" customWidth="1"/>
    <col min="8933" max="9177" width="9.140625" style="2"/>
    <col min="9178" max="9178" width="2.42578125" style="2" customWidth="1"/>
    <col min="9179" max="9179" width="8.140625" style="2" customWidth="1"/>
    <col min="9180" max="9180" width="1.140625" style="2" customWidth="1"/>
    <col min="9181" max="9181" width="14.42578125" style="2" customWidth="1"/>
    <col min="9182" max="9182" width="1.140625" style="2" customWidth="1"/>
    <col min="9183" max="9183" width="14.7109375" style="2" customWidth="1"/>
    <col min="9184" max="9184" width="1.140625" style="2" customWidth="1"/>
    <col min="9185" max="9185" width="14.5703125" style="2" customWidth="1"/>
    <col min="9186" max="9186" width="1.140625" style="2" customWidth="1"/>
    <col min="9187" max="9187" width="14.7109375" style="2" customWidth="1"/>
    <col min="9188" max="9188" width="1.140625" style="2" customWidth="1"/>
    <col min="9189" max="9433" width="9.140625" style="2"/>
    <col min="9434" max="9434" width="2.42578125" style="2" customWidth="1"/>
    <col min="9435" max="9435" width="8.140625" style="2" customWidth="1"/>
    <col min="9436" max="9436" width="1.140625" style="2" customWidth="1"/>
    <col min="9437" max="9437" width="14.42578125" style="2" customWidth="1"/>
    <col min="9438" max="9438" width="1.140625" style="2" customWidth="1"/>
    <col min="9439" max="9439" width="14.7109375" style="2" customWidth="1"/>
    <col min="9440" max="9440" width="1.140625" style="2" customWidth="1"/>
    <col min="9441" max="9441" width="14.5703125" style="2" customWidth="1"/>
    <col min="9442" max="9442" width="1.140625" style="2" customWidth="1"/>
    <col min="9443" max="9443" width="14.7109375" style="2" customWidth="1"/>
    <col min="9444" max="9444" width="1.140625" style="2" customWidth="1"/>
    <col min="9445" max="9689" width="9.140625" style="2"/>
    <col min="9690" max="9690" width="2.42578125" style="2" customWidth="1"/>
    <col min="9691" max="9691" width="8.140625" style="2" customWidth="1"/>
    <col min="9692" max="9692" width="1.140625" style="2" customWidth="1"/>
    <col min="9693" max="9693" width="14.42578125" style="2" customWidth="1"/>
    <col min="9694" max="9694" width="1.140625" style="2" customWidth="1"/>
    <col min="9695" max="9695" width="14.7109375" style="2" customWidth="1"/>
    <col min="9696" max="9696" width="1.140625" style="2" customWidth="1"/>
    <col min="9697" max="9697" width="14.5703125" style="2" customWidth="1"/>
    <col min="9698" max="9698" width="1.140625" style="2" customWidth="1"/>
    <col min="9699" max="9699" width="14.7109375" style="2" customWidth="1"/>
    <col min="9700" max="9700" width="1.140625" style="2" customWidth="1"/>
    <col min="9701" max="9945" width="9.140625" style="2"/>
    <col min="9946" max="9946" width="2.42578125" style="2" customWidth="1"/>
    <col min="9947" max="9947" width="8.140625" style="2" customWidth="1"/>
    <col min="9948" max="9948" width="1.140625" style="2" customWidth="1"/>
    <col min="9949" max="9949" width="14.42578125" style="2" customWidth="1"/>
    <col min="9950" max="9950" width="1.140625" style="2" customWidth="1"/>
    <col min="9951" max="9951" width="14.7109375" style="2" customWidth="1"/>
    <col min="9952" max="9952" width="1.140625" style="2" customWidth="1"/>
    <col min="9953" max="9953" width="14.5703125" style="2" customWidth="1"/>
    <col min="9954" max="9954" width="1.140625" style="2" customWidth="1"/>
    <col min="9955" max="9955" width="14.7109375" style="2" customWidth="1"/>
    <col min="9956" max="9956" width="1.140625" style="2" customWidth="1"/>
    <col min="9957" max="10201" width="9.140625" style="2"/>
    <col min="10202" max="10202" width="2.42578125" style="2" customWidth="1"/>
    <col min="10203" max="10203" width="8.140625" style="2" customWidth="1"/>
    <col min="10204" max="10204" width="1.140625" style="2" customWidth="1"/>
    <col min="10205" max="10205" width="14.42578125" style="2" customWidth="1"/>
    <col min="10206" max="10206" width="1.140625" style="2" customWidth="1"/>
    <col min="10207" max="10207" width="14.7109375" style="2" customWidth="1"/>
    <col min="10208" max="10208" width="1.140625" style="2" customWidth="1"/>
    <col min="10209" max="10209" width="14.5703125" style="2" customWidth="1"/>
    <col min="10210" max="10210" width="1.140625" style="2" customWidth="1"/>
    <col min="10211" max="10211" width="14.7109375" style="2" customWidth="1"/>
    <col min="10212" max="10212" width="1.140625" style="2" customWidth="1"/>
    <col min="10213" max="10457" width="9.140625" style="2"/>
    <col min="10458" max="10458" width="2.42578125" style="2" customWidth="1"/>
    <col min="10459" max="10459" width="8.140625" style="2" customWidth="1"/>
    <col min="10460" max="10460" width="1.140625" style="2" customWidth="1"/>
    <col min="10461" max="10461" width="14.42578125" style="2" customWidth="1"/>
    <col min="10462" max="10462" width="1.140625" style="2" customWidth="1"/>
    <col min="10463" max="10463" width="14.7109375" style="2" customWidth="1"/>
    <col min="10464" max="10464" width="1.140625" style="2" customWidth="1"/>
    <col min="10465" max="10465" width="14.5703125" style="2" customWidth="1"/>
    <col min="10466" max="10466" width="1.140625" style="2" customWidth="1"/>
    <col min="10467" max="10467" width="14.7109375" style="2" customWidth="1"/>
    <col min="10468" max="10468" width="1.140625" style="2" customWidth="1"/>
    <col min="10469" max="10713" width="9.140625" style="2"/>
    <col min="10714" max="10714" width="2.42578125" style="2" customWidth="1"/>
    <col min="10715" max="10715" width="8.140625" style="2" customWidth="1"/>
    <col min="10716" max="10716" width="1.140625" style="2" customWidth="1"/>
    <col min="10717" max="10717" width="14.42578125" style="2" customWidth="1"/>
    <col min="10718" max="10718" width="1.140625" style="2" customWidth="1"/>
    <col min="10719" max="10719" width="14.7109375" style="2" customWidth="1"/>
    <col min="10720" max="10720" width="1.140625" style="2" customWidth="1"/>
    <col min="10721" max="10721" width="14.5703125" style="2" customWidth="1"/>
    <col min="10722" max="10722" width="1.140625" style="2" customWidth="1"/>
    <col min="10723" max="10723" width="14.7109375" style="2" customWidth="1"/>
    <col min="10724" max="10724" width="1.140625" style="2" customWidth="1"/>
    <col min="10725" max="10969" width="9.140625" style="2"/>
    <col min="10970" max="10970" width="2.42578125" style="2" customWidth="1"/>
    <col min="10971" max="10971" width="8.140625" style="2" customWidth="1"/>
    <col min="10972" max="10972" width="1.140625" style="2" customWidth="1"/>
    <col min="10973" max="10973" width="14.42578125" style="2" customWidth="1"/>
    <col min="10974" max="10974" width="1.140625" style="2" customWidth="1"/>
    <col min="10975" max="10975" width="14.7109375" style="2" customWidth="1"/>
    <col min="10976" max="10976" width="1.140625" style="2" customWidth="1"/>
    <col min="10977" max="10977" width="14.5703125" style="2" customWidth="1"/>
    <col min="10978" max="10978" width="1.140625" style="2" customWidth="1"/>
    <col min="10979" max="10979" width="14.7109375" style="2" customWidth="1"/>
    <col min="10980" max="10980" width="1.140625" style="2" customWidth="1"/>
    <col min="10981" max="11225" width="9.140625" style="2"/>
    <col min="11226" max="11226" width="2.42578125" style="2" customWidth="1"/>
    <col min="11227" max="11227" width="8.140625" style="2" customWidth="1"/>
    <col min="11228" max="11228" width="1.140625" style="2" customWidth="1"/>
    <col min="11229" max="11229" width="14.42578125" style="2" customWidth="1"/>
    <col min="11230" max="11230" width="1.140625" style="2" customWidth="1"/>
    <col min="11231" max="11231" width="14.7109375" style="2" customWidth="1"/>
    <col min="11232" max="11232" width="1.140625" style="2" customWidth="1"/>
    <col min="11233" max="11233" width="14.5703125" style="2" customWidth="1"/>
    <col min="11234" max="11234" width="1.140625" style="2" customWidth="1"/>
    <col min="11235" max="11235" width="14.7109375" style="2" customWidth="1"/>
    <col min="11236" max="11236" width="1.140625" style="2" customWidth="1"/>
    <col min="11237" max="11481" width="9.140625" style="2"/>
    <col min="11482" max="11482" width="2.42578125" style="2" customWidth="1"/>
    <col min="11483" max="11483" width="8.140625" style="2" customWidth="1"/>
    <col min="11484" max="11484" width="1.140625" style="2" customWidth="1"/>
    <col min="11485" max="11485" width="14.42578125" style="2" customWidth="1"/>
    <col min="11486" max="11486" width="1.140625" style="2" customWidth="1"/>
    <col min="11487" max="11487" width="14.7109375" style="2" customWidth="1"/>
    <col min="11488" max="11488" width="1.140625" style="2" customWidth="1"/>
    <col min="11489" max="11489" width="14.5703125" style="2" customWidth="1"/>
    <col min="11490" max="11490" width="1.140625" style="2" customWidth="1"/>
    <col min="11491" max="11491" width="14.7109375" style="2" customWidth="1"/>
    <col min="11492" max="11492" width="1.140625" style="2" customWidth="1"/>
    <col min="11493" max="11737" width="9.140625" style="2"/>
    <col min="11738" max="11738" width="2.42578125" style="2" customWidth="1"/>
    <col min="11739" max="11739" width="8.140625" style="2" customWidth="1"/>
    <col min="11740" max="11740" width="1.140625" style="2" customWidth="1"/>
    <col min="11741" max="11741" width="14.42578125" style="2" customWidth="1"/>
    <col min="11742" max="11742" width="1.140625" style="2" customWidth="1"/>
    <col min="11743" max="11743" width="14.7109375" style="2" customWidth="1"/>
    <col min="11744" max="11744" width="1.140625" style="2" customWidth="1"/>
    <col min="11745" max="11745" width="14.5703125" style="2" customWidth="1"/>
    <col min="11746" max="11746" width="1.140625" style="2" customWidth="1"/>
    <col min="11747" max="11747" width="14.7109375" style="2" customWidth="1"/>
    <col min="11748" max="11748" width="1.140625" style="2" customWidth="1"/>
    <col min="11749" max="11993" width="9.140625" style="2"/>
    <col min="11994" max="11994" width="2.42578125" style="2" customWidth="1"/>
    <col min="11995" max="11995" width="8.140625" style="2" customWidth="1"/>
    <col min="11996" max="11996" width="1.140625" style="2" customWidth="1"/>
    <col min="11997" max="11997" width="14.42578125" style="2" customWidth="1"/>
    <col min="11998" max="11998" width="1.140625" style="2" customWidth="1"/>
    <col min="11999" max="11999" width="14.7109375" style="2" customWidth="1"/>
    <col min="12000" max="12000" width="1.140625" style="2" customWidth="1"/>
    <col min="12001" max="12001" width="14.5703125" style="2" customWidth="1"/>
    <col min="12002" max="12002" width="1.140625" style="2" customWidth="1"/>
    <col min="12003" max="12003" width="14.7109375" style="2" customWidth="1"/>
    <col min="12004" max="12004" width="1.140625" style="2" customWidth="1"/>
    <col min="12005" max="12249" width="9.140625" style="2"/>
    <col min="12250" max="12250" width="2.42578125" style="2" customWidth="1"/>
    <col min="12251" max="12251" width="8.140625" style="2" customWidth="1"/>
    <col min="12252" max="12252" width="1.140625" style="2" customWidth="1"/>
    <col min="12253" max="12253" width="14.42578125" style="2" customWidth="1"/>
    <col min="12254" max="12254" width="1.140625" style="2" customWidth="1"/>
    <col min="12255" max="12255" width="14.7109375" style="2" customWidth="1"/>
    <col min="12256" max="12256" width="1.140625" style="2" customWidth="1"/>
    <col min="12257" max="12257" width="14.5703125" style="2" customWidth="1"/>
    <col min="12258" max="12258" width="1.140625" style="2" customWidth="1"/>
    <col min="12259" max="12259" width="14.7109375" style="2" customWidth="1"/>
    <col min="12260" max="12260" width="1.140625" style="2" customWidth="1"/>
    <col min="12261" max="12505" width="9.140625" style="2"/>
    <col min="12506" max="12506" width="2.42578125" style="2" customWidth="1"/>
    <col min="12507" max="12507" width="8.140625" style="2" customWidth="1"/>
    <col min="12508" max="12508" width="1.140625" style="2" customWidth="1"/>
    <col min="12509" max="12509" width="14.42578125" style="2" customWidth="1"/>
    <col min="12510" max="12510" width="1.140625" style="2" customWidth="1"/>
    <col min="12511" max="12511" width="14.7109375" style="2" customWidth="1"/>
    <col min="12512" max="12512" width="1.140625" style="2" customWidth="1"/>
    <col min="12513" max="12513" width="14.5703125" style="2" customWidth="1"/>
    <col min="12514" max="12514" width="1.140625" style="2" customWidth="1"/>
    <col min="12515" max="12515" width="14.7109375" style="2" customWidth="1"/>
    <col min="12516" max="12516" width="1.140625" style="2" customWidth="1"/>
    <col min="12517" max="12761" width="9.140625" style="2"/>
    <col min="12762" max="12762" width="2.42578125" style="2" customWidth="1"/>
    <col min="12763" max="12763" width="8.140625" style="2" customWidth="1"/>
    <col min="12764" max="12764" width="1.140625" style="2" customWidth="1"/>
    <col min="12765" max="12765" width="14.42578125" style="2" customWidth="1"/>
    <col min="12766" max="12766" width="1.140625" style="2" customWidth="1"/>
    <col min="12767" max="12767" width="14.7109375" style="2" customWidth="1"/>
    <col min="12768" max="12768" width="1.140625" style="2" customWidth="1"/>
    <col min="12769" max="12769" width="14.5703125" style="2" customWidth="1"/>
    <col min="12770" max="12770" width="1.140625" style="2" customWidth="1"/>
    <col min="12771" max="12771" width="14.7109375" style="2" customWidth="1"/>
    <col min="12772" max="12772" width="1.140625" style="2" customWidth="1"/>
    <col min="12773" max="13017" width="9.140625" style="2"/>
    <col min="13018" max="13018" width="2.42578125" style="2" customWidth="1"/>
    <col min="13019" max="13019" width="8.140625" style="2" customWidth="1"/>
    <col min="13020" max="13020" width="1.140625" style="2" customWidth="1"/>
    <col min="13021" max="13021" width="14.42578125" style="2" customWidth="1"/>
    <col min="13022" max="13022" width="1.140625" style="2" customWidth="1"/>
    <col min="13023" max="13023" width="14.7109375" style="2" customWidth="1"/>
    <col min="13024" max="13024" width="1.140625" style="2" customWidth="1"/>
    <col min="13025" max="13025" width="14.5703125" style="2" customWidth="1"/>
    <col min="13026" max="13026" width="1.140625" style="2" customWidth="1"/>
    <col min="13027" max="13027" width="14.7109375" style="2" customWidth="1"/>
    <col min="13028" max="13028" width="1.140625" style="2" customWidth="1"/>
    <col min="13029" max="13273" width="9.140625" style="2"/>
    <col min="13274" max="13274" width="2.42578125" style="2" customWidth="1"/>
    <col min="13275" max="13275" width="8.140625" style="2" customWidth="1"/>
    <col min="13276" max="13276" width="1.140625" style="2" customWidth="1"/>
    <col min="13277" max="13277" width="14.42578125" style="2" customWidth="1"/>
    <col min="13278" max="13278" width="1.140625" style="2" customWidth="1"/>
    <col min="13279" max="13279" width="14.7109375" style="2" customWidth="1"/>
    <col min="13280" max="13280" width="1.140625" style="2" customWidth="1"/>
    <col min="13281" max="13281" width="14.5703125" style="2" customWidth="1"/>
    <col min="13282" max="13282" width="1.140625" style="2" customWidth="1"/>
    <col min="13283" max="13283" width="14.7109375" style="2" customWidth="1"/>
    <col min="13284" max="13284" width="1.140625" style="2" customWidth="1"/>
    <col min="13285" max="13529" width="9.140625" style="2"/>
    <col min="13530" max="13530" width="2.42578125" style="2" customWidth="1"/>
    <col min="13531" max="13531" width="8.140625" style="2" customWidth="1"/>
    <col min="13532" max="13532" width="1.140625" style="2" customWidth="1"/>
    <col min="13533" max="13533" width="14.42578125" style="2" customWidth="1"/>
    <col min="13534" max="13534" width="1.140625" style="2" customWidth="1"/>
    <col min="13535" max="13535" width="14.7109375" style="2" customWidth="1"/>
    <col min="13536" max="13536" width="1.140625" style="2" customWidth="1"/>
    <col min="13537" max="13537" width="14.5703125" style="2" customWidth="1"/>
    <col min="13538" max="13538" width="1.140625" style="2" customWidth="1"/>
    <col min="13539" max="13539" width="14.7109375" style="2" customWidth="1"/>
    <col min="13540" max="13540" width="1.140625" style="2" customWidth="1"/>
    <col min="13541" max="13785" width="9.140625" style="2"/>
    <col min="13786" max="13786" width="2.42578125" style="2" customWidth="1"/>
    <col min="13787" max="13787" width="8.140625" style="2" customWidth="1"/>
    <col min="13788" max="13788" width="1.140625" style="2" customWidth="1"/>
    <col min="13789" max="13789" width="14.42578125" style="2" customWidth="1"/>
    <col min="13790" max="13790" width="1.140625" style="2" customWidth="1"/>
    <col min="13791" max="13791" width="14.7109375" style="2" customWidth="1"/>
    <col min="13792" max="13792" width="1.140625" style="2" customWidth="1"/>
    <col min="13793" max="13793" width="14.5703125" style="2" customWidth="1"/>
    <col min="13794" max="13794" width="1.140625" style="2" customWidth="1"/>
    <col min="13795" max="13795" width="14.7109375" style="2" customWidth="1"/>
    <col min="13796" max="13796" width="1.140625" style="2" customWidth="1"/>
    <col min="13797" max="14041" width="9.140625" style="2"/>
    <col min="14042" max="14042" width="2.42578125" style="2" customWidth="1"/>
    <col min="14043" max="14043" width="8.140625" style="2" customWidth="1"/>
    <col min="14044" max="14044" width="1.140625" style="2" customWidth="1"/>
    <col min="14045" max="14045" width="14.42578125" style="2" customWidth="1"/>
    <col min="14046" max="14046" width="1.140625" style="2" customWidth="1"/>
    <col min="14047" max="14047" width="14.7109375" style="2" customWidth="1"/>
    <col min="14048" max="14048" width="1.140625" style="2" customWidth="1"/>
    <col min="14049" max="14049" width="14.5703125" style="2" customWidth="1"/>
    <col min="14050" max="14050" width="1.140625" style="2" customWidth="1"/>
    <col min="14051" max="14051" width="14.7109375" style="2" customWidth="1"/>
    <col min="14052" max="14052" width="1.140625" style="2" customWidth="1"/>
    <col min="14053" max="14297" width="9.140625" style="2"/>
    <col min="14298" max="14298" width="2.42578125" style="2" customWidth="1"/>
    <col min="14299" max="14299" width="8.140625" style="2" customWidth="1"/>
    <col min="14300" max="14300" width="1.140625" style="2" customWidth="1"/>
    <col min="14301" max="14301" width="14.42578125" style="2" customWidth="1"/>
    <col min="14302" max="14302" width="1.140625" style="2" customWidth="1"/>
    <col min="14303" max="14303" width="14.7109375" style="2" customWidth="1"/>
    <col min="14304" max="14304" width="1.140625" style="2" customWidth="1"/>
    <col min="14305" max="14305" width="14.5703125" style="2" customWidth="1"/>
    <col min="14306" max="14306" width="1.140625" style="2" customWidth="1"/>
    <col min="14307" max="14307" width="14.7109375" style="2" customWidth="1"/>
    <col min="14308" max="14308" width="1.140625" style="2" customWidth="1"/>
    <col min="14309" max="14553" width="9.140625" style="2"/>
    <col min="14554" max="14554" width="2.42578125" style="2" customWidth="1"/>
    <col min="14555" max="14555" width="8.140625" style="2" customWidth="1"/>
    <col min="14556" max="14556" width="1.140625" style="2" customWidth="1"/>
    <col min="14557" max="14557" width="14.42578125" style="2" customWidth="1"/>
    <col min="14558" max="14558" width="1.140625" style="2" customWidth="1"/>
    <col min="14559" max="14559" width="14.7109375" style="2" customWidth="1"/>
    <col min="14560" max="14560" width="1.140625" style="2" customWidth="1"/>
    <col min="14561" max="14561" width="14.5703125" style="2" customWidth="1"/>
    <col min="14562" max="14562" width="1.140625" style="2" customWidth="1"/>
    <col min="14563" max="14563" width="14.7109375" style="2" customWidth="1"/>
    <col min="14564" max="14564" width="1.140625" style="2" customWidth="1"/>
    <col min="14565" max="14809" width="9.140625" style="2"/>
    <col min="14810" max="14810" width="2.42578125" style="2" customWidth="1"/>
    <col min="14811" max="14811" width="8.140625" style="2" customWidth="1"/>
    <col min="14812" max="14812" width="1.140625" style="2" customWidth="1"/>
    <col min="14813" max="14813" width="14.42578125" style="2" customWidth="1"/>
    <col min="14814" max="14814" width="1.140625" style="2" customWidth="1"/>
    <col min="14815" max="14815" width="14.7109375" style="2" customWidth="1"/>
    <col min="14816" max="14816" width="1.140625" style="2" customWidth="1"/>
    <col min="14817" max="14817" width="14.5703125" style="2" customWidth="1"/>
    <col min="14818" max="14818" width="1.140625" style="2" customWidth="1"/>
    <col min="14819" max="14819" width="14.7109375" style="2" customWidth="1"/>
    <col min="14820" max="14820" width="1.140625" style="2" customWidth="1"/>
    <col min="14821" max="15065" width="9.140625" style="2"/>
    <col min="15066" max="15066" width="2.42578125" style="2" customWidth="1"/>
    <col min="15067" max="15067" width="8.140625" style="2" customWidth="1"/>
    <col min="15068" max="15068" width="1.140625" style="2" customWidth="1"/>
    <col min="15069" max="15069" width="14.42578125" style="2" customWidth="1"/>
    <col min="15070" max="15070" width="1.140625" style="2" customWidth="1"/>
    <col min="15071" max="15071" width="14.7109375" style="2" customWidth="1"/>
    <col min="15072" max="15072" width="1.140625" style="2" customWidth="1"/>
    <col min="15073" max="15073" width="14.5703125" style="2" customWidth="1"/>
    <col min="15074" max="15074" width="1.140625" style="2" customWidth="1"/>
    <col min="15075" max="15075" width="14.7109375" style="2" customWidth="1"/>
    <col min="15076" max="15076" width="1.140625" style="2" customWidth="1"/>
    <col min="15077" max="15321" width="9.140625" style="2"/>
    <col min="15322" max="15322" width="2.42578125" style="2" customWidth="1"/>
    <col min="15323" max="15323" width="8.140625" style="2" customWidth="1"/>
    <col min="15324" max="15324" width="1.140625" style="2" customWidth="1"/>
    <col min="15325" max="15325" width="14.42578125" style="2" customWidth="1"/>
    <col min="15326" max="15326" width="1.140625" style="2" customWidth="1"/>
    <col min="15327" max="15327" width="14.7109375" style="2" customWidth="1"/>
    <col min="15328" max="15328" width="1.140625" style="2" customWidth="1"/>
    <col min="15329" max="15329" width="14.5703125" style="2" customWidth="1"/>
    <col min="15330" max="15330" width="1.140625" style="2" customWidth="1"/>
    <col min="15331" max="15331" width="14.7109375" style="2" customWidth="1"/>
    <col min="15332" max="15332" width="1.140625" style="2" customWidth="1"/>
    <col min="15333" max="15577" width="9.140625" style="2"/>
    <col min="15578" max="15578" width="2.42578125" style="2" customWidth="1"/>
    <col min="15579" max="15579" width="8.140625" style="2" customWidth="1"/>
    <col min="15580" max="15580" width="1.140625" style="2" customWidth="1"/>
    <col min="15581" max="15581" width="14.42578125" style="2" customWidth="1"/>
    <col min="15582" max="15582" width="1.140625" style="2" customWidth="1"/>
    <col min="15583" max="15583" width="14.7109375" style="2" customWidth="1"/>
    <col min="15584" max="15584" width="1.140625" style="2" customWidth="1"/>
    <col min="15585" max="15585" width="14.5703125" style="2" customWidth="1"/>
    <col min="15586" max="15586" width="1.140625" style="2" customWidth="1"/>
    <col min="15587" max="15587" width="14.7109375" style="2" customWidth="1"/>
    <col min="15588" max="15588" width="1.140625" style="2" customWidth="1"/>
    <col min="15589" max="15833" width="9.140625" style="2"/>
    <col min="15834" max="15834" width="2.42578125" style="2" customWidth="1"/>
    <col min="15835" max="15835" width="8.140625" style="2" customWidth="1"/>
    <col min="15836" max="15836" width="1.140625" style="2" customWidth="1"/>
    <col min="15837" max="15837" width="14.42578125" style="2" customWidth="1"/>
    <col min="15838" max="15838" width="1.140625" style="2" customWidth="1"/>
    <col min="15839" max="15839" width="14.7109375" style="2" customWidth="1"/>
    <col min="15840" max="15840" width="1.140625" style="2" customWidth="1"/>
    <col min="15841" max="15841" width="14.5703125" style="2" customWidth="1"/>
    <col min="15842" max="15842" width="1.140625" style="2" customWidth="1"/>
    <col min="15843" max="15843" width="14.7109375" style="2" customWidth="1"/>
    <col min="15844" max="15844" width="1.140625" style="2" customWidth="1"/>
    <col min="15845" max="16089" width="9.140625" style="2"/>
    <col min="16090" max="16090" width="2.42578125" style="2" customWidth="1"/>
    <col min="16091" max="16091" width="8.140625" style="2" customWidth="1"/>
    <col min="16092" max="16092" width="1.140625" style="2" customWidth="1"/>
    <col min="16093" max="16093" width="14.42578125" style="2" customWidth="1"/>
    <col min="16094" max="16094" width="1.140625" style="2" customWidth="1"/>
    <col min="16095" max="16095" width="14.7109375" style="2" customWidth="1"/>
    <col min="16096" max="16096" width="1.140625" style="2" customWidth="1"/>
    <col min="16097" max="16097" width="14.5703125" style="2" customWidth="1"/>
    <col min="16098" max="16098" width="1.140625" style="2" customWidth="1"/>
    <col min="16099" max="16099" width="14.7109375" style="2" customWidth="1"/>
    <col min="16100" max="16100" width="1.140625" style="2" customWidth="1"/>
    <col min="16101" max="16384" width="9.140625" style="2"/>
  </cols>
  <sheetData>
    <row r="1" spans="1:203" ht="24" customHeight="1" x14ac:dyDescent="0.45">
      <c r="A1" s="185" t="s">
        <v>29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"/>
    </row>
    <row r="2" spans="1:203" ht="24" customHeight="1" x14ac:dyDescent="0.45">
      <c r="A2" s="186" t="s">
        <v>30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8"/>
    </row>
    <row r="3" spans="1:203" ht="24" customHeight="1" x14ac:dyDescent="0.45">
      <c r="A3" s="185" t="s">
        <v>31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"/>
    </row>
    <row r="4" spans="1:203" s="5" customFormat="1" ht="24" customHeight="1" x14ac:dyDescent="0.45">
      <c r="A4" s="4"/>
      <c r="B4" s="4"/>
      <c r="C4" s="4"/>
      <c r="D4" s="4"/>
      <c r="E4" s="4"/>
      <c r="F4" s="4"/>
      <c r="G4" s="4"/>
      <c r="H4" s="30"/>
      <c r="I4" s="4"/>
      <c r="J4" s="30"/>
      <c r="K4" s="4"/>
      <c r="L4" s="30"/>
      <c r="M4" s="4"/>
      <c r="N4" s="30"/>
      <c r="O4" s="2"/>
      <c r="P4" s="8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</row>
    <row r="5" spans="1:203" s="5" customFormat="1" ht="24" customHeight="1" x14ac:dyDescent="0.45">
      <c r="A5" s="4"/>
      <c r="B5" s="4"/>
      <c r="C5" s="4"/>
      <c r="D5" s="4"/>
      <c r="E5" s="4"/>
      <c r="F5" s="4"/>
      <c r="G5" s="4"/>
      <c r="H5" s="30"/>
      <c r="I5" s="4"/>
      <c r="J5" s="30"/>
      <c r="K5" s="4"/>
      <c r="L5" s="30"/>
      <c r="M5" s="4"/>
      <c r="N5" s="120" t="s">
        <v>32</v>
      </c>
      <c r="O5" s="2"/>
      <c r="P5" s="8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</row>
    <row r="6" spans="1:203" ht="24" customHeight="1" x14ac:dyDescent="0.45">
      <c r="A6" s="6"/>
      <c r="B6" s="6"/>
      <c r="C6" s="6"/>
      <c r="D6" s="6"/>
      <c r="E6" s="6"/>
      <c r="F6" s="6"/>
      <c r="G6" s="6"/>
      <c r="H6" s="121"/>
      <c r="I6" s="122" t="s">
        <v>33</v>
      </c>
      <c r="J6" s="123"/>
      <c r="K6" s="4"/>
      <c r="L6" s="124"/>
      <c r="M6" s="122" t="s">
        <v>34</v>
      </c>
      <c r="N6" s="125"/>
      <c r="P6" s="82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ht="24" customHeight="1" x14ac:dyDescent="0.45">
      <c r="E7" s="86"/>
      <c r="F7" s="86" t="s">
        <v>35</v>
      </c>
      <c r="G7" s="86"/>
      <c r="H7" s="126" t="s">
        <v>36</v>
      </c>
      <c r="I7" s="127"/>
      <c r="J7" s="128" t="s">
        <v>37</v>
      </c>
      <c r="K7" s="4"/>
      <c r="L7" s="126" t="s">
        <v>36</v>
      </c>
      <c r="M7" s="127"/>
      <c r="N7" s="128" t="s">
        <v>37</v>
      </c>
    </row>
    <row r="8" spans="1:203" ht="24" customHeight="1" x14ac:dyDescent="0.45">
      <c r="A8" s="85"/>
      <c r="B8" s="85"/>
      <c r="C8" s="85"/>
      <c r="D8" s="85"/>
      <c r="E8" s="85"/>
      <c r="F8" s="85"/>
      <c r="G8" s="85"/>
      <c r="H8" s="129" t="s">
        <v>38</v>
      </c>
      <c r="I8" s="130"/>
      <c r="J8" s="129" t="s">
        <v>39</v>
      </c>
      <c r="K8" s="4"/>
      <c r="L8" s="129" t="s">
        <v>38</v>
      </c>
      <c r="M8" s="130"/>
      <c r="N8" s="129" t="s">
        <v>39</v>
      </c>
    </row>
    <row r="9" spans="1:203" ht="24" customHeight="1" x14ac:dyDescent="0.45">
      <c r="A9" s="85"/>
      <c r="B9" s="85"/>
      <c r="C9" s="85"/>
      <c r="D9" s="85"/>
      <c r="E9" s="85"/>
      <c r="F9" s="85"/>
      <c r="G9" s="85"/>
      <c r="H9" s="129" t="s">
        <v>40</v>
      </c>
      <c r="I9" s="130"/>
      <c r="J9" s="131"/>
      <c r="K9" s="4"/>
      <c r="L9" s="129" t="s">
        <v>40</v>
      </c>
      <c r="M9" s="130"/>
      <c r="N9" s="131"/>
    </row>
    <row r="10" spans="1:203" ht="24" customHeight="1" x14ac:dyDescent="0.45">
      <c r="A10" s="132" t="s">
        <v>41</v>
      </c>
      <c r="B10" s="86"/>
      <c r="D10" s="86"/>
      <c r="E10" s="85"/>
      <c r="F10" s="85"/>
      <c r="G10" s="85"/>
      <c r="H10" s="95"/>
      <c r="I10" s="96"/>
      <c r="J10" s="95"/>
      <c r="K10" s="96"/>
      <c r="L10" s="37"/>
      <c r="M10" s="96"/>
      <c r="N10" s="95"/>
      <c r="O10" s="96"/>
    </row>
    <row r="11" spans="1:203" ht="24" customHeight="1" x14ac:dyDescent="0.45">
      <c r="A11" s="132" t="s">
        <v>42</v>
      </c>
      <c r="B11" s="1"/>
      <c r="C11" s="1"/>
      <c r="D11" s="1"/>
      <c r="E11" s="1"/>
      <c r="F11" s="1"/>
      <c r="G11" s="1"/>
      <c r="H11" s="32"/>
      <c r="I11" s="1"/>
      <c r="J11" s="32"/>
      <c r="K11" s="1"/>
      <c r="M11" s="1"/>
      <c r="O11" s="1"/>
    </row>
    <row r="12" spans="1:203" ht="24" customHeight="1" x14ac:dyDescent="0.45">
      <c r="A12" s="133" t="s">
        <v>43</v>
      </c>
      <c r="C12" s="1"/>
      <c r="D12" s="1"/>
      <c r="E12" s="1"/>
      <c r="F12" s="89" t="s">
        <v>7</v>
      </c>
      <c r="G12" s="89"/>
      <c r="H12" s="56">
        <v>45119104</v>
      </c>
      <c r="I12" s="56"/>
      <c r="J12" s="56">
        <v>43155839</v>
      </c>
      <c r="K12" s="56"/>
      <c r="L12" s="56">
        <v>606441</v>
      </c>
      <c r="M12" s="56"/>
      <c r="N12" s="56">
        <v>13048713</v>
      </c>
      <c r="O12" s="1"/>
    </row>
    <row r="13" spans="1:203" ht="24" customHeight="1" x14ac:dyDescent="0.45">
      <c r="A13" s="134" t="s">
        <v>44</v>
      </c>
      <c r="C13" s="1"/>
      <c r="D13" s="1"/>
      <c r="E13" s="1"/>
      <c r="F13" s="89" t="s">
        <v>8</v>
      </c>
      <c r="G13" s="89"/>
      <c r="H13" s="56">
        <v>7976443</v>
      </c>
      <c r="I13" s="56"/>
      <c r="J13" s="56">
        <v>48725877</v>
      </c>
      <c r="K13" s="56"/>
      <c r="L13" s="56">
        <v>56178493</v>
      </c>
      <c r="M13" s="56"/>
      <c r="N13" s="56">
        <v>141174172</v>
      </c>
      <c r="O13" s="1"/>
    </row>
    <row r="14" spans="1:203" ht="24" customHeight="1" x14ac:dyDescent="0.45">
      <c r="A14" s="133" t="s">
        <v>45</v>
      </c>
      <c r="C14" s="1"/>
      <c r="D14" s="1"/>
      <c r="E14" s="1"/>
      <c r="F14" s="89" t="s">
        <v>9</v>
      </c>
      <c r="G14" s="89"/>
      <c r="H14" s="56">
        <v>79696942</v>
      </c>
      <c r="I14" s="56"/>
      <c r="J14" s="56">
        <v>47094607</v>
      </c>
      <c r="K14" s="56"/>
      <c r="L14" s="56">
        <v>559500000</v>
      </c>
      <c r="M14" s="56"/>
      <c r="N14" s="56">
        <v>593922078</v>
      </c>
      <c r="O14" s="1"/>
    </row>
    <row r="15" spans="1:203" ht="24" customHeight="1" x14ac:dyDescent="0.45">
      <c r="A15" s="133" t="s">
        <v>46</v>
      </c>
      <c r="C15" s="1"/>
      <c r="D15" s="1"/>
      <c r="E15" s="1"/>
      <c r="F15" s="89"/>
      <c r="G15" s="89"/>
      <c r="H15" s="56"/>
      <c r="I15" s="56"/>
      <c r="J15" s="56"/>
      <c r="K15" s="56"/>
      <c r="L15" s="56"/>
      <c r="M15" s="56"/>
      <c r="N15" s="56"/>
      <c r="O15" s="1"/>
    </row>
    <row r="16" spans="1:203" ht="24" customHeight="1" x14ac:dyDescent="0.45">
      <c r="A16" s="1" t="s">
        <v>4</v>
      </c>
      <c r="B16" s="133" t="s">
        <v>47</v>
      </c>
      <c r="C16" s="1"/>
      <c r="D16" s="1"/>
      <c r="E16" s="1"/>
      <c r="F16" s="89" t="s">
        <v>10</v>
      </c>
      <c r="G16" s="89"/>
      <c r="H16" s="56">
        <v>0</v>
      </c>
      <c r="I16" s="56"/>
      <c r="J16" s="56">
        <v>7000000</v>
      </c>
      <c r="K16" s="56"/>
      <c r="L16" s="56">
        <v>0</v>
      </c>
      <c r="M16" s="56"/>
      <c r="N16" s="56">
        <v>0</v>
      </c>
      <c r="O16" s="1"/>
    </row>
    <row r="17" spans="1:15" ht="24" customHeight="1" x14ac:dyDescent="0.45">
      <c r="A17" s="1" t="s">
        <v>48</v>
      </c>
      <c r="C17" s="1"/>
      <c r="D17" s="1"/>
      <c r="E17" s="1"/>
      <c r="F17" s="89" t="s">
        <v>11</v>
      </c>
      <c r="G17" s="89"/>
      <c r="H17" s="56">
        <v>1620150</v>
      </c>
      <c r="I17" s="56"/>
      <c r="J17" s="56">
        <v>949420</v>
      </c>
      <c r="K17" s="56"/>
      <c r="L17" s="56">
        <v>0</v>
      </c>
      <c r="M17" s="56"/>
      <c r="N17" s="56">
        <v>0</v>
      </c>
      <c r="O17" s="1"/>
    </row>
    <row r="18" spans="1:15" ht="24" customHeight="1" x14ac:dyDescent="0.45">
      <c r="A18" s="1" t="s">
        <v>49</v>
      </c>
      <c r="C18" s="1"/>
      <c r="D18" s="1"/>
      <c r="E18" s="1"/>
      <c r="F18" s="89" t="s">
        <v>12</v>
      </c>
      <c r="G18" s="89"/>
      <c r="H18" s="56">
        <v>419142268</v>
      </c>
      <c r="I18" s="56"/>
      <c r="J18" s="56">
        <v>501625790</v>
      </c>
      <c r="K18" s="56"/>
      <c r="L18" s="56">
        <v>290160776</v>
      </c>
      <c r="M18" s="56"/>
      <c r="N18" s="56">
        <v>308762865</v>
      </c>
      <c r="O18" s="1"/>
    </row>
    <row r="19" spans="1:15" ht="24" customHeight="1" x14ac:dyDescent="0.45">
      <c r="A19" s="1" t="s">
        <v>50</v>
      </c>
      <c r="C19" s="1"/>
      <c r="D19" s="1"/>
      <c r="E19" s="1"/>
      <c r="F19" s="89"/>
      <c r="G19" s="89"/>
      <c r="H19" s="56">
        <v>4843531</v>
      </c>
      <c r="I19" s="56"/>
      <c r="J19" s="56">
        <v>6847202</v>
      </c>
      <c r="K19" s="56"/>
      <c r="L19" s="56">
        <v>2437320</v>
      </c>
      <c r="M19" s="56"/>
      <c r="N19" s="56">
        <v>2151113</v>
      </c>
      <c r="O19" s="1"/>
    </row>
    <row r="20" spans="1:15" ht="24" customHeight="1" x14ac:dyDescent="0.45">
      <c r="A20" s="7" t="s">
        <v>51</v>
      </c>
      <c r="F20" s="1"/>
      <c r="G20" s="1"/>
      <c r="H20" s="70">
        <f>SUM(H12:H19)</f>
        <v>558398438</v>
      </c>
      <c r="I20" s="56"/>
      <c r="J20" s="70">
        <f>SUM(J12:J19)</f>
        <v>655398735</v>
      </c>
      <c r="K20" s="56"/>
      <c r="L20" s="70">
        <f>SUM(L12:L19)</f>
        <v>908883030</v>
      </c>
      <c r="M20" s="56"/>
      <c r="N20" s="70">
        <f>SUM(N12:N19)</f>
        <v>1059058941</v>
      </c>
    </row>
    <row r="21" spans="1:15" ht="24" customHeight="1" x14ac:dyDescent="0.45">
      <c r="A21" s="132" t="s">
        <v>52</v>
      </c>
      <c r="C21" s="3"/>
      <c r="D21" s="3"/>
      <c r="E21" s="3"/>
      <c r="H21" s="56"/>
      <c r="I21" s="56"/>
      <c r="J21" s="56"/>
      <c r="K21" s="56"/>
      <c r="L21" s="56"/>
      <c r="M21" s="56"/>
      <c r="N21" s="56"/>
    </row>
    <row r="22" spans="1:15" ht="24" customHeight="1" x14ac:dyDescent="0.45">
      <c r="A22" s="133" t="s">
        <v>53</v>
      </c>
      <c r="C22" s="3"/>
      <c r="D22" s="3"/>
      <c r="E22" s="3"/>
      <c r="F22" s="84"/>
      <c r="G22" s="84"/>
      <c r="H22" s="56"/>
      <c r="I22" s="56"/>
      <c r="J22" s="56"/>
      <c r="K22" s="56"/>
      <c r="L22" s="56"/>
      <c r="M22" s="56"/>
      <c r="N22" s="56"/>
    </row>
    <row r="23" spans="1:15" ht="24" customHeight="1" x14ac:dyDescent="0.45">
      <c r="A23" s="10" t="s">
        <v>4</v>
      </c>
      <c r="B23" s="133" t="s">
        <v>58</v>
      </c>
      <c r="C23" s="3"/>
      <c r="D23" s="3"/>
      <c r="E23" s="3"/>
      <c r="F23" s="89" t="s">
        <v>13</v>
      </c>
      <c r="G23" s="84"/>
      <c r="H23" s="56">
        <v>103821019</v>
      </c>
      <c r="I23" s="56"/>
      <c r="J23" s="56">
        <v>103727186</v>
      </c>
      <c r="K23" s="56"/>
      <c r="L23" s="56">
        <v>0</v>
      </c>
      <c r="M23" s="56"/>
      <c r="N23" s="56">
        <v>0</v>
      </c>
    </row>
    <row r="24" spans="1:15" ht="24" customHeight="1" x14ac:dyDescent="0.45">
      <c r="A24" s="133" t="s">
        <v>54</v>
      </c>
      <c r="B24" s="3"/>
      <c r="C24" s="1"/>
      <c r="D24" s="1"/>
      <c r="E24" s="1"/>
      <c r="F24" s="89" t="s">
        <v>14</v>
      </c>
      <c r="G24" s="84"/>
      <c r="H24" s="56">
        <v>36598327</v>
      </c>
      <c r="I24" s="56"/>
      <c r="J24" s="56">
        <v>71546610</v>
      </c>
      <c r="K24" s="56"/>
      <c r="L24" s="56">
        <v>1024492</v>
      </c>
      <c r="M24" s="56"/>
      <c r="N24" s="56">
        <v>15543739</v>
      </c>
    </row>
    <row r="25" spans="1:15" ht="24" customHeight="1" x14ac:dyDescent="0.45">
      <c r="A25" s="133" t="s">
        <v>55</v>
      </c>
      <c r="B25" s="3"/>
      <c r="C25" s="1"/>
      <c r="D25" s="1"/>
      <c r="E25" s="1"/>
      <c r="F25" s="89" t="s">
        <v>15</v>
      </c>
      <c r="G25" s="84"/>
      <c r="H25" s="56">
        <v>755937069</v>
      </c>
      <c r="I25" s="56"/>
      <c r="J25" s="56">
        <v>590389721</v>
      </c>
      <c r="K25" s="56"/>
      <c r="L25" s="56">
        <v>0</v>
      </c>
      <c r="M25" s="56"/>
      <c r="N25" s="56">
        <v>0</v>
      </c>
      <c r="O25" s="22"/>
    </row>
    <row r="26" spans="1:15" ht="24" customHeight="1" x14ac:dyDescent="0.45">
      <c r="A26" s="133" t="s">
        <v>56</v>
      </c>
      <c r="C26" s="1"/>
      <c r="D26" s="1"/>
      <c r="E26" s="1"/>
      <c r="F26" s="89" t="s">
        <v>16</v>
      </c>
      <c r="G26" s="84"/>
      <c r="H26" s="56">
        <v>0</v>
      </c>
      <c r="I26" s="56"/>
      <c r="J26" s="56">
        <v>0</v>
      </c>
      <c r="K26" s="56"/>
      <c r="L26" s="56">
        <v>411199930</v>
      </c>
      <c r="M26" s="56"/>
      <c r="N26" s="56">
        <v>211199930</v>
      </c>
    </row>
    <row r="27" spans="1:15" ht="24" customHeight="1" x14ac:dyDescent="0.45">
      <c r="A27" s="133" t="s">
        <v>57</v>
      </c>
      <c r="C27" s="1"/>
      <c r="D27" s="1"/>
      <c r="E27" s="1"/>
      <c r="F27" s="89" t="s">
        <v>17</v>
      </c>
      <c r="G27" s="84"/>
      <c r="H27" s="56">
        <v>18000000.000000004</v>
      </c>
      <c r="I27" s="56"/>
      <c r="J27" s="56">
        <v>18000000</v>
      </c>
      <c r="K27" s="56"/>
      <c r="L27" s="56">
        <v>0</v>
      </c>
      <c r="M27" s="56"/>
      <c r="N27" s="56">
        <v>0</v>
      </c>
    </row>
    <row r="28" spans="1:15" ht="24" customHeight="1" x14ac:dyDescent="0.45">
      <c r="A28" s="133" t="s">
        <v>59</v>
      </c>
      <c r="C28" s="1"/>
      <c r="D28" s="1"/>
      <c r="E28" s="1"/>
      <c r="F28" s="89" t="s">
        <v>18</v>
      </c>
      <c r="G28" s="84"/>
      <c r="H28" s="56">
        <v>169895481</v>
      </c>
      <c r="I28" s="56"/>
      <c r="J28" s="56">
        <v>171222979</v>
      </c>
      <c r="K28" s="56"/>
      <c r="L28" s="56">
        <v>0</v>
      </c>
      <c r="M28" s="56"/>
      <c r="N28" s="56">
        <v>0</v>
      </c>
    </row>
    <row r="29" spans="1:15" ht="24" customHeight="1" x14ac:dyDescent="0.45">
      <c r="A29" s="134" t="s">
        <v>60</v>
      </c>
      <c r="C29" s="1"/>
      <c r="D29" s="1"/>
      <c r="E29" s="1"/>
      <c r="F29" s="89" t="s">
        <v>19</v>
      </c>
      <c r="G29" s="84"/>
      <c r="H29" s="56">
        <v>8131756</v>
      </c>
      <c r="I29" s="56"/>
      <c r="J29" s="56">
        <v>9635074</v>
      </c>
      <c r="K29" s="56"/>
      <c r="L29" s="56">
        <v>4922442</v>
      </c>
      <c r="M29" s="56"/>
      <c r="N29" s="56">
        <v>4971975</v>
      </c>
    </row>
    <row r="30" spans="1:15" ht="24" customHeight="1" x14ac:dyDescent="0.45">
      <c r="A30" s="134" t="s">
        <v>61</v>
      </c>
      <c r="C30" s="1"/>
      <c r="D30" s="1"/>
      <c r="E30" s="1"/>
      <c r="F30" s="89" t="s">
        <v>20</v>
      </c>
      <c r="G30" s="84"/>
      <c r="H30" s="56">
        <v>1653692</v>
      </c>
      <c r="I30" s="56"/>
      <c r="J30" s="56">
        <v>2049333</v>
      </c>
      <c r="K30" s="56"/>
      <c r="L30" s="56">
        <v>175037</v>
      </c>
      <c r="M30" s="56"/>
      <c r="N30" s="56">
        <v>280059</v>
      </c>
    </row>
    <row r="31" spans="1:15" ht="24" customHeight="1" x14ac:dyDescent="0.45">
      <c r="A31" s="133" t="s">
        <v>62</v>
      </c>
      <c r="C31" s="1"/>
      <c r="D31" s="1"/>
      <c r="E31" s="1"/>
      <c r="F31" s="89" t="s">
        <v>21</v>
      </c>
      <c r="G31" s="84"/>
      <c r="H31" s="56">
        <v>5589077</v>
      </c>
      <c r="I31" s="56"/>
      <c r="J31" s="56">
        <v>3047865</v>
      </c>
      <c r="K31" s="56"/>
      <c r="L31" s="56">
        <v>5604043</v>
      </c>
      <c r="M31" s="56"/>
      <c r="N31" s="56">
        <v>2935024</v>
      </c>
    </row>
    <row r="32" spans="1:15" ht="24" customHeight="1" x14ac:dyDescent="0.45">
      <c r="A32" s="133" t="s">
        <v>63</v>
      </c>
      <c r="C32" s="1"/>
      <c r="D32" s="1"/>
      <c r="E32" s="1"/>
      <c r="F32" s="84"/>
      <c r="G32" s="84"/>
      <c r="H32" s="56">
        <v>0</v>
      </c>
      <c r="I32" s="56"/>
      <c r="J32" s="56">
        <v>551097</v>
      </c>
      <c r="K32" s="56"/>
      <c r="L32" s="56">
        <v>0</v>
      </c>
      <c r="M32" s="56"/>
      <c r="N32" s="56">
        <v>0</v>
      </c>
    </row>
    <row r="33" spans="1:203" ht="24" customHeight="1" x14ac:dyDescent="0.45">
      <c r="A33" s="3" t="s">
        <v>64</v>
      </c>
      <c r="C33" s="1"/>
      <c r="D33" s="1"/>
      <c r="E33" s="1"/>
      <c r="F33" s="89" t="s">
        <v>22</v>
      </c>
      <c r="G33" s="84"/>
      <c r="H33" s="56">
        <v>67650000</v>
      </c>
      <c r="I33" s="56"/>
      <c r="J33" s="56">
        <v>0</v>
      </c>
      <c r="K33" s="56"/>
      <c r="L33" s="56">
        <v>0</v>
      </c>
      <c r="M33" s="56"/>
      <c r="N33" s="56">
        <v>0</v>
      </c>
    </row>
    <row r="34" spans="1:203" ht="24" customHeight="1" x14ac:dyDescent="0.45">
      <c r="A34" s="133" t="s">
        <v>65</v>
      </c>
      <c r="C34" s="1"/>
      <c r="D34" s="1"/>
      <c r="E34" s="1"/>
      <c r="F34" s="84"/>
      <c r="G34" s="84"/>
      <c r="H34" s="56">
        <v>2216570</v>
      </c>
      <c r="I34" s="56"/>
      <c r="J34" s="56">
        <v>1806213</v>
      </c>
      <c r="K34" s="56"/>
      <c r="L34" s="56">
        <v>626369</v>
      </c>
      <c r="M34" s="56"/>
      <c r="N34" s="56">
        <v>626369</v>
      </c>
    </row>
    <row r="35" spans="1:203" ht="24" customHeight="1" x14ac:dyDescent="0.45">
      <c r="A35" s="7" t="s">
        <v>66</v>
      </c>
      <c r="F35" s="1"/>
      <c r="G35" s="1"/>
      <c r="H35" s="70">
        <f>SUM(H22:H34)</f>
        <v>1169492991</v>
      </c>
      <c r="I35" s="56"/>
      <c r="J35" s="70">
        <f>SUM(J22:J34)</f>
        <v>971976078</v>
      </c>
      <c r="K35" s="56"/>
      <c r="L35" s="70">
        <f>SUM(L22:L34)</f>
        <v>423552313</v>
      </c>
      <c r="M35" s="56"/>
      <c r="N35" s="70">
        <f>SUM(N22:N34)</f>
        <v>235557096</v>
      </c>
    </row>
    <row r="36" spans="1:203" ht="24" customHeight="1" thickBot="1" x14ac:dyDescent="0.5">
      <c r="A36" s="7" t="s">
        <v>67</v>
      </c>
      <c r="B36" s="1"/>
      <c r="C36" s="1"/>
      <c r="D36" s="1"/>
      <c r="E36" s="1"/>
      <c r="F36" s="1"/>
      <c r="G36" s="1"/>
      <c r="H36" s="71">
        <f>+H20+H35</f>
        <v>1727891429</v>
      </c>
      <c r="I36" s="56"/>
      <c r="J36" s="71">
        <f>+J20+J35</f>
        <v>1627374813</v>
      </c>
      <c r="K36" s="56"/>
      <c r="L36" s="71">
        <f>+L20+L35</f>
        <v>1332435343</v>
      </c>
      <c r="M36" s="56"/>
      <c r="N36" s="71">
        <f>+N20+N35</f>
        <v>1294616037</v>
      </c>
    </row>
    <row r="37" spans="1:203" ht="24" customHeight="1" thickTop="1" x14ac:dyDescent="0.45">
      <c r="A37" s="7"/>
      <c r="B37" s="1"/>
      <c r="C37" s="1"/>
      <c r="D37" s="1"/>
      <c r="E37" s="1"/>
      <c r="F37" s="1"/>
      <c r="G37" s="1"/>
      <c r="H37" s="32"/>
      <c r="I37" s="1"/>
      <c r="J37" s="32"/>
      <c r="K37" s="1"/>
      <c r="L37" s="32"/>
      <c r="M37" s="1"/>
      <c r="N37" s="32"/>
      <c r="O37" s="1"/>
    </row>
    <row r="38" spans="1:203" ht="24" customHeight="1" x14ac:dyDescent="0.45">
      <c r="A38" s="7"/>
      <c r="B38" s="1"/>
      <c r="C38" s="1"/>
      <c r="D38" s="1"/>
      <c r="E38" s="1"/>
      <c r="F38" s="1"/>
      <c r="G38" s="1"/>
      <c r="H38" s="32"/>
      <c r="I38" s="1"/>
      <c r="J38" s="32"/>
      <c r="K38" s="1"/>
      <c r="L38" s="32"/>
      <c r="M38" s="1"/>
      <c r="N38" s="32"/>
      <c r="O38" s="1"/>
    </row>
    <row r="39" spans="1:203" ht="24" customHeight="1" x14ac:dyDescent="0.45">
      <c r="A39" s="3" t="s">
        <v>68</v>
      </c>
      <c r="B39" s="1"/>
      <c r="C39" s="1"/>
      <c r="D39" s="1"/>
      <c r="E39" s="1"/>
      <c r="F39" s="1"/>
      <c r="G39" s="1"/>
      <c r="H39" s="32"/>
      <c r="I39" s="1"/>
      <c r="J39" s="32"/>
      <c r="K39" s="1"/>
      <c r="L39" s="32"/>
    </row>
    <row r="40" spans="1:203" ht="24" customHeight="1" x14ac:dyDescent="0.45">
      <c r="B40" s="1"/>
      <c r="C40" s="1"/>
      <c r="D40" s="1"/>
      <c r="E40" s="1"/>
      <c r="F40" s="1"/>
      <c r="G40" s="1"/>
      <c r="H40" s="32"/>
      <c r="I40" s="1"/>
      <c r="J40" s="32"/>
      <c r="K40" s="1"/>
      <c r="L40" s="32"/>
    </row>
    <row r="41" spans="1:203" s="90" customFormat="1" ht="24" customHeight="1" x14ac:dyDescent="0.45">
      <c r="H41" s="98"/>
      <c r="I41" s="97"/>
      <c r="J41" s="98"/>
      <c r="K41" s="98"/>
      <c r="L41" s="98"/>
      <c r="M41" s="98"/>
      <c r="N41" s="98"/>
      <c r="P41" s="99"/>
    </row>
    <row r="42" spans="1:203" s="90" customFormat="1" ht="24" customHeight="1" x14ac:dyDescent="0.45">
      <c r="H42" s="98"/>
      <c r="I42" s="97"/>
      <c r="J42" s="98"/>
      <c r="K42" s="98"/>
      <c r="L42" s="98"/>
      <c r="M42" s="98"/>
      <c r="N42" s="98"/>
      <c r="P42" s="99"/>
    </row>
    <row r="43" spans="1:203" ht="25.5" customHeight="1" x14ac:dyDescent="0.45">
      <c r="A43" s="184" t="s">
        <v>0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23"/>
    </row>
    <row r="44" spans="1:203" ht="25.5" customHeight="1" x14ac:dyDescent="0.45">
      <c r="A44" s="185" t="s">
        <v>29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"/>
    </row>
    <row r="45" spans="1:203" ht="25.5" customHeight="1" x14ac:dyDescent="0.45">
      <c r="A45" s="186" t="s">
        <v>69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8"/>
    </row>
    <row r="46" spans="1:203" ht="25.5" customHeight="1" x14ac:dyDescent="0.45">
      <c r="A46" s="185" t="s">
        <v>31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"/>
    </row>
    <row r="47" spans="1:203" ht="25.5" customHeight="1" x14ac:dyDescent="0.45">
      <c r="A47" s="1"/>
      <c r="B47" s="1"/>
      <c r="C47" s="1"/>
      <c r="D47" s="1"/>
      <c r="E47" s="1"/>
      <c r="F47" s="1"/>
      <c r="G47" s="1"/>
      <c r="H47" s="32"/>
      <c r="I47" s="1"/>
      <c r="J47" s="32"/>
      <c r="K47" s="1"/>
      <c r="L47" s="32"/>
      <c r="M47" s="1"/>
      <c r="N47" s="32"/>
    </row>
    <row r="48" spans="1:203" s="5" customFormat="1" ht="25.5" customHeight="1" x14ac:dyDescent="0.45">
      <c r="A48" s="4"/>
      <c r="B48" s="4"/>
      <c r="C48" s="4"/>
      <c r="D48" s="4"/>
      <c r="E48" s="4"/>
      <c r="F48" s="4"/>
      <c r="G48" s="4"/>
      <c r="H48" s="30"/>
      <c r="I48" s="4"/>
      <c r="J48" s="30"/>
      <c r="K48" s="4"/>
      <c r="L48" s="30"/>
      <c r="M48" s="4"/>
      <c r="N48" s="120" t="s">
        <v>32</v>
      </c>
      <c r="O48" s="2"/>
      <c r="P48" s="81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</row>
    <row r="49" spans="1:203" ht="25.5" customHeight="1" x14ac:dyDescent="0.45">
      <c r="A49" s="6"/>
      <c r="B49" s="6"/>
      <c r="C49" s="6"/>
      <c r="D49" s="6"/>
      <c r="E49" s="6"/>
      <c r="F49" s="6"/>
      <c r="G49" s="6"/>
      <c r="H49" s="121"/>
      <c r="I49" s="122" t="s">
        <v>33</v>
      </c>
      <c r="J49" s="123"/>
      <c r="K49" s="4"/>
      <c r="L49" s="124"/>
      <c r="M49" s="122" t="s">
        <v>34</v>
      </c>
      <c r="N49" s="125"/>
      <c r="P49" s="82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</row>
    <row r="50" spans="1:203" ht="25.5" customHeight="1" x14ac:dyDescent="0.45">
      <c r="E50" s="86"/>
      <c r="F50" s="86" t="s">
        <v>35</v>
      </c>
      <c r="G50" s="86"/>
      <c r="H50" s="126" t="s">
        <v>36</v>
      </c>
      <c r="I50" s="127"/>
      <c r="J50" s="128" t="s">
        <v>37</v>
      </c>
      <c r="K50" s="4"/>
      <c r="L50" s="126" t="s">
        <v>36</v>
      </c>
      <c r="M50" s="127"/>
      <c r="N50" s="128" t="s">
        <v>37</v>
      </c>
    </row>
    <row r="51" spans="1:203" ht="25.5" customHeight="1" x14ac:dyDescent="0.45">
      <c r="A51" s="85"/>
      <c r="B51" s="85"/>
      <c r="C51" s="85"/>
      <c r="D51" s="85"/>
      <c r="E51" s="85"/>
      <c r="F51" s="85"/>
      <c r="G51" s="85"/>
      <c r="H51" s="129" t="s">
        <v>38</v>
      </c>
      <c r="I51" s="130"/>
      <c r="J51" s="129" t="s">
        <v>39</v>
      </c>
      <c r="K51" s="4"/>
      <c r="L51" s="129" t="s">
        <v>38</v>
      </c>
      <c r="M51" s="130"/>
      <c r="N51" s="129" t="s">
        <v>39</v>
      </c>
    </row>
    <row r="52" spans="1:203" ht="25.5" customHeight="1" x14ac:dyDescent="0.45">
      <c r="A52" s="85"/>
      <c r="B52" s="85"/>
      <c r="C52" s="85"/>
      <c r="D52" s="85"/>
      <c r="E52" s="85"/>
      <c r="F52" s="85"/>
      <c r="G52" s="85"/>
      <c r="H52" s="129" t="s">
        <v>40</v>
      </c>
      <c r="I52" s="130"/>
      <c r="J52" s="131"/>
      <c r="K52" s="4"/>
      <c r="L52" s="129" t="s">
        <v>40</v>
      </c>
      <c r="M52" s="130"/>
      <c r="N52" s="131"/>
    </row>
    <row r="53" spans="1:203" ht="25.5" customHeight="1" x14ac:dyDescent="0.45">
      <c r="A53" s="132" t="s">
        <v>70</v>
      </c>
      <c r="D53" s="28"/>
      <c r="E53" s="85"/>
      <c r="F53" s="85"/>
      <c r="G53" s="85"/>
      <c r="H53" s="95"/>
      <c r="I53" s="96"/>
      <c r="J53" s="95"/>
      <c r="K53" s="96"/>
      <c r="L53" s="37"/>
      <c r="M53" s="96"/>
      <c r="N53" s="95"/>
      <c r="O53" s="96"/>
    </row>
    <row r="54" spans="1:203" ht="25.5" customHeight="1" x14ac:dyDescent="0.45">
      <c r="A54" s="132" t="s">
        <v>71</v>
      </c>
      <c r="B54" s="1"/>
      <c r="C54" s="1"/>
      <c r="D54" s="1"/>
      <c r="E54" s="1"/>
      <c r="F54" s="1"/>
      <c r="G54" s="1"/>
      <c r="H54" s="56"/>
      <c r="I54" s="56"/>
      <c r="J54" s="56"/>
      <c r="K54" s="56"/>
      <c r="L54" s="56"/>
      <c r="M54" s="56"/>
      <c r="N54" s="56"/>
    </row>
    <row r="55" spans="1:203" ht="25.5" customHeight="1" x14ac:dyDescent="0.45">
      <c r="A55" s="134" t="s">
        <v>72</v>
      </c>
      <c r="B55" s="1"/>
      <c r="C55" s="1"/>
      <c r="D55" s="1"/>
      <c r="E55" s="1"/>
      <c r="F55" s="89" t="s">
        <v>23</v>
      </c>
      <c r="G55" s="1"/>
      <c r="H55" s="56">
        <v>23645008</v>
      </c>
      <c r="I55" s="56"/>
      <c r="J55" s="56">
        <v>21373088</v>
      </c>
      <c r="K55" s="56"/>
      <c r="L55" s="56">
        <v>11407570</v>
      </c>
      <c r="M55" s="56"/>
      <c r="N55" s="56">
        <v>9981147</v>
      </c>
    </row>
    <row r="56" spans="1:203" ht="25.5" customHeight="1" x14ac:dyDescent="0.45">
      <c r="A56" s="90" t="s">
        <v>73</v>
      </c>
      <c r="C56" s="1"/>
      <c r="D56" s="1"/>
      <c r="E56" s="1"/>
      <c r="F56" s="89" t="s">
        <v>24</v>
      </c>
      <c r="G56" s="89"/>
      <c r="H56" s="56">
        <v>900893</v>
      </c>
      <c r="I56" s="56"/>
      <c r="J56" s="56">
        <v>955659</v>
      </c>
      <c r="K56" s="56"/>
      <c r="L56" s="56">
        <v>156365</v>
      </c>
      <c r="M56" s="56"/>
      <c r="N56" s="56">
        <v>148472</v>
      </c>
      <c r="O56" s="19"/>
    </row>
    <row r="57" spans="1:203" ht="25.5" customHeight="1" x14ac:dyDescent="0.45">
      <c r="A57" s="133" t="s">
        <v>74</v>
      </c>
      <c r="C57" s="1"/>
      <c r="D57" s="1"/>
      <c r="E57" s="1"/>
      <c r="F57" s="89"/>
      <c r="G57" s="89"/>
      <c r="H57" s="56">
        <v>5896669</v>
      </c>
      <c r="I57" s="56"/>
      <c r="J57" s="56">
        <v>9316227</v>
      </c>
      <c r="K57" s="56"/>
      <c r="L57" s="56">
        <v>3420376</v>
      </c>
      <c r="M57" s="56"/>
      <c r="N57" s="56">
        <v>2163394</v>
      </c>
      <c r="O57" s="19"/>
    </row>
    <row r="58" spans="1:203" ht="25.5" customHeight="1" x14ac:dyDescent="0.45">
      <c r="A58" s="133" t="s">
        <v>75</v>
      </c>
      <c r="C58" s="1"/>
      <c r="D58" s="1"/>
      <c r="E58" s="1"/>
      <c r="F58" s="89"/>
      <c r="G58" s="89"/>
      <c r="H58" s="56">
        <v>13400341</v>
      </c>
      <c r="I58" s="56"/>
      <c r="J58" s="56">
        <v>16456169</v>
      </c>
      <c r="K58" s="56"/>
      <c r="L58" s="56">
        <v>395744</v>
      </c>
      <c r="M58" s="56"/>
      <c r="N58" s="56">
        <v>1790570</v>
      </c>
      <c r="O58" s="19"/>
    </row>
    <row r="59" spans="1:203" ht="25.5" customHeight="1" x14ac:dyDescent="0.45">
      <c r="A59" s="132" t="s">
        <v>76</v>
      </c>
      <c r="H59" s="70">
        <f>SUM(H55:H58)</f>
        <v>43842911</v>
      </c>
      <c r="I59" s="56"/>
      <c r="J59" s="70">
        <f>SUM(J55:J58)</f>
        <v>48101143</v>
      </c>
      <c r="K59" s="56"/>
      <c r="L59" s="70">
        <f>SUM(L55:L58)</f>
        <v>15380055</v>
      </c>
      <c r="M59" s="56"/>
      <c r="N59" s="70">
        <f>SUM(N55:N58)</f>
        <v>14083583</v>
      </c>
      <c r="O59" s="19"/>
    </row>
    <row r="60" spans="1:203" ht="25.5" customHeight="1" x14ac:dyDescent="0.45">
      <c r="A60" s="132" t="s">
        <v>77</v>
      </c>
      <c r="C60" s="3"/>
      <c r="D60" s="3"/>
      <c r="E60" s="3"/>
      <c r="H60" s="56"/>
      <c r="I60" s="56"/>
      <c r="J60" s="56"/>
      <c r="K60" s="56"/>
      <c r="L60" s="56"/>
      <c r="M60" s="56"/>
      <c r="N60" s="56"/>
      <c r="O60" s="19"/>
    </row>
    <row r="61" spans="1:203" ht="25.5" customHeight="1" x14ac:dyDescent="0.45">
      <c r="A61" s="133" t="s">
        <v>78</v>
      </c>
      <c r="C61" s="3"/>
      <c r="D61" s="3"/>
      <c r="E61" s="3"/>
      <c r="F61" s="89" t="s">
        <v>24</v>
      </c>
      <c r="G61" s="89"/>
      <c r="H61" s="56">
        <v>814856</v>
      </c>
      <c r="I61" s="56"/>
      <c r="J61" s="56">
        <v>1153998</v>
      </c>
      <c r="K61" s="56"/>
      <c r="L61" s="56">
        <v>40808</v>
      </c>
      <c r="M61" s="56"/>
      <c r="N61" s="56">
        <v>159088</v>
      </c>
      <c r="O61" s="19"/>
    </row>
    <row r="62" spans="1:203" ht="25.5" customHeight="1" x14ac:dyDescent="0.45">
      <c r="A62" s="2" t="s">
        <v>79</v>
      </c>
      <c r="C62" s="3"/>
      <c r="D62" s="3"/>
      <c r="E62" s="3"/>
      <c r="F62" s="89" t="s">
        <v>25</v>
      </c>
      <c r="G62" s="89"/>
      <c r="H62" s="56">
        <v>42883963</v>
      </c>
      <c r="I62" s="56"/>
      <c r="J62" s="56">
        <v>28256650</v>
      </c>
      <c r="K62" s="56"/>
      <c r="L62" s="56">
        <v>640531</v>
      </c>
      <c r="M62" s="56"/>
      <c r="N62" s="56">
        <v>935422</v>
      </c>
      <c r="O62" s="19"/>
    </row>
    <row r="63" spans="1:203" ht="25.5" customHeight="1" x14ac:dyDescent="0.45">
      <c r="A63" s="135" t="s">
        <v>80</v>
      </c>
      <c r="C63" s="3"/>
      <c r="D63" s="3"/>
      <c r="E63" s="3"/>
      <c r="F63" s="89" t="s">
        <v>26</v>
      </c>
      <c r="G63" s="89"/>
      <c r="H63" s="56">
        <v>3929096</v>
      </c>
      <c r="I63" s="56"/>
      <c r="J63" s="56">
        <v>6127647</v>
      </c>
      <c r="K63" s="56"/>
      <c r="L63" s="56">
        <v>816547</v>
      </c>
      <c r="M63" s="56"/>
      <c r="N63" s="56">
        <v>785163</v>
      </c>
      <c r="O63" s="19"/>
    </row>
    <row r="64" spans="1:203" ht="25.5" customHeight="1" x14ac:dyDescent="0.45">
      <c r="A64" s="135" t="s">
        <v>81</v>
      </c>
      <c r="C64" s="3"/>
      <c r="D64" s="3"/>
      <c r="E64" s="3"/>
      <c r="F64" s="89"/>
      <c r="G64" s="89"/>
      <c r="H64" s="56">
        <v>0</v>
      </c>
      <c r="I64" s="56"/>
      <c r="J64" s="56">
        <v>4000000</v>
      </c>
      <c r="K64" s="56"/>
      <c r="L64" s="56">
        <v>0</v>
      </c>
      <c r="M64" s="56"/>
      <c r="N64" s="56">
        <v>0</v>
      </c>
      <c r="O64" s="19"/>
    </row>
    <row r="65" spans="1:16" ht="25.5" customHeight="1" x14ac:dyDescent="0.45">
      <c r="A65" s="132" t="s">
        <v>82</v>
      </c>
      <c r="H65" s="70">
        <f>SUM(H61:H64)</f>
        <v>47627915</v>
      </c>
      <c r="I65" s="56"/>
      <c r="J65" s="70">
        <f>SUM(J61:J64)</f>
        <v>39538295</v>
      </c>
      <c r="K65" s="56"/>
      <c r="L65" s="70">
        <f>SUM(L61:L64)</f>
        <v>1497886</v>
      </c>
      <c r="M65" s="56"/>
      <c r="N65" s="70">
        <f>SUM(N61:N64)</f>
        <v>1879673</v>
      </c>
      <c r="O65" s="19"/>
    </row>
    <row r="66" spans="1:16" ht="25.5" customHeight="1" x14ac:dyDescent="0.45">
      <c r="A66" s="132" t="s">
        <v>83</v>
      </c>
      <c r="H66" s="70">
        <f>+H59+H65</f>
        <v>91470826</v>
      </c>
      <c r="I66" s="56"/>
      <c r="J66" s="70">
        <f>+J59+J65</f>
        <v>87639438</v>
      </c>
      <c r="K66" s="56"/>
      <c r="L66" s="70">
        <f>+L59+L65</f>
        <v>16877941</v>
      </c>
      <c r="M66" s="56"/>
      <c r="N66" s="70">
        <f>+N59+N65</f>
        <v>15963256</v>
      </c>
      <c r="O66" s="19"/>
    </row>
    <row r="67" spans="1:16" ht="25.5" customHeight="1" x14ac:dyDescent="0.45">
      <c r="A67" s="1"/>
      <c r="B67" s="7"/>
      <c r="H67" s="56"/>
      <c r="I67" s="56"/>
      <c r="J67" s="56"/>
      <c r="K67" s="56"/>
      <c r="L67" s="56"/>
      <c r="M67" s="56"/>
      <c r="N67" s="56"/>
      <c r="O67" s="19"/>
    </row>
    <row r="68" spans="1:16" ht="25.5" customHeight="1" x14ac:dyDescent="0.45">
      <c r="A68" s="1"/>
      <c r="B68" s="7"/>
      <c r="H68" s="32"/>
      <c r="I68" s="24"/>
      <c r="J68" s="32"/>
      <c r="K68" s="24"/>
      <c r="L68" s="32"/>
      <c r="M68" s="18"/>
      <c r="N68" s="32"/>
      <c r="O68" s="19"/>
    </row>
    <row r="69" spans="1:16" ht="25.5" customHeight="1" x14ac:dyDescent="0.45">
      <c r="A69" s="3" t="s">
        <v>68</v>
      </c>
      <c r="B69" s="1"/>
      <c r="C69" s="1"/>
      <c r="D69" s="1"/>
      <c r="E69" s="1"/>
      <c r="F69" s="1"/>
      <c r="G69" s="1"/>
      <c r="H69" s="32"/>
      <c r="I69" s="1"/>
      <c r="J69" s="32"/>
      <c r="K69" s="1"/>
      <c r="L69" s="32"/>
    </row>
    <row r="70" spans="1:16" ht="25.5" customHeight="1" x14ac:dyDescent="0.45">
      <c r="B70" s="1"/>
      <c r="C70" s="1"/>
      <c r="D70" s="1"/>
      <c r="E70" s="1"/>
      <c r="F70" s="1"/>
      <c r="G70" s="1"/>
      <c r="H70" s="32"/>
      <c r="I70" s="1"/>
      <c r="J70" s="32"/>
      <c r="K70" s="1"/>
      <c r="L70" s="32"/>
    </row>
    <row r="71" spans="1:16" ht="25.5" customHeight="1" x14ac:dyDescent="0.45">
      <c r="B71" s="1"/>
      <c r="C71" s="1"/>
      <c r="D71" s="1"/>
      <c r="E71" s="1"/>
      <c r="F71" s="1"/>
      <c r="G71" s="1"/>
      <c r="H71" s="32"/>
      <c r="I71" s="1"/>
      <c r="J71" s="32"/>
      <c r="K71" s="1"/>
      <c r="L71" s="32"/>
    </row>
    <row r="74" spans="1:16" s="90" customFormat="1" ht="26.1" customHeight="1" x14ac:dyDescent="0.45">
      <c r="B74" s="97"/>
      <c r="C74" s="97"/>
      <c r="D74" s="97"/>
      <c r="E74" s="97"/>
      <c r="H74" s="98"/>
      <c r="I74" s="97"/>
      <c r="J74" s="37"/>
      <c r="K74" s="37"/>
      <c r="L74" s="37"/>
      <c r="M74" s="37"/>
      <c r="N74" s="98"/>
      <c r="P74" s="99"/>
    </row>
    <row r="75" spans="1:16" s="90" customFormat="1" ht="26.1" customHeight="1" x14ac:dyDescent="0.45">
      <c r="B75" s="97"/>
      <c r="C75" s="97"/>
      <c r="D75" s="97"/>
      <c r="E75" s="97"/>
      <c r="H75" s="98"/>
      <c r="I75" s="97"/>
      <c r="J75" s="37"/>
      <c r="K75" s="37"/>
      <c r="L75" s="37"/>
      <c r="M75" s="37"/>
      <c r="N75" s="98"/>
      <c r="P75" s="99"/>
    </row>
    <row r="76" spans="1:16" s="90" customFormat="1" ht="26.1" customHeight="1" x14ac:dyDescent="0.45">
      <c r="B76" s="97"/>
      <c r="C76" s="97"/>
      <c r="D76" s="97"/>
      <c r="E76" s="97"/>
      <c r="H76" s="98"/>
      <c r="I76" s="97"/>
      <c r="J76" s="37"/>
      <c r="K76" s="37"/>
      <c r="L76" s="37"/>
      <c r="M76" s="37"/>
      <c r="N76" s="98"/>
      <c r="P76" s="99"/>
    </row>
    <row r="77" spans="1:16" s="90" customFormat="1" ht="26.1" customHeight="1" x14ac:dyDescent="0.45">
      <c r="H77" s="98"/>
      <c r="I77" s="97"/>
      <c r="J77" s="98"/>
      <c r="K77" s="98"/>
      <c r="L77" s="98"/>
      <c r="M77" s="98"/>
      <c r="N77" s="98"/>
      <c r="P77" s="99"/>
    </row>
    <row r="78" spans="1:16" s="90" customFormat="1" ht="26.1" customHeight="1" x14ac:dyDescent="0.45">
      <c r="H78" s="98"/>
      <c r="I78" s="97"/>
      <c r="J78" s="98"/>
      <c r="K78" s="98"/>
      <c r="L78" s="98"/>
      <c r="M78" s="98"/>
      <c r="N78" s="98"/>
      <c r="P78" s="99"/>
    </row>
    <row r="79" spans="1:16" s="90" customFormat="1" ht="26.1" customHeight="1" x14ac:dyDescent="0.45">
      <c r="B79" s="97"/>
      <c r="C79" s="97"/>
      <c r="D79" s="97"/>
      <c r="E79" s="97"/>
      <c r="H79" s="98"/>
      <c r="I79" s="97"/>
      <c r="J79" s="37"/>
      <c r="K79" s="37"/>
      <c r="L79" s="37"/>
      <c r="M79" s="37"/>
      <c r="N79" s="98"/>
      <c r="P79" s="99"/>
    </row>
    <row r="80" spans="1:16" s="90" customFormat="1" ht="26.1" customHeight="1" x14ac:dyDescent="0.45">
      <c r="B80" s="97"/>
      <c r="C80" s="97"/>
      <c r="D80" s="97"/>
      <c r="E80" s="97"/>
      <c r="H80" s="98"/>
      <c r="I80" s="97"/>
      <c r="J80" s="37"/>
      <c r="K80" s="37"/>
      <c r="L80" s="37"/>
      <c r="M80" s="37"/>
      <c r="N80" s="98"/>
      <c r="P80" s="99"/>
    </row>
    <row r="81" spans="1:203" s="90" customFormat="1" ht="26.1" customHeight="1" x14ac:dyDescent="0.45">
      <c r="B81" s="97"/>
      <c r="C81" s="97"/>
      <c r="D81" s="97"/>
      <c r="E81" s="97"/>
      <c r="H81" s="98"/>
      <c r="I81" s="97"/>
      <c r="J81" s="37"/>
      <c r="K81" s="37"/>
      <c r="L81" s="37"/>
      <c r="M81" s="37"/>
      <c r="N81" s="98"/>
      <c r="P81" s="99"/>
    </row>
    <row r="82" spans="1:203" ht="25.5" customHeight="1" x14ac:dyDescent="0.45">
      <c r="A82" s="184" t="s">
        <v>2</v>
      </c>
      <c r="B82" s="184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23"/>
    </row>
    <row r="83" spans="1:203" ht="25.5" customHeight="1" x14ac:dyDescent="0.45">
      <c r="A83" s="185" t="s">
        <v>29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"/>
    </row>
    <row r="84" spans="1:203" ht="25.5" customHeight="1" x14ac:dyDescent="0.45">
      <c r="A84" s="186" t="s">
        <v>69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8"/>
    </row>
    <row r="85" spans="1:203" ht="25.5" customHeight="1" x14ac:dyDescent="0.45">
      <c r="A85" s="185" t="s">
        <v>31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"/>
    </row>
    <row r="86" spans="1:203" ht="25.5" customHeight="1" x14ac:dyDescent="0.45">
      <c r="A86" s="1"/>
      <c r="B86" s="1"/>
      <c r="C86" s="1"/>
      <c r="D86" s="1"/>
      <c r="E86" s="1"/>
      <c r="F86" s="1"/>
      <c r="G86" s="1"/>
      <c r="H86" s="32"/>
      <c r="I86" s="1"/>
      <c r="J86" s="32"/>
      <c r="K86" s="1"/>
      <c r="L86" s="32"/>
      <c r="M86" s="1"/>
      <c r="N86" s="32"/>
    </row>
    <row r="87" spans="1:203" s="5" customFormat="1" ht="25.5" customHeight="1" x14ac:dyDescent="0.45">
      <c r="A87" s="4"/>
      <c r="B87" s="4"/>
      <c r="C87" s="4"/>
      <c r="D87" s="4"/>
      <c r="E87" s="4"/>
      <c r="F87" s="4"/>
      <c r="G87" s="4"/>
      <c r="H87" s="30"/>
      <c r="I87" s="4"/>
      <c r="J87" s="30"/>
      <c r="K87" s="4"/>
      <c r="L87" s="30"/>
      <c r="M87" s="4"/>
      <c r="N87" s="120" t="s">
        <v>32</v>
      </c>
      <c r="O87" s="2"/>
      <c r="P87" s="81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</row>
    <row r="88" spans="1:203" ht="25.5" customHeight="1" x14ac:dyDescent="0.45">
      <c r="A88" s="6"/>
      <c r="B88" s="6"/>
      <c r="C88" s="6"/>
      <c r="D88" s="6"/>
      <c r="E88" s="6"/>
      <c r="F88" s="6"/>
      <c r="G88" s="6"/>
      <c r="H88" s="121"/>
      <c r="I88" s="122" t="s">
        <v>33</v>
      </c>
      <c r="J88" s="123"/>
      <c r="K88" s="4"/>
      <c r="L88" s="124"/>
      <c r="M88" s="122" t="s">
        <v>34</v>
      </c>
      <c r="N88" s="125"/>
      <c r="P88" s="82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</row>
    <row r="89" spans="1:203" ht="25.5" customHeight="1" x14ac:dyDescent="0.45">
      <c r="E89" s="86"/>
      <c r="F89" s="86" t="s">
        <v>35</v>
      </c>
      <c r="G89" s="86"/>
      <c r="H89" s="126" t="s">
        <v>36</v>
      </c>
      <c r="I89" s="127"/>
      <c r="J89" s="128" t="s">
        <v>37</v>
      </c>
      <c r="K89" s="4"/>
      <c r="L89" s="126" t="s">
        <v>36</v>
      </c>
      <c r="M89" s="127"/>
      <c r="N89" s="128" t="s">
        <v>37</v>
      </c>
    </row>
    <row r="90" spans="1:203" ht="25.5" customHeight="1" x14ac:dyDescent="0.45">
      <c r="A90" s="85"/>
      <c r="B90" s="85"/>
      <c r="C90" s="85"/>
      <c r="D90" s="85"/>
      <c r="E90" s="85"/>
      <c r="F90" s="85"/>
      <c r="G90" s="85"/>
      <c r="H90" s="129" t="s">
        <v>38</v>
      </c>
      <c r="I90" s="130"/>
      <c r="J90" s="129" t="s">
        <v>39</v>
      </c>
      <c r="K90" s="4"/>
      <c r="L90" s="129" t="s">
        <v>38</v>
      </c>
      <c r="M90" s="130"/>
      <c r="N90" s="129" t="s">
        <v>39</v>
      </c>
    </row>
    <row r="91" spans="1:203" ht="25.5" customHeight="1" x14ac:dyDescent="0.45">
      <c r="A91" s="85"/>
      <c r="B91" s="85"/>
      <c r="C91" s="85"/>
      <c r="D91" s="85"/>
      <c r="E91" s="85"/>
      <c r="F91" s="85"/>
      <c r="G91" s="85"/>
      <c r="H91" s="129" t="s">
        <v>40</v>
      </c>
      <c r="I91" s="130"/>
      <c r="J91" s="131"/>
      <c r="K91" s="4"/>
      <c r="L91" s="129" t="s">
        <v>40</v>
      </c>
      <c r="M91" s="130"/>
      <c r="N91" s="131"/>
    </row>
    <row r="92" spans="1:203" ht="25.5" customHeight="1" x14ac:dyDescent="0.45">
      <c r="A92" s="132" t="s">
        <v>84</v>
      </c>
      <c r="B92" s="85"/>
      <c r="D92" s="85"/>
      <c r="E92" s="85"/>
      <c r="F92" s="85"/>
      <c r="G92" s="85"/>
      <c r="H92" s="95"/>
      <c r="I92" s="96"/>
      <c r="J92" s="95"/>
      <c r="K92" s="4"/>
      <c r="L92" s="95"/>
      <c r="M92" s="96"/>
      <c r="N92" s="95"/>
    </row>
    <row r="93" spans="1:203" s="12" customFormat="1" ht="25.5" customHeight="1" x14ac:dyDescent="0.45">
      <c r="A93" s="132" t="s">
        <v>85</v>
      </c>
      <c r="B93" s="11"/>
      <c r="C93" s="11"/>
      <c r="D93" s="11"/>
      <c r="E93" s="11"/>
      <c r="H93" s="80"/>
      <c r="I93" s="25"/>
      <c r="J93" s="35"/>
      <c r="K93" s="25"/>
      <c r="L93" s="33"/>
      <c r="M93" s="11"/>
      <c r="N93" s="33"/>
      <c r="P93" s="83"/>
    </row>
    <row r="94" spans="1:203" s="12" customFormat="1" ht="25.5" customHeight="1" x14ac:dyDescent="0.45">
      <c r="A94" s="133" t="s">
        <v>86</v>
      </c>
      <c r="B94" s="11"/>
      <c r="C94" s="11"/>
      <c r="D94" s="11"/>
      <c r="E94" s="11"/>
      <c r="F94" s="101"/>
      <c r="G94" s="101"/>
      <c r="H94" s="80"/>
      <c r="I94" s="25"/>
      <c r="J94" s="35"/>
      <c r="K94" s="25"/>
      <c r="L94" s="33"/>
      <c r="M94" s="11"/>
      <c r="N94" s="33"/>
      <c r="P94" s="83"/>
    </row>
    <row r="95" spans="1:203" s="12" customFormat="1" ht="25.5" customHeight="1" x14ac:dyDescent="0.45">
      <c r="A95" s="136" t="s">
        <v>87</v>
      </c>
      <c r="B95" s="11"/>
      <c r="C95" s="11"/>
      <c r="D95" s="11"/>
      <c r="E95" s="11"/>
      <c r="F95" s="89" t="s">
        <v>27</v>
      </c>
      <c r="G95" s="26"/>
      <c r="H95" s="80"/>
      <c r="I95" s="25"/>
      <c r="J95" s="35"/>
      <c r="K95" s="25"/>
      <c r="L95" s="33"/>
      <c r="M95" s="11"/>
      <c r="N95" s="33"/>
      <c r="P95" s="83"/>
    </row>
    <row r="96" spans="1:203" ht="25.5" customHeight="1" thickBot="1" x14ac:dyDescent="0.5">
      <c r="A96" s="135" t="s">
        <v>4</v>
      </c>
      <c r="B96" s="133" t="s">
        <v>88</v>
      </c>
      <c r="C96" s="1"/>
      <c r="D96" s="1"/>
      <c r="E96" s="1"/>
      <c r="F96" s="27"/>
      <c r="G96" s="27"/>
      <c r="H96" s="72">
        <v>1206294903</v>
      </c>
      <c r="I96" s="56"/>
      <c r="J96" s="72">
        <v>1206294903</v>
      </c>
      <c r="K96" s="56"/>
      <c r="L96" s="72">
        <v>1206294903</v>
      </c>
      <c r="M96" s="56"/>
      <c r="N96" s="72">
        <v>1206294903</v>
      </c>
    </row>
    <row r="97" spans="1:16" ht="25.5" customHeight="1" thickTop="1" x14ac:dyDescent="0.45">
      <c r="A97" s="136" t="s">
        <v>89</v>
      </c>
      <c r="B97" s="1"/>
      <c r="C97" s="1"/>
      <c r="D97" s="1"/>
      <c r="E97" s="1"/>
      <c r="F97" s="89" t="s">
        <v>27</v>
      </c>
      <c r="G97" s="84"/>
      <c r="I97" s="24"/>
      <c r="J97" s="36"/>
      <c r="K97" s="24"/>
      <c r="L97" s="32"/>
      <c r="M97" s="18"/>
      <c r="N97" s="32"/>
      <c r="O97" s="19"/>
    </row>
    <row r="98" spans="1:16" ht="25.5" customHeight="1" x14ac:dyDescent="0.45">
      <c r="A98" s="135" t="s">
        <v>4</v>
      </c>
      <c r="B98" s="133" t="s">
        <v>90</v>
      </c>
      <c r="C98" s="1"/>
      <c r="D98" s="1"/>
      <c r="E98" s="1"/>
      <c r="F98" s="84"/>
      <c r="G98" s="84"/>
      <c r="H98" s="56">
        <v>998337597</v>
      </c>
      <c r="I98" s="56"/>
      <c r="J98" s="56"/>
      <c r="K98" s="56"/>
      <c r="L98" s="56">
        <v>998337597</v>
      </c>
      <c r="M98" s="56"/>
      <c r="N98" s="56"/>
    </row>
    <row r="99" spans="1:16" ht="25.5" customHeight="1" x14ac:dyDescent="0.45">
      <c r="A99" s="135" t="s">
        <v>4</v>
      </c>
      <c r="B99" s="133" t="s">
        <v>91</v>
      </c>
      <c r="C99" s="1"/>
      <c r="D99" s="1"/>
      <c r="E99" s="1"/>
      <c r="F99" s="84"/>
      <c r="G99" s="84"/>
      <c r="H99" s="2"/>
      <c r="I99" s="56"/>
      <c r="J99" s="56">
        <v>986334922</v>
      </c>
      <c r="K99" s="56"/>
      <c r="L99" s="56"/>
      <c r="M99" s="56"/>
      <c r="N99" s="56">
        <v>986334922</v>
      </c>
    </row>
    <row r="100" spans="1:16" ht="25.5" customHeight="1" x14ac:dyDescent="0.45">
      <c r="A100" s="136" t="s">
        <v>92</v>
      </c>
      <c r="B100" s="1"/>
      <c r="C100" s="1"/>
      <c r="D100" s="1"/>
      <c r="E100" s="1"/>
      <c r="F100" s="84"/>
      <c r="G100" s="84"/>
      <c r="H100" s="56">
        <v>242582590</v>
      </c>
      <c r="I100" s="56"/>
      <c r="J100" s="56">
        <v>242582590</v>
      </c>
      <c r="K100" s="56"/>
      <c r="L100" s="56">
        <v>242582590</v>
      </c>
      <c r="M100" s="56"/>
      <c r="N100" s="56">
        <v>242582590</v>
      </c>
      <c r="O100" s="18"/>
    </row>
    <row r="101" spans="1:16" ht="25.5" customHeight="1" x14ac:dyDescent="0.45">
      <c r="A101" s="133" t="s">
        <v>93</v>
      </c>
      <c r="B101" s="1"/>
      <c r="C101" s="1"/>
      <c r="D101" s="1"/>
      <c r="E101" s="1"/>
      <c r="F101" s="84"/>
      <c r="G101" s="84"/>
      <c r="H101" s="56">
        <v>2772351</v>
      </c>
      <c r="I101" s="56"/>
      <c r="J101" s="56">
        <v>2772351</v>
      </c>
      <c r="K101" s="56"/>
      <c r="L101" s="56">
        <v>0</v>
      </c>
      <c r="M101" s="56"/>
      <c r="N101" s="56">
        <v>0</v>
      </c>
      <c r="O101" s="18"/>
    </row>
    <row r="102" spans="1:16" ht="25.5" customHeight="1" x14ac:dyDescent="0.45">
      <c r="A102" s="133" t="s">
        <v>94</v>
      </c>
      <c r="B102" s="1"/>
      <c r="C102" s="1"/>
      <c r="D102" s="1"/>
      <c r="E102" s="1"/>
      <c r="F102" s="84"/>
      <c r="G102" s="84"/>
      <c r="H102" s="56">
        <v>0</v>
      </c>
      <c r="I102" s="56"/>
      <c r="J102" s="56">
        <v>12002675</v>
      </c>
      <c r="K102" s="56"/>
      <c r="L102" s="56">
        <v>0</v>
      </c>
      <c r="M102" s="56"/>
      <c r="N102" s="56">
        <v>12002675</v>
      </c>
      <c r="O102" s="18"/>
    </row>
    <row r="103" spans="1:16" ht="25.5" customHeight="1" x14ac:dyDescent="0.45">
      <c r="A103" s="133" t="s">
        <v>95</v>
      </c>
      <c r="B103" s="3"/>
      <c r="C103" s="1"/>
      <c r="D103" s="1"/>
      <c r="E103" s="1"/>
      <c r="F103" s="22"/>
      <c r="G103" s="22"/>
      <c r="H103" s="56"/>
      <c r="I103" s="56"/>
      <c r="J103" s="56"/>
      <c r="K103" s="56"/>
      <c r="L103" s="56"/>
      <c r="M103" s="56"/>
      <c r="N103" s="56"/>
      <c r="O103" s="19"/>
    </row>
    <row r="104" spans="1:16" ht="25.5" customHeight="1" x14ac:dyDescent="0.45">
      <c r="A104" s="90" t="s">
        <v>5</v>
      </c>
      <c r="B104" s="133" t="s">
        <v>96</v>
      </c>
      <c r="C104" s="1"/>
      <c r="D104" s="1"/>
      <c r="E104" s="1"/>
      <c r="F104" s="84"/>
      <c r="G104" s="84"/>
      <c r="H104" s="56">
        <f>+EQรวม!N30</f>
        <v>17082582</v>
      </c>
      <c r="I104" s="56"/>
      <c r="J104" s="56">
        <f>+EQรวม!N23</f>
        <v>17082582</v>
      </c>
      <c r="K104" s="56"/>
      <c r="L104" s="56">
        <f>+EQเฉพาะ!L26</f>
        <v>17082582</v>
      </c>
      <c r="M104" s="56"/>
      <c r="N104" s="56">
        <f>+EQเฉพาะ!L20</f>
        <v>17082582</v>
      </c>
      <c r="O104" s="19"/>
    </row>
    <row r="105" spans="1:16" ht="25.5" customHeight="1" x14ac:dyDescent="0.45">
      <c r="A105" s="90" t="s">
        <v>5</v>
      </c>
      <c r="B105" s="133" t="s">
        <v>97</v>
      </c>
      <c r="C105" s="1"/>
      <c r="D105" s="1"/>
      <c r="E105" s="1"/>
      <c r="H105" s="56">
        <f>+EQรวม!P30</f>
        <v>363190291</v>
      </c>
      <c r="I105" s="56"/>
      <c r="J105" s="56">
        <f>+EQรวม!P23</f>
        <v>259889204</v>
      </c>
      <c r="K105" s="56"/>
      <c r="L105" s="56">
        <f>+EQเฉพาะ!N26</f>
        <v>57541342</v>
      </c>
      <c r="M105" s="56"/>
      <c r="N105" s="56">
        <f>+EQเฉพาะ!N20</f>
        <v>20210906</v>
      </c>
      <c r="O105" s="19"/>
    </row>
    <row r="106" spans="1:16" ht="25.5" customHeight="1" x14ac:dyDescent="0.45">
      <c r="A106" s="134" t="s">
        <v>98</v>
      </c>
      <c r="B106" s="1"/>
      <c r="C106" s="1"/>
      <c r="D106" s="1"/>
      <c r="E106" s="1"/>
      <c r="F106" s="84"/>
      <c r="G106" s="84"/>
      <c r="H106" s="56">
        <f>+EQรวม!V30</f>
        <v>-672064</v>
      </c>
      <c r="I106" s="56"/>
      <c r="J106" s="56">
        <f>+EQรวม!V23</f>
        <v>703654</v>
      </c>
      <c r="K106" s="56"/>
      <c r="L106" s="56">
        <f>+EQเฉพาะ!T26</f>
        <v>13291</v>
      </c>
      <c r="M106" s="56"/>
      <c r="N106" s="56">
        <f>+EQเฉพาะ!T20</f>
        <v>439106</v>
      </c>
      <c r="O106" s="19"/>
    </row>
    <row r="107" spans="1:16" ht="25.5" customHeight="1" x14ac:dyDescent="0.45">
      <c r="A107" s="132" t="s">
        <v>99</v>
      </c>
      <c r="F107" s="1"/>
      <c r="G107" s="1"/>
      <c r="H107" s="70">
        <f>SUM(H98:H106)</f>
        <v>1623293347</v>
      </c>
      <c r="I107" s="56"/>
      <c r="J107" s="70">
        <f>SUM(J98:J106)</f>
        <v>1521367978</v>
      </c>
      <c r="K107" s="56"/>
      <c r="L107" s="70">
        <f>SUM(L98:L106)</f>
        <v>1315557402</v>
      </c>
      <c r="M107" s="56"/>
      <c r="N107" s="70">
        <f>SUM(N98:N106)</f>
        <v>1278652781</v>
      </c>
      <c r="O107" s="19"/>
    </row>
    <row r="108" spans="1:16" ht="25.5" customHeight="1" x14ac:dyDescent="0.45">
      <c r="A108" s="133" t="s">
        <v>100</v>
      </c>
      <c r="B108" s="7"/>
      <c r="F108" s="1"/>
      <c r="G108" s="1"/>
      <c r="H108" s="56">
        <f>EQรวม!Z30</f>
        <v>13127256</v>
      </c>
      <c r="I108" s="56"/>
      <c r="J108" s="56">
        <f>EQรวม!Z23</f>
        <v>18367397</v>
      </c>
      <c r="K108" s="56"/>
      <c r="L108" s="56">
        <v>0</v>
      </c>
      <c r="M108" s="56"/>
      <c r="N108" s="56">
        <v>0</v>
      </c>
      <c r="O108" s="19"/>
    </row>
    <row r="109" spans="1:16" ht="25.5" customHeight="1" x14ac:dyDescent="0.45">
      <c r="A109" s="132" t="s">
        <v>101</v>
      </c>
      <c r="F109" s="1"/>
      <c r="G109" s="1"/>
      <c r="H109" s="70">
        <f>SUM(H107:H108)</f>
        <v>1636420603</v>
      </c>
      <c r="I109" s="56"/>
      <c r="J109" s="70">
        <f>SUM(J107:J108)</f>
        <v>1539735375</v>
      </c>
      <c r="K109" s="56"/>
      <c r="L109" s="70">
        <f>SUM(L107:L108)</f>
        <v>1315557402</v>
      </c>
      <c r="M109" s="56"/>
      <c r="N109" s="70">
        <f>SUM(N107:N108)</f>
        <v>1278652781</v>
      </c>
      <c r="O109" s="19"/>
    </row>
    <row r="110" spans="1:16" ht="25.5" customHeight="1" thickBot="1" x14ac:dyDescent="0.5">
      <c r="A110" s="132" t="s">
        <v>102</v>
      </c>
      <c r="B110" s="8"/>
      <c r="C110" s="1"/>
      <c r="D110" s="1"/>
      <c r="E110" s="1"/>
      <c r="F110" s="1"/>
      <c r="G110" s="1"/>
      <c r="H110" s="71">
        <f>+H66+H109</f>
        <v>1727891429</v>
      </c>
      <c r="I110" s="56"/>
      <c r="J110" s="71">
        <f>+J66+J109</f>
        <v>1627374813</v>
      </c>
      <c r="K110" s="56"/>
      <c r="L110" s="71">
        <f>+L66+L109</f>
        <v>1332435343</v>
      </c>
      <c r="M110" s="56"/>
      <c r="N110" s="71">
        <f>+N66+N109</f>
        <v>1294616037</v>
      </c>
      <c r="O110" s="19"/>
    </row>
    <row r="111" spans="1:16" s="12" customFormat="1" ht="25.5" customHeight="1" thickTop="1" x14ac:dyDescent="0.5">
      <c r="A111" s="169"/>
      <c r="B111" s="170"/>
      <c r="C111" s="11"/>
      <c r="D111" s="11"/>
      <c r="E111" s="11"/>
      <c r="F111" s="11"/>
      <c r="G111" s="11"/>
      <c r="H111" s="56"/>
      <c r="I111" s="56"/>
      <c r="J111" s="56"/>
      <c r="K111" s="56"/>
      <c r="L111" s="56"/>
      <c r="M111" s="56"/>
      <c r="N111" s="56"/>
      <c r="O111" s="100"/>
      <c r="P111" s="83"/>
    </row>
    <row r="112" spans="1:16" s="12" customFormat="1" ht="25.5" customHeight="1" x14ac:dyDescent="0.5">
      <c r="B112" s="11"/>
      <c r="C112" s="11"/>
      <c r="D112" s="11"/>
      <c r="E112" s="11"/>
      <c r="F112" s="11"/>
      <c r="G112" s="11"/>
      <c r="H112" s="73"/>
      <c r="I112" s="73"/>
      <c r="J112" s="73"/>
      <c r="K112" s="73"/>
      <c r="L112" s="73"/>
      <c r="M112" s="73"/>
      <c r="N112" s="73"/>
      <c r="O112" s="13"/>
      <c r="P112" s="83"/>
    </row>
    <row r="113" spans="1:16" s="12" customFormat="1" ht="25.5" customHeight="1" x14ac:dyDescent="0.45">
      <c r="A113" s="3" t="s">
        <v>68</v>
      </c>
      <c r="B113" s="11"/>
      <c r="C113" s="11"/>
      <c r="D113" s="11"/>
      <c r="E113" s="11"/>
      <c r="F113" s="11"/>
      <c r="G113" s="11"/>
      <c r="H113" s="73"/>
      <c r="I113" s="73"/>
      <c r="J113" s="73"/>
      <c r="K113" s="73"/>
      <c r="L113" s="73"/>
      <c r="M113" s="73"/>
      <c r="N113" s="73"/>
      <c r="O113" s="13"/>
      <c r="P113" s="83"/>
    </row>
    <row r="114" spans="1:16" s="12" customFormat="1" ht="25.5" customHeight="1" x14ac:dyDescent="0.45">
      <c r="A114" s="3"/>
      <c r="B114" s="11"/>
      <c r="C114" s="11"/>
      <c r="D114" s="11"/>
      <c r="E114" s="11"/>
      <c r="F114" s="11"/>
      <c r="G114" s="11"/>
      <c r="H114" s="73"/>
      <c r="I114" s="73"/>
      <c r="J114" s="73"/>
      <c r="K114" s="73"/>
      <c r="L114" s="73"/>
      <c r="M114" s="73"/>
      <c r="N114" s="73"/>
      <c r="O114" s="13"/>
      <c r="P114" s="83"/>
    </row>
    <row r="115" spans="1:16" s="12" customFormat="1" ht="25.5" customHeight="1" x14ac:dyDescent="0.45">
      <c r="A115" s="3"/>
      <c r="B115" s="11"/>
      <c r="C115" s="11"/>
      <c r="D115" s="11"/>
      <c r="E115" s="11"/>
      <c r="F115" s="11"/>
      <c r="G115" s="11"/>
      <c r="H115" s="73"/>
      <c r="I115" s="73"/>
      <c r="J115" s="73"/>
      <c r="K115" s="73"/>
      <c r="L115" s="73"/>
      <c r="M115" s="73"/>
      <c r="N115" s="73"/>
      <c r="O115" s="13"/>
      <c r="P115" s="83"/>
    </row>
    <row r="116" spans="1:16" s="12" customFormat="1" ht="25.5" customHeight="1" x14ac:dyDescent="0.45">
      <c r="A116" s="3"/>
      <c r="B116" s="11"/>
      <c r="C116" s="11"/>
      <c r="D116" s="11"/>
      <c r="E116" s="11"/>
      <c r="F116" s="11"/>
      <c r="G116" s="11"/>
      <c r="H116" s="73"/>
      <c r="I116" s="73"/>
      <c r="J116" s="73"/>
      <c r="K116" s="73"/>
      <c r="L116" s="73"/>
      <c r="M116" s="73"/>
      <c r="N116" s="73"/>
      <c r="O116" s="13"/>
      <c r="P116" s="83"/>
    </row>
    <row r="117" spans="1:16" s="12" customFormat="1" ht="25.5" customHeight="1" x14ac:dyDescent="0.45">
      <c r="A117" s="3"/>
      <c r="B117" s="11"/>
      <c r="C117" s="11"/>
      <c r="D117" s="11"/>
      <c r="E117" s="11"/>
      <c r="F117" s="11"/>
      <c r="G117" s="11"/>
      <c r="H117" s="34"/>
      <c r="I117" s="13"/>
      <c r="J117" s="34"/>
      <c r="K117" s="13"/>
      <c r="L117" s="34"/>
      <c r="M117" s="13"/>
      <c r="N117" s="34"/>
      <c r="O117" s="13"/>
      <c r="P117" s="83"/>
    </row>
    <row r="118" spans="1:16" s="90" customFormat="1" ht="26.1" customHeight="1" x14ac:dyDescent="0.45">
      <c r="H118" s="98"/>
      <c r="I118" s="97"/>
      <c r="J118" s="98"/>
      <c r="K118" s="98"/>
      <c r="L118" s="98"/>
      <c r="M118" s="98"/>
      <c r="N118" s="98"/>
      <c r="P118" s="99"/>
    </row>
    <row r="119" spans="1:16" s="90" customFormat="1" ht="26.1" customHeight="1" x14ac:dyDescent="0.45">
      <c r="H119" s="98"/>
      <c r="I119" s="97"/>
      <c r="J119" s="98"/>
      <c r="K119" s="98"/>
      <c r="L119" s="98"/>
      <c r="M119" s="98"/>
      <c r="N119" s="98"/>
      <c r="P119" s="99"/>
    </row>
    <row r="120" spans="1:16" ht="23.45" customHeight="1" x14ac:dyDescent="0.45"/>
    <row r="121" spans="1:16" ht="23.25" customHeight="1" x14ac:dyDescent="0.45"/>
    <row r="122" spans="1:16" ht="23.25" customHeight="1" x14ac:dyDescent="0.45"/>
    <row r="123" spans="1:16" ht="23.25" customHeight="1" x14ac:dyDescent="0.45"/>
    <row r="124" spans="1:16" ht="23.25" customHeight="1" x14ac:dyDescent="0.45"/>
  </sheetData>
  <mergeCells count="11">
    <mergeCell ref="A43:N43"/>
    <mergeCell ref="A85:N85"/>
    <mergeCell ref="A84:N84"/>
    <mergeCell ref="A1:N1"/>
    <mergeCell ref="A2:N2"/>
    <mergeCell ref="A3:N3"/>
    <mergeCell ref="A83:N83"/>
    <mergeCell ref="A82:N82"/>
    <mergeCell ref="A44:N44"/>
    <mergeCell ref="A45:N45"/>
    <mergeCell ref="A46:N46"/>
  </mergeCells>
  <phoneticPr fontId="7" type="noConversion"/>
  <pageMargins left="0.73" right="0.39370078740157483" top="0.69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B11E-137A-4CA5-AFE5-FB58908EB3E9}">
  <dimension ref="A1:S82"/>
  <sheetViews>
    <sheetView zoomScaleNormal="100" zoomScaleSheetLayoutView="80" workbookViewId="0">
      <selection activeCell="O11" sqref="O11"/>
    </sheetView>
  </sheetViews>
  <sheetFormatPr defaultColWidth="9.140625" defaultRowHeight="21.75" customHeight="1" x14ac:dyDescent="0.45"/>
  <cols>
    <col min="1" max="1" width="4.28515625" style="102" customWidth="1"/>
    <col min="2" max="2" width="4.42578125" style="102" customWidth="1"/>
    <col min="3" max="7" width="9.140625" style="102" customWidth="1"/>
    <col min="8" max="8" width="1.7109375" style="102" customWidth="1"/>
    <col min="9" max="9" width="7.7109375" style="102" customWidth="1"/>
    <col min="10" max="10" width="1.140625" style="102" customWidth="1"/>
    <col min="11" max="11" width="15.28515625" style="94" customWidth="1"/>
    <col min="12" max="12" width="1.140625" style="94" customWidth="1"/>
    <col min="13" max="13" width="15.28515625" style="94" customWidth="1"/>
    <col min="14" max="14" width="1.140625" style="94" customWidth="1"/>
    <col min="15" max="15" width="15.28515625" style="94" customWidth="1"/>
    <col min="16" max="16" width="1.140625" style="94" customWidth="1"/>
    <col min="17" max="17" width="15.28515625" style="94" customWidth="1"/>
    <col min="18" max="18" width="2" style="102" customWidth="1"/>
    <col min="19" max="20" width="16" style="102" customWidth="1"/>
    <col min="21" max="21" width="9.140625" style="102"/>
    <col min="22" max="22" width="16.5703125" style="102" customWidth="1"/>
    <col min="23" max="215" width="9.140625" style="102"/>
    <col min="216" max="216" width="8.140625" style="102" customWidth="1"/>
    <col min="217" max="217" width="1.140625" style="102" customWidth="1"/>
    <col min="218" max="218" width="14.42578125" style="102" customWidth="1"/>
    <col min="219" max="219" width="1.140625" style="102" customWidth="1"/>
    <col min="220" max="220" width="14.7109375" style="102" customWidth="1"/>
    <col min="221" max="221" width="1.140625" style="102" customWidth="1"/>
    <col min="222" max="222" width="14.5703125" style="102" customWidth="1"/>
    <col min="223" max="223" width="1.140625" style="102" customWidth="1"/>
    <col min="224" max="224" width="14.7109375" style="102" customWidth="1"/>
    <col min="225" max="225" width="1.140625" style="102" customWidth="1"/>
    <col min="226" max="226" width="13.5703125" style="102" customWidth="1"/>
    <col min="227" max="471" width="9.140625" style="102"/>
    <col min="472" max="472" width="8.140625" style="102" customWidth="1"/>
    <col min="473" max="473" width="1.140625" style="102" customWidth="1"/>
    <col min="474" max="474" width="14.42578125" style="102" customWidth="1"/>
    <col min="475" max="475" width="1.140625" style="102" customWidth="1"/>
    <col min="476" max="476" width="14.7109375" style="102" customWidth="1"/>
    <col min="477" max="477" width="1.140625" style="102" customWidth="1"/>
    <col min="478" max="478" width="14.5703125" style="102" customWidth="1"/>
    <col min="479" max="479" width="1.140625" style="102" customWidth="1"/>
    <col min="480" max="480" width="14.7109375" style="102" customWidth="1"/>
    <col min="481" max="481" width="1.140625" style="102" customWidth="1"/>
    <col min="482" max="482" width="13.5703125" style="102" customWidth="1"/>
    <col min="483" max="727" width="9.140625" style="102"/>
    <col min="728" max="728" width="8.140625" style="102" customWidth="1"/>
    <col min="729" max="729" width="1.140625" style="102" customWidth="1"/>
    <col min="730" max="730" width="14.42578125" style="102" customWidth="1"/>
    <col min="731" max="731" width="1.140625" style="102" customWidth="1"/>
    <col min="732" max="732" width="14.7109375" style="102" customWidth="1"/>
    <col min="733" max="733" width="1.140625" style="102" customWidth="1"/>
    <col min="734" max="734" width="14.5703125" style="102" customWidth="1"/>
    <col min="735" max="735" width="1.140625" style="102" customWidth="1"/>
    <col min="736" max="736" width="14.7109375" style="102" customWidth="1"/>
    <col min="737" max="737" width="1.140625" style="102" customWidth="1"/>
    <col min="738" max="738" width="13.5703125" style="102" customWidth="1"/>
    <col min="739" max="983" width="9.140625" style="102"/>
    <col min="984" max="984" width="8.140625" style="102" customWidth="1"/>
    <col min="985" max="985" width="1.140625" style="102" customWidth="1"/>
    <col min="986" max="986" width="14.42578125" style="102" customWidth="1"/>
    <col min="987" max="987" width="1.140625" style="102" customWidth="1"/>
    <col min="988" max="988" width="14.7109375" style="102" customWidth="1"/>
    <col min="989" max="989" width="1.140625" style="102" customWidth="1"/>
    <col min="990" max="990" width="14.5703125" style="102" customWidth="1"/>
    <col min="991" max="991" width="1.140625" style="102" customWidth="1"/>
    <col min="992" max="992" width="14.7109375" style="102" customWidth="1"/>
    <col min="993" max="993" width="1.140625" style="102" customWidth="1"/>
    <col min="994" max="994" width="13.5703125" style="102" customWidth="1"/>
    <col min="995" max="1239" width="9.140625" style="102"/>
    <col min="1240" max="1240" width="8.140625" style="102" customWidth="1"/>
    <col min="1241" max="1241" width="1.140625" style="102" customWidth="1"/>
    <col min="1242" max="1242" width="14.42578125" style="102" customWidth="1"/>
    <col min="1243" max="1243" width="1.140625" style="102" customWidth="1"/>
    <col min="1244" max="1244" width="14.7109375" style="102" customWidth="1"/>
    <col min="1245" max="1245" width="1.140625" style="102" customWidth="1"/>
    <col min="1246" max="1246" width="14.5703125" style="102" customWidth="1"/>
    <col min="1247" max="1247" width="1.140625" style="102" customWidth="1"/>
    <col min="1248" max="1248" width="14.7109375" style="102" customWidth="1"/>
    <col min="1249" max="1249" width="1.140625" style="102" customWidth="1"/>
    <col min="1250" max="1250" width="13.5703125" style="102" customWidth="1"/>
    <col min="1251" max="1495" width="9.140625" style="102"/>
    <col min="1496" max="1496" width="8.140625" style="102" customWidth="1"/>
    <col min="1497" max="1497" width="1.140625" style="102" customWidth="1"/>
    <col min="1498" max="1498" width="14.42578125" style="102" customWidth="1"/>
    <col min="1499" max="1499" width="1.140625" style="102" customWidth="1"/>
    <col min="1500" max="1500" width="14.7109375" style="102" customWidth="1"/>
    <col min="1501" max="1501" width="1.140625" style="102" customWidth="1"/>
    <col min="1502" max="1502" width="14.5703125" style="102" customWidth="1"/>
    <col min="1503" max="1503" width="1.140625" style="102" customWidth="1"/>
    <col min="1504" max="1504" width="14.7109375" style="102" customWidth="1"/>
    <col min="1505" max="1505" width="1.140625" style="102" customWidth="1"/>
    <col min="1506" max="1506" width="13.5703125" style="102" customWidth="1"/>
    <col min="1507" max="1751" width="9.140625" style="102"/>
    <col min="1752" max="1752" width="8.140625" style="102" customWidth="1"/>
    <col min="1753" max="1753" width="1.140625" style="102" customWidth="1"/>
    <col min="1754" max="1754" width="14.42578125" style="102" customWidth="1"/>
    <col min="1755" max="1755" width="1.140625" style="102" customWidth="1"/>
    <col min="1756" max="1756" width="14.7109375" style="102" customWidth="1"/>
    <col min="1757" max="1757" width="1.140625" style="102" customWidth="1"/>
    <col min="1758" max="1758" width="14.5703125" style="102" customWidth="1"/>
    <col min="1759" max="1759" width="1.140625" style="102" customWidth="1"/>
    <col min="1760" max="1760" width="14.7109375" style="102" customWidth="1"/>
    <col min="1761" max="1761" width="1.140625" style="102" customWidth="1"/>
    <col min="1762" max="1762" width="13.5703125" style="102" customWidth="1"/>
    <col min="1763" max="2007" width="9.140625" style="102"/>
    <col min="2008" max="2008" width="8.140625" style="102" customWidth="1"/>
    <col min="2009" max="2009" width="1.140625" style="102" customWidth="1"/>
    <col min="2010" max="2010" width="14.42578125" style="102" customWidth="1"/>
    <col min="2011" max="2011" width="1.140625" style="102" customWidth="1"/>
    <col min="2012" max="2012" width="14.7109375" style="102" customWidth="1"/>
    <col min="2013" max="2013" width="1.140625" style="102" customWidth="1"/>
    <col min="2014" max="2014" width="14.5703125" style="102" customWidth="1"/>
    <col min="2015" max="2015" width="1.140625" style="102" customWidth="1"/>
    <col min="2016" max="2016" width="14.7109375" style="102" customWidth="1"/>
    <col min="2017" max="2017" width="1.140625" style="102" customWidth="1"/>
    <col min="2018" max="2018" width="13.5703125" style="102" customWidth="1"/>
    <col min="2019" max="2263" width="9.140625" style="102"/>
    <col min="2264" max="2264" width="8.140625" style="102" customWidth="1"/>
    <col min="2265" max="2265" width="1.140625" style="102" customWidth="1"/>
    <col min="2266" max="2266" width="14.42578125" style="102" customWidth="1"/>
    <col min="2267" max="2267" width="1.140625" style="102" customWidth="1"/>
    <col min="2268" max="2268" width="14.7109375" style="102" customWidth="1"/>
    <col min="2269" max="2269" width="1.140625" style="102" customWidth="1"/>
    <col min="2270" max="2270" width="14.5703125" style="102" customWidth="1"/>
    <col min="2271" max="2271" width="1.140625" style="102" customWidth="1"/>
    <col min="2272" max="2272" width="14.7109375" style="102" customWidth="1"/>
    <col min="2273" max="2273" width="1.140625" style="102" customWidth="1"/>
    <col min="2274" max="2274" width="13.5703125" style="102" customWidth="1"/>
    <col min="2275" max="2519" width="9.140625" style="102"/>
    <col min="2520" max="2520" width="8.140625" style="102" customWidth="1"/>
    <col min="2521" max="2521" width="1.140625" style="102" customWidth="1"/>
    <col min="2522" max="2522" width="14.42578125" style="102" customWidth="1"/>
    <col min="2523" max="2523" width="1.140625" style="102" customWidth="1"/>
    <col min="2524" max="2524" width="14.7109375" style="102" customWidth="1"/>
    <col min="2525" max="2525" width="1.140625" style="102" customWidth="1"/>
    <col min="2526" max="2526" width="14.5703125" style="102" customWidth="1"/>
    <col min="2527" max="2527" width="1.140625" style="102" customWidth="1"/>
    <col min="2528" max="2528" width="14.7109375" style="102" customWidth="1"/>
    <col min="2529" max="2529" width="1.140625" style="102" customWidth="1"/>
    <col min="2530" max="2530" width="13.5703125" style="102" customWidth="1"/>
    <col min="2531" max="2775" width="9.140625" style="102"/>
    <col min="2776" max="2776" width="8.140625" style="102" customWidth="1"/>
    <col min="2777" max="2777" width="1.140625" style="102" customWidth="1"/>
    <col min="2778" max="2778" width="14.42578125" style="102" customWidth="1"/>
    <col min="2779" max="2779" width="1.140625" style="102" customWidth="1"/>
    <col min="2780" max="2780" width="14.7109375" style="102" customWidth="1"/>
    <col min="2781" max="2781" width="1.140625" style="102" customWidth="1"/>
    <col min="2782" max="2782" width="14.5703125" style="102" customWidth="1"/>
    <col min="2783" max="2783" width="1.140625" style="102" customWidth="1"/>
    <col min="2784" max="2784" width="14.7109375" style="102" customWidth="1"/>
    <col min="2785" max="2785" width="1.140625" style="102" customWidth="1"/>
    <col min="2786" max="2786" width="13.5703125" style="102" customWidth="1"/>
    <col min="2787" max="3031" width="9.140625" style="102"/>
    <col min="3032" max="3032" width="8.140625" style="102" customWidth="1"/>
    <col min="3033" max="3033" width="1.140625" style="102" customWidth="1"/>
    <col min="3034" max="3034" width="14.42578125" style="102" customWidth="1"/>
    <col min="3035" max="3035" width="1.140625" style="102" customWidth="1"/>
    <col min="3036" max="3036" width="14.7109375" style="102" customWidth="1"/>
    <col min="3037" max="3037" width="1.140625" style="102" customWidth="1"/>
    <col min="3038" max="3038" width="14.5703125" style="102" customWidth="1"/>
    <col min="3039" max="3039" width="1.140625" style="102" customWidth="1"/>
    <col min="3040" max="3040" width="14.7109375" style="102" customWidth="1"/>
    <col min="3041" max="3041" width="1.140625" style="102" customWidth="1"/>
    <col min="3042" max="3042" width="13.5703125" style="102" customWidth="1"/>
    <col min="3043" max="3287" width="9.140625" style="102"/>
    <col min="3288" max="3288" width="8.140625" style="102" customWidth="1"/>
    <col min="3289" max="3289" width="1.140625" style="102" customWidth="1"/>
    <col min="3290" max="3290" width="14.42578125" style="102" customWidth="1"/>
    <col min="3291" max="3291" width="1.140625" style="102" customWidth="1"/>
    <col min="3292" max="3292" width="14.7109375" style="102" customWidth="1"/>
    <col min="3293" max="3293" width="1.140625" style="102" customWidth="1"/>
    <col min="3294" max="3294" width="14.5703125" style="102" customWidth="1"/>
    <col min="3295" max="3295" width="1.140625" style="102" customWidth="1"/>
    <col min="3296" max="3296" width="14.7109375" style="102" customWidth="1"/>
    <col min="3297" max="3297" width="1.140625" style="102" customWidth="1"/>
    <col min="3298" max="3298" width="13.5703125" style="102" customWidth="1"/>
    <col min="3299" max="3543" width="9.140625" style="102"/>
    <col min="3544" max="3544" width="8.140625" style="102" customWidth="1"/>
    <col min="3545" max="3545" width="1.140625" style="102" customWidth="1"/>
    <col min="3546" max="3546" width="14.42578125" style="102" customWidth="1"/>
    <col min="3547" max="3547" width="1.140625" style="102" customWidth="1"/>
    <col min="3548" max="3548" width="14.7109375" style="102" customWidth="1"/>
    <col min="3549" max="3549" width="1.140625" style="102" customWidth="1"/>
    <col min="3550" max="3550" width="14.5703125" style="102" customWidth="1"/>
    <col min="3551" max="3551" width="1.140625" style="102" customWidth="1"/>
    <col min="3552" max="3552" width="14.7109375" style="102" customWidth="1"/>
    <col min="3553" max="3553" width="1.140625" style="102" customWidth="1"/>
    <col min="3554" max="3554" width="13.5703125" style="102" customWidth="1"/>
    <col min="3555" max="3799" width="9.140625" style="102"/>
    <col min="3800" max="3800" width="8.140625" style="102" customWidth="1"/>
    <col min="3801" max="3801" width="1.140625" style="102" customWidth="1"/>
    <col min="3802" max="3802" width="14.42578125" style="102" customWidth="1"/>
    <col min="3803" max="3803" width="1.140625" style="102" customWidth="1"/>
    <col min="3804" max="3804" width="14.7109375" style="102" customWidth="1"/>
    <col min="3805" max="3805" width="1.140625" style="102" customWidth="1"/>
    <col min="3806" max="3806" width="14.5703125" style="102" customWidth="1"/>
    <col min="3807" max="3807" width="1.140625" style="102" customWidth="1"/>
    <col min="3808" max="3808" width="14.7109375" style="102" customWidth="1"/>
    <col min="3809" max="3809" width="1.140625" style="102" customWidth="1"/>
    <col min="3810" max="3810" width="13.5703125" style="102" customWidth="1"/>
    <col min="3811" max="4055" width="9.140625" style="102"/>
    <col min="4056" max="4056" width="8.140625" style="102" customWidth="1"/>
    <col min="4057" max="4057" width="1.140625" style="102" customWidth="1"/>
    <col min="4058" max="4058" width="14.42578125" style="102" customWidth="1"/>
    <col min="4059" max="4059" width="1.140625" style="102" customWidth="1"/>
    <col min="4060" max="4060" width="14.7109375" style="102" customWidth="1"/>
    <col min="4061" max="4061" width="1.140625" style="102" customWidth="1"/>
    <col min="4062" max="4062" width="14.5703125" style="102" customWidth="1"/>
    <col min="4063" max="4063" width="1.140625" style="102" customWidth="1"/>
    <col min="4064" max="4064" width="14.7109375" style="102" customWidth="1"/>
    <col min="4065" max="4065" width="1.140625" style="102" customWidth="1"/>
    <col min="4066" max="4066" width="13.5703125" style="102" customWidth="1"/>
    <col min="4067" max="4311" width="9.140625" style="102"/>
    <col min="4312" max="4312" width="8.140625" style="102" customWidth="1"/>
    <col min="4313" max="4313" width="1.140625" style="102" customWidth="1"/>
    <col min="4314" max="4314" width="14.42578125" style="102" customWidth="1"/>
    <col min="4315" max="4315" width="1.140625" style="102" customWidth="1"/>
    <col min="4316" max="4316" width="14.7109375" style="102" customWidth="1"/>
    <col min="4317" max="4317" width="1.140625" style="102" customWidth="1"/>
    <col min="4318" max="4318" width="14.5703125" style="102" customWidth="1"/>
    <col min="4319" max="4319" width="1.140625" style="102" customWidth="1"/>
    <col min="4320" max="4320" width="14.7109375" style="102" customWidth="1"/>
    <col min="4321" max="4321" width="1.140625" style="102" customWidth="1"/>
    <col min="4322" max="4322" width="13.5703125" style="102" customWidth="1"/>
    <col min="4323" max="4567" width="9.140625" style="102"/>
    <col min="4568" max="4568" width="8.140625" style="102" customWidth="1"/>
    <col min="4569" max="4569" width="1.140625" style="102" customWidth="1"/>
    <col min="4570" max="4570" width="14.42578125" style="102" customWidth="1"/>
    <col min="4571" max="4571" width="1.140625" style="102" customWidth="1"/>
    <col min="4572" max="4572" width="14.7109375" style="102" customWidth="1"/>
    <col min="4573" max="4573" width="1.140625" style="102" customWidth="1"/>
    <col min="4574" max="4574" width="14.5703125" style="102" customWidth="1"/>
    <col min="4575" max="4575" width="1.140625" style="102" customWidth="1"/>
    <col min="4576" max="4576" width="14.7109375" style="102" customWidth="1"/>
    <col min="4577" max="4577" width="1.140625" style="102" customWidth="1"/>
    <col min="4578" max="4578" width="13.5703125" style="102" customWidth="1"/>
    <col min="4579" max="4823" width="9.140625" style="102"/>
    <col min="4824" max="4824" width="8.140625" style="102" customWidth="1"/>
    <col min="4825" max="4825" width="1.140625" style="102" customWidth="1"/>
    <col min="4826" max="4826" width="14.42578125" style="102" customWidth="1"/>
    <col min="4827" max="4827" width="1.140625" style="102" customWidth="1"/>
    <col min="4828" max="4828" width="14.7109375" style="102" customWidth="1"/>
    <col min="4829" max="4829" width="1.140625" style="102" customWidth="1"/>
    <col min="4830" max="4830" width="14.5703125" style="102" customWidth="1"/>
    <col min="4831" max="4831" width="1.140625" style="102" customWidth="1"/>
    <col min="4832" max="4832" width="14.7109375" style="102" customWidth="1"/>
    <col min="4833" max="4833" width="1.140625" style="102" customWidth="1"/>
    <col min="4834" max="4834" width="13.5703125" style="102" customWidth="1"/>
    <col min="4835" max="5079" width="9.140625" style="102"/>
    <col min="5080" max="5080" width="8.140625" style="102" customWidth="1"/>
    <col min="5081" max="5081" width="1.140625" style="102" customWidth="1"/>
    <col min="5082" max="5082" width="14.42578125" style="102" customWidth="1"/>
    <col min="5083" max="5083" width="1.140625" style="102" customWidth="1"/>
    <col min="5084" max="5084" width="14.7109375" style="102" customWidth="1"/>
    <col min="5085" max="5085" width="1.140625" style="102" customWidth="1"/>
    <col min="5086" max="5086" width="14.5703125" style="102" customWidth="1"/>
    <col min="5087" max="5087" width="1.140625" style="102" customWidth="1"/>
    <col min="5088" max="5088" width="14.7109375" style="102" customWidth="1"/>
    <col min="5089" max="5089" width="1.140625" style="102" customWidth="1"/>
    <col min="5090" max="5090" width="13.5703125" style="102" customWidth="1"/>
    <col min="5091" max="5335" width="9.140625" style="102"/>
    <col min="5336" max="5336" width="8.140625" style="102" customWidth="1"/>
    <col min="5337" max="5337" width="1.140625" style="102" customWidth="1"/>
    <col min="5338" max="5338" width="14.42578125" style="102" customWidth="1"/>
    <col min="5339" max="5339" width="1.140625" style="102" customWidth="1"/>
    <col min="5340" max="5340" width="14.7109375" style="102" customWidth="1"/>
    <col min="5341" max="5341" width="1.140625" style="102" customWidth="1"/>
    <col min="5342" max="5342" width="14.5703125" style="102" customWidth="1"/>
    <col min="5343" max="5343" width="1.140625" style="102" customWidth="1"/>
    <col min="5344" max="5344" width="14.7109375" style="102" customWidth="1"/>
    <col min="5345" max="5345" width="1.140625" style="102" customWidth="1"/>
    <col min="5346" max="5346" width="13.5703125" style="102" customWidth="1"/>
    <col min="5347" max="5591" width="9.140625" style="102"/>
    <col min="5592" max="5592" width="8.140625" style="102" customWidth="1"/>
    <col min="5593" max="5593" width="1.140625" style="102" customWidth="1"/>
    <col min="5594" max="5594" width="14.42578125" style="102" customWidth="1"/>
    <col min="5595" max="5595" width="1.140625" style="102" customWidth="1"/>
    <col min="5596" max="5596" width="14.7109375" style="102" customWidth="1"/>
    <col min="5597" max="5597" width="1.140625" style="102" customWidth="1"/>
    <col min="5598" max="5598" width="14.5703125" style="102" customWidth="1"/>
    <col min="5599" max="5599" width="1.140625" style="102" customWidth="1"/>
    <col min="5600" max="5600" width="14.7109375" style="102" customWidth="1"/>
    <col min="5601" max="5601" width="1.140625" style="102" customWidth="1"/>
    <col min="5602" max="5602" width="13.5703125" style="102" customWidth="1"/>
    <col min="5603" max="5847" width="9.140625" style="102"/>
    <col min="5848" max="5848" width="8.140625" style="102" customWidth="1"/>
    <col min="5849" max="5849" width="1.140625" style="102" customWidth="1"/>
    <col min="5850" max="5850" width="14.42578125" style="102" customWidth="1"/>
    <col min="5851" max="5851" width="1.140625" style="102" customWidth="1"/>
    <col min="5852" max="5852" width="14.7109375" style="102" customWidth="1"/>
    <col min="5853" max="5853" width="1.140625" style="102" customWidth="1"/>
    <col min="5854" max="5854" width="14.5703125" style="102" customWidth="1"/>
    <col min="5855" max="5855" width="1.140625" style="102" customWidth="1"/>
    <col min="5856" max="5856" width="14.7109375" style="102" customWidth="1"/>
    <col min="5857" max="5857" width="1.140625" style="102" customWidth="1"/>
    <col min="5858" max="5858" width="13.5703125" style="102" customWidth="1"/>
    <col min="5859" max="6103" width="9.140625" style="102"/>
    <col min="6104" max="6104" width="8.140625" style="102" customWidth="1"/>
    <col min="6105" max="6105" width="1.140625" style="102" customWidth="1"/>
    <col min="6106" max="6106" width="14.42578125" style="102" customWidth="1"/>
    <col min="6107" max="6107" width="1.140625" style="102" customWidth="1"/>
    <col min="6108" max="6108" width="14.7109375" style="102" customWidth="1"/>
    <col min="6109" max="6109" width="1.140625" style="102" customWidth="1"/>
    <col min="6110" max="6110" width="14.5703125" style="102" customWidth="1"/>
    <col min="6111" max="6111" width="1.140625" style="102" customWidth="1"/>
    <col min="6112" max="6112" width="14.7109375" style="102" customWidth="1"/>
    <col min="6113" max="6113" width="1.140625" style="102" customWidth="1"/>
    <col min="6114" max="6114" width="13.5703125" style="102" customWidth="1"/>
    <col min="6115" max="6359" width="9.140625" style="102"/>
    <col min="6360" max="6360" width="8.140625" style="102" customWidth="1"/>
    <col min="6361" max="6361" width="1.140625" style="102" customWidth="1"/>
    <col min="6362" max="6362" width="14.42578125" style="102" customWidth="1"/>
    <col min="6363" max="6363" width="1.140625" style="102" customWidth="1"/>
    <col min="6364" max="6364" width="14.7109375" style="102" customWidth="1"/>
    <col min="6365" max="6365" width="1.140625" style="102" customWidth="1"/>
    <col min="6366" max="6366" width="14.5703125" style="102" customWidth="1"/>
    <col min="6367" max="6367" width="1.140625" style="102" customWidth="1"/>
    <col min="6368" max="6368" width="14.7109375" style="102" customWidth="1"/>
    <col min="6369" max="6369" width="1.140625" style="102" customWidth="1"/>
    <col min="6370" max="6370" width="13.5703125" style="102" customWidth="1"/>
    <col min="6371" max="6615" width="9.140625" style="102"/>
    <col min="6616" max="6616" width="8.140625" style="102" customWidth="1"/>
    <col min="6617" max="6617" width="1.140625" style="102" customWidth="1"/>
    <col min="6618" max="6618" width="14.42578125" style="102" customWidth="1"/>
    <col min="6619" max="6619" width="1.140625" style="102" customWidth="1"/>
    <col min="6620" max="6620" width="14.7109375" style="102" customWidth="1"/>
    <col min="6621" max="6621" width="1.140625" style="102" customWidth="1"/>
    <col min="6622" max="6622" width="14.5703125" style="102" customWidth="1"/>
    <col min="6623" max="6623" width="1.140625" style="102" customWidth="1"/>
    <col min="6624" max="6624" width="14.7109375" style="102" customWidth="1"/>
    <col min="6625" max="6625" width="1.140625" style="102" customWidth="1"/>
    <col min="6626" max="6626" width="13.5703125" style="102" customWidth="1"/>
    <col min="6627" max="6871" width="9.140625" style="102"/>
    <col min="6872" max="6872" width="8.140625" style="102" customWidth="1"/>
    <col min="6873" max="6873" width="1.140625" style="102" customWidth="1"/>
    <col min="6874" max="6874" width="14.42578125" style="102" customWidth="1"/>
    <col min="6875" max="6875" width="1.140625" style="102" customWidth="1"/>
    <col min="6876" max="6876" width="14.7109375" style="102" customWidth="1"/>
    <col min="6877" max="6877" width="1.140625" style="102" customWidth="1"/>
    <col min="6878" max="6878" width="14.5703125" style="102" customWidth="1"/>
    <col min="6879" max="6879" width="1.140625" style="102" customWidth="1"/>
    <col min="6880" max="6880" width="14.7109375" style="102" customWidth="1"/>
    <col min="6881" max="6881" width="1.140625" style="102" customWidth="1"/>
    <col min="6882" max="6882" width="13.5703125" style="102" customWidth="1"/>
    <col min="6883" max="7127" width="9.140625" style="102"/>
    <col min="7128" max="7128" width="8.140625" style="102" customWidth="1"/>
    <col min="7129" max="7129" width="1.140625" style="102" customWidth="1"/>
    <col min="7130" max="7130" width="14.42578125" style="102" customWidth="1"/>
    <col min="7131" max="7131" width="1.140625" style="102" customWidth="1"/>
    <col min="7132" max="7132" width="14.7109375" style="102" customWidth="1"/>
    <col min="7133" max="7133" width="1.140625" style="102" customWidth="1"/>
    <col min="7134" max="7134" width="14.5703125" style="102" customWidth="1"/>
    <col min="7135" max="7135" width="1.140625" style="102" customWidth="1"/>
    <col min="7136" max="7136" width="14.7109375" style="102" customWidth="1"/>
    <col min="7137" max="7137" width="1.140625" style="102" customWidth="1"/>
    <col min="7138" max="7138" width="13.5703125" style="102" customWidth="1"/>
    <col min="7139" max="7383" width="9.140625" style="102"/>
    <col min="7384" max="7384" width="8.140625" style="102" customWidth="1"/>
    <col min="7385" max="7385" width="1.140625" style="102" customWidth="1"/>
    <col min="7386" max="7386" width="14.42578125" style="102" customWidth="1"/>
    <col min="7387" max="7387" width="1.140625" style="102" customWidth="1"/>
    <col min="7388" max="7388" width="14.7109375" style="102" customWidth="1"/>
    <col min="7389" max="7389" width="1.140625" style="102" customWidth="1"/>
    <col min="7390" max="7390" width="14.5703125" style="102" customWidth="1"/>
    <col min="7391" max="7391" width="1.140625" style="102" customWidth="1"/>
    <col min="7392" max="7392" width="14.7109375" style="102" customWidth="1"/>
    <col min="7393" max="7393" width="1.140625" style="102" customWidth="1"/>
    <col min="7394" max="7394" width="13.5703125" style="102" customWidth="1"/>
    <col min="7395" max="7639" width="9.140625" style="102"/>
    <col min="7640" max="7640" width="8.140625" style="102" customWidth="1"/>
    <col min="7641" max="7641" width="1.140625" style="102" customWidth="1"/>
    <col min="7642" max="7642" width="14.42578125" style="102" customWidth="1"/>
    <col min="7643" max="7643" width="1.140625" style="102" customWidth="1"/>
    <col min="7644" max="7644" width="14.7109375" style="102" customWidth="1"/>
    <col min="7645" max="7645" width="1.140625" style="102" customWidth="1"/>
    <col min="7646" max="7646" width="14.5703125" style="102" customWidth="1"/>
    <col min="7647" max="7647" width="1.140625" style="102" customWidth="1"/>
    <col min="7648" max="7648" width="14.7109375" style="102" customWidth="1"/>
    <col min="7649" max="7649" width="1.140625" style="102" customWidth="1"/>
    <col min="7650" max="7650" width="13.5703125" style="102" customWidth="1"/>
    <col min="7651" max="7895" width="9.140625" style="102"/>
    <col min="7896" max="7896" width="8.140625" style="102" customWidth="1"/>
    <col min="7897" max="7897" width="1.140625" style="102" customWidth="1"/>
    <col min="7898" max="7898" width="14.42578125" style="102" customWidth="1"/>
    <col min="7899" max="7899" width="1.140625" style="102" customWidth="1"/>
    <col min="7900" max="7900" width="14.7109375" style="102" customWidth="1"/>
    <col min="7901" max="7901" width="1.140625" style="102" customWidth="1"/>
    <col min="7902" max="7902" width="14.5703125" style="102" customWidth="1"/>
    <col min="7903" max="7903" width="1.140625" style="102" customWidth="1"/>
    <col min="7904" max="7904" width="14.7109375" style="102" customWidth="1"/>
    <col min="7905" max="7905" width="1.140625" style="102" customWidth="1"/>
    <col min="7906" max="7906" width="13.5703125" style="102" customWidth="1"/>
    <col min="7907" max="8151" width="9.140625" style="102"/>
    <col min="8152" max="8152" width="8.140625" style="102" customWidth="1"/>
    <col min="8153" max="8153" width="1.140625" style="102" customWidth="1"/>
    <col min="8154" max="8154" width="14.42578125" style="102" customWidth="1"/>
    <col min="8155" max="8155" width="1.140625" style="102" customWidth="1"/>
    <col min="8156" max="8156" width="14.7109375" style="102" customWidth="1"/>
    <col min="8157" max="8157" width="1.140625" style="102" customWidth="1"/>
    <col min="8158" max="8158" width="14.5703125" style="102" customWidth="1"/>
    <col min="8159" max="8159" width="1.140625" style="102" customWidth="1"/>
    <col min="8160" max="8160" width="14.7109375" style="102" customWidth="1"/>
    <col min="8161" max="8161" width="1.140625" style="102" customWidth="1"/>
    <col min="8162" max="8162" width="13.5703125" style="102" customWidth="1"/>
    <col min="8163" max="8407" width="9.140625" style="102"/>
    <col min="8408" max="8408" width="8.140625" style="102" customWidth="1"/>
    <col min="8409" max="8409" width="1.140625" style="102" customWidth="1"/>
    <col min="8410" max="8410" width="14.42578125" style="102" customWidth="1"/>
    <col min="8411" max="8411" width="1.140625" style="102" customWidth="1"/>
    <col min="8412" max="8412" width="14.7109375" style="102" customWidth="1"/>
    <col min="8413" max="8413" width="1.140625" style="102" customWidth="1"/>
    <col min="8414" max="8414" width="14.5703125" style="102" customWidth="1"/>
    <col min="8415" max="8415" width="1.140625" style="102" customWidth="1"/>
    <col min="8416" max="8416" width="14.7109375" style="102" customWidth="1"/>
    <col min="8417" max="8417" width="1.140625" style="102" customWidth="1"/>
    <col min="8418" max="8418" width="13.5703125" style="102" customWidth="1"/>
    <col min="8419" max="8663" width="9.140625" style="102"/>
    <col min="8664" max="8664" width="8.140625" style="102" customWidth="1"/>
    <col min="8665" max="8665" width="1.140625" style="102" customWidth="1"/>
    <col min="8666" max="8666" width="14.42578125" style="102" customWidth="1"/>
    <col min="8667" max="8667" width="1.140625" style="102" customWidth="1"/>
    <col min="8668" max="8668" width="14.7109375" style="102" customWidth="1"/>
    <col min="8669" max="8669" width="1.140625" style="102" customWidth="1"/>
    <col min="8670" max="8670" width="14.5703125" style="102" customWidth="1"/>
    <col min="8671" max="8671" width="1.140625" style="102" customWidth="1"/>
    <col min="8672" max="8672" width="14.7109375" style="102" customWidth="1"/>
    <col min="8673" max="8673" width="1.140625" style="102" customWidth="1"/>
    <col min="8674" max="8674" width="13.5703125" style="102" customWidth="1"/>
    <col min="8675" max="8919" width="9.140625" style="102"/>
    <col min="8920" max="8920" width="8.140625" style="102" customWidth="1"/>
    <col min="8921" max="8921" width="1.140625" style="102" customWidth="1"/>
    <col min="8922" max="8922" width="14.42578125" style="102" customWidth="1"/>
    <col min="8923" max="8923" width="1.140625" style="102" customWidth="1"/>
    <col min="8924" max="8924" width="14.7109375" style="102" customWidth="1"/>
    <col min="8925" max="8925" width="1.140625" style="102" customWidth="1"/>
    <col min="8926" max="8926" width="14.5703125" style="102" customWidth="1"/>
    <col min="8927" max="8927" width="1.140625" style="102" customWidth="1"/>
    <col min="8928" max="8928" width="14.7109375" style="102" customWidth="1"/>
    <col min="8929" max="8929" width="1.140625" style="102" customWidth="1"/>
    <col min="8930" max="8930" width="13.5703125" style="102" customWidth="1"/>
    <col min="8931" max="9175" width="9.140625" style="102"/>
    <col min="9176" max="9176" width="8.140625" style="102" customWidth="1"/>
    <col min="9177" max="9177" width="1.140625" style="102" customWidth="1"/>
    <col min="9178" max="9178" width="14.42578125" style="102" customWidth="1"/>
    <col min="9179" max="9179" width="1.140625" style="102" customWidth="1"/>
    <col min="9180" max="9180" width="14.7109375" style="102" customWidth="1"/>
    <col min="9181" max="9181" width="1.140625" style="102" customWidth="1"/>
    <col min="9182" max="9182" width="14.5703125" style="102" customWidth="1"/>
    <col min="9183" max="9183" width="1.140625" style="102" customWidth="1"/>
    <col min="9184" max="9184" width="14.7109375" style="102" customWidth="1"/>
    <col min="9185" max="9185" width="1.140625" style="102" customWidth="1"/>
    <col min="9186" max="9186" width="13.5703125" style="102" customWidth="1"/>
    <col min="9187" max="9431" width="9.140625" style="102"/>
    <col min="9432" max="9432" width="8.140625" style="102" customWidth="1"/>
    <col min="9433" max="9433" width="1.140625" style="102" customWidth="1"/>
    <col min="9434" max="9434" width="14.42578125" style="102" customWidth="1"/>
    <col min="9435" max="9435" width="1.140625" style="102" customWidth="1"/>
    <col min="9436" max="9436" width="14.7109375" style="102" customWidth="1"/>
    <col min="9437" max="9437" width="1.140625" style="102" customWidth="1"/>
    <col min="9438" max="9438" width="14.5703125" style="102" customWidth="1"/>
    <col min="9439" max="9439" width="1.140625" style="102" customWidth="1"/>
    <col min="9440" max="9440" width="14.7109375" style="102" customWidth="1"/>
    <col min="9441" max="9441" width="1.140625" style="102" customWidth="1"/>
    <col min="9442" max="9442" width="13.5703125" style="102" customWidth="1"/>
    <col min="9443" max="9687" width="9.140625" style="102"/>
    <col min="9688" max="9688" width="8.140625" style="102" customWidth="1"/>
    <col min="9689" max="9689" width="1.140625" style="102" customWidth="1"/>
    <col min="9690" max="9690" width="14.42578125" style="102" customWidth="1"/>
    <col min="9691" max="9691" width="1.140625" style="102" customWidth="1"/>
    <col min="9692" max="9692" width="14.7109375" style="102" customWidth="1"/>
    <col min="9693" max="9693" width="1.140625" style="102" customWidth="1"/>
    <col min="9694" max="9694" width="14.5703125" style="102" customWidth="1"/>
    <col min="9695" max="9695" width="1.140625" style="102" customWidth="1"/>
    <col min="9696" max="9696" width="14.7109375" style="102" customWidth="1"/>
    <col min="9697" max="9697" width="1.140625" style="102" customWidth="1"/>
    <col min="9698" max="9698" width="13.5703125" style="102" customWidth="1"/>
    <col min="9699" max="9943" width="9.140625" style="102"/>
    <col min="9944" max="9944" width="8.140625" style="102" customWidth="1"/>
    <col min="9945" max="9945" width="1.140625" style="102" customWidth="1"/>
    <col min="9946" max="9946" width="14.42578125" style="102" customWidth="1"/>
    <col min="9947" max="9947" width="1.140625" style="102" customWidth="1"/>
    <col min="9948" max="9948" width="14.7109375" style="102" customWidth="1"/>
    <col min="9949" max="9949" width="1.140625" style="102" customWidth="1"/>
    <col min="9950" max="9950" width="14.5703125" style="102" customWidth="1"/>
    <col min="9951" max="9951" width="1.140625" style="102" customWidth="1"/>
    <col min="9952" max="9952" width="14.7109375" style="102" customWidth="1"/>
    <col min="9953" max="9953" width="1.140625" style="102" customWidth="1"/>
    <col min="9954" max="9954" width="13.5703125" style="102" customWidth="1"/>
    <col min="9955" max="10199" width="9.140625" style="102"/>
    <col min="10200" max="10200" width="8.140625" style="102" customWidth="1"/>
    <col min="10201" max="10201" width="1.140625" style="102" customWidth="1"/>
    <col min="10202" max="10202" width="14.42578125" style="102" customWidth="1"/>
    <col min="10203" max="10203" width="1.140625" style="102" customWidth="1"/>
    <col min="10204" max="10204" width="14.7109375" style="102" customWidth="1"/>
    <col min="10205" max="10205" width="1.140625" style="102" customWidth="1"/>
    <col min="10206" max="10206" width="14.5703125" style="102" customWidth="1"/>
    <col min="10207" max="10207" width="1.140625" style="102" customWidth="1"/>
    <col min="10208" max="10208" width="14.7109375" style="102" customWidth="1"/>
    <col min="10209" max="10209" width="1.140625" style="102" customWidth="1"/>
    <col min="10210" max="10210" width="13.5703125" style="102" customWidth="1"/>
    <col min="10211" max="10455" width="9.140625" style="102"/>
    <col min="10456" max="10456" width="8.140625" style="102" customWidth="1"/>
    <col min="10457" max="10457" width="1.140625" style="102" customWidth="1"/>
    <col min="10458" max="10458" width="14.42578125" style="102" customWidth="1"/>
    <col min="10459" max="10459" width="1.140625" style="102" customWidth="1"/>
    <col min="10460" max="10460" width="14.7109375" style="102" customWidth="1"/>
    <col min="10461" max="10461" width="1.140625" style="102" customWidth="1"/>
    <col min="10462" max="10462" width="14.5703125" style="102" customWidth="1"/>
    <col min="10463" max="10463" width="1.140625" style="102" customWidth="1"/>
    <col min="10464" max="10464" width="14.7109375" style="102" customWidth="1"/>
    <col min="10465" max="10465" width="1.140625" style="102" customWidth="1"/>
    <col min="10466" max="10466" width="13.5703125" style="102" customWidth="1"/>
    <col min="10467" max="10711" width="9.140625" style="102"/>
    <col min="10712" max="10712" width="8.140625" style="102" customWidth="1"/>
    <col min="10713" max="10713" width="1.140625" style="102" customWidth="1"/>
    <col min="10714" max="10714" width="14.42578125" style="102" customWidth="1"/>
    <col min="10715" max="10715" width="1.140625" style="102" customWidth="1"/>
    <col min="10716" max="10716" width="14.7109375" style="102" customWidth="1"/>
    <col min="10717" max="10717" width="1.140625" style="102" customWidth="1"/>
    <col min="10718" max="10718" width="14.5703125" style="102" customWidth="1"/>
    <col min="10719" max="10719" width="1.140625" style="102" customWidth="1"/>
    <col min="10720" max="10720" width="14.7109375" style="102" customWidth="1"/>
    <col min="10721" max="10721" width="1.140625" style="102" customWidth="1"/>
    <col min="10722" max="10722" width="13.5703125" style="102" customWidth="1"/>
    <col min="10723" max="10967" width="9.140625" style="102"/>
    <col min="10968" max="10968" width="8.140625" style="102" customWidth="1"/>
    <col min="10969" max="10969" width="1.140625" style="102" customWidth="1"/>
    <col min="10970" max="10970" width="14.42578125" style="102" customWidth="1"/>
    <col min="10971" max="10971" width="1.140625" style="102" customWidth="1"/>
    <col min="10972" max="10972" width="14.7109375" style="102" customWidth="1"/>
    <col min="10973" max="10973" width="1.140625" style="102" customWidth="1"/>
    <col min="10974" max="10974" width="14.5703125" style="102" customWidth="1"/>
    <col min="10975" max="10975" width="1.140625" style="102" customWidth="1"/>
    <col min="10976" max="10976" width="14.7109375" style="102" customWidth="1"/>
    <col min="10977" max="10977" width="1.140625" style="102" customWidth="1"/>
    <col min="10978" max="10978" width="13.5703125" style="102" customWidth="1"/>
    <col min="10979" max="11223" width="9.140625" style="102"/>
    <col min="11224" max="11224" width="8.140625" style="102" customWidth="1"/>
    <col min="11225" max="11225" width="1.140625" style="102" customWidth="1"/>
    <col min="11226" max="11226" width="14.42578125" style="102" customWidth="1"/>
    <col min="11227" max="11227" width="1.140625" style="102" customWidth="1"/>
    <col min="11228" max="11228" width="14.7109375" style="102" customWidth="1"/>
    <col min="11229" max="11229" width="1.140625" style="102" customWidth="1"/>
    <col min="11230" max="11230" width="14.5703125" style="102" customWidth="1"/>
    <col min="11231" max="11231" width="1.140625" style="102" customWidth="1"/>
    <col min="11232" max="11232" width="14.7109375" style="102" customWidth="1"/>
    <col min="11233" max="11233" width="1.140625" style="102" customWidth="1"/>
    <col min="11234" max="11234" width="13.5703125" style="102" customWidth="1"/>
    <col min="11235" max="11479" width="9.140625" style="102"/>
    <col min="11480" max="11480" width="8.140625" style="102" customWidth="1"/>
    <col min="11481" max="11481" width="1.140625" style="102" customWidth="1"/>
    <col min="11482" max="11482" width="14.42578125" style="102" customWidth="1"/>
    <col min="11483" max="11483" width="1.140625" style="102" customWidth="1"/>
    <col min="11484" max="11484" width="14.7109375" style="102" customWidth="1"/>
    <col min="11485" max="11485" width="1.140625" style="102" customWidth="1"/>
    <col min="11486" max="11486" width="14.5703125" style="102" customWidth="1"/>
    <col min="11487" max="11487" width="1.140625" style="102" customWidth="1"/>
    <col min="11488" max="11488" width="14.7109375" style="102" customWidth="1"/>
    <col min="11489" max="11489" width="1.140625" style="102" customWidth="1"/>
    <col min="11490" max="11490" width="13.5703125" style="102" customWidth="1"/>
    <col min="11491" max="11735" width="9.140625" style="102"/>
    <col min="11736" max="11736" width="8.140625" style="102" customWidth="1"/>
    <col min="11737" max="11737" width="1.140625" style="102" customWidth="1"/>
    <col min="11738" max="11738" width="14.42578125" style="102" customWidth="1"/>
    <col min="11739" max="11739" width="1.140625" style="102" customWidth="1"/>
    <col min="11740" max="11740" width="14.7109375" style="102" customWidth="1"/>
    <col min="11741" max="11741" width="1.140625" style="102" customWidth="1"/>
    <col min="11742" max="11742" width="14.5703125" style="102" customWidth="1"/>
    <col min="11743" max="11743" width="1.140625" style="102" customWidth="1"/>
    <col min="11744" max="11744" width="14.7109375" style="102" customWidth="1"/>
    <col min="11745" max="11745" width="1.140625" style="102" customWidth="1"/>
    <col min="11746" max="11746" width="13.5703125" style="102" customWidth="1"/>
    <col min="11747" max="11991" width="9.140625" style="102"/>
    <col min="11992" max="11992" width="8.140625" style="102" customWidth="1"/>
    <col min="11993" max="11993" width="1.140625" style="102" customWidth="1"/>
    <col min="11994" max="11994" width="14.42578125" style="102" customWidth="1"/>
    <col min="11995" max="11995" width="1.140625" style="102" customWidth="1"/>
    <col min="11996" max="11996" width="14.7109375" style="102" customWidth="1"/>
    <col min="11997" max="11997" width="1.140625" style="102" customWidth="1"/>
    <col min="11998" max="11998" width="14.5703125" style="102" customWidth="1"/>
    <col min="11999" max="11999" width="1.140625" style="102" customWidth="1"/>
    <col min="12000" max="12000" width="14.7109375" style="102" customWidth="1"/>
    <col min="12001" max="12001" width="1.140625" style="102" customWidth="1"/>
    <col min="12002" max="12002" width="13.5703125" style="102" customWidth="1"/>
    <col min="12003" max="12247" width="9.140625" style="102"/>
    <col min="12248" max="12248" width="8.140625" style="102" customWidth="1"/>
    <col min="12249" max="12249" width="1.140625" style="102" customWidth="1"/>
    <col min="12250" max="12250" width="14.42578125" style="102" customWidth="1"/>
    <col min="12251" max="12251" width="1.140625" style="102" customWidth="1"/>
    <col min="12252" max="12252" width="14.7109375" style="102" customWidth="1"/>
    <col min="12253" max="12253" width="1.140625" style="102" customWidth="1"/>
    <col min="12254" max="12254" width="14.5703125" style="102" customWidth="1"/>
    <col min="12255" max="12255" width="1.140625" style="102" customWidth="1"/>
    <col min="12256" max="12256" width="14.7109375" style="102" customWidth="1"/>
    <col min="12257" max="12257" width="1.140625" style="102" customWidth="1"/>
    <col min="12258" max="12258" width="13.5703125" style="102" customWidth="1"/>
    <col min="12259" max="12503" width="9.140625" style="102"/>
    <col min="12504" max="12504" width="8.140625" style="102" customWidth="1"/>
    <col min="12505" max="12505" width="1.140625" style="102" customWidth="1"/>
    <col min="12506" max="12506" width="14.42578125" style="102" customWidth="1"/>
    <col min="12507" max="12507" width="1.140625" style="102" customWidth="1"/>
    <col min="12508" max="12508" width="14.7109375" style="102" customWidth="1"/>
    <col min="12509" max="12509" width="1.140625" style="102" customWidth="1"/>
    <col min="12510" max="12510" width="14.5703125" style="102" customWidth="1"/>
    <col min="12511" max="12511" width="1.140625" style="102" customWidth="1"/>
    <col min="12512" max="12512" width="14.7109375" style="102" customWidth="1"/>
    <col min="12513" max="12513" width="1.140625" style="102" customWidth="1"/>
    <col min="12514" max="12514" width="13.5703125" style="102" customWidth="1"/>
    <col min="12515" max="12759" width="9.140625" style="102"/>
    <col min="12760" max="12760" width="8.140625" style="102" customWidth="1"/>
    <col min="12761" max="12761" width="1.140625" style="102" customWidth="1"/>
    <col min="12762" max="12762" width="14.42578125" style="102" customWidth="1"/>
    <col min="12763" max="12763" width="1.140625" style="102" customWidth="1"/>
    <col min="12764" max="12764" width="14.7109375" style="102" customWidth="1"/>
    <col min="12765" max="12765" width="1.140625" style="102" customWidth="1"/>
    <col min="12766" max="12766" width="14.5703125" style="102" customWidth="1"/>
    <col min="12767" max="12767" width="1.140625" style="102" customWidth="1"/>
    <col min="12768" max="12768" width="14.7109375" style="102" customWidth="1"/>
    <col min="12769" max="12769" width="1.140625" style="102" customWidth="1"/>
    <col min="12770" max="12770" width="13.5703125" style="102" customWidth="1"/>
    <col min="12771" max="13015" width="9.140625" style="102"/>
    <col min="13016" max="13016" width="8.140625" style="102" customWidth="1"/>
    <col min="13017" max="13017" width="1.140625" style="102" customWidth="1"/>
    <col min="13018" max="13018" width="14.42578125" style="102" customWidth="1"/>
    <col min="13019" max="13019" width="1.140625" style="102" customWidth="1"/>
    <col min="13020" max="13020" width="14.7109375" style="102" customWidth="1"/>
    <col min="13021" max="13021" width="1.140625" style="102" customWidth="1"/>
    <col min="13022" max="13022" width="14.5703125" style="102" customWidth="1"/>
    <col min="13023" max="13023" width="1.140625" style="102" customWidth="1"/>
    <col min="13024" max="13024" width="14.7109375" style="102" customWidth="1"/>
    <col min="13025" max="13025" width="1.140625" style="102" customWidth="1"/>
    <col min="13026" max="13026" width="13.5703125" style="102" customWidth="1"/>
    <col min="13027" max="13271" width="9.140625" style="102"/>
    <col min="13272" max="13272" width="8.140625" style="102" customWidth="1"/>
    <col min="13273" max="13273" width="1.140625" style="102" customWidth="1"/>
    <col min="13274" max="13274" width="14.42578125" style="102" customWidth="1"/>
    <col min="13275" max="13275" width="1.140625" style="102" customWidth="1"/>
    <col min="13276" max="13276" width="14.7109375" style="102" customWidth="1"/>
    <col min="13277" max="13277" width="1.140625" style="102" customWidth="1"/>
    <col min="13278" max="13278" width="14.5703125" style="102" customWidth="1"/>
    <col min="13279" max="13279" width="1.140625" style="102" customWidth="1"/>
    <col min="13280" max="13280" width="14.7109375" style="102" customWidth="1"/>
    <col min="13281" max="13281" width="1.140625" style="102" customWidth="1"/>
    <col min="13282" max="13282" width="13.5703125" style="102" customWidth="1"/>
    <col min="13283" max="13527" width="9.140625" style="102"/>
    <col min="13528" max="13528" width="8.140625" style="102" customWidth="1"/>
    <col min="13529" max="13529" width="1.140625" style="102" customWidth="1"/>
    <col min="13530" max="13530" width="14.42578125" style="102" customWidth="1"/>
    <col min="13531" max="13531" width="1.140625" style="102" customWidth="1"/>
    <col min="13532" max="13532" width="14.7109375" style="102" customWidth="1"/>
    <col min="13533" max="13533" width="1.140625" style="102" customWidth="1"/>
    <col min="13534" max="13534" width="14.5703125" style="102" customWidth="1"/>
    <col min="13535" max="13535" width="1.140625" style="102" customWidth="1"/>
    <col min="13536" max="13536" width="14.7109375" style="102" customWidth="1"/>
    <col min="13537" max="13537" width="1.140625" style="102" customWidth="1"/>
    <col min="13538" max="13538" width="13.5703125" style="102" customWidth="1"/>
    <col min="13539" max="13783" width="9.140625" style="102"/>
    <col min="13784" max="13784" width="8.140625" style="102" customWidth="1"/>
    <col min="13785" max="13785" width="1.140625" style="102" customWidth="1"/>
    <col min="13786" max="13786" width="14.42578125" style="102" customWidth="1"/>
    <col min="13787" max="13787" width="1.140625" style="102" customWidth="1"/>
    <col min="13788" max="13788" width="14.7109375" style="102" customWidth="1"/>
    <col min="13789" max="13789" width="1.140625" style="102" customWidth="1"/>
    <col min="13790" max="13790" width="14.5703125" style="102" customWidth="1"/>
    <col min="13791" max="13791" width="1.140625" style="102" customWidth="1"/>
    <col min="13792" max="13792" width="14.7109375" style="102" customWidth="1"/>
    <col min="13793" max="13793" width="1.140625" style="102" customWidth="1"/>
    <col min="13794" max="13794" width="13.5703125" style="102" customWidth="1"/>
    <col min="13795" max="14039" width="9.140625" style="102"/>
    <col min="14040" max="14040" width="8.140625" style="102" customWidth="1"/>
    <col min="14041" max="14041" width="1.140625" style="102" customWidth="1"/>
    <col min="14042" max="14042" width="14.42578125" style="102" customWidth="1"/>
    <col min="14043" max="14043" width="1.140625" style="102" customWidth="1"/>
    <col min="14044" max="14044" width="14.7109375" style="102" customWidth="1"/>
    <col min="14045" max="14045" width="1.140625" style="102" customWidth="1"/>
    <col min="14046" max="14046" width="14.5703125" style="102" customWidth="1"/>
    <col min="14047" max="14047" width="1.140625" style="102" customWidth="1"/>
    <col min="14048" max="14048" width="14.7109375" style="102" customWidth="1"/>
    <col min="14049" max="14049" width="1.140625" style="102" customWidth="1"/>
    <col min="14050" max="14050" width="13.5703125" style="102" customWidth="1"/>
    <col min="14051" max="14295" width="9.140625" style="102"/>
    <col min="14296" max="14296" width="8.140625" style="102" customWidth="1"/>
    <col min="14297" max="14297" width="1.140625" style="102" customWidth="1"/>
    <col min="14298" max="14298" width="14.42578125" style="102" customWidth="1"/>
    <col min="14299" max="14299" width="1.140625" style="102" customWidth="1"/>
    <col min="14300" max="14300" width="14.7109375" style="102" customWidth="1"/>
    <col min="14301" max="14301" width="1.140625" style="102" customWidth="1"/>
    <col min="14302" max="14302" width="14.5703125" style="102" customWidth="1"/>
    <col min="14303" max="14303" width="1.140625" style="102" customWidth="1"/>
    <col min="14304" max="14304" width="14.7109375" style="102" customWidth="1"/>
    <col min="14305" max="14305" width="1.140625" style="102" customWidth="1"/>
    <col min="14306" max="14306" width="13.5703125" style="102" customWidth="1"/>
    <col min="14307" max="14551" width="9.140625" style="102"/>
    <col min="14552" max="14552" width="8.140625" style="102" customWidth="1"/>
    <col min="14553" max="14553" width="1.140625" style="102" customWidth="1"/>
    <col min="14554" max="14554" width="14.42578125" style="102" customWidth="1"/>
    <col min="14555" max="14555" width="1.140625" style="102" customWidth="1"/>
    <col min="14556" max="14556" width="14.7109375" style="102" customWidth="1"/>
    <col min="14557" max="14557" width="1.140625" style="102" customWidth="1"/>
    <col min="14558" max="14558" width="14.5703125" style="102" customWidth="1"/>
    <col min="14559" max="14559" width="1.140625" style="102" customWidth="1"/>
    <col min="14560" max="14560" width="14.7109375" style="102" customWidth="1"/>
    <col min="14561" max="14561" width="1.140625" style="102" customWidth="1"/>
    <col min="14562" max="14562" width="13.5703125" style="102" customWidth="1"/>
    <col min="14563" max="14807" width="9.140625" style="102"/>
    <col min="14808" max="14808" width="8.140625" style="102" customWidth="1"/>
    <col min="14809" max="14809" width="1.140625" style="102" customWidth="1"/>
    <col min="14810" max="14810" width="14.42578125" style="102" customWidth="1"/>
    <col min="14811" max="14811" width="1.140625" style="102" customWidth="1"/>
    <col min="14812" max="14812" width="14.7109375" style="102" customWidth="1"/>
    <col min="14813" max="14813" width="1.140625" style="102" customWidth="1"/>
    <col min="14814" max="14814" width="14.5703125" style="102" customWidth="1"/>
    <col min="14815" max="14815" width="1.140625" style="102" customWidth="1"/>
    <col min="14816" max="14816" width="14.7109375" style="102" customWidth="1"/>
    <col min="14817" max="14817" width="1.140625" style="102" customWidth="1"/>
    <col min="14818" max="14818" width="13.5703125" style="102" customWidth="1"/>
    <col min="14819" max="15063" width="9.140625" style="102"/>
    <col min="15064" max="15064" width="8.140625" style="102" customWidth="1"/>
    <col min="15065" max="15065" width="1.140625" style="102" customWidth="1"/>
    <col min="15066" max="15066" width="14.42578125" style="102" customWidth="1"/>
    <col min="15067" max="15067" width="1.140625" style="102" customWidth="1"/>
    <col min="15068" max="15068" width="14.7109375" style="102" customWidth="1"/>
    <col min="15069" max="15069" width="1.140625" style="102" customWidth="1"/>
    <col min="15070" max="15070" width="14.5703125" style="102" customWidth="1"/>
    <col min="15071" max="15071" width="1.140625" style="102" customWidth="1"/>
    <col min="15072" max="15072" width="14.7109375" style="102" customWidth="1"/>
    <col min="15073" max="15073" width="1.140625" style="102" customWidth="1"/>
    <col min="15074" max="15074" width="13.5703125" style="102" customWidth="1"/>
    <col min="15075" max="15319" width="9.140625" style="102"/>
    <col min="15320" max="15320" width="8.140625" style="102" customWidth="1"/>
    <col min="15321" max="15321" width="1.140625" style="102" customWidth="1"/>
    <col min="15322" max="15322" width="14.42578125" style="102" customWidth="1"/>
    <col min="15323" max="15323" width="1.140625" style="102" customWidth="1"/>
    <col min="15324" max="15324" width="14.7109375" style="102" customWidth="1"/>
    <col min="15325" max="15325" width="1.140625" style="102" customWidth="1"/>
    <col min="15326" max="15326" width="14.5703125" style="102" customWidth="1"/>
    <col min="15327" max="15327" width="1.140625" style="102" customWidth="1"/>
    <col min="15328" max="15328" width="14.7109375" style="102" customWidth="1"/>
    <col min="15329" max="15329" width="1.140625" style="102" customWidth="1"/>
    <col min="15330" max="15330" width="13.5703125" style="102" customWidth="1"/>
    <col min="15331" max="15575" width="9.140625" style="102"/>
    <col min="15576" max="15576" width="8.140625" style="102" customWidth="1"/>
    <col min="15577" max="15577" width="1.140625" style="102" customWidth="1"/>
    <col min="15578" max="15578" width="14.42578125" style="102" customWidth="1"/>
    <col min="15579" max="15579" width="1.140625" style="102" customWidth="1"/>
    <col min="15580" max="15580" width="14.7109375" style="102" customWidth="1"/>
    <col min="15581" max="15581" width="1.140625" style="102" customWidth="1"/>
    <col min="15582" max="15582" width="14.5703125" style="102" customWidth="1"/>
    <col min="15583" max="15583" width="1.140625" style="102" customWidth="1"/>
    <col min="15584" max="15584" width="14.7109375" style="102" customWidth="1"/>
    <col min="15585" max="15585" width="1.140625" style="102" customWidth="1"/>
    <col min="15586" max="15586" width="13.5703125" style="102" customWidth="1"/>
    <col min="15587" max="15831" width="9.140625" style="102"/>
    <col min="15832" max="15832" width="8.140625" style="102" customWidth="1"/>
    <col min="15833" max="15833" width="1.140625" style="102" customWidth="1"/>
    <col min="15834" max="15834" width="14.42578125" style="102" customWidth="1"/>
    <col min="15835" max="15835" width="1.140625" style="102" customWidth="1"/>
    <col min="15836" max="15836" width="14.7109375" style="102" customWidth="1"/>
    <col min="15837" max="15837" width="1.140625" style="102" customWidth="1"/>
    <col min="15838" max="15838" width="14.5703125" style="102" customWidth="1"/>
    <col min="15839" max="15839" width="1.140625" style="102" customWidth="1"/>
    <col min="15840" max="15840" width="14.7109375" style="102" customWidth="1"/>
    <col min="15841" max="15841" width="1.140625" style="102" customWidth="1"/>
    <col min="15842" max="15842" width="13.5703125" style="102" customWidth="1"/>
    <col min="15843" max="16087" width="9.140625" style="102"/>
    <col min="16088" max="16088" width="8.140625" style="102" customWidth="1"/>
    <col min="16089" max="16089" width="1.140625" style="102" customWidth="1"/>
    <col min="16090" max="16090" width="14.42578125" style="102" customWidth="1"/>
    <col min="16091" max="16091" width="1.140625" style="102" customWidth="1"/>
    <col min="16092" max="16092" width="14.7109375" style="102" customWidth="1"/>
    <col min="16093" max="16093" width="1.140625" style="102" customWidth="1"/>
    <col min="16094" max="16094" width="14.5703125" style="102" customWidth="1"/>
    <col min="16095" max="16095" width="1.140625" style="102" customWidth="1"/>
    <col min="16096" max="16096" width="14.7109375" style="102" customWidth="1"/>
    <col min="16097" max="16097" width="1.140625" style="102" customWidth="1"/>
    <col min="16098" max="16098" width="13.5703125" style="102" customWidth="1"/>
    <col min="16099" max="16384" width="9.140625" style="102"/>
  </cols>
  <sheetData>
    <row r="1" spans="1:19" ht="27.95" customHeight="1" x14ac:dyDescent="0.45">
      <c r="A1" s="187" t="s">
        <v>29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9" ht="27.95" customHeight="1" x14ac:dyDescent="0.45">
      <c r="A2" s="188" t="s">
        <v>103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9" ht="27.95" customHeight="1" x14ac:dyDescent="0.45">
      <c r="A3" s="187" t="s">
        <v>104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9" ht="27.95" customHeight="1" x14ac:dyDescent="0.45">
      <c r="A4" s="85"/>
      <c r="B4" s="85"/>
      <c r="C4" s="85"/>
      <c r="D4" s="85"/>
      <c r="E4" s="85"/>
      <c r="F4" s="85"/>
      <c r="G4" s="85"/>
      <c r="H4" s="85"/>
      <c r="I4" s="85"/>
      <c r="J4" s="85"/>
      <c r="K4" s="103"/>
      <c r="L4" s="103"/>
      <c r="M4" s="103"/>
      <c r="N4" s="103"/>
      <c r="O4" s="103"/>
      <c r="P4" s="103"/>
      <c r="Q4" s="103"/>
    </row>
    <row r="5" spans="1:19" s="105" customFormat="1" ht="27.95" customHeight="1" x14ac:dyDescent="0.45">
      <c r="A5" s="104"/>
      <c r="B5" s="104"/>
      <c r="C5" s="104"/>
      <c r="D5" s="104"/>
      <c r="E5" s="104"/>
      <c r="F5" s="104"/>
      <c r="G5" s="104"/>
      <c r="H5" s="104"/>
      <c r="I5" s="137"/>
      <c r="J5" s="137"/>
      <c r="K5" s="138"/>
      <c r="L5" s="138"/>
      <c r="M5" s="138"/>
      <c r="N5" s="138"/>
      <c r="O5" s="138"/>
      <c r="P5" s="138"/>
      <c r="Q5" s="120" t="s">
        <v>32</v>
      </c>
    </row>
    <row r="6" spans="1:19" ht="27.95" customHeight="1" x14ac:dyDescent="0.45">
      <c r="A6" s="85"/>
      <c r="B6" s="85"/>
      <c r="C6" s="85"/>
      <c r="D6" s="85"/>
      <c r="E6" s="85"/>
      <c r="F6" s="85"/>
      <c r="G6" s="85"/>
      <c r="H6" s="85"/>
      <c r="I6" s="139"/>
      <c r="J6" s="139"/>
      <c r="K6" s="189" t="s">
        <v>33</v>
      </c>
      <c r="L6" s="189"/>
      <c r="M6" s="189"/>
      <c r="N6" s="189"/>
      <c r="O6" s="190" t="s">
        <v>34</v>
      </c>
      <c r="P6" s="190"/>
      <c r="Q6" s="190"/>
    </row>
    <row r="7" spans="1:19" s="105" customFormat="1" ht="27.95" customHeight="1" x14ac:dyDescent="0.45">
      <c r="A7" s="11"/>
      <c r="B7" s="11"/>
      <c r="C7" s="11"/>
      <c r="D7" s="11"/>
      <c r="E7" s="11"/>
      <c r="F7" s="11"/>
      <c r="G7" s="11"/>
      <c r="H7" s="11"/>
      <c r="I7" s="86" t="s">
        <v>35</v>
      </c>
      <c r="J7" s="113"/>
      <c r="K7" s="140" t="s">
        <v>36</v>
      </c>
      <c r="L7" s="111"/>
      <c r="M7" s="140" t="s">
        <v>105</v>
      </c>
      <c r="N7" s="112"/>
      <c r="O7" s="140" t="s">
        <v>36</v>
      </c>
      <c r="P7" s="111"/>
      <c r="Q7" s="140" t="s">
        <v>105</v>
      </c>
    </row>
    <row r="8" spans="1:19" ht="27.95" customHeight="1" x14ac:dyDescent="0.45">
      <c r="A8" s="141" t="s">
        <v>106</v>
      </c>
      <c r="B8" s="1"/>
      <c r="I8" s="84"/>
      <c r="J8" s="84"/>
      <c r="K8" s="93"/>
      <c r="L8" s="93"/>
      <c r="M8" s="93"/>
      <c r="N8" s="93"/>
      <c r="O8" s="93"/>
      <c r="P8" s="93"/>
      <c r="Q8" s="93"/>
      <c r="S8" s="105"/>
    </row>
    <row r="9" spans="1:19" ht="27.95" customHeight="1" x14ac:dyDescent="0.45">
      <c r="A9" s="133" t="s">
        <v>107</v>
      </c>
      <c r="B9" s="1"/>
      <c r="I9" s="84"/>
      <c r="J9" s="84"/>
      <c r="K9" s="56">
        <v>5043041</v>
      </c>
      <c r="L9" s="56"/>
      <c r="M9" s="56">
        <v>97260748</v>
      </c>
      <c r="N9" s="56"/>
      <c r="O9" s="56">
        <v>0</v>
      </c>
      <c r="P9" s="56"/>
      <c r="Q9" s="56">
        <v>0</v>
      </c>
      <c r="S9" s="105"/>
    </row>
    <row r="10" spans="1:19" ht="27.95" customHeight="1" x14ac:dyDescent="0.45">
      <c r="A10" s="133" t="s">
        <v>108</v>
      </c>
      <c r="K10" s="56">
        <v>118592344</v>
      </c>
      <c r="L10" s="56"/>
      <c r="M10" s="56">
        <v>41840678</v>
      </c>
      <c r="N10" s="56"/>
      <c r="O10" s="56">
        <v>20285843</v>
      </c>
      <c r="P10" s="56"/>
      <c r="Q10" s="56">
        <v>17730463</v>
      </c>
      <c r="S10" s="105"/>
    </row>
    <row r="11" spans="1:19" ht="27.95" customHeight="1" x14ac:dyDescent="0.45">
      <c r="A11" s="133" t="s">
        <v>109</v>
      </c>
      <c r="B11" s="8"/>
      <c r="K11" s="56">
        <v>1187887</v>
      </c>
      <c r="L11" s="56"/>
      <c r="M11" s="56">
        <v>798506</v>
      </c>
      <c r="N11" s="56"/>
      <c r="O11" s="56">
        <v>70722</v>
      </c>
      <c r="P11" s="56"/>
      <c r="Q11" s="56">
        <v>52302</v>
      </c>
      <c r="S11" s="105"/>
    </row>
    <row r="12" spans="1:19" ht="27.95" customHeight="1" x14ac:dyDescent="0.45">
      <c r="A12" s="132" t="s">
        <v>110</v>
      </c>
      <c r="B12" s="8"/>
      <c r="K12" s="70">
        <f>SUM(K9:K11)</f>
        <v>124823272</v>
      </c>
      <c r="L12" s="56">
        <v>424143618</v>
      </c>
      <c r="M12" s="70">
        <f>SUM(M9:M11)</f>
        <v>139899932</v>
      </c>
      <c r="N12" s="56"/>
      <c r="O12" s="70">
        <f>SUM(O9:O11)</f>
        <v>20356565</v>
      </c>
      <c r="P12" s="56">
        <v>51460380</v>
      </c>
      <c r="Q12" s="70">
        <f>SUM(Q9:Q11)</f>
        <v>17782765</v>
      </c>
      <c r="S12" s="105"/>
    </row>
    <row r="13" spans="1:19" ht="27.95" customHeight="1" x14ac:dyDescent="0.45">
      <c r="A13" s="142" t="s">
        <v>111</v>
      </c>
      <c r="B13" s="8"/>
      <c r="C13" s="106"/>
      <c r="D13" s="106"/>
      <c r="E13" s="106"/>
      <c r="F13" s="106"/>
      <c r="G13" s="106"/>
      <c r="O13" s="93"/>
      <c r="P13" s="93"/>
      <c r="Q13" s="93"/>
      <c r="S13" s="105"/>
    </row>
    <row r="14" spans="1:19" ht="27.95" customHeight="1" x14ac:dyDescent="0.45">
      <c r="A14" s="133" t="s">
        <v>112</v>
      </c>
      <c r="B14" s="1"/>
      <c r="K14" s="56">
        <v>-11930807</v>
      </c>
      <c r="L14" s="56"/>
      <c r="M14" s="56">
        <v>-13339146</v>
      </c>
      <c r="N14" s="56"/>
      <c r="O14" s="56">
        <v>0</v>
      </c>
      <c r="P14" s="56"/>
      <c r="Q14" s="56">
        <v>0</v>
      </c>
      <c r="S14" s="105"/>
    </row>
    <row r="15" spans="1:19" ht="27.95" customHeight="1" x14ac:dyDescent="0.45">
      <c r="A15" s="133" t="s">
        <v>113</v>
      </c>
      <c r="B15" s="1"/>
      <c r="K15" s="56">
        <v>-441067</v>
      </c>
      <c r="L15" s="56"/>
      <c r="M15" s="56">
        <v>-765587</v>
      </c>
      <c r="N15" s="56"/>
      <c r="O15" s="56">
        <v>0</v>
      </c>
      <c r="P15" s="56"/>
      <c r="Q15" s="56">
        <v>0</v>
      </c>
      <c r="S15" s="105"/>
    </row>
    <row r="16" spans="1:19" ht="27.95" customHeight="1" x14ac:dyDescent="0.45">
      <c r="A16" s="133" t="s">
        <v>114</v>
      </c>
      <c r="B16" s="1"/>
      <c r="K16" s="56">
        <v>-15464379</v>
      </c>
      <c r="L16" s="56"/>
      <c r="M16" s="56">
        <v>-32108732</v>
      </c>
      <c r="N16" s="56"/>
      <c r="O16" s="56">
        <v>-2996039</v>
      </c>
      <c r="P16" s="56"/>
      <c r="Q16" s="56">
        <v>-2641211</v>
      </c>
      <c r="S16" s="105"/>
    </row>
    <row r="17" spans="1:19" ht="27.95" customHeight="1" x14ac:dyDescent="0.45">
      <c r="A17" s="143" t="s">
        <v>115</v>
      </c>
      <c r="B17" s="1"/>
      <c r="K17" s="56"/>
      <c r="L17" s="56"/>
      <c r="M17" s="56"/>
      <c r="N17" s="56"/>
      <c r="O17" s="56"/>
      <c r="P17" s="56"/>
      <c r="Q17" s="56"/>
      <c r="S17" s="105"/>
    </row>
    <row r="18" spans="1:19" ht="27.95" customHeight="1" x14ac:dyDescent="0.45">
      <c r="A18" s="143" t="s">
        <v>116</v>
      </c>
      <c r="B18" s="1"/>
      <c r="K18" s="56">
        <v>-38636208</v>
      </c>
      <c r="L18" s="56"/>
      <c r="M18" s="56">
        <v>0</v>
      </c>
      <c r="N18" s="56"/>
      <c r="O18" s="56">
        <v>0</v>
      </c>
      <c r="P18" s="56"/>
      <c r="Q18" s="56">
        <v>0</v>
      </c>
      <c r="S18" s="105"/>
    </row>
    <row r="19" spans="1:19" ht="27.95" customHeight="1" x14ac:dyDescent="0.45">
      <c r="A19" s="144" t="s">
        <v>117</v>
      </c>
      <c r="B19" s="1"/>
      <c r="K19" s="70">
        <f>SUM(K14:K18)</f>
        <v>-66472461</v>
      </c>
      <c r="L19" s="56"/>
      <c r="M19" s="70">
        <f>SUM(M14:M18)</f>
        <v>-46213465</v>
      </c>
      <c r="N19" s="56"/>
      <c r="O19" s="70">
        <f>SUM(O14:O18)</f>
        <v>-2996039</v>
      </c>
      <c r="P19" s="56"/>
      <c r="Q19" s="70">
        <f>SUM(Q14:Q18)</f>
        <v>-2641211</v>
      </c>
      <c r="S19" s="105"/>
    </row>
    <row r="20" spans="1:19" ht="27.95" customHeight="1" x14ac:dyDescent="0.45">
      <c r="A20" s="144" t="s">
        <v>118</v>
      </c>
      <c r="B20" s="1"/>
      <c r="K20" s="56">
        <f>K12+K19</f>
        <v>58350811</v>
      </c>
      <c r="L20" s="56"/>
      <c r="M20" s="56">
        <f>M12+M19</f>
        <v>93686467</v>
      </c>
      <c r="N20" s="56"/>
      <c r="O20" s="56">
        <f>O12+O19</f>
        <v>17360526</v>
      </c>
      <c r="P20" s="56"/>
      <c r="Q20" s="56">
        <f>Q12+Q19</f>
        <v>15141554</v>
      </c>
      <c r="S20" s="105"/>
    </row>
    <row r="21" spans="1:19" ht="27.95" customHeight="1" x14ac:dyDescent="0.45">
      <c r="A21" s="145" t="s">
        <v>119</v>
      </c>
      <c r="B21" s="1"/>
      <c r="K21" s="56">
        <v>-13794</v>
      </c>
      <c r="L21" s="56"/>
      <c r="M21" s="56">
        <v>-40466</v>
      </c>
      <c r="N21" s="56"/>
      <c r="O21" s="56">
        <v>-3847</v>
      </c>
      <c r="P21" s="56"/>
      <c r="Q21" s="56">
        <v>-7108</v>
      </c>
      <c r="S21" s="105"/>
    </row>
    <row r="22" spans="1:19" ht="27.95" customHeight="1" x14ac:dyDescent="0.45">
      <c r="A22" s="144" t="s">
        <v>120</v>
      </c>
      <c r="B22" s="1"/>
      <c r="I22" s="107"/>
      <c r="J22" s="107"/>
      <c r="K22" s="75">
        <f>K20+K21</f>
        <v>58337017</v>
      </c>
      <c r="L22" s="56">
        <v>179594738</v>
      </c>
      <c r="M22" s="75">
        <f>M20+M21</f>
        <v>93646001</v>
      </c>
      <c r="N22" s="56"/>
      <c r="O22" s="75">
        <f>O20+O21</f>
        <v>17356679</v>
      </c>
      <c r="P22" s="56">
        <v>34415900</v>
      </c>
      <c r="Q22" s="75">
        <f>Q20+Q21</f>
        <v>15134446</v>
      </c>
      <c r="S22" s="105"/>
    </row>
    <row r="23" spans="1:19" ht="27.95" customHeight="1" x14ac:dyDescent="0.45">
      <c r="A23" s="145" t="s">
        <v>121</v>
      </c>
      <c r="B23" s="1"/>
      <c r="I23" s="107" t="s">
        <v>25</v>
      </c>
      <c r="J23" s="107"/>
      <c r="K23" s="56">
        <v>-13074421</v>
      </c>
      <c r="L23" s="56"/>
      <c r="M23" s="56">
        <v>-11083408</v>
      </c>
      <c r="N23" s="56"/>
      <c r="O23" s="56">
        <v>-3261761</v>
      </c>
      <c r="P23" s="56"/>
      <c r="Q23" s="56">
        <v>-2990863</v>
      </c>
      <c r="S23" s="105"/>
    </row>
    <row r="24" spans="1:19" ht="27.95" customHeight="1" x14ac:dyDescent="0.45">
      <c r="A24" s="3" t="s">
        <v>229</v>
      </c>
      <c r="B24" s="1"/>
      <c r="I24" s="107"/>
      <c r="J24" s="107"/>
      <c r="K24" s="75">
        <f>SUM(K22:K23)</f>
        <v>45262596</v>
      </c>
      <c r="L24" s="56"/>
      <c r="M24" s="75">
        <f>SUM(M22:M23)</f>
        <v>82562593</v>
      </c>
      <c r="N24" s="56"/>
      <c r="O24" s="75">
        <f>SUM(O22:O23)</f>
        <v>14094918</v>
      </c>
      <c r="P24" s="56"/>
      <c r="Q24" s="75">
        <f>SUM(Q22:Q23)</f>
        <v>12143583</v>
      </c>
      <c r="S24" s="105"/>
    </row>
    <row r="25" spans="1:19" ht="27.95" customHeight="1" x14ac:dyDescent="0.45">
      <c r="A25" s="3" t="s">
        <v>230</v>
      </c>
      <c r="B25" s="1"/>
      <c r="I25" s="107"/>
      <c r="J25" s="107"/>
      <c r="K25" s="56">
        <v>809406</v>
      </c>
      <c r="L25" s="56"/>
      <c r="M25" s="56">
        <v>0</v>
      </c>
      <c r="N25" s="56"/>
      <c r="O25" s="56">
        <v>0</v>
      </c>
      <c r="P25" s="56"/>
      <c r="Q25" s="56">
        <v>0</v>
      </c>
      <c r="S25" s="105"/>
    </row>
    <row r="26" spans="1:19" ht="27.95" customHeight="1" x14ac:dyDescent="0.45">
      <c r="A26" s="7" t="s">
        <v>122</v>
      </c>
      <c r="B26" s="1"/>
      <c r="I26" s="107"/>
      <c r="J26" s="107"/>
      <c r="K26" s="75">
        <f>SUM(K24:K25)</f>
        <v>46072002</v>
      </c>
      <c r="L26" s="56"/>
      <c r="M26" s="75">
        <f>SUM(M24:M25)</f>
        <v>82562593</v>
      </c>
      <c r="N26" s="56"/>
      <c r="O26" s="75">
        <f>SUM(O24:O25)</f>
        <v>14094918</v>
      </c>
      <c r="P26" s="56"/>
      <c r="Q26" s="75">
        <f>SUM(Q24:Q25)</f>
        <v>12143583</v>
      </c>
      <c r="S26" s="105"/>
    </row>
    <row r="27" spans="1:19" ht="27.95" customHeight="1" x14ac:dyDescent="0.45">
      <c r="A27" s="144" t="s">
        <v>123</v>
      </c>
      <c r="B27" s="146"/>
      <c r="I27" s="1"/>
      <c r="J27" s="1"/>
      <c r="K27" s="93"/>
      <c r="M27" s="93"/>
      <c r="O27" s="93"/>
      <c r="P27" s="93"/>
      <c r="Q27" s="93"/>
      <c r="S27" s="105"/>
    </row>
    <row r="28" spans="1:19" s="106" customFormat="1" ht="27.95" customHeight="1" x14ac:dyDescent="0.45">
      <c r="A28" s="132" t="s">
        <v>124</v>
      </c>
      <c r="B28" s="175"/>
      <c r="C28" s="8"/>
      <c r="D28" s="8"/>
      <c r="E28" s="8"/>
      <c r="F28" s="8"/>
      <c r="G28" s="8"/>
      <c r="H28" s="8"/>
      <c r="I28" s="176"/>
      <c r="J28" s="176"/>
      <c r="K28" s="177"/>
      <c r="L28" s="177"/>
      <c r="M28" s="177"/>
      <c r="N28" s="177"/>
      <c r="O28" s="178"/>
      <c r="P28" s="178"/>
      <c r="Q28" s="178"/>
      <c r="S28" s="105"/>
    </row>
    <row r="29" spans="1:19" ht="27.95" customHeight="1" x14ac:dyDescent="0.45">
      <c r="A29" s="143"/>
      <c r="B29" s="133" t="s">
        <v>125</v>
      </c>
      <c r="C29" s="1"/>
      <c r="D29" s="1"/>
      <c r="E29" s="1"/>
      <c r="F29" s="1"/>
      <c r="G29" s="1"/>
      <c r="H29" s="1"/>
      <c r="I29" s="84"/>
      <c r="J29" s="84"/>
      <c r="K29" s="56">
        <v>-9021</v>
      </c>
      <c r="M29" s="56">
        <v>-3975</v>
      </c>
      <c r="N29" s="56"/>
      <c r="O29" s="56">
        <v>-9022</v>
      </c>
      <c r="P29" s="56"/>
      <c r="Q29" s="56">
        <v>-3975</v>
      </c>
      <c r="S29" s="105"/>
    </row>
    <row r="30" spans="1:19" ht="27.95" customHeight="1" x14ac:dyDescent="0.45">
      <c r="A30" s="179" t="s">
        <v>126</v>
      </c>
      <c r="B30" s="147"/>
      <c r="C30" s="1"/>
      <c r="D30" s="1"/>
      <c r="E30" s="1"/>
      <c r="F30" s="1"/>
      <c r="G30" s="1"/>
      <c r="H30" s="1"/>
      <c r="I30" s="84"/>
      <c r="J30" s="84"/>
      <c r="K30" s="56"/>
      <c r="L30" s="56"/>
      <c r="M30" s="56"/>
      <c r="N30" s="56"/>
      <c r="O30" s="56"/>
      <c r="P30" s="56"/>
      <c r="Q30" s="56"/>
      <c r="S30" s="105"/>
    </row>
    <row r="31" spans="1:19" ht="27.95" customHeight="1" x14ac:dyDescent="0.45">
      <c r="A31" s="143"/>
      <c r="B31" s="180" t="s">
        <v>127</v>
      </c>
      <c r="C31" s="1"/>
      <c r="D31" s="1"/>
      <c r="E31" s="1"/>
      <c r="F31" s="1"/>
      <c r="G31" s="1"/>
      <c r="H31" s="1"/>
      <c r="I31" s="84"/>
      <c r="J31" s="84"/>
      <c r="K31" s="56">
        <v>-4714471</v>
      </c>
      <c r="L31" s="56"/>
      <c r="M31" s="56">
        <v>-2839532</v>
      </c>
      <c r="N31" s="56"/>
      <c r="O31" s="56">
        <v>0</v>
      </c>
      <c r="P31" s="56"/>
      <c r="Q31" s="56">
        <v>-1656813</v>
      </c>
      <c r="S31" s="105"/>
    </row>
    <row r="32" spans="1:19" ht="27.95" customHeight="1" x14ac:dyDescent="0.45">
      <c r="A32" s="143"/>
      <c r="B32" s="133" t="s">
        <v>128</v>
      </c>
      <c r="C32" s="1"/>
      <c r="D32" s="1"/>
      <c r="E32" s="1"/>
      <c r="F32" s="1"/>
      <c r="G32" s="1"/>
      <c r="H32" s="1"/>
      <c r="I32" s="84"/>
      <c r="J32" s="84"/>
      <c r="K32" s="56">
        <v>0</v>
      </c>
      <c r="L32" s="56"/>
      <c r="M32" s="56">
        <v>0</v>
      </c>
      <c r="N32" s="56"/>
      <c r="O32" s="56">
        <v>0</v>
      </c>
      <c r="P32" s="56"/>
      <c r="Q32" s="56">
        <v>0</v>
      </c>
      <c r="S32" s="105"/>
    </row>
    <row r="33" spans="1:19" ht="27.95" customHeight="1" x14ac:dyDescent="0.45">
      <c r="A33" s="181" t="s">
        <v>129</v>
      </c>
      <c r="B33" s="1"/>
      <c r="C33" s="1"/>
      <c r="D33" s="1"/>
      <c r="E33" s="1"/>
      <c r="F33" s="1"/>
      <c r="G33" s="1"/>
      <c r="H33" s="1"/>
      <c r="I33" s="84"/>
      <c r="J33" s="84"/>
      <c r="K33" s="70">
        <f>SUM(K29:K32)</f>
        <v>-4723492</v>
      </c>
      <c r="L33" s="56">
        <v>-25601151</v>
      </c>
      <c r="M33" s="70">
        <f>SUM(M29:M32)</f>
        <v>-2843507</v>
      </c>
      <c r="N33" s="56"/>
      <c r="O33" s="70">
        <f>SUM(O29:O32)</f>
        <v>-9022</v>
      </c>
      <c r="P33" s="56">
        <v>-12344843</v>
      </c>
      <c r="Q33" s="70">
        <f>SUM(Q29:Q32)</f>
        <v>-1660788</v>
      </c>
      <c r="S33" s="105"/>
    </row>
    <row r="34" spans="1:19" ht="27.95" customHeight="1" thickBot="1" x14ac:dyDescent="0.5">
      <c r="A34" s="144" t="s">
        <v>130</v>
      </c>
      <c r="B34" s="1"/>
      <c r="C34" s="1"/>
      <c r="D34" s="1"/>
      <c r="E34" s="1"/>
      <c r="F34" s="1"/>
      <c r="G34" s="1"/>
      <c r="H34" s="1"/>
      <c r="I34" s="84"/>
      <c r="J34" s="84"/>
      <c r="K34" s="71">
        <f>K26+K33</f>
        <v>41348510</v>
      </c>
      <c r="L34" s="56">
        <v>2997132</v>
      </c>
      <c r="M34" s="71">
        <f>M26+M33</f>
        <v>79719086</v>
      </c>
      <c r="N34" s="56"/>
      <c r="O34" s="71">
        <f>O26+O33</f>
        <v>14085896</v>
      </c>
      <c r="P34" s="56">
        <v>-603396</v>
      </c>
      <c r="Q34" s="71">
        <f>Q26+Q33</f>
        <v>10482795</v>
      </c>
      <c r="S34" s="105"/>
    </row>
    <row r="35" spans="1:19" ht="27.95" customHeight="1" thickTop="1" x14ac:dyDescent="0.45">
      <c r="A35" s="144"/>
      <c r="B35" s="1"/>
      <c r="C35" s="1"/>
      <c r="D35" s="1"/>
      <c r="E35" s="1"/>
      <c r="F35" s="1"/>
      <c r="G35" s="1"/>
      <c r="H35" s="1"/>
      <c r="I35" s="84"/>
      <c r="J35" s="84"/>
      <c r="K35" s="56"/>
      <c r="L35" s="56"/>
      <c r="M35" s="56"/>
      <c r="N35" s="56"/>
      <c r="O35" s="56"/>
      <c r="P35" s="56"/>
      <c r="Q35" s="56"/>
      <c r="S35" s="105"/>
    </row>
    <row r="36" spans="1:19" ht="27.95" customHeight="1" x14ac:dyDescent="0.45">
      <c r="A36" s="144"/>
      <c r="B36" s="1"/>
      <c r="C36" s="1"/>
      <c r="D36" s="1"/>
      <c r="E36" s="1"/>
      <c r="F36" s="1"/>
      <c r="G36" s="1"/>
      <c r="H36" s="1"/>
      <c r="I36" s="84"/>
      <c r="J36" s="84"/>
      <c r="K36" s="56"/>
      <c r="L36" s="56"/>
      <c r="M36" s="56"/>
      <c r="N36" s="56"/>
      <c r="O36" s="56"/>
      <c r="P36" s="56"/>
      <c r="Q36" s="56"/>
      <c r="S36" s="105"/>
    </row>
    <row r="37" spans="1:19" ht="27.95" customHeight="1" x14ac:dyDescent="0.45">
      <c r="A37" s="3" t="s">
        <v>68</v>
      </c>
      <c r="B37" s="1"/>
      <c r="C37" s="1"/>
      <c r="D37" s="1"/>
      <c r="E37" s="1"/>
      <c r="F37" s="1"/>
      <c r="G37" s="1"/>
      <c r="H37" s="1"/>
      <c r="I37" s="84"/>
      <c r="J37" s="84"/>
      <c r="K37" s="56"/>
      <c r="L37" s="56"/>
      <c r="M37" s="56"/>
      <c r="N37" s="56"/>
      <c r="O37" s="56"/>
      <c r="P37" s="56"/>
      <c r="Q37" s="56"/>
      <c r="S37" s="105"/>
    </row>
    <row r="38" spans="1:19" ht="21.75" customHeight="1" x14ac:dyDescent="0.45">
      <c r="A38" s="144"/>
      <c r="B38" s="1"/>
      <c r="C38" s="1"/>
      <c r="D38" s="1"/>
      <c r="E38" s="1"/>
      <c r="F38" s="1"/>
      <c r="G38" s="1"/>
      <c r="H38" s="1"/>
      <c r="I38" s="84"/>
      <c r="J38" s="84"/>
      <c r="K38" s="56"/>
      <c r="L38" s="56"/>
      <c r="M38" s="56"/>
      <c r="N38" s="56"/>
      <c r="O38" s="56"/>
      <c r="P38" s="56"/>
      <c r="Q38" s="56"/>
      <c r="S38" s="105"/>
    </row>
    <row r="39" spans="1:19" ht="21.75" customHeight="1" x14ac:dyDescent="0.45">
      <c r="A39" s="144"/>
      <c r="B39" s="1"/>
      <c r="C39" s="1"/>
      <c r="D39" s="1"/>
      <c r="E39" s="1"/>
      <c r="F39" s="1"/>
      <c r="G39" s="1"/>
      <c r="H39" s="1"/>
      <c r="I39" s="84"/>
      <c r="J39" s="84"/>
      <c r="K39" s="56"/>
      <c r="L39" s="56"/>
      <c r="M39" s="56"/>
      <c r="N39" s="56"/>
      <c r="O39" s="56"/>
      <c r="P39" s="56"/>
      <c r="Q39" s="56"/>
      <c r="S39" s="105"/>
    </row>
    <row r="40" spans="1:19" ht="21.75" customHeight="1" x14ac:dyDescent="0.45">
      <c r="A40" s="144"/>
      <c r="B40" s="1"/>
      <c r="C40" s="1"/>
      <c r="D40" s="1"/>
      <c r="E40" s="1"/>
      <c r="F40" s="1"/>
      <c r="G40" s="1"/>
      <c r="H40" s="1"/>
      <c r="I40" s="84"/>
      <c r="J40" s="84"/>
      <c r="K40" s="56"/>
      <c r="L40" s="56"/>
      <c r="M40" s="56"/>
      <c r="N40" s="56"/>
      <c r="O40" s="56"/>
      <c r="P40" s="56"/>
      <c r="Q40" s="56"/>
      <c r="S40" s="105"/>
    </row>
    <row r="41" spans="1:19" ht="27" customHeight="1" x14ac:dyDescent="0.45">
      <c r="A41" s="184" t="s">
        <v>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S41" s="105"/>
    </row>
    <row r="42" spans="1:19" ht="27" customHeight="1" x14ac:dyDescent="0.45">
      <c r="A42" s="144"/>
      <c r="B42" s="1"/>
      <c r="C42" s="1"/>
      <c r="D42" s="1"/>
      <c r="E42" s="1"/>
      <c r="F42" s="1"/>
      <c r="G42" s="1"/>
      <c r="H42" s="1"/>
      <c r="I42" s="84"/>
      <c r="J42" s="84"/>
      <c r="K42" s="56"/>
      <c r="L42" s="56"/>
      <c r="M42" s="56"/>
      <c r="N42" s="56"/>
      <c r="O42" s="56"/>
      <c r="P42" s="56"/>
      <c r="Q42" s="56"/>
      <c r="S42" s="105"/>
    </row>
    <row r="43" spans="1:19" ht="27" customHeight="1" x14ac:dyDescent="0.45">
      <c r="A43" s="187" t="s">
        <v>29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</row>
    <row r="44" spans="1:19" ht="27" customHeight="1" x14ac:dyDescent="0.45">
      <c r="A44" s="188" t="s">
        <v>228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</row>
    <row r="45" spans="1:19" ht="27" customHeight="1" x14ac:dyDescent="0.45">
      <c r="A45" s="187" t="s">
        <v>104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</row>
    <row r="46" spans="1:19" ht="27" customHeight="1" x14ac:dyDescent="0.4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103"/>
      <c r="L46" s="103"/>
      <c r="M46" s="103"/>
      <c r="N46" s="103"/>
      <c r="O46" s="103"/>
      <c r="P46" s="103"/>
      <c r="Q46" s="103"/>
    </row>
    <row r="47" spans="1:19" s="105" customFormat="1" ht="27" customHeight="1" x14ac:dyDescent="0.45">
      <c r="A47" s="104"/>
      <c r="B47" s="104"/>
      <c r="C47" s="104"/>
      <c r="D47" s="104"/>
      <c r="E47" s="104"/>
      <c r="F47" s="104"/>
      <c r="G47" s="104"/>
      <c r="H47" s="104"/>
      <c r="I47" s="137"/>
      <c r="J47" s="137"/>
      <c r="K47" s="138"/>
      <c r="L47" s="138"/>
      <c r="M47" s="138"/>
      <c r="N47" s="138"/>
      <c r="O47" s="138"/>
      <c r="P47" s="138"/>
      <c r="Q47" s="120" t="s">
        <v>32</v>
      </c>
    </row>
    <row r="48" spans="1:19" ht="27" customHeight="1" x14ac:dyDescent="0.45">
      <c r="A48" s="85"/>
      <c r="B48" s="85"/>
      <c r="C48" s="85"/>
      <c r="D48" s="85"/>
      <c r="E48" s="85"/>
      <c r="F48" s="85"/>
      <c r="G48" s="85"/>
      <c r="H48" s="85"/>
      <c r="I48" s="139"/>
      <c r="J48" s="139"/>
      <c r="K48" s="189" t="s">
        <v>33</v>
      </c>
      <c r="L48" s="189"/>
      <c r="M48" s="189"/>
      <c r="N48" s="189"/>
      <c r="O48" s="190" t="s">
        <v>34</v>
      </c>
      <c r="P48" s="190"/>
      <c r="Q48" s="190"/>
    </row>
    <row r="49" spans="1:19" s="105" customFormat="1" ht="27" customHeight="1" x14ac:dyDescent="0.45">
      <c r="A49" s="11"/>
      <c r="B49" s="11"/>
      <c r="C49" s="11"/>
      <c r="D49" s="11"/>
      <c r="E49" s="11"/>
      <c r="F49" s="11"/>
      <c r="G49" s="11"/>
      <c r="H49" s="11"/>
      <c r="I49" s="86" t="s">
        <v>35</v>
      </c>
      <c r="J49" s="113"/>
      <c r="K49" s="140" t="s">
        <v>36</v>
      </c>
      <c r="L49" s="111"/>
      <c r="M49" s="140" t="s">
        <v>105</v>
      </c>
      <c r="N49" s="112"/>
      <c r="O49" s="140" t="s">
        <v>36</v>
      </c>
      <c r="P49" s="111"/>
      <c r="Q49" s="140" t="s">
        <v>105</v>
      </c>
    </row>
    <row r="50" spans="1:19" ht="27" customHeight="1" x14ac:dyDescent="0.45">
      <c r="A50" s="182" t="s">
        <v>131</v>
      </c>
      <c r="C50" s="1"/>
      <c r="D50" s="1"/>
      <c r="E50" s="1"/>
      <c r="F50" s="1"/>
      <c r="G50" s="1"/>
      <c r="H50" s="1"/>
      <c r="I50" s="1"/>
      <c r="J50" s="1"/>
      <c r="K50" s="56"/>
      <c r="L50" s="56"/>
      <c r="M50" s="56"/>
      <c r="N50" s="56"/>
      <c r="O50" s="56"/>
      <c r="P50" s="56"/>
      <c r="Q50" s="56"/>
      <c r="S50" s="105"/>
    </row>
    <row r="51" spans="1:19" s="105" customFormat="1" ht="27" customHeight="1" x14ac:dyDescent="0.45">
      <c r="A51" s="180" t="s">
        <v>132</v>
      </c>
      <c r="B51" s="25"/>
      <c r="C51" s="11"/>
      <c r="D51" s="11"/>
      <c r="E51" s="11"/>
      <c r="F51" s="11"/>
      <c r="G51" s="11"/>
      <c r="H51" s="11"/>
      <c r="I51" s="11"/>
      <c r="J51" s="11"/>
      <c r="K51" s="109"/>
      <c r="L51" s="109"/>
      <c r="M51" s="109"/>
      <c r="N51" s="109"/>
      <c r="O51" s="110"/>
      <c r="P51" s="110"/>
      <c r="Q51" s="110"/>
    </row>
    <row r="52" spans="1:19" ht="27" customHeight="1" x14ac:dyDescent="0.45">
      <c r="A52" s="108" t="s">
        <v>229</v>
      </c>
      <c r="B52" s="1"/>
      <c r="H52" s="1"/>
      <c r="I52" s="1"/>
      <c r="J52" s="1"/>
      <c r="K52" s="56">
        <v>44131026</v>
      </c>
      <c r="L52" s="56"/>
      <c r="M52" s="56">
        <v>81127026</v>
      </c>
      <c r="N52" s="56">
        <v>37330436</v>
      </c>
      <c r="O52" s="56">
        <v>14094918</v>
      </c>
      <c r="P52" s="56"/>
      <c r="Q52" s="56">
        <v>12143583</v>
      </c>
      <c r="S52" s="105"/>
    </row>
    <row r="53" spans="1:19" ht="27" customHeight="1" x14ac:dyDescent="0.45">
      <c r="A53" s="108" t="s">
        <v>230</v>
      </c>
      <c r="B53" s="1"/>
      <c r="H53" s="1"/>
      <c r="I53" s="1"/>
      <c r="J53" s="1"/>
      <c r="K53" s="56">
        <v>412797</v>
      </c>
      <c r="L53" s="56"/>
      <c r="M53" s="56">
        <v>0</v>
      </c>
      <c r="N53" s="56"/>
      <c r="O53" s="56">
        <v>0</v>
      </c>
      <c r="P53" s="56"/>
      <c r="Q53" s="56">
        <v>0</v>
      </c>
      <c r="S53" s="105"/>
    </row>
    <row r="54" spans="1:19" ht="27" customHeight="1" x14ac:dyDescent="0.45">
      <c r="B54" s="3"/>
      <c r="C54" s="1"/>
      <c r="D54" s="1"/>
      <c r="E54" s="1"/>
      <c r="F54" s="1"/>
      <c r="G54" s="1"/>
      <c r="H54" s="1"/>
      <c r="I54" s="1"/>
      <c r="J54" s="1"/>
      <c r="K54" s="70">
        <f>K26-K58</f>
        <v>44543823</v>
      </c>
      <c r="L54" s="56"/>
      <c r="M54" s="70">
        <f>SUM(M52:M53)</f>
        <v>81127026</v>
      </c>
      <c r="N54" s="56"/>
      <c r="O54" s="70">
        <f>O26-O58</f>
        <v>14094918</v>
      </c>
      <c r="P54" s="56"/>
      <c r="Q54" s="70">
        <f>Q26-Q58</f>
        <v>12143583</v>
      </c>
      <c r="S54" s="105"/>
    </row>
    <row r="55" spans="1:19" ht="27" customHeight="1" x14ac:dyDescent="0.45">
      <c r="A55" s="180" t="s">
        <v>100</v>
      </c>
      <c r="B55" s="3"/>
      <c r="C55" s="1"/>
      <c r="D55" s="1"/>
      <c r="E55" s="1"/>
      <c r="F55" s="1"/>
      <c r="G55" s="1"/>
      <c r="H55" s="1"/>
      <c r="I55" s="1"/>
      <c r="J55" s="1"/>
      <c r="K55" s="56"/>
      <c r="L55" s="56"/>
      <c r="M55" s="56"/>
      <c r="N55" s="56"/>
      <c r="O55" s="56"/>
      <c r="P55" s="56"/>
      <c r="Q55" s="56"/>
      <c r="S55" s="105"/>
    </row>
    <row r="56" spans="1:19" ht="27" customHeight="1" x14ac:dyDescent="0.45">
      <c r="A56" s="108" t="s">
        <v>229</v>
      </c>
      <c r="B56" s="1"/>
      <c r="H56" s="1"/>
      <c r="I56" s="1"/>
      <c r="J56" s="1"/>
      <c r="K56" s="56">
        <v>1131570</v>
      </c>
      <c r="L56" s="56"/>
      <c r="M56" s="56">
        <v>1435567</v>
      </c>
      <c r="N56" s="56"/>
      <c r="O56" s="56">
        <v>0</v>
      </c>
      <c r="P56" s="56"/>
      <c r="Q56" s="56">
        <v>0</v>
      </c>
      <c r="S56" s="105"/>
    </row>
    <row r="57" spans="1:19" ht="27" customHeight="1" x14ac:dyDescent="0.45">
      <c r="A57" s="108" t="s">
        <v>230</v>
      </c>
      <c r="B57" s="1"/>
      <c r="H57" s="1"/>
      <c r="I57" s="1"/>
      <c r="J57" s="1"/>
      <c r="K57" s="56">
        <v>396609</v>
      </c>
      <c r="L57" s="56"/>
      <c r="M57" s="56">
        <v>0</v>
      </c>
      <c r="N57" s="56"/>
      <c r="O57" s="56">
        <v>0</v>
      </c>
      <c r="P57" s="56"/>
      <c r="Q57" s="56">
        <v>0</v>
      </c>
      <c r="S57" s="105"/>
    </row>
    <row r="58" spans="1:19" ht="27" customHeight="1" x14ac:dyDescent="0.45">
      <c r="A58" s="108"/>
      <c r="B58" s="3"/>
      <c r="C58" s="1"/>
      <c r="D58" s="1"/>
      <c r="E58" s="1"/>
      <c r="F58" s="1"/>
      <c r="G58" s="1"/>
      <c r="H58" s="1"/>
      <c r="I58" s="1"/>
      <c r="J58" s="1"/>
      <c r="K58" s="70">
        <f>SUM(K56:K57)</f>
        <v>1528179</v>
      </c>
      <c r="L58" s="56"/>
      <c r="M58" s="70">
        <f>SUM(M56:M57)</f>
        <v>1435567</v>
      </c>
      <c r="N58" s="56"/>
      <c r="O58" s="70">
        <f>SUM(O56:O57)</f>
        <v>0</v>
      </c>
      <c r="P58" s="56"/>
      <c r="Q58" s="70">
        <f>SUM(Q56:Q57)</f>
        <v>0</v>
      </c>
      <c r="S58" s="105"/>
    </row>
    <row r="59" spans="1:19" ht="27" customHeight="1" thickBot="1" x14ac:dyDescent="0.5">
      <c r="A59" s="3"/>
      <c r="B59" s="148" t="s">
        <v>133</v>
      </c>
      <c r="C59" s="1"/>
      <c r="D59" s="1"/>
      <c r="E59" s="1"/>
      <c r="F59" s="1"/>
      <c r="G59" s="1"/>
      <c r="H59" s="1"/>
      <c r="I59" s="1"/>
      <c r="J59" s="1"/>
      <c r="K59" s="71">
        <f>K26</f>
        <v>46072002</v>
      </c>
      <c r="L59" s="56"/>
      <c r="M59" s="71">
        <f>M54+M58</f>
        <v>82562593</v>
      </c>
      <c r="N59" s="56"/>
      <c r="O59" s="71">
        <f>O26</f>
        <v>14094918</v>
      </c>
      <c r="P59" s="56"/>
      <c r="Q59" s="71">
        <f>Q26</f>
        <v>12143583</v>
      </c>
      <c r="S59" s="105"/>
    </row>
    <row r="60" spans="1:19" ht="27" customHeight="1" thickTop="1" x14ac:dyDescent="0.45">
      <c r="A60" s="3"/>
      <c r="C60" s="1"/>
      <c r="D60" s="1"/>
      <c r="E60" s="1"/>
      <c r="F60" s="1"/>
      <c r="G60" s="1"/>
      <c r="H60" s="1"/>
      <c r="I60" s="1"/>
      <c r="J60" s="1"/>
      <c r="K60" s="56"/>
      <c r="L60" s="56"/>
      <c r="M60" s="56"/>
      <c r="N60" s="56"/>
      <c r="O60" s="56"/>
      <c r="P60" s="56"/>
      <c r="Q60" s="56"/>
      <c r="S60" s="105"/>
    </row>
    <row r="61" spans="1:19" s="105" customFormat="1" ht="27" customHeight="1" x14ac:dyDescent="0.5">
      <c r="A61" s="182" t="s">
        <v>134</v>
      </c>
      <c r="B61" s="25"/>
      <c r="C61" s="11"/>
      <c r="D61" s="11"/>
      <c r="E61" s="11"/>
      <c r="F61" s="11"/>
      <c r="G61" s="11"/>
      <c r="H61" s="11"/>
      <c r="I61" s="11"/>
      <c r="J61" s="11"/>
      <c r="K61" s="109"/>
      <c r="L61" s="109"/>
      <c r="M61" s="109"/>
      <c r="N61" s="109"/>
      <c r="O61" s="110"/>
      <c r="P61" s="110"/>
      <c r="Q61" s="110"/>
    </row>
    <row r="62" spans="1:19" s="105" customFormat="1" ht="27" customHeight="1" x14ac:dyDescent="0.45">
      <c r="A62" s="180" t="s">
        <v>132</v>
      </c>
      <c r="B62" s="25"/>
      <c r="C62" s="11"/>
      <c r="D62" s="11"/>
      <c r="E62" s="11"/>
      <c r="F62" s="11"/>
      <c r="G62" s="11"/>
      <c r="H62" s="11"/>
      <c r="I62" s="11"/>
      <c r="J62" s="11"/>
      <c r="K62" s="109"/>
      <c r="L62" s="109"/>
      <c r="M62" s="109"/>
      <c r="N62" s="109"/>
      <c r="O62" s="110"/>
      <c r="P62" s="110"/>
      <c r="Q62" s="110"/>
    </row>
    <row r="63" spans="1:19" ht="27" customHeight="1" x14ac:dyDescent="0.45">
      <c r="A63" s="108" t="s">
        <v>229</v>
      </c>
      <c r="B63" s="1"/>
      <c r="H63" s="1"/>
      <c r="I63" s="1"/>
      <c r="J63" s="1"/>
      <c r="K63" s="56">
        <v>39505386</v>
      </c>
      <c r="L63" s="56"/>
      <c r="M63" s="56">
        <v>78283519</v>
      </c>
      <c r="N63" s="56"/>
      <c r="O63" s="56">
        <v>14085896</v>
      </c>
      <c r="P63" s="56"/>
      <c r="Q63" s="56">
        <v>10482795</v>
      </c>
      <c r="S63" s="105"/>
    </row>
    <row r="64" spans="1:19" ht="27" customHeight="1" x14ac:dyDescent="0.45">
      <c r="A64" s="108" t="s">
        <v>230</v>
      </c>
      <c r="B64" s="1"/>
      <c r="H64" s="1"/>
      <c r="I64" s="1"/>
      <c r="J64" s="1"/>
      <c r="K64" s="56">
        <v>412797</v>
      </c>
      <c r="L64" s="56"/>
      <c r="M64" s="56">
        <v>0</v>
      </c>
      <c r="N64" s="56"/>
      <c r="O64" s="56">
        <v>0</v>
      </c>
      <c r="P64" s="56"/>
      <c r="Q64" s="56">
        <v>0</v>
      </c>
      <c r="S64" s="105"/>
    </row>
    <row r="65" spans="1:19" ht="27" customHeight="1" x14ac:dyDescent="0.45">
      <c r="B65" s="3"/>
      <c r="C65" s="1"/>
      <c r="D65" s="1"/>
      <c r="E65" s="1"/>
      <c r="F65" s="1"/>
      <c r="G65" s="1"/>
      <c r="H65" s="1"/>
      <c r="I65" s="1"/>
      <c r="J65" s="1"/>
      <c r="K65" s="70">
        <f>K70-K69</f>
        <v>39918183</v>
      </c>
      <c r="L65" s="56"/>
      <c r="M65" s="70">
        <f>SUM(M63:M64)</f>
        <v>78283519</v>
      </c>
      <c r="N65" s="56"/>
      <c r="O65" s="70">
        <f>O70-O69</f>
        <v>14085896</v>
      </c>
      <c r="P65" s="56"/>
      <c r="Q65" s="70">
        <f>Q70-Q69</f>
        <v>10482795</v>
      </c>
      <c r="S65" s="105"/>
    </row>
    <row r="66" spans="1:19" ht="27" customHeight="1" x14ac:dyDescent="0.45">
      <c r="A66" s="180" t="s">
        <v>100</v>
      </c>
      <c r="B66" s="3"/>
      <c r="C66" s="1"/>
      <c r="D66" s="1"/>
      <c r="E66" s="1"/>
      <c r="F66" s="1"/>
      <c r="G66" s="1"/>
      <c r="H66" s="1"/>
      <c r="I66" s="1"/>
      <c r="J66" s="1"/>
      <c r="K66" s="56"/>
      <c r="L66" s="56"/>
      <c r="M66" s="56"/>
      <c r="N66" s="56"/>
      <c r="O66" s="56"/>
      <c r="P66" s="56"/>
      <c r="Q66" s="56"/>
      <c r="S66" s="105"/>
    </row>
    <row r="67" spans="1:19" ht="27" customHeight="1" x14ac:dyDescent="0.45">
      <c r="A67" s="108" t="s">
        <v>229</v>
      </c>
      <c r="B67" s="1"/>
      <c r="H67" s="1"/>
      <c r="I67" s="1"/>
      <c r="J67" s="1"/>
      <c r="K67" s="56">
        <v>1033718</v>
      </c>
      <c r="L67" s="56"/>
      <c r="M67" s="56">
        <v>1435567</v>
      </c>
      <c r="N67" s="56"/>
      <c r="O67" s="56">
        <v>0</v>
      </c>
      <c r="P67" s="56"/>
      <c r="Q67" s="56">
        <v>0</v>
      </c>
      <c r="S67" s="105"/>
    </row>
    <row r="68" spans="1:19" ht="27" customHeight="1" x14ac:dyDescent="0.45">
      <c r="A68" s="108" t="s">
        <v>230</v>
      </c>
      <c r="B68" s="1"/>
      <c r="H68" s="1"/>
      <c r="I68" s="1"/>
      <c r="J68" s="1"/>
      <c r="K68" s="56">
        <v>396609</v>
      </c>
      <c r="L68" s="56"/>
      <c r="M68" s="56">
        <v>0</v>
      </c>
      <c r="N68" s="56"/>
      <c r="O68" s="56">
        <v>0</v>
      </c>
      <c r="P68" s="56"/>
      <c r="Q68" s="56">
        <v>0</v>
      </c>
      <c r="S68" s="105"/>
    </row>
    <row r="69" spans="1:19" ht="27" customHeight="1" x14ac:dyDescent="0.45">
      <c r="A69" s="108"/>
      <c r="B69" s="3"/>
      <c r="C69" s="1"/>
      <c r="D69" s="1"/>
      <c r="E69" s="1"/>
      <c r="F69" s="1"/>
      <c r="G69" s="1"/>
      <c r="H69" s="1"/>
      <c r="I69" s="1"/>
      <c r="J69" s="1"/>
      <c r="K69" s="70">
        <f>SUM(K67:K68)</f>
        <v>1430327</v>
      </c>
      <c r="L69" s="56"/>
      <c r="M69" s="70">
        <f>SUM(M67:M68)</f>
        <v>1435567</v>
      </c>
      <c r="N69" s="56"/>
      <c r="O69" s="70">
        <f>SUM(O67:O68)</f>
        <v>0</v>
      </c>
      <c r="P69" s="56"/>
      <c r="Q69" s="70">
        <f>SUM(Q67:Q68)</f>
        <v>0</v>
      </c>
      <c r="S69" s="105"/>
    </row>
    <row r="70" spans="1:19" ht="27" customHeight="1" thickBot="1" x14ac:dyDescent="0.5">
      <c r="A70" s="3"/>
      <c r="B70" s="148" t="s">
        <v>133</v>
      </c>
      <c r="C70" s="1"/>
      <c r="D70" s="1"/>
      <c r="E70" s="1"/>
      <c r="F70" s="1"/>
      <c r="G70" s="1"/>
      <c r="H70" s="1"/>
      <c r="I70" s="1"/>
      <c r="J70" s="1"/>
      <c r="K70" s="71">
        <f>K34</f>
        <v>41348510</v>
      </c>
      <c r="L70" s="56"/>
      <c r="M70" s="71">
        <f>M65+M69</f>
        <v>79719086</v>
      </c>
      <c r="N70" s="56"/>
      <c r="O70" s="71">
        <f>O34</f>
        <v>14085896</v>
      </c>
      <c r="P70" s="56"/>
      <c r="Q70" s="71">
        <f>Q34</f>
        <v>10482795</v>
      </c>
      <c r="S70" s="105"/>
    </row>
    <row r="71" spans="1:19" s="146" customFormat="1" ht="27" customHeight="1" thickTop="1" x14ac:dyDescent="0.45">
      <c r="A71" s="143"/>
      <c r="B71" s="143"/>
      <c r="C71" s="147"/>
      <c r="D71" s="147"/>
      <c r="E71" s="147"/>
      <c r="F71" s="147"/>
      <c r="G71" s="147"/>
      <c r="H71" s="147"/>
      <c r="I71" s="147"/>
      <c r="J71" s="147"/>
      <c r="K71" s="150"/>
      <c r="L71" s="150"/>
      <c r="M71" s="150"/>
      <c r="N71" s="150"/>
      <c r="O71" s="150"/>
      <c r="P71" s="151"/>
      <c r="Q71" s="150"/>
    </row>
    <row r="72" spans="1:19" s="105" customFormat="1" ht="27" customHeight="1" x14ac:dyDescent="0.45">
      <c r="A72" s="149" t="s">
        <v>135</v>
      </c>
      <c r="B72" s="25"/>
      <c r="C72" s="11"/>
      <c r="D72" s="11"/>
      <c r="E72" s="11"/>
      <c r="F72" s="11"/>
      <c r="G72" s="11"/>
      <c r="H72" s="11"/>
      <c r="I72" s="89"/>
      <c r="J72" s="11"/>
      <c r="K72" s="109"/>
      <c r="L72" s="109"/>
      <c r="M72" s="109"/>
      <c r="N72" s="109"/>
      <c r="O72" s="110"/>
      <c r="P72" s="110"/>
      <c r="Q72" s="110"/>
    </row>
    <row r="73" spans="1:19" ht="27" customHeight="1" x14ac:dyDescent="0.45">
      <c r="A73" s="145" t="s">
        <v>136</v>
      </c>
      <c r="B73" s="3"/>
      <c r="C73" s="1"/>
      <c r="D73" s="1"/>
      <c r="E73" s="1"/>
      <c r="F73" s="1"/>
      <c r="G73" s="1"/>
      <c r="H73" s="1"/>
      <c r="I73" s="117">
        <v>27</v>
      </c>
      <c r="J73" s="107"/>
      <c r="K73" s="77">
        <f>K54/K74</f>
        <v>4.5160950916832691E-2</v>
      </c>
      <c r="L73" s="77"/>
      <c r="M73" s="77">
        <f>M54/M74</f>
        <v>8.4066327636661803E-2</v>
      </c>
      <c r="N73" s="77"/>
      <c r="O73" s="77">
        <f>O52/O74</f>
        <v>1.4290194624174525E-2</v>
      </c>
      <c r="P73" s="77"/>
      <c r="Q73" s="77">
        <f>Q52/Q74</f>
        <v>1.2583555412976637E-2</v>
      </c>
      <c r="S73" s="105"/>
    </row>
    <row r="74" spans="1:19" ht="27" customHeight="1" x14ac:dyDescent="0.45">
      <c r="A74" s="145" t="s">
        <v>137</v>
      </c>
      <c r="B74" s="3"/>
      <c r="C74" s="1"/>
      <c r="D74" s="1"/>
      <c r="E74" s="1"/>
      <c r="F74" s="1"/>
      <c r="G74" s="1"/>
      <c r="H74" s="1"/>
      <c r="I74" s="117">
        <v>27</v>
      </c>
      <c r="K74" s="171">
        <v>986334922</v>
      </c>
      <c r="L74" s="171"/>
      <c r="M74" s="171">
        <v>965035922</v>
      </c>
      <c r="N74" s="171"/>
      <c r="O74" s="171">
        <v>986334922</v>
      </c>
      <c r="P74" s="172"/>
      <c r="Q74" s="171">
        <v>965035922</v>
      </c>
      <c r="S74" s="105"/>
    </row>
    <row r="75" spans="1:19" s="146" customFormat="1" ht="27" customHeight="1" x14ac:dyDescent="0.45">
      <c r="A75" s="143"/>
      <c r="B75" s="143"/>
      <c r="C75" s="147"/>
      <c r="D75" s="147"/>
      <c r="E75" s="147"/>
      <c r="F75" s="147"/>
      <c r="G75" s="147"/>
      <c r="H75" s="147"/>
      <c r="I75" s="147"/>
      <c r="J75" s="147"/>
      <c r="K75" s="173"/>
      <c r="L75" s="173"/>
      <c r="M75" s="173"/>
      <c r="N75" s="173"/>
      <c r="O75" s="173"/>
      <c r="P75" s="174"/>
      <c r="Q75" s="173"/>
    </row>
    <row r="76" spans="1:19" ht="27" customHeight="1" x14ac:dyDescent="0.45">
      <c r="A76" s="143" t="s">
        <v>138</v>
      </c>
      <c r="B76" s="3"/>
      <c r="C76" s="1"/>
      <c r="D76" s="1"/>
      <c r="E76" s="1"/>
      <c r="F76" s="1"/>
      <c r="G76" s="1"/>
      <c r="H76" s="1"/>
      <c r="I76" s="117">
        <v>27</v>
      </c>
      <c r="J76" s="107"/>
      <c r="K76" s="77">
        <f>K54/K77</f>
        <v>4.2820343072214863E-2</v>
      </c>
      <c r="L76" s="77"/>
      <c r="M76" s="77">
        <f>M54/M77</f>
        <v>6.9164948207510971E-2</v>
      </c>
      <c r="N76" s="77"/>
      <c r="O76" s="77">
        <f>O52/O77</f>
        <v>1.3549560493151577E-2</v>
      </c>
      <c r="P76" s="77"/>
      <c r="Q76" s="77">
        <f>Q52/Q77</f>
        <v>1.0353026983247368E-2</v>
      </c>
      <c r="S76" s="105"/>
    </row>
    <row r="77" spans="1:19" ht="27" customHeight="1" x14ac:dyDescent="0.45">
      <c r="A77" s="145" t="s">
        <v>137</v>
      </c>
      <c r="B77" s="3"/>
      <c r="C77" s="1"/>
      <c r="D77" s="1"/>
      <c r="E77" s="1"/>
      <c r="F77" s="1"/>
      <c r="G77" s="1"/>
      <c r="H77" s="1"/>
      <c r="I77" s="117">
        <v>27</v>
      </c>
      <c r="K77" s="171">
        <v>1040249092</v>
      </c>
      <c r="L77" s="171"/>
      <c r="M77" s="171">
        <v>1172950000</v>
      </c>
      <c r="N77" s="171"/>
      <c r="O77" s="171">
        <v>1040249092</v>
      </c>
      <c r="P77" s="172"/>
      <c r="Q77" s="171">
        <v>1172950000</v>
      </c>
      <c r="S77" s="105"/>
    </row>
    <row r="78" spans="1:19" s="146" customFormat="1" ht="27" customHeight="1" x14ac:dyDescent="0.45">
      <c r="A78" s="143"/>
      <c r="B78" s="143"/>
      <c r="C78" s="147"/>
      <c r="D78" s="147"/>
      <c r="E78" s="147"/>
      <c r="F78" s="147"/>
      <c r="G78" s="147"/>
      <c r="H78" s="147"/>
      <c r="I78" s="147"/>
      <c r="J78" s="147"/>
      <c r="K78" s="150"/>
      <c r="L78" s="150"/>
      <c r="M78" s="150"/>
      <c r="N78" s="150"/>
      <c r="O78" s="150"/>
      <c r="P78" s="151"/>
      <c r="Q78" s="150"/>
    </row>
    <row r="79" spans="1:19" s="105" customFormat="1" ht="27" customHeight="1" x14ac:dyDescent="0.45">
      <c r="A79" s="3" t="s">
        <v>68</v>
      </c>
      <c r="C79" s="11"/>
      <c r="D79" s="11"/>
      <c r="E79" s="11"/>
      <c r="F79" s="11"/>
      <c r="G79" s="11"/>
      <c r="H79" s="11"/>
      <c r="I79" s="11"/>
      <c r="J79" s="11"/>
      <c r="K79" s="110"/>
      <c r="L79" s="109"/>
      <c r="M79" s="110"/>
      <c r="N79" s="109"/>
      <c r="O79" s="110"/>
      <c r="P79" s="110"/>
      <c r="Q79" s="110"/>
    </row>
    <row r="80" spans="1:19" ht="27" customHeight="1" x14ac:dyDescent="0.45">
      <c r="A80" s="3"/>
      <c r="C80" s="1"/>
      <c r="D80" s="1"/>
      <c r="E80" s="1"/>
      <c r="F80" s="1"/>
      <c r="G80" s="1"/>
      <c r="H80" s="1"/>
      <c r="I80" s="1"/>
      <c r="J80" s="1"/>
      <c r="K80" s="93"/>
      <c r="M80" s="93"/>
      <c r="O80" s="93"/>
      <c r="P80" s="93"/>
      <c r="Q80" s="93"/>
    </row>
    <row r="81" spans="3:17" s="105" customFormat="1" ht="27" customHeight="1" x14ac:dyDescent="0.45">
      <c r="J81" s="90"/>
      <c r="K81" s="109"/>
      <c r="L81" s="109"/>
      <c r="M81" s="109"/>
      <c r="N81" s="109"/>
      <c r="O81" s="109"/>
      <c r="P81" s="109"/>
      <c r="Q81" s="109"/>
    </row>
    <row r="82" spans="3:17" s="105" customFormat="1" ht="27" customHeight="1" x14ac:dyDescent="0.45">
      <c r="C82" s="100"/>
      <c r="D82" s="100"/>
      <c r="E82" s="100"/>
      <c r="F82" s="100"/>
      <c r="G82" s="100"/>
      <c r="H82" s="90"/>
      <c r="I82" s="90"/>
      <c r="J82" s="90"/>
      <c r="K82" s="109"/>
      <c r="L82" s="109"/>
      <c r="M82" s="109"/>
      <c r="N82" s="109"/>
      <c r="O82" s="109"/>
      <c r="P82" s="109"/>
      <c r="Q82" s="109"/>
    </row>
  </sheetData>
  <mergeCells count="11">
    <mergeCell ref="A41:Q41"/>
    <mergeCell ref="A43:Q43"/>
    <mergeCell ref="A44:Q44"/>
    <mergeCell ref="A45:Q45"/>
    <mergeCell ref="K48:N48"/>
    <mergeCell ref="O48:Q48"/>
    <mergeCell ref="A1:Q1"/>
    <mergeCell ref="A2:Q2"/>
    <mergeCell ref="A3:Q3"/>
    <mergeCell ref="K6:N6"/>
    <mergeCell ref="O6:Q6"/>
  </mergeCells>
  <pageMargins left="0.70866141732283472" right="0.31496062992125984" top="0.55118110236220474" bottom="0.19685039370078741" header="0.27559055118110237" footer="0.23622047244094491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topLeftCell="A68" zoomScaleNormal="100" zoomScaleSheetLayoutView="80" workbookViewId="0">
      <selection activeCell="N78" sqref="N78"/>
    </sheetView>
  </sheetViews>
  <sheetFormatPr defaultColWidth="9.140625" defaultRowHeight="21.75" customHeight="1" x14ac:dyDescent="0.45"/>
  <cols>
    <col min="1" max="1" width="4.28515625" style="102" customWidth="1"/>
    <col min="2" max="2" width="4.42578125" style="102" customWidth="1"/>
    <col min="3" max="8" width="9.140625" style="102" customWidth="1"/>
    <col min="9" max="9" width="1.140625" style="102" customWidth="1"/>
    <col min="10" max="10" width="15.28515625" style="94" customWidth="1"/>
    <col min="11" max="11" width="1.140625" style="94" customWidth="1"/>
    <col min="12" max="12" width="15.28515625" style="94" customWidth="1"/>
    <col min="13" max="13" width="1.140625" style="94" customWidth="1"/>
    <col min="14" max="14" width="15.28515625" style="94" customWidth="1"/>
    <col min="15" max="15" width="1.140625" style="94" customWidth="1"/>
    <col min="16" max="16" width="15.28515625" style="94" customWidth="1"/>
    <col min="17" max="17" width="1.140625" style="102" customWidth="1"/>
    <col min="18" max="18" width="16" style="102" customWidth="1"/>
    <col min="19" max="19" width="9.140625" style="102"/>
    <col min="20" max="20" width="16.5703125" style="102" customWidth="1"/>
    <col min="21" max="213" width="9.140625" style="102"/>
    <col min="214" max="214" width="8.140625" style="102" customWidth="1"/>
    <col min="215" max="215" width="1.140625" style="102" customWidth="1"/>
    <col min="216" max="216" width="14.42578125" style="102" customWidth="1"/>
    <col min="217" max="217" width="1.140625" style="102" customWidth="1"/>
    <col min="218" max="218" width="14.7109375" style="102" customWidth="1"/>
    <col min="219" max="219" width="1.140625" style="102" customWidth="1"/>
    <col min="220" max="220" width="14.5703125" style="102" customWidth="1"/>
    <col min="221" max="221" width="1.140625" style="102" customWidth="1"/>
    <col min="222" max="222" width="14.7109375" style="102" customWidth="1"/>
    <col min="223" max="223" width="1.140625" style="102" customWidth="1"/>
    <col min="224" max="224" width="13.5703125" style="102" customWidth="1"/>
    <col min="225" max="469" width="9.140625" style="102"/>
    <col min="470" max="470" width="8.140625" style="102" customWidth="1"/>
    <col min="471" max="471" width="1.140625" style="102" customWidth="1"/>
    <col min="472" max="472" width="14.42578125" style="102" customWidth="1"/>
    <col min="473" max="473" width="1.140625" style="102" customWidth="1"/>
    <col min="474" max="474" width="14.7109375" style="102" customWidth="1"/>
    <col min="475" max="475" width="1.140625" style="102" customWidth="1"/>
    <col min="476" max="476" width="14.5703125" style="102" customWidth="1"/>
    <col min="477" max="477" width="1.140625" style="102" customWidth="1"/>
    <col min="478" max="478" width="14.7109375" style="102" customWidth="1"/>
    <col min="479" max="479" width="1.140625" style="102" customWidth="1"/>
    <col min="480" max="480" width="13.5703125" style="102" customWidth="1"/>
    <col min="481" max="725" width="9.140625" style="102"/>
    <col min="726" max="726" width="8.140625" style="102" customWidth="1"/>
    <col min="727" max="727" width="1.140625" style="102" customWidth="1"/>
    <col min="728" max="728" width="14.42578125" style="102" customWidth="1"/>
    <col min="729" max="729" width="1.140625" style="102" customWidth="1"/>
    <col min="730" max="730" width="14.7109375" style="102" customWidth="1"/>
    <col min="731" max="731" width="1.140625" style="102" customWidth="1"/>
    <col min="732" max="732" width="14.5703125" style="102" customWidth="1"/>
    <col min="733" max="733" width="1.140625" style="102" customWidth="1"/>
    <col min="734" max="734" width="14.7109375" style="102" customWidth="1"/>
    <col min="735" max="735" width="1.140625" style="102" customWidth="1"/>
    <col min="736" max="736" width="13.5703125" style="102" customWidth="1"/>
    <col min="737" max="981" width="9.140625" style="102"/>
    <col min="982" max="982" width="8.140625" style="102" customWidth="1"/>
    <col min="983" max="983" width="1.140625" style="102" customWidth="1"/>
    <col min="984" max="984" width="14.42578125" style="102" customWidth="1"/>
    <col min="985" max="985" width="1.140625" style="102" customWidth="1"/>
    <col min="986" max="986" width="14.7109375" style="102" customWidth="1"/>
    <col min="987" max="987" width="1.140625" style="102" customWidth="1"/>
    <col min="988" max="988" width="14.5703125" style="102" customWidth="1"/>
    <col min="989" max="989" width="1.140625" style="102" customWidth="1"/>
    <col min="990" max="990" width="14.7109375" style="102" customWidth="1"/>
    <col min="991" max="991" width="1.140625" style="102" customWidth="1"/>
    <col min="992" max="992" width="13.5703125" style="102" customWidth="1"/>
    <col min="993" max="1237" width="9.140625" style="102"/>
    <col min="1238" max="1238" width="8.140625" style="102" customWidth="1"/>
    <col min="1239" max="1239" width="1.140625" style="102" customWidth="1"/>
    <col min="1240" max="1240" width="14.42578125" style="102" customWidth="1"/>
    <col min="1241" max="1241" width="1.140625" style="102" customWidth="1"/>
    <col min="1242" max="1242" width="14.7109375" style="102" customWidth="1"/>
    <col min="1243" max="1243" width="1.140625" style="102" customWidth="1"/>
    <col min="1244" max="1244" width="14.5703125" style="102" customWidth="1"/>
    <col min="1245" max="1245" width="1.140625" style="102" customWidth="1"/>
    <col min="1246" max="1246" width="14.7109375" style="102" customWidth="1"/>
    <col min="1247" max="1247" width="1.140625" style="102" customWidth="1"/>
    <col min="1248" max="1248" width="13.5703125" style="102" customWidth="1"/>
    <col min="1249" max="1493" width="9.140625" style="102"/>
    <col min="1494" max="1494" width="8.140625" style="102" customWidth="1"/>
    <col min="1495" max="1495" width="1.140625" style="102" customWidth="1"/>
    <col min="1496" max="1496" width="14.42578125" style="102" customWidth="1"/>
    <col min="1497" max="1497" width="1.140625" style="102" customWidth="1"/>
    <col min="1498" max="1498" width="14.7109375" style="102" customWidth="1"/>
    <col min="1499" max="1499" width="1.140625" style="102" customWidth="1"/>
    <col min="1500" max="1500" width="14.5703125" style="102" customWidth="1"/>
    <col min="1501" max="1501" width="1.140625" style="102" customWidth="1"/>
    <col min="1502" max="1502" width="14.7109375" style="102" customWidth="1"/>
    <col min="1503" max="1503" width="1.140625" style="102" customWidth="1"/>
    <col min="1504" max="1504" width="13.5703125" style="102" customWidth="1"/>
    <col min="1505" max="1749" width="9.140625" style="102"/>
    <col min="1750" max="1750" width="8.140625" style="102" customWidth="1"/>
    <col min="1751" max="1751" width="1.140625" style="102" customWidth="1"/>
    <col min="1752" max="1752" width="14.42578125" style="102" customWidth="1"/>
    <col min="1753" max="1753" width="1.140625" style="102" customWidth="1"/>
    <col min="1754" max="1754" width="14.7109375" style="102" customWidth="1"/>
    <col min="1755" max="1755" width="1.140625" style="102" customWidth="1"/>
    <col min="1756" max="1756" width="14.5703125" style="102" customWidth="1"/>
    <col min="1757" max="1757" width="1.140625" style="102" customWidth="1"/>
    <col min="1758" max="1758" width="14.7109375" style="102" customWidth="1"/>
    <col min="1759" max="1759" width="1.140625" style="102" customWidth="1"/>
    <col min="1760" max="1760" width="13.5703125" style="102" customWidth="1"/>
    <col min="1761" max="2005" width="9.140625" style="102"/>
    <col min="2006" max="2006" width="8.140625" style="102" customWidth="1"/>
    <col min="2007" max="2007" width="1.140625" style="102" customWidth="1"/>
    <col min="2008" max="2008" width="14.42578125" style="102" customWidth="1"/>
    <col min="2009" max="2009" width="1.140625" style="102" customWidth="1"/>
    <col min="2010" max="2010" width="14.7109375" style="102" customWidth="1"/>
    <col min="2011" max="2011" width="1.140625" style="102" customWidth="1"/>
    <col min="2012" max="2012" width="14.5703125" style="102" customWidth="1"/>
    <col min="2013" max="2013" width="1.140625" style="102" customWidth="1"/>
    <col min="2014" max="2014" width="14.7109375" style="102" customWidth="1"/>
    <col min="2015" max="2015" width="1.140625" style="102" customWidth="1"/>
    <col min="2016" max="2016" width="13.5703125" style="102" customWidth="1"/>
    <col min="2017" max="2261" width="9.140625" style="102"/>
    <col min="2262" max="2262" width="8.140625" style="102" customWidth="1"/>
    <col min="2263" max="2263" width="1.140625" style="102" customWidth="1"/>
    <col min="2264" max="2264" width="14.42578125" style="102" customWidth="1"/>
    <col min="2265" max="2265" width="1.140625" style="102" customWidth="1"/>
    <col min="2266" max="2266" width="14.7109375" style="102" customWidth="1"/>
    <col min="2267" max="2267" width="1.140625" style="102" customWidth="1"/>
    <col min="2268" max="2268" width="14.5703125" style="102" customWidth="1"/>
    <col min="2269" max="2269" width="1.140625" style="102" customWidth="1"/>
    <col min="2270" max="2270" width="14.7109375" style="102" customWidth="1"/>
    <col min="2271" max="2271" width="1.140625" style="102" customWidth="1"/>
    <col min="2272" max="2272" width="13.5703125" style="102" customWidth="1"/>
    <col min="2273" max="2517" width="9.140625" style="102"/>
    <col min="2518" max="2518" width="8.140625" style="102" customWidth="1"/>
    <col min="2519" max="2519" width="1.140625" style="102" customWidth="1"/>
    <col min="2520" max="2520" width="14.42578125" style="102" customWidth="1"/>
    <col min="2521" max="2521" width="1.140625" style="102" customWidth="1"/>
    <col min="2522" max="2522" width="14.7109375" style="102" customWidth="1"/>
    <col min="2523" max="2523" width="1.140625" style="102" customWidth="1"/>
    <col min="2524" max="2524" width="14.5703125" style="102" customWidth="1"/>
    <col min="2525" max="2525" width="1.140625" style="102" customWidth="1"/>
    <col min="2526" max="2526" width="14.7109375" style="102" customWidth="1"/>
    <col min="2527" max="2527" width="1.140625" style="102" customWidth="1"/>
    <col min="2528" max="2528" width="13.5703125" style="102" customWidth="1"/>
    <col min="2529" max="2773" width="9.140625" style="102"/>
    <col min="2774" max="2774" width="8.140625" style="102" customWidth="1"/>
    <col min="2775" max="2775" width="1.140625" style="102" customWidth="1"/>
    <col min="2776" max="2776" width="14.42578125" style="102" customWidth="1"/>
    <col min="2777" max="2777" width="1.140625" style="102" customWidth="1"/>
    <col min="2778" max="2778" width="14.7109375" style="102" customWidth="1"/>
    <col min="2779" max="2779" width="1.140625" style="102" customWidth="1"/>
    <col min="2780" max="2780" width="14.5703125" style="102" customWidth="1"/>
    <col min="2781" max="2781" width="1.140625" style="102" customWidth="1"/>
    <col min="2782" max="2782" width="14.7109375" style="102" customWidth="1"/>
    <col min="2783" max="2783" width="1.140625" style="102" customWidth="1"/>
    <col min="2784" max="2784" width="13.5703125" style="102" customWidth="1"/>
    <col min="2785" max="3029" width="9.140625" style="102"/>
    <col min="3030" max="3030" width="8.140625" style="102" customWidth="1"/>
    <col min="3031" max="3031" width="1.140625" style="102" customWidth="1"/>
    <col min="3032" max="3032" width="14.42578125" style="102" customWidth="1"/>
    <col min="3033" max="3033" width="1.140625" style="102" customWidth="1"/>
    <col min="3034" max="3034" width="14.7109375" style="102" customWidth="1"/>
    <col min="3035" max="3035" width="1.140625" style="102" customWidth="1"/>
    <col min="3036" max="3036" width="14.5703125" style="102" customWidth="1"/>
    <col min="3037" max="3037" width="1.140625" style="102" customWidth="1"/>
    <col min="3038" max="3038" width="14.7109375" style="102" customWidth="1"/>
    <col min="3039" max="3039" width="1.140625" style="102" customWidth="1"/>
    <col min="3040" max="3040" width="13.5703125" style="102" customWidth="1"/>
    <col min="3041" max="3285" width="9.140625" style="102"/>
    <col min="3286" max="3286" width="8.140625" style="102" customWidth="1"/>
    <col min="3287" max="3287" width="1.140625" style="102" customWidth="1"/>
    <col min="3288" max="3288" width="14.42578125" style="102" customWidth="1"/>
    <col min="3289" max="3289" width="1.140625" style="102" customWidth="1"/>
    <col min="3290" max="3290" width="14.7109375" style="102" customWidth="1"/>
    <col min="3291" max="3291" width="1.140625" style="102" customWidth="1"/>
    <col min="3292" max="3292" width="14.5703125" style="102" customWidth="1"/>
    <col min="3293" max="3293" width="1.140625" style="102" customWidth="1"/>
    <col min="3294" max="3294" width="14.7109375" style="102" customWidth="1"/>
    <col min="3295" max="3295" width="1.140625" style="102" customWidth="1"/>
    <col min="3296" max="3296" width="13.5703125" style="102" customWidth="1"/>
    <col min="3297" max="3541" width="9.140625" style="102"/>
    <col min="3542" max="3542" width="8.140625" style="102" customWidth="1"/>
    <col min="3543" max="3543" width="1.140625" style="102" customWidth="1"/>
    <col min="3544" max="3544" width="14.42578125" style="102" customWidth="1"/>
    <col min="3545" max="3545" width="1.140625" style="102" customWidth="1"/>
    <col min="3546" max="3546" width="14.7109375" style="102" customWidth="1"/>
    <col min="3547" max="3547" width="1.140625" style="102" customWidth="1"/>
    <col min="3548" max="3548" width="14.5703125" style="102" customWidth="1"/>
    <col min="3549" max="3549" width="1.140625" style="102" customWidth="1"/>
    <col min="3550" max="3550" width="14.7109375" style="102" customWidth="1"/>
    <col min="3551" max="3551" width="1.140625" style="102" customWidth="1"/>
    <col min="3552" max="3552" width="13.5703125" style="102" customWidth="1"/>
    <col min="3553" max="3797" width="9.140625" style="102"/>
    <col min="3798" max="3798" width="8.140625" style="102" customWidth="1"/>
    <col min="3799" max="3799" width="1.140625" style="102" customWidth="1"/>
    <col min="3800" max="3800" width="14.42578125" style="102" customWidth="1"/>
    <col min="3801" max="3801" width="1.140625" style="102" customWidth="1"/>
    <col min="3802" max="3802" width="14.7109375" style="102" customWidth="1"/>
    <col min="3803" max="3803" width="1.140625" style="102" customWidth="1"/>
    <col min="3804" max="3804" width="14.5703125" style="102" customWidth="1"/>
    <col min="3805" max="3805" width="1.140625" style="102" customWidth="1"/>
    <col min="3806" max="3806" width="14.7109375" style="102" customWidth="1"/>
    <col min="3807" max="3807" width="1.140625" style="102" customWidth="1"/>
    <col min="3808" max="3808" width="13.5703125" style="102" customWidth="1"/>
    <col min="3809" max="4053" width="9.140625" style="102"/>
    <col min="4054" max="4054" width="8.140625" style="102" customWidth="1"/>
    <col min="4055" max="4055" width="1.140625" style="102" customWidth="1"/>
    <col min="4056" max="4056" width="14.42578125" style="102" customWidth="1"/>
    <col min="4057" max="4057" width="1.140625" style="102" customWidth="1"/>
    <col min="4058" max="4058" width="14.7109375" style="102" customWidth="1"/>
    <col min="4059" max="4059" width="1.140625" style="102" customWidth="1"/>
    <col min="4060" max="4060" width="14.5703125" style="102" customWidth="1"/>
    <col min="4061" max="4061" width="1.140625" style="102" customWidth="1"/>
    <col min="4062" max="4062" width="14.7109375" style="102" customWidth="1"/>
    <col min="4063" max="4063" width="1.140625" style="102" customWidth="1"/>
    <col min="4064" max="4064" width="13.5703125" style="102" customWidth="1"/>
    <col min="4065" max="4309" width="9.140625" style="102"/>
    <col min="4310" max="4310" width="8.140625" style="102" customWidth="1"/>
    <col min="4311" max="4311" width="1.140625" style="102" customWidth="1"/>
    <col min="4312" max="4312" width="14.42578125" style="102" customWidth="1"/>
    <col min="4313" max="4313" width="1.140625" style="102" customWidth="1"/>
    <col min="4314" max="4314" width="14.7109375" style="102" customWidth="1"/>
    <col min="4315" max="4315" width="1.140625" style="102" customWidth="1"/>
    <col min="4316" max="4316" width="14.5703125" style="102" customWidth="1"/>
    <col min="4317" max="4317" width="1.140625" style="102" customWidth="1"/>
    <col min="4318" max="4318" width="14.7109375" style="102" customWidth="1"/>
    <col min="4319" max="4319" width="1.140625" style="102" customWidth="1"/>
    <col min="4320" max="4320" width="13.5703125" style="102" customWidth="1"/>
    <col min="4321" max="4565" width="9.140625" style="102"/>
    <col min="4566" max="4566" width="8.140625" style="102" customWidth="1"/>
    <col min="4567" max="4567" width="1.140625" style="102" customWidth="1"/>
    <col min="4568" max="4568" width="14.42578125" style="102" customWidth="1"/>
    <col min="4569" max="4569" width="1.140625" style="102" customWidth="1"/>
    <col min="4570" max="4570" width="14.7109375" style="102" customWidth="1"/>
    <col min="4571" max="4571" width="1.140625" style="102" customWidth="1"/>
    <col min="4572" max="4572" width="14.5703125" style="102" customWidth="1"/>
    <col min="4573" max="4573" width="1.140625" style="102" customWidth="1"/>
    <col min="4574" max="4574" width="14.7109375" style="102" customWidth="1"/>
    <col min="4575" max="4575" width="1.140625" style="102" customWidth="1"/>
    <col min="4576" max="4576" width="13.5703125" style="102" customWidth="1"/>
    <col min="4577" max="4821" width="9.140625" style="102"/>
    <col min="4822" max="4822" width="8.140625" style="102" customWidth="1"/>
    <col min="4823" max="4823" width="1.140625" style="102" customWidth="1"/>
    <col min="4824" max="4824" width="14.42578125" style="102" customWidth="1"/>
    <col min="4825" max="4825" width="1.140625" style="102" customWidth="1"/>
    <col min="4826" max="4826" width="14.7109375" style="102" customWidth="1"/>
    <col min="4827" max="4827" width="1.140625" style="102" customWidth="1"/>
    <col min="4828" max="4828" width="14.5703125" style="102" customWidth="1"/>
    <col min="4829" max="4829" width="1.140625" style="102" customWidth="1"/>
    <col min="4830" max="4830" width="14.7109375" style="102" customWidth="1"/>
    <col min="4831" max="4831" width="1.140625" style="102" customWidth="1"/>
    <col min="4832" max="4832" width="13.5703125" style="102" customWidth="1"/>
    <col min="4833" max="5077" width="9.140625" style="102"/>
    <col min="5078" max="5078" width="8.140625" style="102" customWidth="1"/>
    <col min="5079" max="5079" width="1.140625" style="102" customWidth="1"/>
    <col min="5080" max="5080" width="14.42578125" style="102" customWidth="1"/>
    <col min="5081" max="5081" width="1.140625" style="102" customWidth="1"/>
    <col min="5082" max="5082" width="14.7109375" style="102" customWidth="1"/>
    <col min="5083" max="5083" width="1.140625" style="102" customWidth="1"/>
    <col min="5084" max="5084" width="14.5703125" style="102" customWidth="1"/>
    <col min="5085" max="5085" width="1.140625" style="102" customWidth="1"/>
    <col min="5086" max="5086" width="14.7109375" style="102" customWidth="1"/>
    <col min="5087" max="5087" width="1.140625" style="102" customWidth="1"/>
    <col min="5088" max="5088" width="13.5703125" style="102" customWidth="1"/>
    <col min="5089" max="5333" width="9.140625" style="102"/>
    <col min="5334" max="5334" width="8.140625" style="102" customWidth="1"/>
    <col min="5335" max="5335" width="1.140625" style="102" customWidth="1"/>
    <col min="5336" max="5336" width="14.42578125" style="102" customWidth="1"/>
    <col min="5337" max="5337" width="1.140625" style="102" customWidth="1"/>
    <col min="5338" max="5338" width="14.7109375" style="102" customWidth="1"/>
    <col min="5339" max="5339" width="1.140625" style="102" customWidth="1"/>
    <col min="5340" max="5340" width="14.5703125" style="102" customWidth="1"/>
    <col min="5341" max="5341" width="1.140625" style="102" customWidth="1"/>
    <col min="5342" max="5342" width="14.7109375" style="102" customWidth="1"/>
    <col min="5343" max="5343" width="1.140625" style="102" customWidth="1"/>
    <col min="5344" max="5344" width="13.5703125" style="102" customWidth="1"/>
    <col min="5345" max="5589" width="9.140625" style="102"/>
    <col min="5590" max="5590" width="8.140625" style="102" customWidth="1"/>
    <col min="5591" max="5591" width="1.140625" style="102" customWidth="1"/>
    <col min="5592" max="5592" width="14.42578125" style="102" customWidth="1"/>
    <col min="5593" max="5593" width="1.140625" style="102" customWidth="1"/>
    <col min="5594" max="5594" width="14.7109375" style="102" customWidth="1"/>
    <col min="5595" max="5595" width="1.140625" style="102" customWidth="1"/>
    <col min="5596" max="5596" width="14.5703125" style="102" customWidth="1"/>
    <col min="5597" max="5597" width="1.140625" style="102" customWidth="1"/>
    <col min="5598" max="5598" width="14.7109375" style="102" customWidth="1"/>
    <col min="5599" max="5599" width="1.140625" style="102" customWidth="1"/>
    <col min="5600" max="5600" width="13.5703125" style="102" customWidth="1"/>
    <col min="5601" max="5845" width="9.140625" style="102"/>
    <col min="5846" max="5846" width="8.140625" style="102" customWidth="1"/>
    <col min="5847" max="5847" width="1.140625" style="102" customWidth="1"/>
    <col min="5848" max="5848" width="14.42578125" style="102" customWidth="1"/>
    <col min="5849" max="5849" width="1.140625" style="102" customWidth="1"/>
    <col min="5850" max="5850" width="14.7109375" style="102" customWidth="1"/>
    <col min="5851" max="5851" width="1.140625" style="102" customWidth="1"/>
    <col min="5852" max="5852" width="14.5703125" style="102" customWidth="1"/>
    <col min="5853" max="5853" width="1.140625" style="102" customWidth="1"/>
    <col min="5854" max="5854" width="14.7109375" style="102" customWidth="1"/>
    <col min="5855" max="5855" width="1.140625" style="102" customWidth="1"/>
    <col min="5856" max="5856" width="13.5703125" style="102" customWidth="1"/>
    <col min="5857" max="6101" width="9.140625" style="102"/>
    <col min="6102" max="6102" width="8.140625" style="102" customWidth="1"/>
    <col min="6103" max="6103" width="1.140625" style="102" customWidth="1"/>
    <col min="6104" max="6104" width="14.42578125" style="102" customWidth="1"/>
    <col min="6105" max="6105" width="1.140625" style="102" customWidth="1"/>
    <col min="6106" max="6106" width="14.7109375" style="102" customWidth="1"/>
    <col min="6107" max="6107" width="1.140625" style="102" customWidth="1"/>
    <col min="6108" max="6108" width="14.5703125" style="102" customWidth="1"/>
    <col min="6109" max="6109" width="1.140625" style="102" customWidth="1"/>
    <col min="6110" max="6110" width="14.7109375" style="102" customWidth="1"/>
    <col min="6111" max="6111" width="1.140625" style="102" customWidth="1"/>
    <col min="6112" max="6112" width="13.5703125" style="102" customWidth="1"/>
    <col min="6113" max="6357" width="9.140625" style="102"/>
    <col min="6358" max="6358" width="8.140625" style="102" customWidth="1"/>
    <col min="6359" max="6359" width="1.140625" style="102" customWidth="1"/>
    <col min="6360" max="6360" width="14.42578125" style="102" customWidth="1"/>
    <col min="6361" max="6361" width="1.140625" style="102" customWidth="1"/>
    <col min="6362" max="6362" width="14.7109375" style="102" customWidth="1"/>
    <col min="6363" max="6363" width="1.140625" style="102" customWidth="1"/>
    <col min="6364" max="6364" width="14.5703125" style="102" customWidth="1"/>
    <col min="6365" max="6365" width="1.140625" style="102" customWidth="1"/>
    <col min="6366" max="6366" width="14.7109375" style="102" customWidth="1"/>
    <col min="6367" max="6367" width="1.140625" style="102" customWidth="1"/>
    <col min="6368" max="6368" width="13.5703125" style="102" customWidth="1"/>
    <col min="6369" max="6613" width="9.140625" style="102"/>
    <col min="6614" max="6614" width="8.140625" style="102" customWidth="1"/>
    <col min="6615" max="6615" width="1.140625" style="102" customWidth="1"/>
    <col min="6616" max="6616" width="14.42578125" style="102" customWidth="1"/>
    <col min="6617" max="6617" width="1.140625" style="102" customWidth="1"/>
    <col min="6618" max="6618" width="14.7109375" style="102" customWidth="1"/>
    <col min="6619" max="6619" width="1.140625" style="102" customWidth="1"/>
    <col min="6620" max="6620" width="14.5703125" style="102" customWidth="1"/>
    <col min="6621" max="6621" width="1.140625" style="102" customWidth="1"/>
    <col min="6622" max="6622" width="14.7109375" style="102" customWidth="1"/>
    <col min="6623" max="6623" width="1.140625" style="102" customWidth="1"/>
    <col min="6624" max="6624" width="13.5703125" style="102" customWidth="1"/>
    <col min="6625" max="6869" width="9.140625" style="102"/>
    <col min="6870" max="6870" width="8.140625" style="102" customWidth="1"/>
    <col min="6871" max="6871" width="1.140625" style="102" customWidth="1"/>
    <col min="6872" max="6872" width="14.42578125" style="102" customWidth="1"/>
    <col min="6873" max="6873" width="1.140625" style="102" customWidth="1"/>
    <col min="6874" max="6874" width="14.7109375" style="102" customWidth="1"/>
    <col min="6875" max="6875" width="1.140625" style="102" customWidth="1"/>
    <col min="6876" max="6876" width="14.5703125" style="102" customWidth="1"/>
    <col min="6877" max="6877" width="1.140625" style="102" customWidth="1"/>
    <col min="6878" max="6878" width="14.7109375" style="102" customWidth="1"/>
    <col min="6879" max="6879" width="1.140625" style="102" customWidth="1"/>
    <col min="6880" max="6880" width="13.5703125" style="102" customWidth="1"/>
    <col min="6881" max="7125" width="9.140625" style="102"/>
    <col min="7126" max="7126" width="8.140625" style="102" customWidth="1"/>
    <col min="7127" max="7127" width="1.140625" style="102" customWidth="1"/>
    <col min="7128" max="7128" width="14.42578125" style="102" customWidth="1"/>
    <col min="7129" max="7129" width="1.140625" style="102" customWidth="1"/>
    <col min="7130" max="7130" width="14.7109375" style="102" customWidth="1"/>
    <col min="7131" max="7131" width="1.140625" style="102" customWidth="1"/>
    <col min="7132" max="7132" width="14.5703125" style="102" customWidth="1"/>
    <col min="7133" max="7133" width="1.140625" style="102" customWidth="1"/>
    <col min="7134" max="7134" width="14.7109375" style="102" customWidth="1"/>
    <col min="7135" max="7135" width="1.140625" style="102" customWidth="1"/>
    <col min="7136" max="7136" width="13.5703125" style="102" customWidth="1"/>
    <col min="7137" max="7381" width="9.140625" style="102"/>
    <col min="7382" max="7382" width="8.140625" style="102" customWidth="1"/>
    <col min="7383" max="7383" width="1.140625" style="102" customWidth="1"/>
    <col min="7384" max="7384" width="14.42578125" style="102" customWidth="1"/>
    <col min="7385" max="7385" width="1.140625" style="102" customWidth="1"/>
    <col min="7386" max="7386" width="14.7109375" style="102" customWidth="1"/>
    <col min="7387" max="7387" width="1.140625" style="102" customWidth="1"/>
    <col min="7388" max="7388" width="14.5703125" style="102" customWidth="1"/>
    <col min="7389" max="7389" width="1.140625" style="102" customWidth="1"/>
    <col min="7390" max="7390" width="14.7109375" style="102" customWidth="1"/>
    <col min="7391" max="7391" width="1.140625" style="102" customWidth="1"/>
    <col min="7392" max="7392" width="13.5703125" style="102" customWidth="1"/>
    <col min="7393" max="7637" width="9.140625" style="102"/>
    <col min="7638" max="7638" width="8.140625" style="102" customWidth="1"/>
    <col min="7639" max="7639" width="1.140625" style="102" customWidth="1"/>
    <col min="7640" max="7640" width="14.42578125" style="102" customWidth="1"/>
    <col min="7641" max="7641" width="1.140625" style="102" customWidth="1"/>
    <col min="7642" max="7642" width="14.7109375" style="102" customWidth="1"/>
    <col min="7643" max="7643" width="1.140625" style="102" customWidth="1"/>
    <col min="7644" max="7644" width="14.5703125" style="102" customWidth="1"/>
    <col min="7645" max="7645" width="1.140625" style="102" customWidth="1"/>
    <col min="7646" max="7646" width="14.7109375" style="102" customWidth="1"/>
    <col min="7647" max="7647" width="1.140625" style="102" customWidth="1"/>
    <col min="7648" max="7648" width="13.5703125" style="102" customWidth="1"/>
    <col min="7649" max="7893" width="9.140625" style="102"/>
    <col min="7894" max="7894" width="8.140625" style="102" customWidth="1"/>
    <col min="7895" max="7895" width="1.140625" style="102" customWidth="1"/>
    <col min="7896" max="7896" width="14.42578125" style="102" customWidth="1"/>
    <col min="7897" max="7897" width="1.140625" style="102" customWidth="1"/>
    <col min="7898" max="7898" width="14.7109375" style="102" customWidth="1"/>
    <col min="7899" max="7899" width="1.140625" style="102" customWidth="1"/>
    <col min="7900" max="7900" width="14.5703125" style="102" customWidth="1"/>
    <col min="7901" max="7901" width="1.140625" style="102" customWidth="1"/>
    <col min="7902" max="7902" width="14.7109375" style="102" customWidth="1"/>
    <col min="7903" max="7903" width="1.140625" style="102" customWidth="1"/>
    <col min="7904" max="7904" width="13.5703125" style="102" customWidth="1"/>
    <col min="7905" max="8149" width="9.140625" style="102"/>
    <col min="8150" max="8150" width="8.140625" style="102" customWidth="1"/>
    <col min="8151" max="8151" width="1.140625" style="102" customWidth="1"/>
    <col min="8152" max="8152" width="14.42578125" style="102" customWidth="1"/>
    <col min="8153" max="8153" width="1.140625" style="102" customWidth="1"/>
    <col min="8154" max="8154" width="14.7109375" style="102" customWidth="1"/>
    <col min="8155" max="8155" width="1.140625" style="102" customWidth="1"/>
    <col min="8156" max="8156" width="14.5703125" style="102" customWidth="1"/>
    <col min="8157" max="8157" width="1.140625" style="102" customWidth="1"/>
    <col min="8158" max="8158" width="14.7109375" style="102" customWidth="1"/>
    <col min="8159" max="8159" width="1.140625" style="102" customWidth="1"/>
    <col min="8160" max="8160" width="13.5703125" style="102" customWidth="1"/>
    <col min="8161" max="8405" width="9.140625" style="102"/>
    <col min="8406" max="8406" width="8.140625" style="102" customWidth="1"/>
    <col min="8407" max="8407" width="1.140625" style="102" customWidth="1"/>
    <col min="8408" max="8408" width="14.42578125" style="102" customWidth="1"/>
    <col min="8409" max="8409" width="1.140625" style="102" customWidth="1"/>
    <col min="8410" max="8410" width="14.7109375" style="102" customWidth="1"/>
    <col min="8411" max="8411" width="1.140625" style="102" customWidth="1"/>
    <col min="8412" max="8412" width="14.5703125" style="102" customWidth="1"/>
    <col min="8413" max="8413" width="1.140625" style="102" customWidth="1"/>
    <col min="8414" max="8414" width="14.7109375" style="102" customWidth="1"/>
    <col min="8415" max="8415" width="1.140625" style="102" customWidth="1"/>
    <col min="8416" max="8416" width="13.5703125" style="102" customWidth="1"/>
    <col min="8417" max="8661" width="9.140625" style="102"/>
    <col min="8662" max="8662" width="8.140625" style="102" customWidth="1"/>
    <col min="8663" max="8663" width="1.140625" style="102" customWidth="1"/>
    <col min="8664" max="8664" width="14.42578125" style="102" customWidth="1"/>
    <col min="8665" max="8665" width="1.140625" style="102" customWidth="1"/>
    <col min="8666" max="8666" width="14.7109375" style="102" customWidth="1"/>
    <col min="8667" max="8667" width="1.140625" style="102" customWidth="1"/>
    <col min="8668" max="8668" width="14.5703125" style="102" customWidth="1"/>
    <col min="8669" max="8669" width="1.140625" style="102" customWidth="1"/>
    <col min="8670" max="8670" width="14.7109375" style="102" customWidth="1"/>
    <col min="8671" max="8671" width="1.140625" style="102" customWidth="1"/>
    <col min="8672" max="8672" width="13.5703125" style="102" customWidth="1"/>
    <col min="8673" max="8917" width="9.140625" style="102"/>
    <col min="8918" max="8918" width="8.140625" style="102" customWidth="1"/>
    <col min="8919" max="8919" width="1.140625" style="102" customWidth="1"/>
    <col min="8920" max="8920" width="14.42578125" style="102" customWidth="1"/>
    <col min="8921" max="8921" width="1.140625" style="102" customWidth="1"/>
    <col min="8922" max="8922" width="14.7109375" style="102" customWidth="1"/>
    <col min="8923" max="8923" width="1.140625" style="102" customWidth="1"/>
    <col min="8924" max="8924" width="14.5703125" style="102" customWidth="1"/>
    <col min="8925" max="8925" width="1.140625" style="102" customWidth="1"/>
    <col min="8926" max="8926" width="14.7109375" style="102" customWidth="1"/>
    <col min="8927" max="8927" width="1.140625" style="102" customWidth="1"/>
    <col min="8928" max="8928" width="13.5703125" style="102" customWidth="1"/>
    <col min="8929" max="9173" width="9.140625" style="102"/>
    <col min="9174" max="9174" width="8.140625" style="102" customWidth="1"/>
    <col min="9175" max="9175" width="1.140625" style="102" customWidth="1"/>
    <col min="9176" max="9176" width="14.42578125" style="102" customWidth="1"/>
    <col min="9177" max="9177" width="1.140625" style="102" customWidth="1"/>
    <col min="9178" max="9178" width="14.7109375" style="102" customWidth="1"/>
    <col min="9179" max="9179" width="1.140625" style="102" customWidth="1"/>
    <col min="9180" max="9180" width="14.5703125" style="102" customWidth="1"/>
    <col min="9181" max="9181" width="1.140625" style="102" customWidth="1"/>
    <col min="9182" max="9182" width="14.7109375" style="102" customWidth="1"/>
    <col min="9183" max="9183" width="1.140625" style="102" customWidth="1"/>
    <col min="9184" max="9184" width="13.5703125" style="102" customWidth="1"/>
    <col min="9185" max="9429" width="9.140625" style="102"/>
    <col min="9430" max="9430" width="8.140625" style="102" customWidth="1"/>
    <col min="9431" max="9431" width="1.140625" style="102" customWidth="1"/>
    <col min="9432" max="9432" width="14.42578125" style="102" customWidth="1"/>
    <col min="9433" max="9433" width="1.140625" style="102" customWidth="1"/>
    <col min="9434" max="9434" width="14.7109375" style="102" customWidth="1"/>
    <col min="9435" max="9435" width="1.140625" style="102" customWidth="1"/>
    <col min="9436" max="9436" width="14.5703125" style="102" customWidth="1"/>
    <col min="9437" max="9437" width="1.140625" style="102" customWidth="1"/>
    <col min="9438" max="9438" width="14.7109375" style="102" customWidth="1"/>
    <col min="9439" max="9439" width="1.140625" style="102" customWidth="1"/>
    <col min="9440" max="9440" width="13.5703125" style="102" customWidth="1"/>
    <col min="9441" max="9685" width="9.140625" style="102"/>
    <col min="9686" max="9686" width="8.140625" style="102" customWidth="1"/>
    <col min="9687" max="9687" width="1.140625" style="102" customWidth="1"/>
    <col min="9688" max="9688" width="14.42578125" style="102" customWidth="1"/>
    <col min="9689" max="9689" width="1.140625" style="102" customWidth="1"/>
    <col min="9690" max="9690" width="14.7109375" style="102" customWidth="1"/>
    <col min="9691" max="9691" width="1.140625" style="102" customWidth="1"/>
    <col min="9692" max="9692" width="14.5703125" style="102" customWidth="1"/>
    <col min="9693" max="9693" width="1.140625" style="102" customWidth="1"/>
    <col min="9694" max="9694" width="14.7109375" style="102" customWidth="1"/>
    <col min="9695" max="9695" width="1.140625" style="102" customWidth="1"/>
    <col min="9696" max="9696" width="13.5703125" style="102" customWidth="1"/>
    <col min="9697" max="9941" width="9.140625" style="102"/>
    <col min="9942" max="9942" width="8.140625" style="102" customWidth="1"/>
    <col min="9943" max="9943" width="1.140625" style="102" customWidth="1"/>
    <col min="9944" max="9944" width="14.42578125" style="102" customWidth="1"/>
    <col min="9945" max="9945" width="1.140625" style="102" customWidth="1"/>
    <col min="9946" max="9946" width="14.7109375" style="102" customWidth="1"/>
    <col min="9947" max="9947" width="1.140625" style="102" customWidth="1"/>
    <col min="9948" max="9948" width="14.5703125" style="102" customWidth="1"/>
    <col min="9949" max="9949" width="1.140625" style="102" customWidth="1"/>
    <col min="9950" max="9950" width="14.7109375" style="102" customWidth="1"/>
    <col min="9951" max="9951" width="1.140625" style="102" customWidth="1"/>
    <col min="9952" max="9952" width="13.5703125" style="102" customWidth="1"/>
    <col min="9953" max="10197" width="9.140625" style="102"/>
    <col min="10198" max="10198" width="8.140625" style="102" customWidth="1"/>
    <col min="10199" max="10199" width="1.140625" style="102" customWidth="1"/>
    <col min="10200" max="10200" width="14.42578125" style="102" customWidth="1"/>
    <col min="10201" max="10201" width="1.140625" style="102" customWidth="1"/>
    <col min="10202" max="10202" width="14.7109375" style="102" customWidth="1"/>
    <col min="10203" max="10203" width="1.140625" style="102" customWidth="1"/>
    <col min="10204" max="10204" width="14.5703125" style="102" customWidth="1"/>
    <col min="10205" max="10205" width="1.140625" style="102" customWidth="1"/>
    <col min="10206" max="10206" width="14.7109375" style="102" customWidth="1"/>
    <col min="10207" max="10207" width="1.140625" style="102" customWidth="1"/>
    <col min="10208" max="10208" width="13.5703125" style="102" customWidth="1"/>
    <col min="10209" max="10453" width="9.140625" style="102"/>
    <col min="10454" max="10454" width="8.140625" style="102" customWidth="1"/>
    <col min="10455" max="10455" width="1.140625" style="102" customWidth="1"/>
    <col min="10456" max="10456" width="14.42578125" style="102" customWidth="1"/>
    <col min="10457" max="10457" width="1.140625" style="102" customWidth="1"/>
    <col min="10458" max="10458" width="14.7109375" style="102" customWidth="1"/>
    <col min="10459" max="10459" width="1.140625" style="102" customWidth="1"/>
    <col min="10460" max="10460" width="14.5703125" style="102" customWidth="1"/>
    <col min="10461" max="10461" width="1.140625" style="102" customWidth="1"/>
    <col min="10462" max="10462" width="14.7109375" style="102" customWidth="1"/>
    <col min="10463" max="10463" width="1.140625" style="102" customWidth="1"/>
    <col min="10464" max="10464" width="13.5703125" style="102" customWidth="1"/>
    <col min="10465" max="10709" width="9.140625" style="102"/>
    <col min="10710" max="10710" width="8.140625" style="102" customWidth="1"/>
    <col min="10711" max="10711" width="1.140625" style="102" customWidth="1"/>
    <col min="10712" max="10712" width="14.42578125" style="102" customWidth="1"/>
    <col min="10713" max="10713" width="1.140625" style="102" customWidth="1"/>
    <col min="10714" max="10714" width="14.7109375" style="102" customWidth="1"/>
    <col min="10715" max="10715" width="1.140625" style="102" customWidth="1"/>
    <col min="10716" max="10716" width="14.5703125" style="102" customWidth="1"/>
    <col min="10717" max="10717" width="1.140625" style="102" customWidth="1"/>
    <col min="10718" max="10718" width="14.7109375" style="102" customWidth="1"/>
    <col min="10719" max="10719" width="1.140625" style="102" customWidth="1"/>
    <col min="10720" max="10720" width="13.5703125" style="102" customWidth="1"/>
    <col min="10721" max="10965" width="9.140625" style="102"/>
    <col min="10966" max="10966" width="8.140625" style="102" customWidth="1"/>
    <col min="10967" max="10967" width="1.140625" style="102" customWidth="1"/>
    <col min="10968" max="10968" width="14.42578125" style="102" customWidth="1"/>
    <col min="10969" max="10969" width="1.140625" style="102" customWidth="1"/>
    <col min="10970" max="10970" width="14.7109375" style="102" customWidth="1"/>
    <col min="10971" max="10971" width="1.140625" style="102" customWidth="1"/>
    <col min="10972" max="10972" width="14.5703125" style="102" customWidth="1"/>
    <col min="10973" max="10973" width="1.140625" style="102" customWidth="1"/>
    <col min="10974" max="10974" width="14.7109375" style="102" customWidth="1"/>
    <col min="10975" max="10975" width="1.140625" style="102" customWidth="1"/>
    <col min="10976" max="10976" width="13.5703125" style="102" customWidth="1"/>
    <col min="10977" max="11221" width="9.140625" style="102"/>
    <col min="11222" max="11222" width="8.140625" style="102" customWidth="1"/>
    <col min="11223" max="11223" width="1.140625" style="102" customWidth="1"/>
    <col min="11224" max="11224" width="14.42578125" style="102" customWidth="1"/>
    <col min="11225" max="11225" width="1.140625" style="102" customWidth="1"/>
    <col min="11226" max="11226" width="14.7109375" style="102" customWidth="1"/>
    <col min="11227" max="11227" width="1.140625" style="102" customWidth="1"/>
    <col min="11228" max="11228" width="14.5703125" style="102" customWidth="1"/>
    <col min="11229" max="11229" width="1.140625" style="102" customWidth="1"/>
    <col min="11230" max="11230" width="14.7109375" style="102" customWidth="1"/>
    <col min="11231" max="11231" width="1.140625" style="102" customWidth="1"/>
    <col min="11232" max="11232" width="13.5703125" style="102" customWidth="1"/>
    <col min="11233" max="11477" width="9.140625" style="102"/>
    <col min="11478" max="11478" width="8.140625" style="102" customWidth="1"/>
    <col min="11479" max="11479" width="1.140625" style="102" customWidth="1"/>
    <col min="11480" max="11480" width="14.42578125" style="102" customWidth="1"/>
    <col min="11481" max="11481" width="1.140625" style="102" customWidth="1"/>
    <col min="11482" max="11482" width="14.7109375" style="102" customWidth="1"/>
    <col min="11483" max="11483" width="1.140625" style="102" customWidth="1"/>
    <col min="11484" max="11484" width="14.5703125" style="102" customWidth="1"/>
    <col min="11485" max="11485" width="1.140625" style="102" customWidth="1"/>
    <col min="11486" max="11486" width="14.7109375" style="102" customWidth="1"/>
    <col min="11487" max="11487" width="1.140625" style="102" customWidth="1"/>
    <col min="11488" max="11488" width="13.5703125" style="102" customWidth="1"/>
    <col min="11489" max="11733" width="9.140625" style="102"/>
    <col min="11734" max="11734" width="8.140625" style="102" customWidth="1"/>
    <col min="11735" max="11735" width="1.140625" style="102" customWidth="1"/>
    <col min="11736" max="11736" width="14.42578125" style="102" customWidth="1"/>
    <col min="11737" max="11737" width="1.140625" style="102" customWidth="1"/>
    <col min="11738" max="11738" width="14.7109375" style="102" customWidth="1"/>
    <col min="11739" max="11739" width="1.140625" style="102" customWidth="1"/>
    <col min="11740" max="11740" width="14.5703125" style="102" customWidth="1"/>
    <col min="11741" max="11741" width="1.140625" style="102" customWidth="1"/>
    <col min="11742" max="11742" width="14.7109375" style="102" customWidth="1"/>
    <col min="11743" max="11743" width="1.140625" style="102" customWidth="1"/>
    <col min="11744" max="11744" width="13.5703125" style="102" customWidth="1"/>
    <col min="11745" max="11989" width="9.140625" style="102"/>
    <col min="11990" max="11990" width="8.140625" style="102" customWidth="1"/>
    <col min="11991" max="11991" width="1.140625" style="102" customWidth="1"/>
    <col min="11992" max="11992" width="14.42578125" style="102" customWidth="1"/>
    <col min="11993" max="11993" width="1.140625" style="102" customWidth="1"/>
    <col min="11994" max="11994" width="14.7109375" style="102" customWidth="1"/>
    <col min="11995" max="11995" width="1.140625" style="102" customWidth="1"/>
    <col min="11996" max="11996" width="14.5703125" style="102" customWidth="1"/>
    <col min="11997" max="11997" width="1.140625" style="102" customWidth="1"/>
    <col min="11998" max="11998" width="14.7109375" style="102" customWidth="1"/>
    <col min="11999" max="11999" width="1.140625" style="102" customWidth="1"/>
    <col min="12000" max="12000" width="13.5703125" style="102" customWidth="1"/>
    <col min="12001" max="12245" width="9.140625" style="102"/>
    <col min="12246" max="12246" width="8.140625" style="102" customWidth="1"/>
    <col min="12247" max="12247" width="1.140625" style="102" customWidth="1"/>
    <col min="12248" max="12248" width="14.42578125" style="102" customWidth="1"/>
    <col min="12249" max="12249" width="1.140625" style="102" customWidth="1"/>
    <col min="12250" max="12250" width="14.7109375" style="102" customWidth="1"/>
    <col min="12251" max="12251" width="1.140625" style="102" customWidth="1"/>
    <col min="12252" max="12252" width="14.5703125" style="102" customWidth="1"/>
    <col min="12253" max="12253" width="1.140625" style="102" customWidth="1"/>
    <col min="12254" max="12254" width="14.7109375" style="102" customWidth="1"/>
    <col min="12255" max="12255" width="1.140625" style="102" customWidth="1"/>
    <col min="12256" max="12256" width="13.5703125" style="102" customWidth="1"/>
    <col min="12257" max="12501" width="9.140625" style="102"/>
    <col min="12502" max="12502" width="8.140625" style="102" customWidth="1"/>
    <col min="12503" max="12503" width="1.140625" style="102" customWidth="1"/>
    <col min="12504" max="12504" width="14.42578125" style="102" customWidth="1"/>
    <col min="12505" max="12505" width="1.140625" style="102" customWidth="1"/>
    <col min="12506" max="12506" width="14.7109375" style="102" customWidth="1"/>
    <col min="12507" max="12507" width="1.140625" style="102" customWidth="1"/>
    <col min="12508" max="12508" width="14.5703125" style="102" customWidth="1"/>
    <col min="12509" max="12509" width="1.140625" style="102" customWidth="1"/>
    <col min="12510" max="12510" width="14.7109375" style="102" customWidth="1"/>
    <col min="12511" max="12511" width="1.140625" style="102" customWidth="1"/>
    <col min="12512" max="12512" width="13.5703125" style="102" customWidth="1"/>
    <col min="12513" max="12757" width="9.140625" style="102"/>
    <col min="12758" max="12758" width="8.140625" style="102" customWidth="1"/>
    <col min="12759" max="12759" width="1.140625" style="102" customWidth="1"/>
    <col min="12760" max="12760" width="14.42578125" style="102" customWidth="1"/>
    <col min="12761" max="12761" width="1.140625" style="102" customWidth="1"/>
    <col min="12762" max="12762" width="14.7109375" style="102" customWidth="1"/>
    <col min="12763" max="12763" width="1.140625" style="102" customWidth="1"/>
    <col min="12764" max="12764" width="14.5703125" style="102" customWidth="1"/>
    <col min="12765" max="12765" width="1.140625" style="102" customWidth="1"/>
    <col min="12766" max="12766" width="14.7109375" style="102" customWidth="1"/>
    <col min="12767" max="12767" width="1.140625" style="102" customWidth="1"/>
    <col min="12768" max="12768" width="13.5703125" style="102" customWidth="1"/>
    <col min="12769" max="13013" width="9.140625" style="102"/>
    <col min="13014" max="13014" width="8.140625" style="102" customWidth="1"/>
    <col min="13015" max="13015" width="1.140625" style="102" customWidth="1"/>
    <col min="13016" max="13016" width="14.42578125" style="102" customWidth="1"/>
    <col min="13017" max="13017" width="1.140625" style="102" customWidth="1"/>
    <col min="13018" max="13018" width="14.7109375" style="102" customWidth="1"/>
    <col min="13019" max="13019" width="1.140625" style="102" customWidth="1"/>
    <col min="13020" max="13020" width="14.5703125" style="102" customWidth="1"/>
    <col min="13021" max="13021" width="1.140625" style="102" customWidth="1"/>
    <col min="13022" max="13022" width="14.7109375" style="102" customWidth="1"/>
    <col min="13023" max="13023" width="1.140625" style="102" customWidth="1"/>
    <col min="13024" max="13024" width="13.5703125" style="102" customWidth="1"/>
    <col min="13025" max="13269" width="9.140625" style="102"/>
    <col min="13270" max="13270" width="8.140625" style="102" customWidth="1"/>
    <col min="13271" max="13271" width="1.140625" style="102" customWidth="1"/>
    <col min="13272" max="13272" width="14.42578125" style="102" customWidth="1"/>
    <col min="13273" max="13273" width="1.140625" style="102" customWidth="1"/>
    <col min="13274" max="13274" width="14.7109375" style="102" customWidth="1"/>
    <col min="13275" max="13275" width="1.140625" style="102" customWidth="1"/>
    <col min="13276" max="13276" width="14.5703125" style="102" customWidth="1"/>
    <col min="13277" max="13277" width="1.140625" style="102" customWidth="1"/>
    <col min="13278" max="13278" width="14.7109375" style="102" customWidth="1"/>
    <col min="13279" max="13279" width="1.140625" style="102" customWidth="1"/>
    <col min="13280" max="13280" width="13.5703125" style="102" customWidth="1"/>
    <col min="13281" max="13525" width="9.140625" style="102"/>
    <col min="13526" max="13526" width="8.140625" style="102" customWidth="1"/>
    <col min="13527" max="13527" width="1.140625" style="102" customWidth="1"/>
    <col min="13528" max="13528" width="14.42578125" style="102" customWidth="1"/>
    <col min="13529" max="13529" width="1.140625" style="102" customWidth="1"/>
    <col min="13530" max="13530" width="14.7109375" style="102" customWidth="1"/>
    <col min="13531" max="13531" width="1.140625" style="102" customWidth="1"/>
    <col min="13532" max="13532" width="14.5703125" style="102" customWidth="1"/>
    <col min="13533" max="13533" width="1.140625" style="102" customWidth="1"/>
    <col min="13534" max="13534" width="14.7109375" style="102" customWidth="1"/>
    <col min="13535" max="13535" width="1.140625" style="102" customWidth="1"/>
    <col min="13536" max="13536" width="13.5703125" style="102" customWidth="1"/>
    <col min="13537" max="13781" width="9.140625" style="102"/>
    <col min="13782" max="13782" width="8.140625" style="102" customWidth="1"/>
    <col min="13783" max="13783" width="1.140625" style="102" customWidth="1"/>
    <col min="13784" max="13784" width="14.42578125" style="102" customWidth="1"/>
    <col min="13785" max="13785" width="1.140625" style="102" customWidth="1"/>
    <col min="13786" max="13786" width="14.7109375" style="102" customWidth="1"/>
    <col min="13787" max="13787" width="1.140625" style="102" customWidth="1"/>
    <col min="13788" max="13788" width="14.5703125" style="102" customWidth="1"/>
    <col min="13789" max="13789" width="1.140625" style="102" customWidth="1"/>
    <col min="13790" max="13790" width="14.7109375" style="102" customWidth="1"/>
    <col min="13791" max="13791" width="1.140625" style="102" customWidth="1"/>
    <col min="13792" max="13792" width="13.5703125" style="102" customWidth="1"/>
    <col min="13793" max="14037" width="9.140625" style="102"/>
    <col min="14038" max="14038" width="8.140625" style="102" customWidth="1"/>
    <col min="14039" max="14039" width="1.140625" style="102" customWidth="1"/>
    <col min="14040" max="14040" width="14.42578125" style="102" customWidth="1"/>
    <col min="14041" max="14041" width="1.140625" style="102" customWidth="1"/>
    <col min="14042" max="14042" width="14.7109375" style="102" customWidth="1"/>
    <col min="14043" max="14043" width="1.140625" style="102" customWidth="1"/>
    <col min="14044" max="14044" width="14.5703125" style="102" customWidth="1"/>
    <col min="14045" max="14045" width="1.140625" style="102" customWidth="1"/>
    <col min="14046" max="14046" width="14.7109375" style="102" customWidth="1"/>
    <col min="14047" max="14047" width="1.140625" style="102" customWidth="1"/>
    <col min="14048" max="14048" width="13.5703125" style="102" customWidth="1"/>
    <col min="14049" max="14293" width="9.140625" style="102"/>
    <col min="14294" max="14294" width="8.140625" style="102" customWidth="1"/>
    <col min="14295" max="14295" width="1.140625" style="102" customWidth="1"/>
    <col min="14296" max="14296" width="14.42578125" style="102" customWidth="1"/>
    <col min="14297" max="14297" width="1.140625" style="102" customWidth="1"/>
    <col min="14298" max="14298" width="14.7109375" style="102" customWidth="1"/>
    <col min="14299" max="14299" width="1.140625" style="102" customWidth="1"/>
    <col min="14300" max="14300" width="14.5703125" style="102" customWidth="1"/>
    <col min="14301" max="14301" width="1.140625" style="102" customWidth="1"/>
    <col min="14302" max="14302" width="14.7109375" style="102" customWidth="1"/>
    <col min="14303" max="14303" width="1.140625" style="102" customWidth="1"/>
    <col min="14304" max="14304" width="13.5703125" style="102" customWidth="1"/>
    <col min="14305" max="14549" width="9.140625" style="102"/>
    <col min="14550" max="14550" width="8.140625" style="102" customWidth="1"/>
    <col min="14551" max="14551" width="1.140625" style="102" customWidth="1"/>
    <col min="14552" max="14552" width="14.42578125" style="102" customWidth="1"/>
    <col min="14553" max="14553" width="1.140625" style="102" customWidth="1"/>
    <col min="14554" max="14554" width="14.7109375" style="102" customWidth="1"/>
    <col min="14555" max="14555" width="1.140625" style="102" customWidth="1"/>
    <col min="14556" max="14556" width="14.5703125" style="102" customWidth="1"/>
    <col min="14557" max="14557" width="1.140625" style="102" customWidth="1"/>
    <col min="14558" max="14558" width="14.7109375" style="102" customWidth="1"/>
    <col min="14559" max="14559" width="1.140625" style="102" customWidth="1"/>
    <col min="14560" max="14560" width="13.5703125" style="102" customWidth="1"/>
    <col min="14561" max="14805" width="9.140625" style="102"/>
    <col min="14806" max="14806" width="8.140625" style="102" customWidth="1"/>
    <col min="14807" max="14807" width="1.140625" style="102" customWidth="1"/>
    <col min="14808" max="14808" width="14.42578125" style="102" customWidth="1"/>
    <col min="14809" max="14809" width="1.140625" style="102" customWidth="1"/>
    <col min="14810" max="14810" width="14.7109375" style="102" customWidth="1"/>
    <col min="14811" max="14811" width="1.140625" style="102" customWidth="1"/>
    <col min="14812" max="14812" width="14.5703125" style="102" customWidth="1"/>
    <col min="14813" max="14813" width="1.140625" style="102" customWidth="1"/>
    <col min="14814" max="14814" width="14.7109375" style="102" customWidth="1"/>
    <col min="14815" max="14815" width="1.140625" style="102" customWidth="1"/>
    <col min="14816" max="14816" width="13.5703125" style="102" customWidth="1"/>
    <col min="14817" max="15061" width="9.140625" style="102"/>
    <col min="15062" max="15062" width="8.140625" style="102" customWidth="1"/>
    <col min="15063" max="15063" width="1.140625" style="102" customWidth="1"/>
    <col min="15064" max="15064" width="14.42578125" style="102" customWidth="1"/>
    <col min="15065" max="15065" width="1.140625" style="102" customWidth="1"/>
    <col min="15066" max="15066" width="14.7109375" style="102" customWidth="1"/>
    <col min="15067" max="15067" width="1.140625" style="102" customWidth="1"/>
    <col min="15068" max="15068" width="14.5703125" style="102" customWidth="1"/>
    <col min="15069" max="15069" width="1.140625" style="102" customWidth="1"/>
    <col min="15070" max="15070" width="14.7109375" style="102" customWidth="1"/>
    <col min="15071" max="15071" width="1.140625" style="102" customWidth="1"/>
    <col min="15072" max="15072" width="13.5703125" style="102" customWidth="1"/>
    <col min="15073" max="15317" width="9.140625" style="102"/>
    <col min="15318" max="15318" width="8.140625" style="102" customWidth="1"/>
    <col min="15319" max="15319" width="1.140625" style="102" customWidth="1"/>
    <col min="15320" max="15320" width="14.42578125" style="102" customWidth="1"/>
    <col min="15321" max="15321" width="1.140625" style="102" customWidth="1"/>
    <col min="15322" max="15322" width="14.7109375" style="102" customWidth="1"/>
    <col min="15323" max="15323" width="1.140625" style="102" customWidth="1"/>
    <col min="15324" max="15324" width="14.5703125" style="102" customWidth="1"/>
    <col min="15325" max="15325" width="1.140625" style="102" customWidth="1"/>
    <col min="15326" max="15326" width="14.7109375" style="102" customWidth="1"/>
    <col min="15327" max="15327" width="1.140625" style="102" customWidth="1"/>
    <col min="15328" max="15328" width="13.5703125" style="102" customWidth="1"/>
    <col min="15329" max="15573" width="9.140625" style="102"/>
    <col min="15574" max="15574" width="8.140625" style="102" customWidth="1"/>
    <col min="15575" max="15575" width="1.140625" style="102" customWidth="1"/>
    <col min="15576" max="15576" width="14.42578125" style="102" customWidth="1"/>
    <col min="15577" max="15577" width="1.140625" style="102" customWidth="1"/>
    <col min="15578" max="15578" width="14.7109375" style="102" customWidth="1"/>
    <col min="15579" max="15579" width="1.140625" style="102" customWidth="1"/>
    <col min="15580" max="15580" width="14.5703125" style="102" customWidth="1"/>
    <col min="15581" max="15581" width="1.140625" style="102" customWidth="1"/>
    <col min="15582" max="15582" width="14.7109375" style="102" customWidth="1"/>
    <col min="15583" max="15583" width="1.140625" style="102" customWidth="1"/>
    <col min="15584" max="15584" width="13.5703125" style="102" customWidth="1"/>
    <col min="15585" max="15829" width="9.140625" style="102"/>
    <col min="15830" max="15830" width="8.140625" style="102" customWidth="1"/>
    <col min="15831" max="15831" width="1.140625" style="102" customWidth="1"/>
    <col min="15832" max="15832" width="14.42578125" style="102" customWidth="1"/>
    <col min="15833" max="15833" width="1.140625" style="102" customWidth="1"/>
    <col min="15834" max="15834" width="14.7109375" style="102" customWidth="1"/>
    <col min="15835" max="15835" width="1.140625" style="102" customWidth="1"/>
    <col min="15836" max="15836" width="14.5703125" style="102" customWidth="1"/>
    <col min="15837" max="15837" width="1.140625" style="102" customWidth="1"/>
    <col min="15838" max="15838" width="14.7109375" style="102" customWidth="1"/>
    <col min="15839" max="15839" width="1.140625" style="102" customWidth="1"/>
    <col min="15840" max="15840" width="13.5703125" style="102" customWidth="1"/>
    <col min="15841" max="16085" width="9.140625" style="102"/>
    <col min="16086" max="16086" width="8.140625" style="102" customWidth="1"/>
    <col min="16087" max="16087" width="1.140625" style="102" customWidth="1"/>
    <col min="16088" max="16088" width="14.42578125" style="102" customWidth="1"/>
    <col min="16089" max="16089" width="1.140625" style="102" customWidth="1"/>
    <col min="16090" max="16090" width="14.7109375" style="102" customWidth="1"/>
    <col min="16091" max="16091" width="1.140625" style="102" customWidth="1"/>
    <col min="16092" max="16092" width="14.5703125" style="102" customWidth="1"/>
    <col min="16093" max="16093" width="1.140625" style="102" customWidth="1"/>
    <col min="16094" max="16094" width="14.7109375" style="102" customWidth="1"/>
    <col min="16095" max="16095" width="1.140625" style="102" customWidth="1"/>
    <col min="16096" max="16096" width="13.5703125" style="102" customWidth="1"/>
    <col min="16097" max="16384" width="9.140625" style="102"/>
  </cols>
  <sheetData>
    <row r="1" spans="1:16" ht="27.95" customHeight="1" x14ac:dyDescent="0.45">
      <c r="A1" s="187" t="s">
        <v>29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27.95" customHeight="1" x14ac:dyDescent="0.45">
      <c r="A2" s="188" t="s">
        <v>103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27.95" customHeight="1" x14ac:dyDescent="0.45">
      <c r="A3" s="187" t="s">
        <v>139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ht="27.95" customHeight="1" x14ac:dyDescent="0.45">
      <c r="A4" s="85"/>
      <c r="B4" s="85"/>
      <c r="C4" s="85"/>
      <c r="D4" s="85"/>
      <c r="E4" s="85"/>
      <c r="F4" s="85"/>
      <c r="G4" s="85"/>
      <c r="H4" s="85"/>
      <c r="I4" s="85"/>
      <c r="J4" s="103"/>
      <c r="K4" s="103"/>
      <c r="L4" s="103"/>
      <c r="M4" s="103"/>
      <c r="N4" s="103"/>
      <c r="O4" s="103"/>
      <c r="P4" s="103"/>
    </row>
    <row r="5" spans="1:16" s="105" customFormat="1" ht="27.95" customHeight="1" x14ac:dyDescent="0.45">
      <c r="A5" s="104"/>
      <c r="B5" s="104"/>
      <c r="C5" s="104"/>
      <c r="D5" s="104"/>
      <c r="E5" s="104"/>
      <c r="F5" s="104"/>
      <c r="G5" s="104"/>
      <c r="H5" s="137"/>
      <c r="I5" s="137"/>
      <c r="J5" s="138"/>
      <c r="K5" s="138"/>
      <c r="L5" s="138"/>
      <c r="M5" s="138"/>
      <c r="N5" s="138"/>
      <c r="O5" s="138"/>
      <c r="P5" s="120" t="s">
        <v>32</v>
      </c>
    </row>
    <row r="6" spans="1:16" ht="27.95" customHeight="1" x14ac:dyDescent="0.45">
      <c r="A6" s="85"/>
      <c r="B6" s="85"/>
      <c r="C6" s="85"/>
      <c r="D6" s="85"/>
      <c r="E6" s="85"/>
      <c r="F6" s="85"/>
      <c r="G6" s="85"/>
      <c r="H6" s="139"/>
      <c r="I6" s="139"/>
      <c r="J6" s="189" t="s">
        <v>33</v>
      </c>
      <c r="K6" s="189"/>
      <c r="L6" s="189"/>
      <c r="M6" s="189"/>
      <c r="N6" s="190" t="s">
        <v>34</v>
      </c>
      <c r="O6" s="190"/>
      <c r="P6" s="190"/>
    </row>
    <row r="7" spans="1:16" s="105" customFormat="1" ht="27.95" customHeight="1" x14ac:dyDescent="0.45">
      <c r="A7" s="11"/>
      <c r="B7" s="11"/>
      <c r="C7" s="11"/>
      <c r="D7" s="11"/>
      <c r="E7" s="11"/>
      <c r="F7" s="11"/>
      <c r="G7" s="11"/>
      <c r="H7" s="86" t="s">
        <v>35</v>
      </c>
      <c r="I7" s="113"/>
      <c r="J7" s="140" t="s">
        <v>36</v>
      </c>
      <c r="K7" s="111"/>
      <c r="L7" s="140" t="s">
        <v>105</v>
      </c>
      <c r="M7" s="112"/>
      <c r="N7" s="140" t="s">
        <v>36</v>
      </c>
      <c r="O7" s="111"/>
      <c r="P7" s="140" t="s">
        <v>105</v>
      </c>
    </row>
    <row r="8" spans="1:16" ht="27.95" customHeight="1" x14ac:dyDescent="0.45">
      <c r="A8" s="141" t="s">
        <v>106</v>
      </c>
      <c r="B8" s="1"/>
      <c r="H8" s="84"/>
      <c r="I8" s="84"/>
      <c r="J8" s="93"/>
      <c r="K8" s="93"/>
      <c r="L8" s="93"/>
      <c r="M8" s="93"/>
      <c r="N8" s="93"/>
      <c r="O8" s="93"/>
      <c r="P8" s="93"/>
    </row>
    <row r="9" spans="1:16" ht="27.95" customHeight="1" x14ac:dyDescent="0.45">
      <c r="A9" s="133" t="s">
        <v>107</v>
      </c>
      <c r="B9" s="1"/>
      <c r="H9" s="84"/>
      <c r="I9" s="84"/>
      <c r="J9" s="56">
        <v>14548291</v>
      </c>
      <c r="K9" s="56"/>
      <c r="L9" s="56">
        <v>249657589</v>
      </c>
      <c r="M9" s="56"/>
      <c r="N9" s="56">
        <v>0</v>
      </c>
      <c r="O9" s="56"/>
      <c r="P9" s="56">
        <v>0</v>
      </c>
    </row>
    <row r="10" spans="1:16" ht="27.95" customHeight="1" x14ac:dyDescent="0.45">
      <c r="A10" s="133" t="s">
        <v>108</v>
      </c>
      <c r="J10" s="56">
        <v>324357618</v>
      </c>
      <c r="K10" s="56"/>
      <c r="L10" s="56">
        <v>61929199</v>
      </c>
      <c r="M10" s="56"/>
      <c r="N10" s="56">
        <v>55624236</v>
      </c>
      <c r="O10" s="56"/>
      <c r="P10" s="56">
        <v>33542734</v>
      </c>
    </row>
    <row r="11" spans="1:16" ht="27.95" customHeight="1" x14ac:dyDescent="0.45">
      <c r="A11" s="133" t="s">
        <v>109</v>
      </c>
      <c r="B11" s="8"/>
      <c r="J11" s="56">
        <v>2988548</v>
      </c>
      <c r="K11" s="56"/>
      <c r="L11" s="56">
        <v>6470498</v>
      </c>
      <c r="M11" s="56"/>
      <c r="N11" s="56">
        <v>162786</v>
      </c>
      <c r="O11" s="56"/>
      <c r="P11" s="56">
        <v>487145</v>
      </c>
    </row>
    <row r="12" spans="1:16" ht="27.95" customHeight="1" x14ac:dyDescent="0.45">
      <c r="A12" s="132" t="s">
        <v>110</v>
      </c>
      <c r="B12" s="8"/>
      <c r="J12" s="70">
        <f>SUM(J9:J11)</f>
        <v>341894457</v>
      </c>
      <c r="K12" s="56">
        <v>424143618</v>
      </c>
      <c r="L12" s="70">
        <f>SUM(L9:L11)</f>
        <v>318057286</v>
      </c>
      <c r="M12" s="56"/>
      <c r="N12" s="70">
        <f>SUM(N9:N11)</f>
        <v>55787022</v>
      </c>
      <c r="O12" s="56">
        <v>51460380</v>
      </c>
      <c r="P12" s="70">
        <f>SUM(P9:P11)</f>
        <v>34029879</v>
      </c>
    </row>
    <row r="13" spans="1:16" ht="27.95" customHeight="1" x14ac:dyDescent="0.45">
      <c r="A13" s="142" t="s">
        <v>111</v>
      </c>
      <c r="B13" s="8"/>
      <c r="C13" s="106"/>
      <c r="D13" s="106"/>
      <c r="E13" s="106"/>
      <c r="N13" s="93"/>
      <c r="O13" s="93"/>
      <c r="P13" s="93"/>
    </row>
    <row r="14" spans="1:16" ht="27.95" customHeight="1" x14ac:dyDescent="0.45">
      <c r="A14" s="133" t="s">
        <v>112</v>
      </c>
      <c r="B14" s="1"/>
      <c r="J14" s="56">
        <v>-34185229</v>
      </c>
      <c r="K14" s="56"/>
      <c r="L14" s="56">
        <v>-36320994</v>
      </c>
      <c r="M14" s="56"/>
      <c r="N14" s="56">
        <v>0</v>
      </c>
      <c r="O14" s="56"/>
      <c r="P14" s="56">
        <v>0</v>
      </c>
    </row>
    <row r="15" spans="1:16" ht="27.75" customHeight="1" x14ac:dyDescent="0.45">
      <c r="A15" s="133" t="s">
        <v>113</v>
      </c>
      <c r="B15" s="1"/>
      <c r="J15" s="56">
        <v>-1447914</v>
      </c>
      <c r="K15" s="56"/>
      <c r="L15" s="56">
        <v>-1791920</v>
      </c>
      <c r="M15" s="56"/>
      <c r="N15" s="56">
        <v>0</v>
      </c>
      <c r="O15" s="56"/>
      <c r="P15" s="56">
        <v>0</v>
      </c>
    </row>
    <row r="16" spans="1:16" ht="27.95" customHeight="1" x14ac:dyDescent="0.45">
      <c r="A16" s="133" t="s">
        <v>114</v>
      </c>
      <c r="B16" s="1"/>
      <c r="J16" s="56">
        <v>-32179818</v>
      </c>
      <c r="K16" s="56"/>
      <c r="L16" s="56">
        <v>-47783193</v>
      </c>
      <c r="M16" s="56"/>
      <c r="N16" s="56">
        <v>-9052198</v>
      </c>
      <c r="O16" s="56"/>
      <c r="P16" s="56">
        <v>-11905590</v>
      </c>
    </row>
    <row r="17" spans="1:16" ht="27.95" customHeight="1" x14ac:dyDescent="0.45">
      <c r="A17" s="143" t="s">
        <v>115</v>
      </c>
      <c r="B17" s="1"/>
      <c r="J17" s="56"/>
      <c r="K17" s="56"/>
      <c r="L17" s="56"/>
      <c r="M17" s="56"/>
      <c r="N17" s="56"/>
      <c r="O17" s="56"/>
      <c r="P17" s="56"/>
    </row>
    <row r="18" spans="1:16" ht="27.95" customHeight="1" x14ac:dyDescent="0.45">
      <c r="A18" s="143" t="s">
        <v>116</v>
      </c>
      <c r="B18" s="1"/>
      <c r="J18" s="56">
        <v>-142858623</v>
      </c>
      <c r="K18" s="56"/>
      <c r="L18" s="56">
        <v>0</v>
      </c>
      <c r="M18" s="56"/>
      <c r="N18" s="56">
        <v>0</v>
      </c>
      <c r="O18" s="56"/>
      <c r="P18" s="56">
        <v>0</v>
      </c>
    </row>
    <row r="19" spans="1:16" ht="27.95" customHeight="1" x14ac:dyDescent="0.45">
      <c r="A19" s="144" t="s">
        <v>117</v>
      </c>
      <c r="B19" s="1"/>
      <c r="J19" s="70">
        <f>SUM(J14:J18)</f>
        <v>-210671584</v>
      </c>
      <c r="K19" s="56"/>
      <c r="L19" s="70">
        <f>SUM(L14:L18)</f>
        <v>-85896107</v>
      </c>
      <c r="M19" s="56"/>
      <c r="N19" s="70">
        <f>SUM(N14:N18)</f>
        <v>-9052198</v>
      </c>
      <c r="O19" s="56"/>
      <c r="P19" s="70">
        <f>SUM(P14:P18)</f>
        <v>-11905590</v>
      </c>
    </row>
    <row r="20" spans="1:16" ht="27.95" customHeight="1" x14ac:dyDescent="0.45">
      <c r="A20" s="144" t="s">
        <v>118</v>
      </c>
      <c r="B20" s="1"/>
      <c r="J20" s="56">
        <f>J12+J19</f>
        <v>131222873</v>
      </c>
      <c r="K20" s="56"/>
      <c r="L20" s="56">
        <f>L12+L19</f>
        <v>232161179</v>
      </c>
      <c r="M20" s="56"/>
      <c r="N20" s="56">
        <f>N12+N19</f>
        <v>46734824</v>
      </c>
      <c r="O20" s="56"/>
      <c r="P20" s="56">
        <f>P12+P19</f>
        <v>22124289</v>
      </c>
    </row>
    <row r="21" spans="1:16" ht="27.95" customHeight="1" x14ac:dyDescent="0.45">
      <c r="A21" s="145" t="s">
        <v>119</v>
      </c>
      <c r="B21" s="1"/>
      <c r="J21" s="56">
        <v>-47720</v>
      </c>
      <c r="K21" s="56"/>
      <c r="L21" s="56">
        <v>-83348</v>
      </c>
      <c r="M21" s="56"/>
      <c r="N21" s="56">
        <v>-13453</v>
      </c>
      <c r="O21" s="56"/>
      <c r="P21" s="56">
        <v>-24914</v>
      </c>
    </row>
    <row r="22" spans="1:16" ht="27.95" customHeight="1" x14ac:dyDescent="0.45">
      <c r="A22" s="144" t="s">
        <v>120</v>
      </c>
      <c r="B22" s="1"/>
      <c r="H22" s="107"/>
      <c r="I22" s="107"/>
      <c r="J22" s="75">
        <f>J20+J21</f>
        <v>131175153</v>
      </c>
      <c r="K22" s="56">
        <v>179594738</v>
      </c>
      <c r="L22" s="75">
        <f>L20+L21</f>
        <v>232077831</v>
      </c>
      <c r="M22" s="56"/>
      <c r="N22" s="75">
        <f>N20+N21</f>
        <v>46721371</v>
      </c>
      <c r="O22" s="56">
        <v>34415900</v>
      </c>
      <c r="P22" s="75">
        <f>P20+P21</f>
        <v>22099375</v>
      </c>
    </row>
    <row r="23" spans="1:16" ht="27.95" customHeight="1" x14ac:dyDescent="0.45">
      <c r="A23" s="145" t="s">
        <v>121</v>
      </c>
      <c r="B23" s="1"/>
      <c r="H23" s="107" t="s">
        <v>25</v>
      </c>
      <c r="I23" s="107"/>
      <c r="J23" s="56">
        <v>-28966784</v>
      </c>
      <c r="K23" s="56"/>
      <c r="L23" s="56">
        <v>-33960984</v>
      </c>
      <c r="M23" s="56"/>
      <c r="N23" s="56">
        <v>-9390935</v>
      </c>
      <c r="O23" s="56"/>
      <c r="P23" s="56">
        <v>-3023984</v>
      </c>
    </row>
    <row r="24" spans="1:16" ht="27.95" customHeight="1" x14ac:dyDescent="0.45">
      <c r="A24" s="3" t="s">
        <v>229</v>
      </c>
      <c r="B24" s="1"/>
      <c r="H24" s="107"/>
      <c r="I24" s="107"/>
      <c r="J24" s="75">
        <f>SUM(J22:J23)</f>
        <v>102208369</v>
      </c>
      <c r="K24" s="56"/>
      <c r="L24" s="75">
        <f>SUM(L22:L23)</f>
        <v>198116847</v>
      </c>
      <c r="M24" s="56"/>
      <c r="N24" s="75">
        <f>SUM(N22:N23)</f>
        <v>37330436</v>
      </c>
      <c r="O24" s="56"/>
      <c r="P24" s="75">
        <f>SUM(P22:P23)</f>
        <v>19075391</v>
      </c>
    </row>
    <row r="25" spans="1:16" ht="27.95" customHeight="1" x14ac:dyDescent="0.45">
      <c r="A25" s="3" t="s">
        <v>230</v>
      </c>
      <c r="B25" s="1"/>
      <c r="H25" s="107"/>
      <c r="I25" s="107"/>
      <c r="J25" s="56">
        <v>2956953</v>
      </c>
      <c r="K25" s="56"/>
      <c r="L25" s="56">
        <v>0</v>
      </c>
      <c r="M25" s="56"/>
      <c r="N25" s="56">
        <v>0</v>
      </c>
      <c r="O25" s="56"/>
      <c r="P25" s="56">
        <v>0</v>
      </c>
    </row>
    <row r="26" spans="1:16" ht="27.95" customHeight="1" x14ac:dyDescent="0.45">
      <c r="A26" s="144" t="s">
        <v>122</v>
      </c>
      <c r="B26" s="1"/>
      <c r="H26" s="107"/>
      <c r="I26" s="107"/>
      <c r="J26" s="75">
        <f>SUM(J24:J25)</f>
        <v>105165322</v>
      </c>
      <c r="K26" s="56"/>
      <c r="L26" s="75">
        <f>SUM(L24:L25)</f>
        <v>198116847</v>
      </c>
      <c r="M26" s="56"/>
      <c r="N26" s="75">
        <f>SUM(N24:N25)</f>
        <v>37330436</v>
      </c>
      <c r="O26" s="56"/>
      <c r="P26" s="75">
        <f>SUM(P24:P25)</f>
        <v>19075391</v>
      </c>
    </row>
    <row r="27" spans="1:16" ht="27.95" customHeight="1" x14ac:dyDescent="0.45">
      <c r="A27" s="144" t="s">
        <v>123</v>
      </c>
      <c r="B27" s="146"/>
      <c r="H27" s="1"/>
      <c r="I27" s="1"/>
      <c r="J27" s="93"/>
      <c r="L27" s="93"/>
      <c r="N27" s="93"/>
      <c r="O27" s="93"/>
      <c r="P27" s="93"/>
    </row>
    <row r="28" spans="1:16" s="106" customFormat="1" ht="27.95" customHeight="1" x14ac:dyDescent="0.45">
      <c r="A28" s="132" t="s">
        <v>124</v>
      </c>
      <c r="B28" s="175"/>
      <c r="C28" s="8"/>
      <c r="D28" s="8"/>
      <c r="E28" s="8"/>
      <c r="F28" s="8"/>
      <c r="G28" s="8"/>
      <c r="H28" s="176"/>
      <c r="I28" s="176"/>
      <c r="J28" s="177"/>
      <c r="K28" s="177"/>
      <c r="L28" s="177"/>
      <c r="M28" s="177"/>
      <c r="N28" s="178"/>
      <c r="O28" s="178"/>
      <c r="P28" s="178"/>
    </row>
    <row r="29" spans="1:16" ht="27.95" customHeight="1" x14ac:dyDescent="0.45">
      <c r="A29" s="143"/>
      <c r="B29" s="133" t="s">
        <v>125</v>
      </c>
      <c r="C29" s="1"/>
      <c r="D29" s="1"/>
      <c r="E29" s="1"/>
      <c r="F29" s="1"/>
      <c r="G29" s="1"/>
      <c r="H29" s="84"/>
      <c r="I29" s="84"/>
      <c r="J29" s="56">
        <v>-21717</v>
      </c>
      <c r="L29" s="56">
        <v>-34889</v>
      </c>
      <c r="M29" s="56"/>
      <c r="N29" s="56">
        <v>-21717</v>
      </c>
      <c r="O29" s="56"/>
      <c r="P29" s="56">
        <v>-34889</v>
      </c>
    </row>
    <row r="30" spans="1:16" ht="27.95" customHeight="1" x14ac:dyDescent="0.45">
      <c r="A30" s="179" t="s">
        <v>126</v>
      </c>
      <c r="B30" s="147"/>
      <c r="C30" s="1"/>
      <c r="D30" s="1"/>
      <c r="E30" s="1"/>
      <c r="F30" s="1"/>
      <c r="G30" s="1"/>
      <c r="H30" s="84"/>
      <c r="I30" s="84"/>
      <c r="J30" s="56"/>
      <c r="K30" s="56"/>
      <c r="L30" s="56"/>
      <c r="M30" s="56"/>
      <c r="N30" s="56"/>
      <c r="O30" s="56"/>
      <c r="P30" s="56"/>
    </row>
    <row r="31" spans="1:16" ht="27.95" customHeight="1" x14ac:dyDescent="0.45">
      <c r="A31" s="143"/>
      <c r="B31" s="180" t="s">
        <v>127</v>
      </c>
      <c r="C31" s="1"/>
      <c r="D31" s="1"/>
      <c r="E31" s="1"/>
      <c r="F31" s="1"/>
      <c r="G31" s="1"/>
      <c r="H31" s="84"/>
      <c r="I31" s="84"/>
      <c r="J31" s="56">
        <v>-1354001</v>
      </c>
      <c r="K31" s="56"/>
      <c r="L31" s="56">
        <v>-1304759</v>
      </c>
      <c r="M31" s="56"/>
      <c r="N31" s="56">
        <v>-404098</v>
      </c>
      <c r="O31" s="56"/>
      <c r="P31" s="56">
        <v>-748027</v>
      </c>
    </row>
    <row r="32" spans="1:16" ht="27.95" customHeight="1" x14ac:dyDescent="0.45">
      <c r="A32" s="143"/>
      <c r="B32" s="133" t="s">
        <v>128</v>
      </c>
      <c r="C32" s="1"/>
      <c r="D32" s="1"/>
      <c r="E32" s="1"/>
      <c r="F32" s="1"/>
      <c r="G32" s="1"/>
      <c r="H32" s="84"/>
      <c r="I32" s="84"/>
      <c r="J32" s="56">
        <v>0</v>
      </c>
      <c r="K32" s="56"/>
      <c r="L32" s="56">
        <v>2997132</v>
      </c>
      <c r="M32" s="56"/>
      <c r="N32" s="56">
        <v>0</v>
      </c>
      <c r="O32" s="56"/>
      <c r="P32" s="56">
        <v>-603396</v>
      </c>
    </row>
    <row r="33" spans="1:18" ht="27.95" customHeight="1" x14ac:dyDescent="0.45">
      <c r="A33" s="181" t="s">
        <v>129</v>
      </c>
      <c r="B33" s="1"/>
      <c r="C33" s="1"/>
      <c r="D33" s="1"/>
      <c r="E33" s="1"/>
      <c r="F33" s="1"/>
      <c r="G33" s="1"/>
      <c r="H33" s="84"/>
      <c r="I33" s="84"/>
      <c r="J33" s="70">
        <f>SUM(J29:J32)</f>
        <v>-1375718</v>
      </c>
      <c r="K33" s="56">
        <v>-25601151</v>
      </c>
      <c r="L33" s="70">
        <f>SUM(L29:L32)</f>
        <v>1657484</v>
      </c>
      <c r="M33" s="56"/>
      <c r="N33" s="70">
        <f>SUM(N29:N32)</f>
        <v>-425815</v>
      </c>
      <c r="O33" s="56">
        <v>-12344843</v>
      </c>
      <c r="P33" s="70">
        <f>SUM(P29:P32)</f>
        <v>-1386312</v>
      </c>
    </row>
    <row r="34" spans="1:18" ht="27.95" customHeight="1" thickBot="1" x14ac:dyDescent="0.5">
      <c r="A34" s="144" t="s">
        <v>130</v>
      </c>
      <c r="B34" s="1"/>
      <c r="C34" s="1"/>
      <c r="D34" s="1"/>
      <c r="E34" s="1"/>
      <c r="F34" s="1"/>
      <c r="G34" s="1"/>
      <c r="H34" s="84"/>
      <c r="I34" s="84"/>
      <c r="J34" s="71">
        <f>J26+J33</f>
        <v>103789604</v>
      </c>
      <c r="K34" s="56">
        <v>2997132</v>
      </c>
      <c r="L34" s="71">
        <f>L26+L33</f>
        <v>199774331</v>
      </c>
      <c r="M34" s="56"/>
      <c r="N34" s="71">
        <f>N26+N33</f>
        <v>36904621</v>
      </c>
      <c r="O34" s="56">
        <v>-603396</v>
      </c>
      <c r="P34" s="71">
        <f>P26+P33</f>
        <v>17689079</v>
      </c>
    </row>
    <row r="35" spans="1:18" s="146" customFormat="1" ht="27.95" customHeight="1" thickTop="1" x14ac:dyDescent="0.45">
      <c r="C35" s="147"/>
      <c r="D35" s="147"/>
      <c r="E35" s="147"/>
      <c r="F35" s="147"/>
      <c r="G35" s="147"/>
      <c r="H35" s="147"/>
      <c r="I35" s="147"/>
      <c r="J35" s="56"/>
      <c r="K35" s="56"/>
      <c r="L35" s="56"/>
      <c r="M35" s="56"/>
      <c r="N35" s="56"/>
      <c r="O35" s="56"/>
      <c r="P35" s="56"/>
    </row>
    <row r="36" spans="1:18" s="146" customFormat="1" ht="27.95" customHeight="1" x14ac:dyDescent="0.45">
      <c r="C36" s="147"/>
      <c r="D36" s="147"/>
      <c r="E36" s="147"/>
      <c r="F36" s="147"/>
      <c r="G36" s="147"/>
      <c r="H36" s="147"/>
      <c r="I36" s="147"/>
      <c r="J36" s="56"/>
      <c r="K36" s="56"/>
      <c r="L36" s="56"/>
      <c r="M36" s="56"/>
      <c r="N36" s="56"/>
      <c r="O36" s="56"/>
      <c r="P36" s="56"/>
    </row>
    <row r="37" spans="1:18" ht="27.95" customHeight="1" x14ac:dyDescent="0.45">
      <c r="A37" s="3" t="s">
        <v>68</v>
      </c>
      <c r="B37" s="1"/>
      <c r="C37" s="1"/>
      <c r="D37" s="1"/>
      <c r="E37" s="1"/>
      <c r="F37" s="1"/>
      <c r="G37" s="1"/>
      <c r="H37" s="1"/>
      <c r="I37" s="84"/>
      <c r="J37" s="84"/>
      <c r="K37" s="56"/>
      <c r="L37" s="56"/>
      <c r="M37" s="56"/>
      <c r="N37" s="56"/>
      <c r="O37" s="56"/>
      <c r="P37" s="56"/>
      <c r="R37" s="105"/>
    </row>
    <row r="38" spans="1:18" ht="21.75" customHeight="1" x14ac:dyDescent="0.45">
      <c r="A38" s="144"/>
      <c r="B38" s="1"/>
      <c r="C38" s="1"/>
      <c r="D38" s="1"/>
      <c r="E38" s="1"/>
      <c r="F38" s="1"/>
      <c r="G38" s="1"/>
      <c r="H38" s="1"/>
      <c r="I38" s="84"/>
      <c r="J38" s="84"/>
      <c r="K38" s="56"/>
      <c r="L38" s="56"/>
      <c r="M38" s="56"/>
      <c r="N38" s="56"/>
      <c r="O38" s="56"/>
      <c r="P38" s="56"/>
      <c r="R38" s="105"/>
    </row>
    <row r="39" spans="1:18" ht="21.75" customHeight="1" x14ac:dyDescent="0.45">
      <c r="A39" s="144"/>
      <c r="B39" s="1"/>
      <c r="C39" s="1"/>
      <c r="D39" s="1"/>
      <c r="E39" s="1"/>
      <c r="F39" s="1"/>
      <c r="G39" s="1"/>
      <c r="H39" s="1"/>
      <c r="I39" s="84"/>
      <c r="J39" s="84"/>
      <c r="K39" s="56"/>
      <c r="L39" s="56"/>
      <c r="M39" s="56"/>
      <c r="N39" s="56"/>
      <c r="O39" s="56"/>
      <c r="P39" s="56"/>
      <c r="R39" s="105"/>
    </row>
    <row r="40" spans="1:18" ht="21.75" customHeight="1" x14ac:dyDescent="0.45">
      <c r="A40" s="144"/>
      <c r="B40" s="1"/>
      <c r="C40" s="1"/>
      <c r="D40" s="1"/>
      <c r="E40" s="1"/>
      <c r="F40" s="1"/>
      <c r="G40" s="1"/>
      <c r="H40" s="1"/>
      <c r="I40" s="84"/>
      <c r="J40" s="84"/>
      <c r="K40" s="56"/>
      <c r="L40" s="56"/>
      <c r="M40" s="56"/>
      <c r="N40" s="56"/>
      <c r="O40" s="56"/>
      <c r="P40" s="56"/>
      <c r="R40" s="105"/>
    </row>
    <row r="41" spans="1:18" ht="27" customHeight="1" x14ac:dyDescent="0.45">
      <c r="A41" s="184" t="s">
        <v>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R41" s="105"/>
    </row>
    <row r="42" spans="1:18" ht="27" customHeight="1" x14ac:dyDescent="0.45">
      <c r="A42" s="144"/>
      <c r="B42" s="1"/>
      <c r="C42" s="1"/>
      <c r="D42" s="1"/>
      <c r="E42" s="1"/>
      <c r="F42" s="1"/>
      <c r="G42" s="1"/>
      <c r="H42" s="1"/>
      <c r="I42" s="84"/>
      <c r="J42" s="84"/>
      <c r="K42" s="56"/>
      <c r="L42" s="56"/>
      <c r="M42" s="56"/>
      <c r="N42" s="56"/>
      <c r="O42" s="56"/>
      <c r="P42" s="56"/>
      <c r="R42" s="105"/>
    </row>
    <row r="43" spans="1:18" ht="27" customHeight="1" x14ac:dyDescent="0.45">
      <c r="A43" s="187" t="s">
        <v>29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</row>
    <row r="44" spans="1:18" ht="27" customHeight="1" x14ac:dyDescent="0.45">
      <c r="A44" s="188" t="s">
        <v>228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</row>
    <row r="45" spans="1:18" ht="27" customHeight="1" x14ac:dyDescent="0.45">
      <c r="A45" s="187" t="s">
        <v>139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</row>
    <row r="46" spans="1:18" ht="27" customHeight="1" x14ac:dyDescent="0.4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103"/>
      <c r="L46" s="103"/>
      <c r="M46" s="103"/>
      <c r="N46" s="103"/>
      <c r="O46" s="103"/>
      <c r="P46" s="103"/>
    </row>
    <row r="47" spans="1:18" s="105" customFormat="1" ht="27" customHeight="1" x14ac:dyDescent="0.45">
      <c r="A47" s="104"/>
      <c r="B47" s="104"/>
      <c r="C47" s="104"/>
      <c r="D47" s="104"/>
      <c r="E47" s="104"/>
      <c r="F47" s="104"/>
      <c r="G47" s="104"/>
      <c r="H47" s="137"/>
      <c r="I47" s="137"/>
      <c r="J47" s="138"/>
      <c r="K47" s="138"/>
      <c r="L47" s="138"/>
      <c r="M47" s="138"/>
      <c r="N47" s="138"/>
      <c r="O47" s="138"/>
      <c r="P47" s="120" t="s">
        <v>32</v>
      </c>
    </row>
    <row r="48" spans="1:18" ht="27" customHeight="1" x14ac:dyDescent="0.45">
      <c r="A48" s="85"/>
      <c r="B48" s="85"/>
      <c r="C48" s="85"/>
      <c r="D48" s="85"/>
      <c r="E48" s="85"/>
      <c r="F48" s="85"/>
      <c r="G48" s="85"/>
      <c r="H48" s="139"/>
      <c r="I48" s="139"/>
      <c r="J48" s="189" t="s">
        <v>33</v>
      </c>
      <c r="K48" s="189"/>
      <c r="L48" s="189"/>
      <c r="M48" s="189"/>
      <c r="N48" s="190" t="s">
        <v>34</v>
      </c>
      <c r="O48" s="190"/>
      <c r="P48" s="190"/>
    </row>
    <row r="49" spans="1:16" s="105" customFormat="1" ht="27" customHeight="1" x14ac:dyDescent="0.45">
      <c r="A49" s="11"/>
      <c r="B49" s="11"/>
      <c r="C49" s="11"/>
      <c r="D49" s="11"/>
      <c r="E49" s="11"/>
      <c r="F49" s="11"/>
      <c r="G49" s="11"/>
      <c r="H49" s="86" t="s">
        <v>35</v>
      </c>
      <c r="I49" s="113"/>
      <c r="J49" s="140" t="s">
        <v>36</v>
      </c>
      <c r="K49" s="111"/>
      <c r="L49" s="140" t="s">
        <v>105</v>
      </c>
      <c r="M49" s="112"/>
      <c r="N49" s="140" t="s">
        <v>36</v>
      </c>
      <c r="O49" s="111"/>
      <c r="P49" s="140" t="s">
        <v>105</v>
      </c>
    </row>
    <row r="50" spans="1:16" ht="27" customHeight="1" x14ac:dyDescent="0.45">
      <c r="A50" s="182" t="s">
        <v>131</v>
      </c>
      <c r="C50" s="1"/>
      <c r="D50" s="1"/>
      <c r="E50" s="1"/>
      <c r="F50" s="1"/>
      <c r="G50" s="1"/>
      <c r="H50" s="1"/>
      <c r="I50" s="1"/>
      <c r="J50" s="56"/>
      <c r="K50" s="56"/>
      <c r="L50" s="56"/>
      <c r="M50" s="56"/>
      <c r="N50" s="56"/>
      <c r="O50" s="56"/>
      <c r="P50" s="56"/>
    </row>
    <row r="51" spans="1:16" s="105" customFormat="1" ht="27" customHeight="1" x14ac:dyDescent="0.45">
      <c r="A51" s="180" t="s">
        <v>132</v>
      </c>
      <c r="B51" s="25"/>
      <c r="C51" s="11"/>
      <c r="D51" s="11"/>
      <c r="E51" s="11"/>
      <c r="F51" s="11"/>
      <c r="G51" s="11"/>
      <c r="H51" s="11"/>
      <c r="I51" s="11"/>
      <c r="J51" s="109"/>
      <c r="K51" s="109"/>
      <c r="L51" s="109"/>
      <c r="M51" s="109"/>
      <c r="N51" s="110"/>
      <c r="O51" s="110"/>
      <c r="P51" s="110"/>
    </row>
    <row r="52" spans="1:16" ht="27" customHeight="1" x14ac:dyDescent="0.45">
      <c r="A52" s="183" t="s">
        <v>229</v>
      </c>
      <c r="C52" s="1"/>
      <c r="D52" s="1"/>
      <c r="E52" s="1"/>
      <c r="F52" s="1"/>
      <c r="G52" s="1"/>
      <c r="H52" s="1"/>
      <c r="I52" s="1"/>
      <c r="J52" s="56">
        <v>101793041</v>
      </c>
      <c r="K52" s="56"/>
      <c r="L52" s="56">
        <v>195233585</v>
      </c>
      <c r="M52" s="56">
        <v>37330436</v>
      </c>
      <c r="N52" s="56">
        <v>37330436</v>
      </c>
      <c r="O52" s="56"/>
      <c r="P52" s="56">
        <v>19075391</v>
      </c>
    </row>
    <row r="53" spans="1:16" ht="27" customHeight="1" x14ac:dyDescent="0.45">
      <c r="A53" s="183" t="s">
        <v>230</v>
      </c>
      <c r="C53" s="1"/>
      <c r="D53" s="1"/>
      <c r="E53" s="1"/>
      <c r="F53" s="1"/>
      <c r="G53" s="1"/>
      <c r="H53" s="1"/>
      <c r="I53" s="1"/>
      <c r="J53" s="56">
        <v>1508046</v>
      </c>
      <c r="K53" s="56"/>
      <c r="L53" s="56">
        <v>0</v>
      </c>
      <c r="M53" s="56"/>
      <c r="N53" s="56">
        <v>0</v>
      </c>
      <c r="O53" s="56"/>
      <c r="P53" s="56">
        <v>0</v>
      </c>
    </row>
    <row r="54" spans="1:16" ht="27" customHeight="1" x14ac:dyDescent="0.45">
      <c r="B54" s="3"/>
      <c r="C54" s="1"/>
      <c r="D54" s="1"/>
      <c r="E54" s="1"/>
      <c r="F54" s="1"/>
      <c r="G54" s="1"/>
      <c r="H54" s="1"/>
      <c r="I54" s="1"/>
      <c r="J54" s="70">
        <f>J26-J58</f>
        <v>103301087</v>
      </c>
      <c r="K54" s="56"/>
      <c r="L54" s="70">
        <f>SUM(L52:L53)</f>
        <v>195233585</v>
      </c>
      <c r="M54" s="56"/>
      <c r="N54" s="70">
        <f>SUM(N52:N53)</f>
        <v>37330436</v>
      </c>
      <c r="O54" s="56"/>
      <c r="P54" s="70">
        <f>SUM(P52:P53)</f>
        <v>19075391</v>
      </c>
    </row>
    <row r="55" spans="1:16" ht="27" customHeight="1" x14ac:dyDescent="0.45">
      <c r="A55" s="180" t="s">
        <v>100</v>
      </c>
      <c r="B55" s="3"/>
      <c r="C55" s="1"/>
      <c r="D55" s="1"/>
      <c r="E55" s="1"/>
      <c r="F55" s="1"/>
      <c r="G55" s="1"/>
      <c r="H55" s="1"/>
      <c r="I55" s="1"/>
      <c r="J55" s="56"/>
      <c r="K55" s="56"/>
      <c r="L55" s="56"/>
      <c r="M55" s="56"/>
      <c r="N55" s="56"/>
      <c r="O55" s="56"/>
      <c r="P55" s="56"/>
    </row>
    <row r="56" spans="1:16" ht="27" customHeight="1" x14ac:dyDescent="0.45">
      <c r="A56" s="183" t="s">
        <v>229</v>
      </c>
      <c r="B56" s="3"/>
      <c r="C56" s="1"/>
      <c r="D56" s="1"/>
      <c r="E56" s="1"/>
      <c r="F56" s="1"/>
      <c r="G56" s="1"/>
      <c r="H56" s="1"/>
      <c r="I56" s="1"/>
      <c r="J56" s="56">
        <v>415328</v>
      </c>
      <c r="K56" s="56"/>
      <c r="L56" s="56">
        <v>2883262</v>
      </c>
      <c r="M56" s="56"/>
      <c r="N56" s="56"/>
      <c r="O56" s="56"/>
      <c r="P56" s="56"/>
    </row>
    <row r="57" spans="1:16" ht="27" customHeight="1" x14ac:dyDescent="0.45">
      <c r="A57" s="183" t="s">
        <v>230</v>
      </c>
      <c r="B57" s="3"/>
      <c r="C57" s="1"/>
      <c r="D57" s="1"/>
      <c r="E57" s="1"/>
      <c r="F57" s="1"/>
      <c r="G57" s="1"/>
      <c r="H57" s="1"/>
      <c r="I57" s="1"/>
      <c r="J57" s="56">
        <v>1448907</v>
      </c>
      <c r="K57" s="56"/>
      <c r="L57" s="56">
        <v>0</v>
      </c>
      <c r="M57" s="56"/>
      <c r="N57" s="56">
        <v>0</v>
      </c>
      <c r="O57" s="56"/>
      <c r="P57" s="56">
        <v>0</v>
      </c>
    </row>
    <row r="58" spans="1:16" ht="27" customHeight="1" x14ac:dyDescent="0.45">
      <c r="A58" s="108"/>
      <c r="B58" s="3"/>
      <c r="C58" s="1"/>
      <c r="D58" s="1"/>
      <c r="E58" s="1"/>
      <c r="F58" s="1"/>
      <c r="G58" s="1"/>
      <c r="H58" s="1"/>
      <c r="I58" s="1"/>
      <c r="J58" s="70">
        <f>SUM(J56:J57)</f>
        <v>1864235</v>
      </c>
      <c r="K58" s="56"/>
      <c r="L58" s="70">
        <f>SUM(L56:L57)</f>
        <v>2883262</v>
      </c>
      <c r="M58" s="56"/>
      <c r="N58" s="70">
        <f>SUM(N56:N57)</f>
        <v>0</v>
      </c>
      <c r="O58" s="56"/>
      <c r="P58" s="70">
        <f>SUM(P56:P57)</f>
        <v>0</v>
      </c>
    </row>
    <row r="59" spans="1:16" ht="27" customHeight="1" thickBot="1" x14ac:dyDescent="0.5">
      <c r="A59" s="3"/>
      <c r="B59" s="148" t="s">
        <v>133</v>
      </c>
      <c r="C59" s="1"/>
      <c r="D59" s="1"/>
      <c r="E59" s="1"/>
      <c r="F59" s="1"/>
      <c r="G59" s="1"/>
      <c r="H59" s="1"/>
      <c r="I59" s="1"/>
      <c r="J59" s="71">
        <f>J26</f>
        <v>105165322</v>
      </c>
      <c r="K59" s="56"/>
      <c r="L59" s="71">
        <f>L54+L58</f>
        <v>198116847</v>
      </c>
      <c r="M59" s="56"/>
      <c r="N59" s="71">
        <f>N54+N58</f>
        <v>37330436</v>
      </c>
      <c r="O59" s="56"/>
      <c r="P59" s="71">
        <f>P54+P58</f>
        <v>19075391</v>
      </c>
    </row>
    <row r="60" spans="1:16" ht="27" customHeight="1" thickTop="1" x14ac:dyDescent="0.45">
      <c r="A60" s="3"/>
      <c r="C60" s="1"/>
      <c r="D60" s="1"/>
      <c r="E60" s="1"/>
      <c r="F60" s="1"/>
      <c r="G60" s="1"/>
      <c r="H60" s="1"/>
      <c r="I60" s="1"/>
      <c r="J60" s="56"/>
      <c r="K60" s="56"/>
      <c r="L60" s="56"/>
      <c r="M60" s="56"/>
      <c r="N60" s="56"/>
      <c r="O60" s="56"/>
      <c r="P60" s="56"/>
    </row>
    <row r="61" spans="1:16" s="105" customFormat="1" ht="27" customHeight="1" x14ac:dyDescent="0.5">
      <c r="A61" s="182" t="s">
        <v>134</v>
      </c>
      <c r="B61" s="25"/>
      <c r="C61" s="11"/>
      <c r="D61" s="11"/>
      <c r="E61" s="11"/>
      <c r="F61" s="11"/>
      <c r="G61" s="11"/>
      <c r="H61" s="11"/>
      <c r="I61" s="11"/>
      <c r="J61" s="109"/>
      <c r="K61" s="109"/>
      <c r="L61" s="109"/>
      <c r="M61" s="109"/>
      <c r="N61" s="110"/>
      <c r="O61" s="110"/>
      <c r="P61" s="110"/>
    </row>
    <row r="62" spans="1:16" s="105" customFormat="1" ht="27" customHeight="1" x14ac:dyDescent="0.45">
      <c r="A62" s="180" t="s">
        <v>132</v>
      </c>
      <c r="B62" s="25"/>
      <c r="C62" s="11"/>
      <c r="D62" s="11"/>
      <c r="E62" s="11"/>
      <c r="F62" s="11"/>
      <c r="G62" s="11"/>
      <c r="H62" s="11"/>
      <c r="I62" s="11"/>
      <c r="J62" s="109"/>
      <c r="K62" s="109"/>
      <c r="L62" s="109"/>
      <c r="M62" s="109"/>
      <c r="N62" s="110"/>
      <c r="O62" s="110"/>
      <c r="P62" s="110"/>
    </row>
    <row r="63" spans="1:16" ht="27" customHeight="1" x14ac:dyDescent="0.45">
      <c r="A63" s="183" t="s">
        <v>229</v>
      </c>
      <c r="C63" s="1"/>
      <c r="D63" s="1"/>
      <c r="E63" s="1"/>
      <c r="F63" s="1"/>
      <c r="G63" s="1"/>
      <c r="H63" s="1"/>
      <c r="I63" s="1"/>
      <c r="J63" s="56">
        <f>J65-J64</f>
        <v>100417323</v>
      </c>
      <c r="K63" s="56"/>
      <c r="L63" s="56">
        <v>196891069</v>
      </c>
      <c r="M63" s="56"/>
      <c r="N63" s="56">
        <v>36904621</v>
      </c>
      <c r="O63" s="56"/>
      <c r="P63" s="56">
        <v>17689079</v>
      </c>
    </row>
    <row r="64" spans="1:16" ht="27" customHeight="1" x14ac:dyDescent="0.45">
      <c r="A64" s="183" t="s">
        <v>230</v>
      </c>
      <c r="C64" s="1"/>
      <c r="D64" s="1"/>
      <c r="E64" s="1"/>
      <c r="F64" s="1"/>
      <c r="G64" s="1"/>
      <c r="H64" s="1"/>
      <c r="I64" s="1"/>
      <c r="J64" s="56">
        <f>J53</f>
        <v>1508046</v>
      </c>
      <c r="K64" s="56"/>
      <c r="L64" s="56">
        <v>0</v>
      </c>
      <c r="M64" s="56"/>
      <c r="N64" s="56">
        <v>0</v>
      </c>
      <c r="O64" s="56"/>
      <c r="P64" s="56">
        <v>0</v>
      </c>
    </row>
    <row r="65" spans="1:16" ht="27" customHeight="1" x14ac:dyDescent="0.45">
      <c r="B65" s="3"/>
      <c r="C65" s="1"/>
      <c r="D65" s="1"/>
      <c r="E65" s="1"/>
      <c r="F65" s="1"/>
      <c r="G65" s="1"/>
      <c r="H65" s="1"/>
      <c r="I65" s="1"/>
      <c r="J65" s="70">
        <f>J70-J69</f>
        <v>101925369</v>
      </c>
      <c r="K65" s="56"/>
      <c r="L65" s="70">
        <f>SUM(L63:L64)</f>
        <v>196891069</v>
      </c>
      <c r="M65" s="56"/>
      <c r="N65" s="70">
        <f>SUM(N63:N64)</f>
        <v>36904621</v>
      </c>
      <c r="O65" s="56"/>
      <c r="P65" s="70">
        <f>SUM(P63:P64)</f>
        <v>17689079</v>
      </c>
    </row>
    <row r="66" spans="1:16" ht="27" customHeight="1" x14ac:dyDescent="0.45">
      <c r="A66" s="180" t="s">
        <v>100</v>
      </c>
      <c r="B66" s="3"/>
      <c r="C66" s="1"/>
      <c r="D66" s="1"/>
      <c r="E66" s="1"/>
      <c r="F66" s="1"/>
      <c r="G66" s="1"/>
      <c r="H66" s="1"/>
      <c r="I66" s="1"/>
      <c r="J66" s="56"/>
      <c r="K66" s="56"/>
      <c r="L66" s="56"/>
      <c r="M66" s="56"/>
      <c r="N66" s="56"/>
      <c r="O66" s="56"/>
      <c r="P66" s="56"/>
    </row>
    <row r="67" spans="1:16" ht="27" customHeight="1" x14ac:dyDescent="0.45">
      <c r="A67" s="183" t="s">
        <v>229</v>
      </c>
      <c r="B67" s="3"/>
      <c r="C67" s="1"/>
      <c r="D67" s="1"/>
      <c r="E67" s="1"/>
      <c r="F67" s="1"/>
      <c r="G67" s="1"/>
      <c r="H67" s="1"/>
      <c r="I67" s="1"/>
      <c r="J67" s="56">
        <v>415328</v>
      </c>
      <c r="K67" s="56"/>
      <c r="L67" s="56">
        <v>2883262</v>
      </c>
      <c r="M67" s="56"/>
      <c r="N67" s="56">
        <v>0</v>
      </c>
      <c r="O67" s="56"/>
      <c r="P67" s="56">
        <v>0</v>
      </c>
    </row>
    <row r="68" spans="1:16" ht="27" customHeight="1" x14ac:dyDescent="0.45">
      <c r="A68" s="183" t="s">
        <v>230</v>
      </c>
      <c r="B68" s="3"/>
      <c r="C68" s="1"/>
      <c r="D68" s="1"/>
      <c r="E68" s="1"/>
      <c r="F68" s="1"/>
      <c r="G68" s="1"/>
      <c r="H68" s="1"/>
      <c r="I68" s="1"/>
      <c r="J68" s="56">
        <v>1448907</v>
      </c>
      <c r="K68" s="56"/>
      <c r="L68" s="56">
        <v>0</v>
      </c>
      <c r="M68" s="56"/>
      <c r="N68" s="56">
        <v>0</v>
      </c>
      <c r="O68" s="56"/>
      <c r="P68" s="56">
        <v>0</v>
      </c>
    </row>
    <row r="69" spans="1:16" ht="27" customHeight="1" x14ac:dyDescent="0.45">
      <c r="A69" s="108"/>
      <c r="B69" s="3"/>
      <c r="C69" s="1"/>
      <c r="D69" s="1"/>
      <c r="E69" s="1"/>
      <c r="F69" s="1"/>
      <c r="G69" s="1"/>
      <c r="H69" s="1"/>
      <c r="I69" s="1"/>
      <c r="J69" s="70">
        <f>SUM(J67:J68)</f>
        <v>1864235</v>
      </c>
      <c r="K69" s="56"/>
      <c r="L69" s="70">
        <f>SUM(L67:L68)</f>
        <v>2883262</v>
      </c>
      <c r="M69" s="56"/>
      <c r="N69" s="70">
        <f>SUM(N67:N68)</f>
        <v>0</v>
      </c>
      <c r="O69" s="56"/>
      <c r="P69" s="70">
        <f>SUM(P67:P68)</f>
        <v>0</v>
      </c>
    </row>
    <row r="70" spans="1:16" ht="27" customHeight="1" thickBot="1" x14ac:dyDescent="0.5">
      <c r="A70" s="3"/>
      <c r="B70" s="148" t="s">
        <v>133</v>
      </c>
      <c r="C70" s="1"/>
      <c r="D70" s="1"/>
      <c r="E70" s="1"/>
      <c r="F70" s="1"/>
      <c r="G70" s="1"/>
      <c r="H70" s="1"/>
      <c r="I70" s="1"/>
      <c r="J70" s="71">
        <f>J34</f>
        <v>103789604</v>
      </c>
      <c r="K70" s="56"/>
      <c r="L70" s="71">
        <f>L65+L69</f>
        <v>199774331</v>
      </c>
      <c r="M70" s="56"/>
      <c r="N70" s="71">
        <f>N65+N69</f>
        <v>36904621</v>
      </c>
      <c r="O70" s="56"/>
      <c r="P70" s="71">
        <f>P65+P69</f>
        <v>17689079</v>
      </c>
    </row>
    <row r="71" spans="1:16" s="146" customFormat="1" ht="27" customHeight="1" thickTop="1" x14ac:dyDescent="0.45">
      <c r="A71" s="143"/>
      <c r="B71" s="143"/>
      <c r="C71" s="147"/>
      <c r="D71" s="147"/>
      <c r="E71" s="147"/>
      <c r="F71" s="147"/>
      <c r="G71" s="147"/>
      <c r="H71" s="152"/>
      <c r="J71" s="153"/>
      <c r="K71" s="153"/>
      <c r="L71" s="153"/>
      <c r="M71" s="153"/>
      <c r="N71" s="153"/>
      <c r="O71" s="153"/>
      <c r="P71" s="153"/>
    </row>
    <row r="72" spans="1:16" s="105" customFormat="1" ht="27" customHeight="1" x14ac:dyDescent="0.45">
      <c r="A72" s="149" t="s">
        <v>135</v>
      </c>
      <c r="B72" s="25"/>
      <c r="C72" s="11"/>
      <c r="D72" s="11"/>
      <c r="E72" s="11"/>
      <c r="F72" s="11"/>
      <c r="G72" s="11"/>
      <c r="H72" s="89"/>
      <c r="I72" s="11"/>
      <c r="J72" s="109"/>
      <c r="K72" s="109"/>
      <c r="L72" s="109"/>
      <c r="M72" s="109"/>
      <c r="N72" s="110"/>
      <c r="O72" s="110"/>
      <c r="P72" s="110"/>
    </row>
    <row r="73" spans="1:16" ht="27" customHeight="1" x14ac:dyDescent="0.45">
      <c r="A73" s="145" t="s">
        <v>136</v>
      </c>
      <c r="B73" s="145"/>
      <c r="C73" s="1"/>
      <c r="D73" s="1"/>
      <c r="E73" s="1"/>
      <c r="F73" s="1"/>
      <c r="G73" s="1"/>
      <c r="H73" s="89" t="s">
        <v>28</v>
      </c>
      <c r="I73" s="107"/>
      <c r="J73" s="77">
        <f>J54/J74</f>
        <v>0.10473226152282582</v>
      </c>
      <c r="K73" s="77"/>
      <c r="L73" s="77">
        <f>L54/L74</f>
        <v>0.2023070650006332</v>
      </c>
      <c r="M73" s="77"/>
      <c r="N73" s="77">
        <f>N54/N74</f>
        <v>3.7847626771953635E-2</v>
      </c>
      <c r="O73" s="77"/>
      <c r="P73" s="77">
        <f>P54/P74</f>
        <v>1.9766508753857558E-2</v>
      </c>
    </row>
    <row r="74" spans="1:16" ht="27" customHeight="1" x14ac:dyDescent="0.45">
      <c r="A74" s="145" t="s">
        <v>137</v>
      </c>
      <c r="B74" s="145"/>
      <c r="C74" s="1"/>
      <c r="D74" s="1"/>
      <c r="E74" s="1"/>
      <c r="F74" s="1"/>
      <c r="G74" s="1"/>
      <c r="H74" s="89" t="s">
        <v>28</v>
      </c>
      <c r="J74" s="91">
        <v>986334922</v>
      </c>
      <c r="K74" s="91"/>
      <c r="L74" s="91">
        <v>965035922</v>
      </c>
      <c r="M74" s="91"/>
      <c r="N74" s="91">
        <v>986334922</v>
      </c>
      <c r="O74" s="92"/>
      <c r="P74" s="91">
        <v>965035922</v>
      </c>
    </row>
    <row r="75" spans="1:16" s="146" customFormat="1" ht="27" customHeight="1" x14ac:dyDescent="0.45">
      <c r="A75" s="143"/>
      <c r="B75" s="143"/>
      <c r="C75" s="147"/>
      <c r="D75" s="147"/>
      <c r="E75" s="147"/>
      <c r="F75" s="147"/>
      <c r="G75" s="147"/>
      <c r="H75" s="152"/>
      <c r="J75" s="153"/>
      <c r="K75" s="153"/>
      <c r="L75" s="153"/>
      <c r="M75" s="153"/>
      <c r="N75" s="153"/>
      <c r="O75" s="153"/>
      <c r="P75" s="153"/>
    </row>
    <row r="76" spans="1:16" ht="27" customHeight="1" x14ac:dyDescent="0.45">
      <c r="A76" s="143" t="s">
        <v>138</v>
      </c>
      <c r="B76" s="143"/>
      <c r="C76" s="1"/>
      <c r="D76" s="1"/>
      <c r="E76" s="1"/>
      <c r="F76" s="1"/>
      <c r="G76" s="1"/>
      <c r="H76" s="89" t="s">
        <v>28</v>
      </c>
      <c r="I76" s="107"/>
      <c r="J76" s="77">
        <f>J54/J77</f>
        <v>9.6366252497951638E-2</v>
      </c>
      <c r="K76" s="77"/>
      <c r="L76" s="77">
        <f>L54/L77</f>
        <v>0.16933836259237414</v>
      </c>
      <c r="M76" s="77"/>
      <c r="N76" s="77">
        <f>N54/N77</f>
        <v>3.4824359800150251E-2</v>
      </c>
      <c r="O76" s="77"/>
      <c r="P76" s="77">
        <f>P54/P77</f>
        <v>1.6545285882801929E-2</v>
      </c>
    </row>
    <row r="77" spans="1:16" ht="27" customHeight="1" x14ac:dyDescent="0.45">
      <c r="A77" s="145" t="s">
        <v>137</v>
      </c>
      <c r="B77" s="143"/>
      <c r="C77" s="1"/>
      <c r="D77" s="1"/>
      <c r="E77" s="1"/>
      <c r="F77" s="1"/>
      <c r="G77" s="1"/>
      <c r="H77" s="89" t="s">
        <v>28</v>
      </c>
      <c r="J77" s="91">
        <v>1071963310</v>
      </c>
      <c r="K77" s="91"/>
      <c r="L77" s="91">
        <v>1152920000</v>
      </c>
      <c r="M77" s="91"/>
      <c r="N77" s="91">
        <v>1071963310</v>
      </c>
      <c r="O77" s="92"/>
      <c r="P77" s="91">
        <v>1152920000</v>
      </c>
    </row>
    <row r="78" spans="1:16" s="146" customFormat="1" ht="27" customHeight="1" x14ac:dyDescent="0.45">
      <c r="A78" s="143"/>
      <c r="B78" s="143"/>
      <c r="C78" s="147"/>
      <c r="D78" s="147"/>
      <c r="E78" s="147"/>
      <c r="F78" s="147"/>
      <c r="G78" s="147"/>
      <c r="H78" s="152"/>
      <c r="J78" s="153"/>
      <c r="K78" s="153"/>
      <c r="L78" s="153"/>
      <c r="M78" s="153"/>
      <c r="N78" s="153"/>
      <c r="O78" s="153"/>
      <c r="P78" s="153"/>
    </row>
    <row r="79" spans="1:16" s="105" customFormat="1" ht="27" customHeight="1" x14ac:dyDescent="0.45">
      <c r="A79" s="3" t="s">
        <v>68</v>
      </c>
      <c r="C79" s="11"/>
      <c r="D79" s="11"/>
      <c r="E79" s="11"/>
      <c r="F79" s="11"/>
      <c r="G79" s="11"/>
      <c r="H79" s="11"/>
      <c r="I79" s="11"/>
      <c r="J79" s="110"/>
      <c r="K79" s="109"/>
      <c r="L79" s="110"/>
      <c r="M79" s="109"/>
      <c r="N79" s="110"/>
      <c r="O79" s="110"/>
      <c r="P79" s="110"/>
    </row>
    <row r="80" spans="1:16" ht="27" customHeight="1" x14ac:dyDescent="0.45">
      <c r="A80" s="3"/>
      <c r="C80" s="1"/>
      <c r="D80" s="1"/>
      <c r="E80" s="1"/>
      <c r="F80" s="1"/>
      <c r="G80" s="1"/>
      <c r="H80" s="1"/>
      <c r="I80" s="1"/>
      <c r="J80" s="93"/>
      <c r="L80" s="93"/>
      <c r="N80" s="93"/>
      <c r="O80" s="93"/>
      <c r="P80" s="93"/>
    </row>
    <row r="81" spans="3:16" s="154" customFormat="1" ht="21.75" customHeight="1" x14ac:dyDescent="0.45">
      <c r="C81" s="105"/>
      <c r="D81" s="105"/>
      <c r="E81" s="105"/>
      <c r="F81" s="105"/>
      <c r="G81" s="105"/>
      <c r="H81" s="105"/>
      <c r="I81" s="155"/>
      <c r="J81" s="156"/>
      <c r="K81" s="156"/>
      <c r="L81" s="109"/>
      <c r="M81" s="109"/>
      <c r="N81" s="109"/>
      <c r="O81" s="109"/>
      <c r="P81" s="109"/>
    </row>
    <row r="82" spans="3:16" s="154" customFormat="1" ht="21.75" customHeight="1" x14ac:dyDescent="0.45">
      <c r="C82" s="100"/>
      <c r="D82" s="100"/>
      <c r="E82" s="100"/>
      <c r="F82" s="155"/>
      <c r="G82" s="155"/>
      <c r="H82" s="155"/>
      <c r="I82" s="155"/>
      <c r="J82" s="156"/>
      <c r="K82" s="156"/>
      <c r="L82" s="109"/>
      <c r="M82" s="109"/>
      <c r="N82" s="109"/>
      <c r="O82" s="156"/>
      <c r="P82" s="156"/>
    </row>
  </sheetData>
  <mergeCells count="11">
    <mergeCell ref="A41:P41"/>
    <mergeCell ref="A43:P43"/>
    <mergeCell ref="A44:P44"/>
    <mergeCell ref="A45:P45"/>
    <mergeCell ref="J48:M48"/>
    <mergeCell ref="N48:P48"/>
    <mergeCell ref="A1:P1"/>
    <mergeCell ref="A2:P2"/>
    <mergeCell ref="A3:P3"/>
    <mergeCell ref="N6:P6"/>
    <mergeCell ref="J6:M6"/>
  </mergeCells>
  <pageMargins left="0.76" right="0.39370078740157483" top="0.56000000000000005" bottom="0.19685039370078741" header="0.27559055118110237" footer="0.23622047244094491"/>
  <pageSetup paperSize="9" scale="75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topLeftCell="C1" zoomScaleNormal="100" zoomScaleSheetLayoutView="50" workbookViewId="0">
      <selection activeCell="X27" sqref="X27"/>
    </sheetView>
  </sheetViews>
  <sheetFormatPr defaultColWidth="10.42578125" defaultRowHeight="24.75" customHeight="1" x14ac:dyDescent="0.45"/>
  <cols>
    <col min="1" max="2" width="2.42578125" style="42" customWidth="1"/>
    <col min="3" max="3" width="33.85546875" style="42" customWidth="1"/>
    <col min="4" max="4" width="8.5703125" style="42" customWidth="1"/>
    <col min="5" max="5" width="1.140625" style="42" customWidth="1"/>
    <col min="6" max="6" width="13.7109375" style="42" customWidth="1"/>
    <col min="7" max="7" width="1.140625" style="42" customWidth="1"/>
    <col min="8" max="8" width="13.7109375" style="42" customWidth="1"/>
    <col min="9" max="9" width="1.140625" style="42" customWidth="1"/>
    <col min="10" max="10" width="14" style="42" bestFit="1" customWidth="1"/>
    <col min="11" max="11" width="1.140625" style="42" customWidth="1"/>
    <col min="12" max="12" width="13.85546875" style="42" customWidth="1"/>
    <col min="13" max="13" width="1.140625" style="42" customWidth="1"/>
    <col min="14" max="14" width="15.140625" style="42" customWidth="1"/>
    <col min="15" max="15" width="1.140625" style="42" customWidth="1"/>
    <col min="16" max="16" width="15.140625" style="42" customWidth="1"/>
    <col min="17" max="17" width="1.140625" style="42" customWidth="1"/>
    <col min="18" max="18" width="19.28515625" style="42" bestFit="1" customWidth="1"/>
    <col min="19" max="19" width="1.140625" style="42" customWidth="1"/>
    <col min="20" max="20" width="17.28515625" style="42" bestFit="1" customWidth="1"/>
    <col min="21" max="21" width="1.140625" style="42" customWidth="1"/>
    <col min="22" max="22" width="13.7109375" style="42" customWidth="1"/>
    <col min="23" max="23" width="1.140625" style="42" customWidth="1"/>
    <col min="24" max="24" width="17.5703125" style="42" customWidth="1"/>
    <col min="25" max="25" width="1.140625" style="42" customWidth="1"/>
    <col min="26" max="26" width="13.7109375" style="42" customWidth="1"/>
    <col min="27" max="27" width="1.140625" style="42" customWidth="1"/>
    <col min="28" max="28" width="17.42578125" style="42" bestFit="1" customWidth="1"/>
    <col min="29" max="29" width="1.7109375" style="42" customWidth="1"/>
    <col min="30" max="30" width="15.28515625" style="42" bestFit="1" customWidth="1"/>
    <col min="31" max="16384" width="10.42578125" style="42"/>
  </cols>
  <sheetData>
    <row r="1" spans="1:30" ht="24.95" customHeight="1" x14ac:dyDescent="0.45">
      <c r="A1" s="195" t="s">
        <v>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</row>
    <row r="2" spans="1:30" ht="24.95" customHeight="1" x14ac:dyDescent="0.45">
      <c r="A2" s="196" t="s">
        <v>140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30" ht="24.95" customHeight="1" x14ac:dyDescent="0.45">
      <c r="A3" s="197" t="s">
        <v>139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1:30" ht="24.95" customHeight="1" x14ac:dyDescent="0.4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</row>
    <row r="5" spans="1:30" s="61" customFormat="1" ht="24.95" customHeight="1" x14ac:dyDescent="0.45">
      <c r="AB5" s="157" t="s">
        <v>32</v>
      </c>
    </row>
    <row r="6" spans="1:30" s="61" customFormat="1" ht="24.95" customHeight="1" x14ac:dyDescent="0.5">
      <c r="C6" s="64"/>
      <c r="D6" s="64"/>
      <c r="E6" s="64"/>
      <c r="F6" s="198" t="s">
        <v>33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</row>
    <row r="7" spans="1:30" s="61" customFormat="1" ht="24.95" customHeight="1" x14ac:dyDescent="0.5">
      <c r="C7" s="64"/>
      <c r="D7" s="64"/>
      <c r="E7" s="64"/>
      <c r="F7" s="194" t="s">
        <v>141</v>
      </c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74"/>
      <c r="Z7" s="67" t="s">
        <v>142</v>
      </c>
      <c r="AA7" s="67"/>
      <c r="AB7" s="118" t="s">
        <v>133</v>
      </c>
    </row>
    <row r="8" spans="1:30" s="61" customFormat="1" ht="24.95" customHeight="1" x14ac:dyDescent="0.45">
      <c r="C8" s="64"/>
      <c r="D8" s="64"/>
      <c r="E8" s="64"/>
      <c r="F8" s="67" t="s">
        <v>143</v>
      </c>
      <c r="G8" s="67"/>
      <c r="H8" s="67" t="s">
        <v>144</v>
      </c>
      <c r="I8" s="67"/>
      <c r="J8" s="67" t="s">
        <v>145</v>
      </c>
      <c r="K8" s="67"/>
      <c r="L8" s="67" t="s">
        <v>146</v>
      </c>
      <c r="M8" s="67"/>
      <c r="N8" s="68"/>
      <c r="O8" s="68"/>
      <c r="P8" s="68"/>
      <c r="Q8" s="67"/>
      <c r="R8" s="191" t="s">
        <v>98</v>
      </c>
      <c r="S8" s="191"/>
      <c r="T8" s="191"/>
      <c r="U8" s="191"/>
      <c r="V8" s="191"/>
      <c r="W8" s="67"/>
      <c r="X8" s="158" t="s">
        <v>147</v>
      </c>
      <c r="Y8" s="64"/>
      <c r="Z8" s="119" t="s">
        <v>148</v>
      </c>
      <c r="AA8" s="64"/>
      <c r="AB8" s="64" t="s">
        <v>149</v>
      </c>
    </row>
    <row r="9" spans="1:30" s="64" customFormat="1" ht="24.95" customHeight="1" x14ac:dyDescent="0.45">
      <c r="F9" s="64" t="s">
        <v>150</v>
      </c>
      <c r="H9" s="64" t="s">
        <v>151</v>
      </c>
      <c r="J9" s="64" t="s">
        <v>152</v>
      </c>
      <c r="L9" s="64" t="s">
        <v>153</v>
      </c>
      <c r="N9" s="192" t="s">
        <v>95</v>
      </c>
      <c r="O9" s="192"/>
      <c r="P9" s="192"/>
      <c r="R9" s="193" t="s">
        <v>154</v>
      </c>
      <c r="S9" s="193"/>
      <c r="T9" s="193"/>
      <c r="U9" s="159"/>
      <c r="V9" s="158" t="s">
        <v>155</v>
      </c>
      <c r="W9" s="61"/>
      <c r="X9" s="158" t="s">
        <v>156</v>
      </c>
      <c r="Y9" s="61"/>
      <c r="Z9" s="160"/>
      <c r="AA9" s="61"/>
      <c r="AB9" s="160"/>
    </row>
    <row r="10" spans="1:30" s="64" customFormat="1" ht="24.95" customHeight="1" x14ac:dyDescent="0.45">
      <c r="F10" s="63"/>
      <c r="J10" s="64" t="s">
        <v>157</v>
      </c>
      <c r="L10" s="64" t="s">
        <v>158</v>
      </c>
      <c r="N10" s="69" t="s">
        <v>159</v>
      </c>
      <c r="O10" s="69"/>
      <c r="P10" s="69" t="s">
        <v>97</v>
      </c>
      <c r="R10" s="64" t="s">
        <v>160</v>
      </c>
      <c r="T10" s="64" t="s">
        <v>160</v>
      </c>
      <c r="V10" s="158" t="s">
        <v>161</v>
      </c>
      <c r="W10" s="61"/>
      <c r="X10" s="158" t="s">
        <v>162</v>
      </c>
      <c r="Y10" s="61"/>
      <c r="Z10" s="160"/>
      <c r="AA10" s="61"/>
      <c r="AB10" s="160"/>
    </row>
    <row r="11" spans="1:30" s="64" customFormat="1" ht="24.95" customHeight="1" x14ac:dyDescent="0.45">
      <c r="J11" s="64" t="s">
        <v>163</v>
      </c>
      <c r="N11" s="64" t="s">
        <v>164</v>
      </c>
      <c r="R11" s="63" t="s">
        <v>165</v>
      </c>
      <c r="T11" s="64" t="s">
        <v>165</v>
      </c>
      <c r="V11" s="158" t="s">
        <v>166</v>
      </c>
      <c r="X11" s="161"/>
      <c r="Z11" s="160"/>
      <c r="AB11" s="160"/>
    </row>
    <row r="12" spans="1:30" s="64" customFormat="1" ht="24.95" customHeight="1" x14ac:dyDescent="0.45">
      <c r="D12" s="65" t="s">
        <v>35</v>
      </c>
      <c r="F12" s="66"/>
      <c r="H12" s="65"/>
      <c r="J12" s="65"/>
      <c r="L12" s="65"/>
      <c r="N12" s="65"/>
      <c r="P12" s="65"/>
      <c r="R12" s="66" t="s">
        <v>167</v>
      </c>
      <c r="T12" s="65" t="s">
        <v>168</v>
      </c>
      <c r="V12" s="162"/>
      <c r="X12" s="163"/>
      <c r="Z12" s="164"/>
      <c r="AB12" s="164"/>
    </row>
    <row r="13" spans="1:30" s="45" customFormat="1" ht="24.95" customHeight="1" x14ac:dyDescent="0.45">
      <c r="A13" s="46" t="s">
        <v>169</v>
      </c>
      <c r="B13" s="42"/>
      <c r="C13" s="46"/>
      <c r="D13" s="47"/>
      <c r="E13" s="47"/>
      <c r="F13" s="48">
        <v>965035922</v>
      </c>
      <c r="G13" s="48"/>
      <c r="H13" s="48">
        <v>242582590</v>
      </c>
      <c r="I13" s="48"/>
      <c r="J13" s="48">
        <v>0</v>
      </c>
      <c r="K13" s="48"/>
      <c r="L13" s="48">
        <v>0</v>
      </c>
      <c r="M13" s="48"/>
      <c r="N13" s="48">
        <v>15361787</v>
      </c>
      <c r="O13" s="48"/>
      <c r="P13" s="48">
        <v>84189993</v>
      </c>
      <c r="Q13" s="49"/>
      <c r="R13" s="48">
        <v>-25802226</v>
      </c>
      <c r="S13" s="49"/>
      <c r="T13" s="48">
        <v>67760</v>
      </c>
      <c r="U13" s="48"/>
      <c r="V13" s="49">
        <f>SUM(R13:U13)</f>
        <v>-25734466</v>
      </c>
      <c r="W13" s="49"/>
      <c r="X13" s="49">
        <f>F13+H13+J13+L13+N13+P13+V13</f>
        <v>1281435826</v>
      </c>
      <c r="Y13" s="49"/>
      <c r="Z13" s="49">
        <v>22419082</v>
      </c>
      <c r="AA13" s="49"/>
      <c r="AB13" s="49">
        <f>SUM(X13:AA13)</f>
        <v>1303854908</v>
      </c>
      <c r="AC13" s="50"/>
      <c r="AD13" s="50"/>
    </row>
    <row r="14" spans="1:30" ht="24.95" customHeight="1" x14ac:dyDescent="0.45">
      <c r="A14" s="51" t="s">
        <v>170</v>
      </c>
      <c r="C14" s="52"/>
      <c r="D14" s="47"/>
      <c r="E14" s="4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54"/>
      <c r="AD14" s="54"/>
    </row>
    <row r="15" spans="1:30" ht="24.95" customHeight="1" x14ac:dyDescent="0.45">
      <c r="A15" s="51"/>
      <c r="B15" s="42" t="s">
        <v>231</v>
      </c>
      <c r="C15" s="52"/>
      <c r="D15" s="47"/>
      <c r="E15" s="47"/>
      <c r="F15" s="49">
        <v>0</v>
      </c>
      <c r="G15" s="49"/>
      <c r="H15" s="49">
        <v>0</v>
      </c>
      <c r="I15" s="49"/>
      <c r="J15" s="49">
        <v>2772351</v>
      </c>
      <c r="K15" s="49"/>
      <c r="L15" s="49">
        <v>0</v>
      </c>
      <c r="M15" s="49"/>
      <c r="N15" s="49">
        <v>0</v>
      </c>
      <c r="O15" s="49"/>
      <c r="P15" s="49">
        <v>24680471</v>
      </c>
      <c r="Q15" s="49"/>
      <c r="R15" s="49">
        <v>0</v>
      </c>
      <c r="S15" s="49"/>
      <c r="T15" s="49">
        <v>0</v>
      </c>
      <c r="U15" s="49"/>
      <c r="V15" s="49">
        <v>0</v>
      </c>
      <c r="W15" s="49"/>
      <c r="X15" s="49">
        <f>F15+H15+J15+L15+N15+P15+V15</f>
        <v>27452822</v>
      </c>
      <c r="Y15" s="49"/>
      <c r="Z15" s="49">
        <v>-13972351</v>
      </c>
      <c r="AA15" s="49"/>
      <c r="AB15" s="49">
        <f t="shared" ref="AB15:AB17" si="0">SUM(X15:AA15)</f>
        <v>13480471</v>
      </c>
      <c r="AC15" s="54"/>
      <c r="AD15" s="54"/>
    </row>
    <row r="16" spans="1:30" ht="24.95" customHeight="1" x14ac:dyDescent="0.45">
      <c r="A16" s="51"/>
      <c r="B16" s="42" t="s">
        <v>232</v>
      </c>
      <c r="C16" s="52"/>
      <c r="D16" s="47"/>
      <c r="E16" s="47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v>0</v>
      </c>
      <c r="O16" s="49"/>
      <c r="P16" s="49">
        <v>0</v>
      </c>
      <c r="Q16" s="49"/>
      <c r="R16" s="49">
        <v>0</v>
      </c>
      <c r="S16" s="49"/>
      <c r="T16" s="49">
        <v>0</v>
      </c>
      <c r="U16" s="49"/>
      <c r="V16" s="49">
        <v>0</v>
      </c>
      <c r="W16" s="49"/>
      <c r="X16" s="49">
        <v>0</v>
      </c>
      <c r="Y16" s="49"/>
      <c r="Z16" s="49">
        <v>5669482</v>
      </c>
      <c r="AA16" s="49"/>
      <c r="AB16" s="49">
        <f t="shared" si="0"/>
        <v>5669482</v>
      </c>
      <c r="AC16" s="54"/>
      <c r="AD16" s="54"/>
    </row>
    <row r="17" spans="1:30" ht="24.95" customHeight="1" x14ac:dyDescent="0.45">
      <c r="A17" s="51"/>
      <c r="B17" s="42" t="s">
        <v>233</v>
      </c>
      <c r="C17" s="52"/>
      <c r="D17" s="47"/>
      <c r="E17" s="47"/>
      <c r="F17" s="49">
        <v>0</v>
      </c>
      <c r="G17" s="49"/>
      <c r="H17" s="49">
        <v>0</v>
      </c>
      <c r="I17" s="49"/>
      <c r="J17" s="49">
        <v>0</v>
      </c>
      <c r="K17" s="49"/>
      <c r="L17" s="49">
        <v>21299000</v>
      </c>
      <c r="M17" s="49"/>
      <c r="N17" s="49">
        <v>0</v>
      </c>
      <c r="O17" s="49"/>
      <c r="P17" s="49">
        <v>0</v>
      </c>
      <c r="Q17" s="49"/>
      <c r="R17" s="49">
        <v>0</v>
      </c>
      <c r="S17" s="49"/>
      <c r="T17" s="49">
        <v>0</v>
      </c>
      <c r="U17" s="49"/>
      <c r="V17" s="49">
        <v>0</v>
      </c>
      <c r="W17" s="49"/>
      <c r="X17" s="49">
        <f>F17+H17+J17+L17+N17+P17+V17</f>
        <v>21299000</v>
      </c>
      <c r="Y17" s="49"/>
      <c r="Z17" s="49">
        <f>PL9M!L50</f>
        <v>0</v>
      </c>
      <c r="AA17" s="49"/>
      <c r="AB17" s="49">
        <f t="shared" si="0"/>
        <v>21299000</v>
      </c>
      <c r="AC17" s="54"/>
      <c r="AD17" s="54"/>
    </row>
    <row r="18" spans="1:30" ht="24.95" customHeight="1" x14ac:dyDescent="0.45">
      <c r="A18" s="51"/>
      <c r="B18" s="42" t="s">
        <v>171</v>
      </c>
      <c r="C18" s="52"/>
      <c r="D18" s="47"/>
      <c r="E18" s="47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4"/>
      <c r="AD18" s="54"/>
    </row>
    <row r="19" spans="1:30" s="45" customFormat="1" ht="24.95" customHeight="1" x14ac:dyDescent="0.45">
      <c r="A19" s="52"/>
      <c r="B19" s="42"/>
      <c r="C19" s="52" t="s">
        <v>122</v>
      </c>
      <c r="D19" s="55"/>
      <c r="E19" s="52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6"/>
      <c r="N19" s="56">
        <v>0</v>
      </c>
      <c r="O19" s="56"/>
      <c r="P19" s="56">
        <f>PL9M!L54</f>
        <v>195233585</v>
      </c>
      <c r="Q19" s="56"/>
      <c r="R19" s="56">
        <v>0</v>
      </c>
      <c r="S19" s="56"/>
      <c r="T19" s="56">
        <v>0</v>
      </c>
      <c r="U19" s="56"/>
      <c r="V19" s="49">
        <f t="shared" ref="V19" si="1">SUM(R19:U19)</f>
        <v>0</v>
      </c>
      <c r="W19" s="56"/>
      <c r="X19" s="49">
        <f>F19+H19+J19+L19+N19+P19+V19</f>
        <v>195233585</v>
      </c>
      <c r="Y19" s="56"/>
      <c r="Z19" s="49">
        <f>PL9M!L58</f>
        <v>2883262</v>
      </c>
      <c r="AA19" s="56"/>
      <c r="AB19" s="49">
        <f>SUM(X19:AA19)</f>
        <v>198116847</v>
      </c>
      <c r="AC19" s="50"/>
      <c r="AD19" s="50"/>
    </row>
    <row r="20" spans="1:30" s="45" customFormat="1" ht="24.95" customHeight="1" x14ac:dyDescent="0.45">
      <c r="A20" s="51"/>
      <c r="B20" s="42"/>
      <c r="C20" s="52" t="s">
        <v>172</v>
      </c>
      <c r="D20" s="47"/>
      <c r="E20" s="47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0</v>
      </c>
      <c r="O20" s="48"/>
      <c r="P20" s="48">
        <f>PL9M!L32</f>
        <v>2997132</v>
      </c>
      <c r="Q20" s="49"/>
      <c r="R20" s="48">
        <f>PL9M!L31</f>
        <v>-1304759</v>
      </c>
      <c r="S20" s="49"/>
      <c r="T20" s="48">
        <f>PL9M!L29</f>
        <v>-34889</v>
      </c>
      <c r="U20" s="48"/>
      <c r="V20" s="49">
        <f>SUM(R20:U20)</f>
        <v>-1339648</v>
      </c>
      <c r="W20" s="49"/>
      <c r="X20" s="49">
        <f t="shared" ref="X20" si="2">F20+H20+J20+L20+N20+P20+V20</f>
        <v>1657484</v>
      </c>
      <c r="Y20" s="49"/>
      <c r="Z20" s="49">
        <v>0</v>
      </c>
      <c r="AA20" s="49"/>
      <c r="AB20" s="49">
        <f t="shared" ref="AB20" si="3">SUM(X20:AA20)</f>
        <v>1657484</v>
      </c>
      <c r="AC20" s="50"/>
      <c r="AD20" s="50"/>
    </row>
    <row r="21" spans="1:30" s="45" customFormat="1" ht="24.95" customHeight="1" thickBot="1" x14ac:dyDescent="0.5">
      <c r="A21" s="165" t="s">
        <v>173</v>
      </c>
      <c r="B21" s="42"/>
      <c r="C21" s="52"/>
      <c r="D21" s="55"/>
      <c r="E21" s="52"/>
      <c r="F21" s="57">
        <f>SUM(F13:F20)</f>
        <v>965035922</v>
      </c>
      <c r="G21" s="49"/>
      <c r="H21" s="57">
        <f>SUM(H13:H20)</f>
        <v>242582590</v>
      </c>
      <c r="I21" s="49"/>
      <c r="J21" s="57">
        <f>SUM(J13:J20)</f>
        <v>2772351</v>
      </c>
      <c r="K21" s="49"/>
      <c r="L21" s="57">
        <f>SUM(L13:L20)</f>
        <v>21299000</v>
      </c>
      <c r="M21" s="49"/>
      <c r="N21" s="57">
        <f>SUM(N13:N20)</f>
        <v>15361787</v>
      </c>
      <c r="O21" s="49"/>
      <c r="P21" s="57">
        <f>SUM(P13:P20)</f>
        <v>307101181</v>
      </c>
      <c r="Q21" s="49"/>
      <c r="R21" s="57">
        <f>SUM(R13:R20)</f>
        <v>-27106985</v>
      </c>
      <c r="S21" s="49"/>
      <c r="T21" s="57">
        <f>SUM(T13:T20)</f>
        <v>32871</v>
      </c>
      <c r="U21" s="49"/>
      <c r="V21" s="57">
        <f>SUM(V13:V20)</f>
        <v>-27074114</v>
      </c>
      <c r="W21" s="49"/>
      <c r="X21" s="57">
        <f>SUM(X13:X20)</f>
        <v>1527078717</v>
      </c>
      <c r="Y21" s="49"/>
      <c r="Z21" s="57">
        <f>SUM(Z13:Z20)</f>
        <v>16999475</v>
      </c>
      <c r="AA21" s="49"/>
      <c r="AB21" s="57">
        <f>SUM(AB13:AB20)</f>
        <v>1544078192</v>
      </c>
      <c r="AC21" s="50"/>
      <c r="AD21" s="50"/>
    </row>
    <row r="22" spans="1:30" s="45" customFormat="1" ht="24.95" customHeight="1" thickTop="1" x14ac:dyDescent="0.45">
      <c r="A22" s="46"/>
      <c r="B22" s="42"/>
      <c r="C22" s="52"/>
      <c r="D22" s="55"/>
      <c r="E22" s="52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50"/>
      <c r="AD22" s="50"/>
    </row>
    <row r="23" spans="1:30" s="45" customFormat="1" ht="24.95" customHeight="1" x14ac:dyDescent="0.45">
      <c r="A23" s="166" t="s">
        <v>174</v>
      </c>
      <c r="B23" s="42"/>
      <c r="C23" s="47"/>
      <c r="D23" s="55"/>
      <c r="E23" s="52"/>
      <c r="F23" s="56">
        <v>986334922</v>
      </c>
      <c r="G23" s="56"/>
      <c r="H23" s="56">
        <v>242582590</v>
      </c>
      <c r="I23" s="56"/>
      <c r="J23" s="56">
        <v>2772351</v>
      </c>
      <c r="K23" s="56"/>
      <c r="L23" s="56">
        <v>12002675</v>
      </c>
      <c r="M23" s="56"/>
      <c r="N23" s="56">
        <v>17082582</v>
      </c>
      <c r="O23" s="56"/>
      <c r="P23" s="56">
        <v>259889204</v>
      </c>
      <c r="Q23" s="56"/>
      <c r="R23" s="56">
        <v>668646</v>
      </c>
      <c r="S23" s="56"/>
      <c r="T23" s="56">
        <v>35008</v>
      </c>
      <c r="U23" s="56"/>
      <c r="V23" s="56">
        <f>SUM(R23:U23)</f>
        <v>703654</v>
      </c>
      <c r="W23" s="56"/>
      <c r="X23" s="49">
        <f>F23+H23+J23+L23+N23+P23+V23</f>
        <v>1521367978</v>
      </c>
      <c r="Y23" s="56"/>
      <c r="Z23" s="49">
        <v>18367397</v>
      </c>
      <c r="AA23" s="56"/>
      <c r="AB23" s="49">
        <f>SUM(X23:AA23)</f>
        <v>1539735375</v>
      </c>
      <c r="AC23" s="50"/>
      <c r="AD23" s="50"/>
    </row>
    <row r="24" spans="1:30" ht="24.95" customHeight="1" x14ac:dyDescent="0.45">
      <c r="A24" s="51" t="s">
        <v>170</v>
      </c>
      <c r="C24" s="52"/>
      <c r="D24" s="47"/>
      <c r="E24" s="47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56"/>
      <c r="W24" s="49"/>
      <c r="X24" s="49"/>
      <c r="Y24" s="49"/>
      <c r="Z24" s="49"/>
      <c r="AA24" s="49"/>
      <c r="AB24" s="49"/>
      <c r="AC24" s="54"/>
      <c r="AD24" s="54"/>
    </row>
    <row r="25" spans="1:30" ht="24.95" customHeight="1" x14ac:dyDescent="0.45">
      <c r="B25" s="51" t="s">
        <v>175</v>
      </c>
      <c r="C25" s="52"/>
      <c r="D25" s="47"/>
      <c r="E25" s="47"/>
      <c r="F25" s="49">
        <v>12002675</v>
      </c>
      <c r="G25" s="49"/>
      <c r="H25" s="49">
        <v>0</v>
      </c>
      <c r="I25" s="49"/>
      <c r="J25" s="49">
        <v>0</v>
      </c>
      <c r="K25" s="49"/>
      <c r="L25" s="49">
        <v>-12002675</v>
      </c>
      <c r="M25" s="49"/>
      <c r="N25" s="49">
        <v>0</v>
      </c>
      <c r="O25" s="49"/>
      <c r="P25" s="49">
        <v>0</v>
      </c>
      <c r="Q25" s="49"/>
      <c r="R25" s="49" t="s">
        <v>6</v>
      </c>
      <c r="S25" s="49"/>
      <c r="T25" s="49">
        <v>0</v>
      </c>
      <c r="U25" s="49"/>
      <c r="V25" s="56">
        <f t="shared" ref="V25:V27" si="4">SUM(R25:U25)</f>
        <v>0</v>
      </c>
      <c r="W25" s="49"/>
      <c r="X25" s="49">
        <f t="shared" ref="X25" si="5">F25+H25+J25+L25+N25+P25+V25</f>
        <v>0</v>
      </c>
      <c r="Y25" s="49"/>
      <c r="Z25" s="49">
        <f>D25+F25+H25+L25+N25+T25</f>
        <v>0</v>
      </c>
      <c r="AA25" s="49"/>
      <c r="AB25" s="49">
        <f t="shared" ref="AB25" si="6">SUM(X25:AA25)</f>
        <v>0</v>
      </c>
      <c r="AC25" s="54"/>
      <c r="AD25" s="54"/>
    </row>
    <row r="26" spans="1:30" ht="24.95" customHeight="1" x14ac:dyDescent="0.45">
      <c r="A26" s="51"/>
      <c r="B26" s="42" t="s">
        <v>171</v>
      </c>
      <c r="C26" s="52"/>
      <c r="D26" s="53"/>
      <c r="E26" s="47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56"/>
      <c r="W26" s="49"/>
      <c r="X26" s="49"/>
      <c r="Y26" s="49"/>
      <c r="Z26" s="49"/>
      <c r="AA26" s="49"/>
      <c r="AB26" s="49"/>
      <c r="AC26" s="54"/>
      <c r="AD26" s="54"/>
    </row>
    <row r="27" spans="1:30" ht="24.95" customHeight="1" x14ac:dyDescent="0.45">
      <c r="A27" s="52"/>
      <c r="C27" s="52" t="s">
        <v>122</v>
      </c>
      <c r="D27" s="53"/>
      <c r="E27" s="47"/>
      <c r="F27" s="49">
        <v>0</v>
      </c>
      <c r="G27" s="49"/>
      <c r="H27" s="49">
        <v>0</v>
      </c>
      <c r="I27" s="49"/>
      <c r="J27" s="49">
        <v>0</v>
      </c>
      <c r="K27" s="49"/>
      <c r="L27" s="49">
        <v>0</v>
      </c>
      <c r="M27" s="49"/>
      <c r="N27" s="49">
        <v>0</v>
      </c>
      <c r="O27" s="49"/>
      <c r="P27" s="49">
        <f>PL9M!J54</f>
        <v>103301087</v>
      </c>
      <c r="Q27" s="49"/>
      <c r="R27" s="49">
        <v>0</v>
      </c>
      <c r="S27" s="49"/>
      <c r="T27" s="49">
        <v>0</v>
      </c>
      <c r="U27" s="49"/>
      <c r="V27" s="56">
        <f t="shared" si="4"/>
        <v>0</v>
      </c>
      <c r="W27" s="49"/>
      <c r="X27" s="49">
        <f>F27+H27+J27+L27+N27+P27+V27</f>
        <v>103301087</v>
      </c>
      <c r="Y27" s="49"/>
      <c r="Z27" s="49">
        <f>PL9M!J58</f>
        <v>1864235</v>
      </c>
      <c r="AA27" s="49"/>
      <c r="AB27" s="49">
        <f>SUM(X27:AA27)</f>
        <v>105165322</v>
      </c>
      <c r="AC27" s="54"/>
      <c r="AD27" s="54"/>
    </row>
    <row r="28" spans="1:30" ht="24.95" customHeight="1" x14ac:dyDescent="0.45">
      <c r="A28" s="52"/>
      <c r="C28" s="52" t="s">
        <v>176</v>
      </c>
      <c r="D28" s="53"/>
      <c r="E28" s="47"/>
      <c r="F28" s="49">
        <v>0</v>
      </c>
      <c r="G28" s="49"/>
      <c r="H28" s="49">
        <v>0</v>
      </c>
      <c r="I28" s="49"/>
      <c r="J28" s="49">
        <v>0</v>
      </c>
      <c r="K28" s="49"/>
      <c r="L28" s="49">
        <v>0</v>
      </c>
      <c r="M28" s="49"/>
      <c r="N28" s="49">
        <v>0</v>
      </c>
      <c r="O28" s="49"/>
      <c r="P28" s="49">
        <v>0</v>
      </c>
      <c r="Q28" s="49"/>
      <c r="R28" s="49">
        <v>0</v>
      </c>
      <c r="S28" s="49"/>
      <c r="T28" s="49">
        <v>0</v>
      </c>
      <c r="U28" s="49"/>
      <c r="V28" s="56">
        <v>0</v>
      </c>
      <c r="W28" s="49"/>
      <c r="X28" s="49">
        <v>0</v>
      </c>
      <c r="Y28" s="49"/>
      <c r="Z28" s="49">
        <v>-7104376</v>
      </c>
      <c r="AA28" s="49"/>
      <c r="AB28" s="49">
        <f>SUM(X28:AA28)</f>
        <v>-7104376</v>
      </c>
      <c r="AC28" s="54"/>
      <c r="AD28" s="54"/>
    </row>
    <row r="29" spans="1:30" ht="24.95" customHeight="1" x14ac:dyDescent="0.45">
      <c r="A29" s="51"/>
      <c r="C29" s="52" t="s">
        <v>172</v>
      </c>
      <c r="D29" s="55"/>
      <c r="E29" s="52"/>
      <c r="F29" s="56">
        <v>0</v>
      </c>
      <c r="G29" s="56"/>
      <c r="H29" s="56">
        <v>0</v>
      </c>
      <c r="I29" s="56"/>
      <c r="J29" s="56">
        <v>0</v>
      </c>
      <c r="K29" s="56"/>
      <c r="L29" s="56">
        <v>0</v>
      </c>
      <c r="M29" s="56"/>
      <c r="N29" s="56">
        <v>0</v>
      </c>
      <c r="O29" s="56"/>
      <c r="P29" s="56">
        <f>PL9M!J32</f>
        <v>0</v>
      </c>
      <c r="Q29" s="56"/>
      <c r="R29" s="56">
        <f>PL9M!J31</f>
        <v>-1354001</v>
      </c>
      <c r="S29" s="56"/>
      <c r="T29" s="56">
        <f>PL9M!J29</f>
        <v>-21717</v>
      </c>
      <c r="U29" s="56"/>
      <c r="V29" s="56">
        <f>SUM(R29:U29)</f>
        <v>-1375718</v>
      </c>
      <c r="W29" s="56"/>
      <c r="X29" s="49">
        <f>F29+H29+J29+L29+N29+P29+V29</f>
        <v>-1375718</v>
      </c>
      <c r="Y29" s="56"/>
      <c r="Z29" s="49">
        <v>0</v>
      </c>
      <c r="AA29" s="56"/>
      <c r="AB29" s="49">
        <f>SUM(X29:AA29)</f>
        <v>-1375718</v>
      </c>
      <c r="AC29" s="54"/>
      <c r="AD29" s="54"/>
    </row>
    <row r="30" spans="1:30" s="45" customFormat="1" ht="24.95" customHeight="1" thickBot="1" x14ac:dyDescent="0.5">
      <c r="A30" s="165" t="s">
        <v>178</v>
      </c>
      <c r="B30" s="42"/>
      <c r="C30" s="47"/>
      <c r="D30" s="47"/>
      <c r="E30" s="47"/>
      <c r="F30" s="57">
        <f>SUM(F23:F29)</f>
        <v>998337597</v>
      </c>
      <c r="G30" s="49"/>
      <c r="H30" s="57">
        <f>SUM(H23:H29)</f>
        <v>242582590</v>
      </c>
      <c r="I30" s="49"/>
      <c r="J30" s="57">
        <f>SUM(J23:J29)</f>
        <v>2772351</v>
      </c>
      <c r="K30" s="49"/>
      <c r="L30" s="57">
        <f>SUM(L23:L29)</f>
        <v>0</v>
      </c>
      <c r="M30" s="49"/>
      <c r="N30" s="57">
        <f>SUM(N23:N29)</f>
        <v>17082582</v>
      </c>
      <c r="O30" s="49"/>
      <c r="P30" s="57">
        <f>SUM(P23:P29)</f>
        <v>363190291</v>
      </c>
      <c r="Q30" s="49"/>
      <c r="R30" s="57">
        <f>SUM(R23:R29)</f>
        <v>-685355</v>
      </c>
      <c r="S30" s="49"/>
      <c r="T30" s="57">
        <f>SUM(T23:T29)</f>
        <v>13291</v>
      </c>
      <c r="U30" s="49"/>
      <c r="V30" s="57">
        <f>SUM(V23:V29)</f>
        <v>-672064</v>
      </c>
      <c r="W30" s="49"/>
      <c r="X30" s="57">
        <f>SUM(X23:X29)</f>
        <v>1623293347</v>
      </c>
      <c r="Y30" s="49"/>
      <c r="Z30" s="57">
        <f>SUM(Z23:Z29)</f>
        <v>13127256</v>
      </c>
      <c r="AA30" s="49"/>
      <c r="AB30" s="57">
        <f>SUM(AB23:AB29)</f>
        <v>1636420603</v>
      </c>
      <c r="AC30" s="50"/>
      <c r="AD30" s="50"/>
    </row>
    <row r="31" spans="1:30" ht="24.95" customHeight="1" thickTop="1" x14ac:dyDescent="0.45">
      <c r="A31" s="58"/>
      <c r="B31" s="58"/>
      <c r="F31" s="59"/>
      <c r="G31" s="60"/>
      <c r="H31" s="59"/>
      <c r="I31" s="60"/>
      <c r="J31" s="59"/>
      <c r="K31" s="60"/>
      <c r="L31" s="59"/>
      <c r="M31" s="60"/>
      <c r="N31" s="59"/>
      <c r="O31" s="60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4"/>
      <c r="AD31" s="54"/>
    </row>
    <row r="32" spans="1:30" ht="24.95" customHeight="1" x14ac:dyDescent="0.45">
      <c r="A32" s="58"/>
      <c r="B32" s="58"/>
      <c r="F32" s="59"/>
      <c r="G32" s="60"/>
      <c r="H32" s="59"/>
      <c r="I32" s="60"/>
      <c r="J32" s="59"/>
      <c r="K32" s="60"/>
      <c r="L32" s="59"/>
      <c r="M32" s="60"/>
      <c r="N32" s="59"/>
      <c r="O32" s="60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4"/>
      <c r="AD32" s="54"/>
    </row>
    <row r="33" spans="1:30" ht="24.95" customHeight="1" x14ac:dyDescent="0.45">
      <c r="A33" s="43" t="s">
        <v>68</v>
      </c>
      <c r="B33" s="58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4"/>
      <c r="AD33" s="54"/>
    </row>
    <row r="34" spans="1:30" ht="24.75" customHeight="1" x14ac:dyDescent="0.45">
      <c r="A34" s="43"/>
      <c r="B34" s="58"/>
      <c r="F34" s="59"/>
      <c r="G34" s="60"/>
      <c r="H34" s="59"/>
      <c r="I34" s="60"/>
      <c r="J34" s="59"/>
      <c r="K34" s="60"/>
      <c r="L34" s="59"/>
      <c r="M34" s="60"/>
      <c r="N34" s="59"/>
      <c r="O34" s="60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4"/>
      <c r="AD34" s="54"/>
    </row>
    <row r="35" spans="1:30" ht="24.75" customHeight="1" x14ac:dyDescent="0.45">
      <c r="A35" s="43"/>
      <c r="B35" s="58"/>
      <c r="F35" s="59"/>
      <c r="G35" s="60"/>
      <c r="H35" s="59"/>
      <c r="I35" s="60"/>
      <c r="J35" s="59"/>
      <c r="K35" s="60"/>
      <c r="L35" s="59"/>
      <c r="M35" s="60"/>
      <c r="N35" s="59"/>
      <c r="O35" s="60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4"/>
      <c r="AD35" s="54"/>
    </row>
    <row r="36" spans="1:30" ht="24.75" customHeight="1" x14ac:dyDescent="0.45">
      <c r="A36" s="43"/>
      <c r="B36" s="58"/>
      <c r="F36" s="59"/>
      <c r="G36" s="60"/>
      <c r="H36" s="59"/>
      <c r="I36" s="60"/>
      <c r="J36" s="59"/>
      <c r="K36" s="60"/>
      <c r="L36" s="59"/>
      <c r="M36" s="60"/>
      <c r="N36" s="59"/>
      <c r="O36" s="60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4"/>
      <c r="AD36" s="54"/>
    </row>
    <row r="37" spans="1:30" ht="24.75" customHeight="1" x14ac:dyDescent="0.45">
      <c r="A37" s="43"/>
      <c r="B37" s="58"/>
      <c r="F37" s="59"/>
      <c r="G37" s="60"/>
      <c r="H37" s="59"/>
      <c r="I37" s="60"/>
      <c r="J37" s="59"/>
      <c r="K37" s="60"/>
      <c r="L37" s="59"/>
      <c r="M37" s="60"/>
      <c r="N37" s="59"/>
      <c r="O37" s="60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4"/>
      <c r="AD37" s="54"/>
    </row>
    <row r="38" spans="1:30" ht="24.75" customHeight="1" x14ac:dyDescent="0.45">
      <c r="D38" s="61"/>
      <c r="E38" s="61"/>
      <c r="F38" s="44"/>
      <c r="G38" s="44"/>
      <c r="I38" s="61"/>
      <c r="K38" s="61"/>
      <c r="M38" s="61"/>
      <c r="N38" s="61"/>
      <c r="O38" s="61"/>
      <c r="Q38" s="61"/>
      <c r="R38" s="61"/>
      <c r="S38" s="61"/>
      <c r="T38" s="61"/>
      <c r="U38" s="61"/>
      <c r="V38" s="61"/>
      <c r="X38" s="61"/>
      <c r="Z38" s="61"/>
      <c r="AB38" s="61"/>
      <c r="AC38" s="54"/>
      <c r="AD38" s="54"/>
    </row>
    <row r="39" spans="1:30" ht="24.75" customHeight="1" x14ac:dyDescent="0.45">
      <c r="D39" s="61"/>
      <c r="E39" s="61"/>
      <c r="F39" s="44"/>
      <c r="G39" s="44"/>
      <c r="I39" s="61"/>
      <c r="K39" s="61"/>
      <c r="M39" s="61"/>
      <c r="N39" s="61"/>
      <c r="O39" s="61"/>
      <c r="Q39" s="61"/>
      <c r="R39" s="61"/>
      <c r="S39" s="61"/>
      <c r="T39" s="61"/>
      <c r="U39" s="61"/>
      <c r="V39" s="61"/>
      <c r="X39" s="61"/>
      <c r="Z39" s="61"/>
      <c r="AB39" s="61"/>
      <c r="AC39" s="54"/>
      <c r="AD39" s="54"/>
    </row>
    <row r="40" spans="1:30" ht="24.75" customHeight="1" x14ac:dyDescent="0.45">
      <c r="X40" s="62"/>
      <c r="Z40" s="62"/>
      <c r="AB40" s="62"/>
      <c r="AC40" s="54"/>
      <c r="AD40" s="54"/>
    </row>
    <row r="41" spans="1:30" ht="24.75" customHeight="1" x14ac:dyDescent="0.45">
      <c r="AC41" s="54"/>
      <c r="AD41" s="54"/>
    </row>
  </sheetData>
  <mergeCells count="8">
    <mergeCell ref="R8:V8"/>
    <mergeCell ref="N9:P9"/>
    <mergeCell ref="R9:T9"/>
    <mergeCell ref="F7:X7"/>
    <mergeCell ref="A1:AB1"/>
    <mergeCell ref="A2:AB2"/>
    <mergeCell ref="A3:AB3"/>
    <mergeCell ref="F6:AB6"/>
  </mergeCells>
  <pageMargins left="0.59055118110236227" right="0.39370078740157483" top="0.78740157480314965" bottom="0.39370078740157483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4"/>
  <sheetViews>
    <sheetView topLeftCell="K25" zoomScaleNormal="100" zoomScaleSheetLayoutView="50" workbookViewId="0">
      <selection activeCell="Q28" sqref="Q28"/>
    </sheetView>
  </sheetViews>
  <sheetFormatPr defaultColWidth="10.42578125" defaultRowHeight="21.75" x14ac:dyDescent="0.45"/>
  <cols>
    <col min="1" max="2" width="2.42578125" style="42" customWidth="1"/>
    <col min="3" max="3" width="35.42578125" style="42" customWidth="1"/>
    <col min="4" max="4" width="9.5703125" style="42" customWidth="1"/>
    <col min="5" max="5" width="1.140625" style="42" customWidth="1"/>
    <col min="6" max="6" width="14.28515625" style="42" customWidth="1"/>
    <col min="7" max="7" width="1.140625" style="42" customWidth="1"/>
    <col min="8" max="8" width="14.28515625" style="42" customWidth="1"/>
    <col min="9" max="9" width="1.140625" style="42" customWidth="1"/>
    <col min="10" max="10" width="14.28515625" style="42" customWidth="1"/>
    <col min="11" max="11" width="1.140625" style="42" customWidth="1"/>
    <col min="12" max="12" width="15.7109375" style="42" customWidth="1"/>
    <col min="13" max="13" width="1.140625" style="42" customWidth="1"/>
    <col min="14" max="14" width="15" style="42" customWidth="1"/>
    <col min="15" max="15" width="1.140625" style="42" customWidth="1"/>
    <col min="16" max="16" width="20.5703125" style="42" customWidth="1"/>
    <col min="17" max="17" width="1.140625" style="42" customWidth="1"/>
    <col min="18" max="18" width="20.5703125" style="42" customWidth="1"/>
    <col min="19" max="19" width="1.140625" style="42" customWidth="1"/>
    <col min="20" max="20" width="16.28515625" style="42" customWidth="1"/>
    <col min="21" max="21" width="1.140625" style="42" customWidth="1"/>
    <col min="22" max="22" width="14.7109375" style="42" customWidth="1"/>
    <col min="23" max="23" width="1.140625" style="42" customWidth="1"/>
    <col min="24" max="16384" width="10.42578125" style="42"/>
  </cols>
  <sheetData>
    <row r="1" spans="1:22" ht="26.1" customHeight="1" x14ac:dyDescent="0.45">
      <c r="A1" s="195" t="s">
        <v>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ht="26.1" customHeight="1" x14ac:dyDescent="0.45">
      <c r="A2" s="196" t="s">
        <v>140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1:22" ht="26.1" customHeight="1" x14ac:dyDescent="0.45">
      <c r="A3" s="197" t="s">
        <v>139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2" ht="26.1" customHeight="1" x14ac:dyDescent="0.4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</row>
    <row r="5" spans="1:22" s="61" customFormat="1" ht="26.1" customHeight="1" x14ac:dyDescent="0.5">
      <c r="V5" s="79" t="s">
        <v>32</v>
      </c>
    </row>
    <row r="6" spans="1:22" s="61" customFormat="1" ht="26.1" customHeight="1" x14ac:dyDescent="0.5">
      <c r="C6" s="64"/>
      <c r="D6" s="64"/>
      <c r="E6" s="64"/>
      <c r="F6" s="198" t="s">
        <v>34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61" customFormat="1" ht="26.1" customHeight="1" x14ac:dyDescent="0.45">
      <c r="C7" s="64"/>
      <c r="D7" s="64"/>
      <c r="E7" s="64"/>
      <c r="F7" s="67" t="s">
        <v>143</v>
      </c>
      <c r="G7" s="67"/>
      <c r="H7" s="67" t="s">
        <v>144</v>
      </c>
      <c r="I7" s="67"/>
      <c r="J7" s="67" t="s">
        <v>146</v>
      </c>
      <c r="K7" s="67"/>
      <c r="L7" s="68"/>
      <c r="M7" s="68"/>
      <c r="N7" s="68"/>
      <c r="O7" s="67"/>
      <c r="P7" s="191" t="s">
        <v>98</v>
      </c>
      <c r="Q7" s="191"/>
      <c r="R7" s="191"/>
      <c r="S7" s="191"/>
      <c r="T7" s="191"/>
      <c r="U7" s="67"/>
      <c r="V7" s="118" t="s">
        <v>133</v>
      </c>
    </row>
    <row r="8" spans="1:22" s="64" customFormat="1" ht="26.1" customHeight="1" x14ac:dyDescent="0.45">
      <c r="F8" s="64" t="s">
        <v>150</v>
      </c>
      <c r="H8" s="64" t="s">
        <v>151</v>
      </c>
      <c r="J8" s="64" t="s">
        <v>153</v>
      </c>
      <c r="L8" s="192" t="s">
        <v>95</v>
      </c>
      <c r="M8" s="192"/>
      <c r="N8" s="192"/>
      <c r="P8" s="193" t="s">
        <v>154</v>
      </c>
      <c r="Q8" s="193"/>
      <c r="R8" s="193"/>
      <c r="S8" s="159"/>
      <c r="T8" s="158" t="s">
        <v>155</v>
      </c>
      <c r="U8" s="61"/>
      <c r="V8" s="64" t="s">
        <v>149</v>
      </c>
    </row>
    <row r="9" spans="1:22" s="64" customFormat="1" ht="26.1" customHeight="1" x14ac:dyDescent="0.45">
      <c r="F9" s="63"/>
      <c r="J9" s="64" t="s">
        <v>158</v>
      </c>
      <c r="L9" s="69" t="s">
        <v>159</v>
      </c>
      <c r="M9" s="69"/>
      <c r="N9" s="69" t="s">
        <v>97</v>
      </c>
      <c r="P9" s="64" t="s">
        <v>160</v>
      </c>
      <c r="R9" s="64" t="s">
        <v>160</v>
      </c>
      <c r="T9" s="158" t="s">
        <v>161</v>
      </c>
      <c r="U9" s="61"/>
      <c r="V9" s="160"/>
    </row>
    <row r="10" spans="1:22" s="64" customFormat="1" ht="26.1" customHeight="1" x14ac:dyDescent="0.45">
      <c r="L10" s="64" t="s">
        <v>164</v>
      </c>
      <c r="P10" s="63" t="s">
        <v>165</v>
      </c>
      <c r="R10" s="64" t="s">
        <v>165</v>
      </c>
      <c r="T10" s="158" t="s">
        <v>166</v>
      </c>
      <c r="V10" s="160"/>
    </row>
    <row r="11" spans="1:22" s="64" customFormat="1" ht="26.1" customHeight="1" x14ac:dyDescent="0.45">
      <c r="D11" s="65" t="s">
        <v>35</v>
      </c>
      <c r="F11" s="66"/>
      <c r="H11" s="65"/>
      <c r="J11" s="65"/>
      <c r="L11" s="65"/>
      <c r="N11" s="65"/>
      <c r="P11" s="66" t="s">
        <v>167</v>
      </c>
      <c r="R11" s="65" t="s">
        <v>168</v>
      </c>
      <c r="T11" s="162"/>
      <c r="V11" s="164"/>
    </row>
    <row r="12" spans="1:22" s="45" customFormat="1" ht="26.1" customHeight="1" x14ac:dyDescent="0.45">
      <c r="A12" s="46" t="s">
        <v>169</v>
      </c>
      <c r="B12" s="42"/>
      <c r="C12" s="46"/>
      <c r="D12" s="47"/>
      <c r="E12" s="47"/>
      <c r="F12" s="48">
        <v>965035922</v>
      </c>
      <c r="G12" s="48"/>
      <c r="H12" s="48">
        <v>242582590</v>
      </c>
      <c r="I12" s="48"/>
      <c r="J12" s="48">
        <v>0</v>
      </c>
      <c r="K12" s="48"/>
      <c r="L12" s="48">
        <v>15361787</v>
      </c>
      <c r="M12" s="48"/>
      <c r="N12" s="48">
        <v>464040</v>
      </c>
      <c r="O12" s="49"/>
      <c r="P12" s="48">
        <v>-9254260</v>
      </c>
      <c r="Q12" s="49"/>
      <c r="R12" s="48">
        <v>67760</v>
      </c>
      <c r="S12" s="48"/>
      <c r="T12" s="49">
        <f>SUM(P12:S12)</f>
        <v>-9186500</v>
      </c>
      <c r="U12" s="49"/>
      <c r="V12" s="49">
        <f>F12+H12+J12+L12+N12+T12</f>
        <v>1214257839</v>
      </c>
    </row>
    <row r="13" spans="1:22" ht="26.1" customHeight="1" x14ac:dyDescent="0.45">
      <c r="A13" s="51" t="s">
        <v>170</v>
      </c>
      <c r="C13" s="52"/>
      <c r="D13" s="47"/>
      <c r="E13" s="47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26.1" customHeight="1" x14ac:dyDescent="0.45">
      <c r="A14" s="51"/>
      <c r="B14" s="42" t="s">
        <v>233</v>
      </c>
      <c r="C14" s="52"/>
      <c r="D14" s="47"/>
      <c r="E14" s="47"/>
      <c r="F14" s="49">
        <v>0</v>
      </c>
      <c r="G14" s="49"/>
      <c r="H14" s="49">
        <v>0</v>
      </c>
      <c r="I14" s="49"/>
      <c r="J14" s="49">
        <v>21299000</v>
      </c>
      <c r="K14" s="49"/>
      <c r="L14" s="49">
        <v>0</v>
      </c>
      <c r="M14" s="49"/>
      <c r="N14" s="49">
        <v>0</v>
      </c>
      <c r="O14" s="49"/>
      <c r="P14" s="49">
        <v>0</v>
      </c>
      <c r="Q14" s="49"/>
      <c r="R14" s="49">
        <v>0</v>
      </c>
      <c r="S14" s="49"/>
      <c r="T14" s="56">
        <f t="shared" ref="T14" si="0">SUM(P14:S14)</f>
        <v>0</v>
      </c>
      <c r="U14" s="49"/>
      <c r="V14" s="49">
        <f t="shared" ref="V14" si="1">F14+H14+J14+L14+N14+T14</f>
        <v>21299000</v>
      </c>
    </row>
    <row r="15" spans="1:22" ht="26.1" customHeight="1" x14ac:dyDescent="0.45">
      <c r="A15" s="51"/>
      <c r="B15" s="42" t="s">
        <v>177</v>
      </c>
      <c r="C15" s="52"/>
      <c r="D15" s="47"/>
      <c r="E15" s="47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s="45" customFormat="1" ht="26.1" customHeight="1" x14ac:dyDescent="0.45">
      <c r="A16" s="52"/>
      <c r="B16" s="42"/>
      <c r="C16" s="52" t="s">
        <v>122</v>
      </c>
      <c r="D16" s="55"/>
      <c r="E16" s="52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f>PL9M!P54</f>
        <v>19075391</v>
      </c>
      <c r="O16" s="56"/>
      <c r="P16" s="56">
        <v>0</v>
      </c>
      <c r="Q16" s="56"/>
      <c r="R16" s="56">
        <v>0</v>
      </c>
      <c r="S16" s="56"/>
      <c r="T16" s="49">
        <v>0</v>
      </c>
      <c r="U16" s="56"/>
      <c r="V16" s="49">
        <f>F16+H16+J16+L16+N16+T16</f>
        <v>19075391</v>
      </c>
    </row>
    <row r="17" spans="1:22" s="45" customFormat="1" ht="26.1" customHeight="1" x14ac:dyDescent="0.45">
      <c r="A17" s="51"/>
      <c r="B17" s="42"/>
      <c r="C17" s="52" t="s">
        <v>172</v>
      </c>
      <c r="D17" s="47"/>
      <c r="E17" s="47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8"/>
      <c r="N17" s="48">
        <f>PL9M!P32</f>
        <v>-603396</v>
      </c>
      <c r="O17" s="49"/>
      <c r="P17" s="48">
        <f>PL9M!P31</f>
        <v>-748027</v>
      </c>
      <c r="Q17" s="49"/>
      <c r="R17" s="48">
        <f>PL9M!P29</f>
        <v>-34889</v>
      </c>
      <c r="S17" s="48"/>
      <c r="T17" s="49">
        <f>SUM(P17:S17)</f>
        <v>-782916</v>
      </c>
      <c r="U17" s="49"/>
      <c r="V17" s="49">
        <f>F17+H17+J17+L17+N17+T17</f>
        <v>-1386312</v>
      </c>
    </row>
    <row r="18" spans="1:22" s="45" customFormat="1" ht="26.1" customHeight="1" thickBot="1" x14ac:dyDescent="0.5">
      <c r="A18" s="165" t="s">
        <v>173</v>
      </c>
      <c r="B18" s="42"/>
      <c r="C18" s="52"/>
      <c r="D18" s="55"/>
      <c r="E18" s="52"/>
      <c r="F18" s="57">
        <f>SUM(F12:F17)</f>
        <v>965035922</v>
      </c>
      <c r="G18" s="49"/>
      <c r="H18" s="57">
        <f>SUM(H12:H17)</f>
        <v>242582590</v>
      </c>
      <c r="I18" s="49"/>
      <c r="J18" s="57">
        <f>SUM(J12:J17)</f>
        <v>21299000</v>
      </c>
      <c r="K18" s="49"/>
      <c r="L18" s="57">
        <f>SUM(L12:L17)</f>
        <v>15361787</v>
      </c>
      <c r="M18" s="49"/>
      <c r="N18" s="57">
        <f>SUM(N12:N17)</f>
        <v>18936035</v>
      </c>
      <c r="O18" s="49"/>
      <c r="P18" s="57">
        <f>SUM(P12:P17)</f>
        <v>-10002287</v>
      </c>
      <c r="Q18" s="49"/>
      <c r="R18" s="57">
        <f>SUM(R12:R17)</f>
        <v>32871</v>
      </c>
      <c r="S18" s="49"/>
      <c r="T18" s="57">
        <f>SUM(T12:T17)</f>
        <v>-9969416</v>
      </c>
      <c r="U18" s="49"/>
      <c r="V18" s="57">
        <f>SUM(V12:V17)</f>
        <v>1253245918</v>
      </c>
    </row>
    <row r="19" spans="1:22" s="45" customFormat="1" ht="26.1" customHeight="1" thickTop="1" x14ac:dyDescent="0.45">
      <c r="A19" s="46"/>
      <c r="B19" s="42"/>
      <c r="C19" s="52"/>
      <c r="D19" s="55"/>
      <c r="E19" s="52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s="45" customFormat="1" ht="26.1" customHeight="1" x14ac:dyDescent="0.45">
      <c r="A20" s="166" t="s">
        <v>174</v>
      </c>
      <c r="B20" s="42"/>
      <c r="C20" s="47"/>
      <c r="D20" s="55"/>
      <c r="E20" s="52"/>
      <c r="F20" s="56">
        <v>986334922</v>
      </c>
      <c r="G20" s="56"/>
      <c r="H20" s="56">
        <v>242582590</v>
      </c>
      <c r="I20" s="56"/>
      <c r="J20" s="56">
        <v>12002675</v>
      </c>
      <c r="K20" s="56"/>
      <c r="L20" s="56">
        <v>17082582</v>
      </c>
      <c r="M20" s="56"/>
      <c r="N20" s="56">
        <v>20210906</v>
      </c>
      <c r="O20" s="56"/>
      <c r="P20" s="56">
        <v>404098</v>
      </c>
      <c r="Q20" s="56"/>
      <c r="R20" s="56">
        <v>35008</v>
      </c>
      <c r="S20" s="56"/>
      <c r="T20" s="56">
        <f>SUM(P20:S20)</f>
        <v>439106</v>
      </c>
      <c r="U20" s="56"/>
      <c r="V20" s="49">
        <f>F20+H20+J20+L20+N20+T20</f>
        <v>1278652781</v>
      </c>
    </row>
    <row r="21" spans="1:22" ht="26.1" customHeight="1" x14ac:dyDescent="0.45">
      <c r="A21" s="51" t="s">
        <v>170</v>
      </c>
      <c r="C21" s="52"/>
      <c r="D21" s="47"/>
      <c r="E21" s="47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56"/>
      <c r="U21" s="49"/>
      <c r="V21" s="49"/>
    </row>
    <row r="22" spans="1:22" ht="26.1" customHeight="1" x14ac:dyDescent="0.45">
      <c r="B22" s="51" t="s">
        <v>175</v>
      </c>
      <c r="C22" s="52"/>
      <c r="D22" s="47"/>
      <c r="E22" s="47"/>
      <c r="F22" s="49">
        <v>12002675</v>
      </c>
      <c r="G22" s="49"/>
      <c r="H22" s="49">
        <v>0</v>
      </c>
      <c r="I22" s="49"/>
      <c r="J22" s="49">
        <v>-12002675</v>
      </c>
      <c r="K22" s="49"/>
      <c r="L22" s="49">
        <v>0</v>
      </c>
      <c r="M22" s="49"/>
      <c r="N22" s="49">
        <v>0</v>
      </c>
      <c r="O22" s="49"/>
      <c r="P22" s="49" t="s">
        <v>6</v>
      </c>
      <c r="Q22" s="49"/>
      <c r="R22" s="49">
        <v>0</v>
      </c>
      <c r="S22" s="49"/>
      <c r="T22" s="56">
        <f>SUM(P22:S22)</f>
        <v>0</v>
      </c>
      <c r="U22" s="49"/>
      <c r="V22" s="49">
        <f t="shared" ref="V22:V25" si="2">F22+H22+J22+L22+N22+T22</f>
        <v>0</v>
      </c>
    </row>
    <row r="23" spans="1:22" ht="26.1" customHeight="1" x14ac:dyDescent="0.45">
      <c r="A23" s="51"/>
      <c r="B23" s="42" t="s">
        <v>177</v>
      </c>
      <c r="C23" s="52"/>
      <c r="D23" s="53"/>
      <c r="E23" s="47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56"/>
      <c r="U23" s="49"/>
      <c r="V23" s="49"/>
    </row>
    <row r="24" spans="1:22" ht="26.1" customHeight="1" x14ac:dyDescent="0.45">
      <c r="A24" s="52"/>
      <c r="C24" s="52" t="s">
        <v>122</v>
      </c>
      <c r="D24" s="53"/>
      <c r="E24" s="47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f>PL9M!N54</f>
        <v>37330436</v>
      </c>
      <c r="O24" s="49"/>
      <c r="P24" s="49">
        <v>0</v>
      </c>
      <c r="Q24" s="49"/>
      <c r="R24" s="49">
        <v>0</v>
      </c>
      <c r="S24" s="49"/>
      <c r="T24" s="56">
        <f t="shared" ref="T24:T25" si="3">SUM(P24:S24)</f>
        <v>0</v>
      </c>
      <c r="U24" s="49"/>
      <c r="V24" s="49">
        <f>F24+H24+J24+L24+N24+T24</f>
        <v>37330436</v>
      </c>
    </row>
    <row r="25" spans="1:22" ht="26.1" customHeight="1" x14ac:dyDescent="0.45">
      <c r="A25" s="51"/>
      <c r="C25" s="52" t="s">
        <v>172</v>
      </c>
      <c r="D25" s="55"/>
      <c r="E25" s="52"/>
      <c r="F25" s="56">
        <v>0</v>
      </c>
      <c r="G25" s="56"/>
      <c r="H25" s="56">
        <v>0</v>
      </c>
      <c r="I25" s="56"/>
      <c r="J25" s="56">
        <v>0</v>
      </c>
      <c r="K25" s="56"/>
      <c r="L25" s="56">
        <v>0</v>
      </c>
      <c r="M25" s="56"/>
      <c r="N25" s="56">
        <f>PL9M!N32</f>
        <v>0</v>
      </c>
      <c r="O25" s="56"/>
      <c r="P25" s="56">
        <f>PL9M!N31</f>
        <v>-404098</v>
      </c>
      <c r="Q25" s="56"/>
      <c r="R25" s="56">
        <f>PL9M!N29</f>
        <v>-21717</v>
      </c>
      <c r="S25" s="56"/>
      <c r="T25" s="56">
        <f t="shared" si="3"/>
        <v>-425815</v>
      </c>
      <c r="U25" s="56"/>
      <c r="V25" s="49">
        <f t="shared" si="2"/>
        <v>-425815</v>
      </c>
    </row>
    <row r="26" spans="1:22" s="45" customFormat="1" ht="26.1" customHeight="1" thickBot="1" x14ac:dyDescent="0.5">
      <c r="A26" s="165" t="s">
        <v>178</v>
      </c>
      <c r="B26" s="42"/>
      <c r="C26" s="47"/>
      <c r="D26" s="47"/>
      <c r="E26" s="47"/>
      <c r="F26" s="57">
        <f>SUM(F20:F25)</f>
        <v>998337597</v>
      </c>
      <c r="G26" s="49"/>
      <c r="H26" s="57">
        <f>SUM(H20:H25)</f>
        <v>242582590</v>
      </c>
      <c r="I26" s="49"/>
      <c r="J26" s="57">
        <f>SUM(J20:J25)</f>
        <v>0</v>
      </c>
      <c r="K26" s="49"/>
      <c r="L26" s="57">
        <f>SUM(L20:L25)</f>
        <v>17082582</v>
      </c>
      <c r="M26" s="49"/>
      <c r="N26" s="57">
        <f>SUM(N20:N25)</f>
        <v>57541342</v>
      </c>
      <c r="O26" s="49"/>
      <c r="P26" s="57">
        <f>SUM(P20:P25)</f>
        <v>0</v>
      </c>
      <c r="Q26" s="49"/>
      <c r="R26" s="57">
        <f>SUM(R20:R25)</f>
        <v>13291</v>
      </c>
      <c r="S26" s="49"/>
      <c r="T26" s="57">
        <f>SUM(T20:T25)</f>
        <v>13291</v>
      </c>
      <c r="U26" s="49"/>
      <c r="V26" s="57">
        <f>SUM(V20:V25)</f>
        <v>1315557402</v>
      </c>
    </row>
    <row r="27" spans="1:22" ht="26.1" customHeight="1" thickTop="1" x14ac:dyDescent="0.45">
      <c r="A27" s="58"/>
      <c r="B27" s="58"/>
      <c r="F27" s="59"/>
      <c r="G27" s="60"/>
      <c r="H27" s="59"/>
      <c r="I27" s="60"/>
      <c r="J27" s="59"/>
      <c r="K27" s="60"/>
      <c r="L27" s="59"/>
      <c r="M27" s="60"/>
      <c r="N27" s="59"/>
      <c r="O27" s="59"/>
      <c r="P27" s="59"/>
      <c r="Q27" s="59"/>
      <c r="R27" s="59"/>
      <c r="S27" s="59"/>
      <c r="T27" s="59"/>
      <c r="U27" s="59"/>
      <c r="V27" s="59"/>
    </row>
    <row r="28" spans="1:22" ht="26.1" customHeight="1" x14ac:dyDescent="0.45">
      <c r="A28" s="43" t="s">
        <v>68</v>
      </c>
      <c r="B28" s="58"/>
      <c r="F28" s="59"/>
      <c r="G28" s="60"/>
      <c r="H28" s="59"/>
      <c r="I28" s="60"/>
      <c r="J28" s="59"/>
      <c r="K28" s="60"/>
      <c r="L28" s="59"/>
      <c r="M28" s="60"/>
      <c r="N28" s="59"/>
      <c r="O28" s="59"/>
      <c r="P28" s="59"/>
      <c r="Q28" s="59"/>
      <c r="R28" s="59"/>
      <c r="S28" s="59"/>
      <c r="T28" s="59"/>
      <c r="U28" s="59"/>
      <c r="V28" s="59"/>
    </row>
    <row r="29" spans="1:22" x14ac:dyDescent="0.45">
      <c r="A29" s="43"/>
      <c r="B29" s="58"/>
      <c r="F29" s="59"/>
      <c r="G29" s="60"/>
      <c r="H29" s="59"/>
      <c r="I29" s="60"/>
      <c r="J29" s="59"/>
      <c r="K29" s="60"/>
      <c r="L29" s="59"/>
      <c r="M29" s="60"/>
      <c r="N29" s="59"/>
      <c r="O29" s="59"/>
      <c r="P29" s="59"/>
      <c r="Q29" s="59"/>
      <c r="R29" s="59"/>
      <c r="S29" s="59"/>
      <c r="T29" s="59"/>
      <c r="U29" s="59"/>
      <c r="V29" s="59"/>
    </row>
    <row r="30" spans="1:22" x14ac:dyDescent="0.45">
      <c r="A30" s="43"/>
      <c r="B30" s="58"/>
      <c r="F30" s="59"/>
      <c r="G30" s="60"/>
      <c r="H30" s="59"/>
      <c r="I30" s="60"/>
      <c r="J30" s="59"/>
      <c r="K30" s="60"/>
      <c r="L30" s="59"/>
      <c r="M30" s="60"/>
      <c r="N30" s="59"/>
      <c r="O30" s="59"/>
      <c r="P30" s="59"/>
      <c r="Q30" s="59"/>
      <c r="R30" s="59"/>
      <c r="S30" s="59"/>
      <c r="T30" s="59"/>
      <c r="U30" s="59"/>
      <c r="V30" s="59"/>
    </row>
    <row r="31" spans="1:22" x14ac:dyDescent="0.45">
      <c r="A31" s="43"/>
      <c r="B31" s="58"/>
      <c r="F31" s="59"/>
      <c r="G31" s="60"/>
      <c r="H31" s="59"/>
      <c r="I31" s="60"/>
      <c r="J31" s="59"/>
      <c r="K31" s="60"/>
      <c r="L31" s="59"/>
      <c r="M31" s="60"/>
      <c r="N31" s="59"/>
      <c r="O31" s="59"/>
      <c r="P31" s="59"/>
      <c r="Q31" s="59"/>
      <c r="R31" s="59"/>
      <c r="S31" s="59"/>
      <c r="T31" s="59"/>
      <c r="U31" s="59"/>
      <c r="V31" s="59"/>
    </row>
    <row r="32" spans="1:22" x14ac:dyDescent="0.45">
      <c r="D32" s="61"/>
      <c r="E32" s="61"/>
      <c r="F32" s="44"/>
      <c r="G32" s="44"/>
      <c r="I32" s="61"/>
      <c r="K32" s="61"/>
      <c r="L32" s="61"/>
      <c r="M32" s="61"/>
      <c r="O32" s="61"/>
      <c r="P32" s="61"/>
      <c r="Q32" s="61"/>
      <c r="R32" s="61"/>
      <c r="S32" s="61"/>
      <c r="T32" s="61"/>
      <c r="V32" s="61"/>
    </row>
    <row r="33" spans="4:22" x14ac:dyDescent="0.45">
      <c r="D33" s="61"/>
      <c r="E33" s="61"/>
      <c r="F33" s="44"/>
      <c r="G33" s="44"/>
      <c r="I33" s="61"/>
      <c r="K33" s="61"/>
      <c r="L33" s="61"/>
      <c r="M33" s="61"/>
      <c r="O33" s="61"/>
      <c r="P33" s="61"/>
      <c r="Q33" s="61"/>
      <c r="R33" s="61"/>
      <c r="S33" s="61"/>
      <c r="T33" s="61"/>
      <c r="V33" s="61"/>
    </row>
    <row r="34" spans="4:22" x14ac:dyDescent="0.45">
      <c r="V34" s="62"/>
    </row>
    <row r="45" spans="4:22" hidden="1" x14ac:dyDescent="0.45"/>
    <row r="94" hidden="1" x14ac:dyDescent="0.45"/>
  </sheetData>
  <mergeCells count="7">
    <mergeCell ref="A1:V1"/>
    <mergeCell ref="A2:V2"/>
    <mergeCell ref="A3:V3"/>
    <mergeCell ref="L8:N8"/>
    <mergeCell ref="P7:T7"/>
    <mergeCell ref="F6:V6"/>
    <mergeCell ref="P8:R8"/>
  </mergeCells>
  <pageMargins left="0.67" right="0.21" top="0.8" bottom="0.59055118110236227" header="0.62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3"/>
  <sheetViews>
    <sheetView topLeftCell="E58" zoomScaleNormal="100" zoomScaleSheetLayoutView="80" workbookViewId="0">
      <selection activeCell="F64" sqref="F64"/>
    </sheetView>
  </sheetViews>
  <sheetFormatPr defaultColWidth="9.140625" defaultRowHeight="24" customHeight="1" x14ac:dyDescent="0.45"/>
  <cols>
    <col min="1" max="1" width="2.28515625" style="14" customWidth="1"/>
    <col min="2" max="2" width="2.7109375" style="14" customWidth="1"/>
    <col min="3" max="3" width="4.7109375" style="14" customWidth="1"/>
    <col min="4" max="4" width="14.28515625" style="14" customWidth="1"/>
    <col min="5" max="5" width="9.140625" style="14" customWidth="1"/>
    <col min="6" max="6" width="13.28515625" style="14" customWidth="1"/>
    <col min="7" max="7" width="11" style="14" customWidth="1"/>
    <col min="8" max="8" width="1.140625" style="14" customWidth="1"/>
    <col min="9" max="9" width="15.42578125" style="39" customWidth="1"/>
    <col min="10" max="10" width="1.140625" style="39" customWidth="1"/>
    <col min="11" max="11" width="15.42578125" style="39" customWidth="1"/>
    <col min="12" max="12" width="1.140625" style="39" customWidth="1"/>
    <col min="13" max="13" width="15.42578125" style="39" customWidth="1"/>
    <col min="14" max="14" width="1.140625" style="39" customWidth="1"/>
    <col min="15" max="15" width="15.42578125" style="39" customWidth="1"/>
    <col min="16" max="16" width="1.42578125" style="14" customWidth="1"/>
    <col min="17" max="17" width="16" style="14" customWidth="1"/>
    <col min="18" max="226" width="9.140625" style="14"/>
    <col min="227" max="227" width="6.42578125" style="14" customWidth="1"/>
    <col min="228" max="228" width="9.7109375" style="14" customWidth="1"/>
    <col min="229" max="229" width="9" style="14" customWidth="1"/>
    <col min="230" max="230" width="22.140625" style="14" customWidth="1"/>
    <col min="231" max="231" width="5" style="14" customWidth="1"/>
    <col min="232" max="232" width="14.140625" style="14" customWidth="1"/>
    <col min="233" max="233" width="1.140625" style="14" customWidth="1"/>
    <col min="234" max="234" width="14.140625" style="14" customWidth="1"/>
    <col min="235" max="235" width="1.140625" style="14" customWidth="1"/>
    <col min="236" max="236" width="14.140625" style="14" customWidth="1"/>
    <col min="237" max="237" width="1.140625" style="14" customWidth="1"/>
    <col min="238" max="238" width="14.140625" style="14" customWidth="1"/>
    <col min="239" max="239" width="1.140625" style="14" customWidth="1"/>
    <col min="240" max="482" width="9.140625" style="14"/>
    <col min="483" max="483" width="6.42578125" style="14" customWidth="1"/>
    <col min="484" max="484" width="9.7109375" style="14" customWidth="1"/>
    <col min="485" max="485" width="9" style="14" customWidth="1"/>
    <col min="486" max="486" width="22.140625" style="14" customWidth="1"/>
    <col min="487" max="487" width="5" style="14" customWidth="1"/>
    <col min="488" max="488" width="14.140625" style="14" customWidth="1"/>
    <col min="489" max="489" width="1.140625" style="14" customWidth="1"/>
    <col min="490" max="490" width="14.140625" style="14" customWidth="1"/>
    <col min="491" max="491" width="1.140625" style="14" customWidth="1"/>
    <col min="492" max="492" width="14.140625" style="14" customWidth="1"/>
    <col min="493" max="493" width="1.140625" style="14" customWidth="1"/>
    <col min="494" max="494" width="14.140625" style="14" customWidth="1"/>
    <col min="495" max="495" width="1.140625" style="14" customWidth="1"/>
    <col min="496" max="738" width="9.140625" style="14"/>
    <col min="739" max="739" width="6.42578125" style="14" customWidth="1"/>
    <col min="740" max="740" width="9.7109375" style="14" customWidth="1"/>
    <col min="741" max="741" width="9" style="14" customWidth="1"/>
    <col min="742" max="742" width="22.140625" style="14" customWidth="1"/>
    <col min="743" max="743" width="5" style="14" customWidth="1"/>
    <col min="744" max="744" width="14.140625" style="14" customWidth="1"/>
    <col min="745" max="745" width="1.140625" style="14" customWidth="1"/>
    <col min="746" max="746" width="14.140625" style="14" customWidth="1"/>
    <col min="747" max="747" width="1.140625" style="14" customWidth="1"/>
    <col min="748" max="748" width="14.140625" style="14" customWidth="1"/>
    <col min="749" max="749" width="1.140625" style="14" customWidth="1"/>
    <col min="750" max="750" width="14.140625" style="14" customWidth="1"/>
    <col min="751" max="751" width="1.140625" style="14" customWidth="1"/>
    <col min="752" max="994" width="9.140625" style="14"/>
    <col min="995" max="995" width="6.42578125" style="14" customWidth="1"/>
    <col min="996" max="996" width="9.7109375" style="14" customWidth="1"/>
    <col min="997" max="997" width="9" style="14" customWidth="1"/>
    <col min="998" max="998" width="22.140625" style="14" customWidth="1"/>
    <col min="999" max="999" width="5" style="14" customWidth="1"/>
    <col min="1000" max="1000" width="14.140625" style="14" customWidth="1"/>
    <col min="1001" max="1001" width="1.140625" style="14" customWidth="1"/>
    <col min="1002" max="1002" width="14.140625" style="14" customWidth="1"/>
    <col min="1003" max="1003" width="1.140625" style="14" customWidth="1"/>
    <col min="1004" max="1004" width="14.140625" style="14" customWidth="1"/>
    <col min="1005" max="1005" width="1.140625" style="14" customWidth="1"/>
    <col min="1006" max="1006" width="14.140625" style="14" customWidth="1"/>
    <col min="1007" max="1007" width="1.140625" style="14" customWidth="1"/>
    <col min="1008" max="1250" width="9.140625" style="14"/>
    <col min="1251" max="1251" width="6.42578125" style="14" customWidth="1"/>
    <col min="1252" max="1252" width="9.7109375" style="14" customWidth="1"/>
    <col min="1253" max="1253" width="9" style="14" customWidth="1"/>
    <col min="1254" max="1254" width="22.140625" style="14" customWidth="1"/>
    <col min="1255" max="1255" width="5" style="14" customWidth="1"/>
    <col min="1256" max="1256" width="14.140625" style="14" customWidth="1"/>
    <col min="1257" max="1257" width="1.140625" style="14" customWidth="1"/>
    <col min="1258" max="1258" width="14.140625" style="14" customWidth="1"/>
    <col min="1259" max="1259" width="1.140625" style="14" customWidth="1"/>
    <col min="1260" max="1260" width="14.140625" style="14" customWidth="1"/>
    <col min="1261" max="1261" width="1.140625" style="14" customWidth="1"/>
    <col min="1262" max="1262" width="14.140625" style="14" customWidth="1"/>
    <col min="1263" max="1263" width="1.140625" style="14" customWidth="1"/>
    <col min="1264" max="1506" width="9.140625" style="14"/>
    <col min="1507" max="1507" width="6.42578125" style="14" customWidth="1"/>
    <col min="1508" max="1508" width="9.7109375" style="14" customWidth="1"/>
    <col min="1509" max="1509" width="9" style="14" customWidth="1"/>
    <col min="1510" max="1510" width="22.140625" style="14" customWidth="1"/>
    <col min="1511" max="1511" width="5" style="14" customWidth="1"/>
    <col min="1512" max="1512" width="14.140625" style="14" customWidth="1"/>
    <col min="1513" max="1513" width="1.140625" style="14" customWidth="1"/>
    <col min="1514" max="1514" width="14.140625" style="14" customWidth="1"/>
    <col min="1515" max="1515" width="1.140625" style="14" customWidth="1"/>
    <col min="1516" max="1516" width="14.140625" style="14" customWidth="1"/>
    <col min="1517" max="1517" width="1.140625" style="14" customWidth="1"/>
    <col min="1518" max="1518" width="14.140625" style="14" customWidth="1"/>
    <col min="1519" max="1519" width="1.140625" style="14" customWidth="1"/>
    <col min="1520" max="1762" width="9.140625" style="14"/>
    <col min="1763" max="1763" width="6.42578125" style="14" customWidth="1"/>
    <col min="1764" max="1764" width="9.7109375" style="14" customWidth="1"/>
    <col min="1765" max="1765" width="9" style="14" customWidth="1"/>
    <col min="1766" max="1766" width="22.140625" style="14" customWidth="1"/>
    <col min="1767" max="1767" width="5" style="14" customWidth="1"/>
    <col min="1768" max="1768" width="14.140625" style="14" customWidth="1"/>
    <col min="1769" max="1769" width="1.140625" style="14" customWidth="1"/>
    <col min="1770" max="1770" width="14.140625" style="14" customWidth="1"/>
    <col min="1771" max="1771" width="1.140625" style="14" customWidth="1"/>
    <col min="1772" max="1772" width="14.140625" style="14" customWidth="1"/>
    <col min="1773" max="1773" width="1.140625" style="14" customWidth="1"/>
    <col min="1774" max="1774" width="14.140625" style="14" customWidth="1"/>
    <col min="1775" max="1775" width="1.140625" style="14" customWidth="1"/>
    <col min="1776" max="2018" width="9.140625" style="14"/>
    <col min="2019" max="2019" width="6.42578125" style="14" customWidth="1"/>
    <col min="2020" max="2020" width="9.7109375" style="14" customWidth="1"/>
    <col min="2021" max="2021" width="9" style="14" customWidth="1"/>
    <col min="2022" max="2022" width="22.140625" style="14" customWidth="1"/>
    <col min="2023" max="2023" width="5" style="14" customWidth="1"/>
    <col min="2024" max="2024" width="14.140625" style="14" customWidth="1"/>
    <col min="2025" max="2025" width="1.140625" style="14" customWidth="1"/>
    <col min="2026" max="2026" width="14.140625" style="14" customWidth="1"/>
    <col min="2027" max="2027" width="1.140625" style="14" customWidth="1"/>
    <col min="2028" max="2028" width="14.140625" style="14" customWidth="1"/>
    <col min="2029" max="2029" width="1.140625" style="14" customWidth="1"/>
    <col min="2030" max="2030" width="14.140625" style="14" customWidth="1"/>
    <col min="2031" max="2031" width="1.140625" style="14" customWidth="1"/>
    <col min="2032" max="2274" width="9.140625" style="14"/>
    <col min="2275" max="2275" width="6.42578125" style="14" customWidth="1"/>
    <col min="2276" max="2276" width="9.7109375" style="14" customWidth="1"/>
    <col min="2277" max="2277" width="9" style="14" customWidth="1"/>
    <col min="2278" max="2278" width="22.140625" style="14" customWidth="1"/>
    <col min="2279" max="2279" width="5" style="14" customWidth="1"/>
    <col min="2280" max="2280" width="14.140625" style="14" customWidth="1"/>
    <col min="2281" max="2281" width="1.140625" style="14" customWidth="1"/>
    <col min="2282" max="2282" width="14.140625" style="14" customWidth="1"/>
    <col min="2283" max="2283" width="1.140625" style="14" customWidth="1"/>
    <col min="2284" max="2284" width="14.140625" style="14" customWidth="1"/>
    <col min="2285" max="2285" width="1.140625" style="14" customWidth="1"/>
    <col min="2286" max="2286" width="14.140625" style="14" customWidth="1"/>
    <col min="2287" max="2287" width="1.140625" style="14" customWidth="1"/>
    <col min="2288" max="2530" width="9.140625" style="14"/>
    <col min="2531" max="2531" width="6.42578125" style="14" customWidth="1"/>
    <col min="2532" max="2532" width="9.7109375" style="14" customWidth="1"/>
    <col min="2533" max="2533" width="9" style="14" customWidth="1"/>
    <col min="2534" max="2534" width="22.140625" style="14" customWidth="1"/>
    <col min="2535" max="2535" width="5" style="14" customWidth="1"/>
    <col min="2536" max="2536" width="14.140625" style="14" customWidth="1"/>
    <col min="2537" max="2537" width="1.140625" style="14" customWidth="1"/>
    <col min="2538" max="2538" width="14.140625" style="14" customWidth="1"/>
    <col min="2539" max="2539" width="1.140625" style="14" customWidth="1"/>
    <col min="2540" max="2540" width="14.140625" style="14" customWidth="1"/>
    <col min="2541" max="2541" width="1.140625" style="14" customWidth="1"/>
    <col min="2542" max="2542" width="14.140625" style="14" customWidth="1"/>
    <col min="2543" max="2543" width="1.140625" style="14" customWidth="1"/>
    <col min="2544" max="2786" width="9.140625" style="14"/>
    <col min="2787" max="2787" width="6.42578125" style="14" customWidth="1"/>
    <col min="2788" max="2788" width="9.7109375" style="14" customWidth="1"/>
    <col min="2789" max="2789" width="9" style="14" customWidth="1"/>
    <col min="2790" max="2790" width="22.140625" style="14" customWidth="1"/>
    <col min="2791" max="2791" width="5" style="14" customWidth="1"/>
    <col min="2792" max="2792" width="14.140625" style="14" customWidth="1"/>
    <col min="2793" max="2793" width="1.140625" style="14" customWidth="1"/>
    <col min="2794" max="2794" width="14.140625" style="14" customWidth="1"/>
    <col min="2795" max="2795" width="1.140625" style="14" customWidth="1"/>
    <col min="2796" max="2796" width="14.140625" style="14" customWidth="1"/>
    <col min="2797" max="2797" width="1.140625" style="14" customWidth="1"/>
    <col min="2798" max="2798" width="14.140625" style="14" customWidth="1"/>
    <col min="2799" max="2799" width="1.140625" style="14" customWidth="1"/>
    <col min="2800" max="3042" width="9.140625" style="14"/>
    <col min="3043" max="3043" width="6.42578125" style="14" customWidth="1"/>
    <col min="3044" max="3044" width="9.7109375" style="14" customWidth="1"/>
    <col min="3045" max="3045" width="9" style="14" customWidth="1"/>
    <col min="3046" max="3046" width="22.140625" style="14" customWidth="1"/>
    <col min="3047" max="3047" width="5" style="14" customWidth="1"/>
    <col min="3048" max="3048" width="14.140625" style="14" customWidth="1"/>
    <col min="3049" max="3049" width="1.140625" style="14" customWidth="1"/>
    <col min="3050" max="3050" width="14.140625" style="14" customWidth="1"/>
    <col min="3051" max="3051" width="1.140625" style="14" customWidth="1"/>
    <col min="3052" max="3052" width="14.140625" style="14" customWidth="1"/>
    <col min="3053" max="3053" width="1.140625" style="14" customWidth="1"/>
    <col min="3054" max="3054" width="14.140625" style="14" customWidth="1"/>
    <col min="3055" max="3055" width="1.140625" style="14" customWidth="1"/>
    <col min="3056" max="3298" width="9.140625" style="14"/>
    <col min="3299" max="3299" width="6.42578125" style="14" customWidth="1"/>
    <col min="3300" max="3300" width="9.7109375" style="14" customWidth="1"/>
    <col min="3301" max="3301" width="9" style="14" customWidth="1"/>
    <col min="3302" max="3302" width="22.140625" style="14" customWidth="1"/>
    <col min="3303" max="3303" width="5" style="14" customWidth="1"/>
    <col min="3304" max="3304" width="14.140625" style="14" customWidth="1"/>
    <col min="3305" max="3305" width="1.140625" style="14" customWidth="1"/>
    <col min="3306" max="3306" width="14.140625" style="14" customWidth="1"/>
    <col min="3307" max="3307" width="1.140625" style="14" customWidth="1"/>
    <col min="3308" max="3308" width="14.140625" style="14" customWidth="1"/>
    <col min="3309" max="3309" width="1.140625" style="14" customWidth="1"/>
    <col min="3310" max="3310" width="14.140625" style="14" customWidth="1"/>
    <col min="3311" max="3311" width="1.140625" style="14" customWidth="1"/>
    <col min="3312" max="3554" width="9.140625" style="14"/>
    <col min="3555" max="3555" width="6.42578125" style="14" customWidth="1"/>
    <col min="3556" max="3556" width="9.7109375" style="14" customWidth="1"/>
    <col min="3557" max="3557" width="9" style="14" customWidth="1"/>
    <col min="3558" max="3558" width="22.140625" style="14" customWidth="1"/>
    <col min="3559" max="3559" width="5" style="14" customWidth="1"/>
    <col min="3560" max="3560" width="14.140625" style="14" customWidth="1"/>
    <col min="3561" max="3561" width="1.140625" style="14" customWidth="1"/>
    <col min="3562" max="3562" width="14.140625" style="14" customWidth="1"/>
    <col min="3563" max="3563" width="1.140625" style="14" customWidth="1"/>
    <col min="3564" max="3564" width="14.140625" style="14" customWidth="1"/>
    <col min="3565" max="3565" width="1.140625" style="14" customWidth="1"/>
    <col min="3566" max="3566" width="14.140625" style="14" customWidth="1"/>
    <col min="3567" max="3567" width="1.140625" style="14" customWidth="1"/>
    <col min="3568" max="3810" width="9.140625" style="14"/>
    <col min="3811" max="3811" width="6.42578125" style="14" customWidth="1"/>
    <col min="3812" max="3812" width="9.7109375" style="14" customWidth="1"/>
    <col min="3813" max="3813" width="9" style="14" customWidth="1"/>
    <col min="3814" max="3814" width="22.140625" style="14" customWidth="1"/>
    <col min="3815" max="3815" width="5" style="14" customWidth="1"/>
    <col min="3816" max="3816" width="14.140625" style="14" customWidth="1"/>
    <col min="3817" max="3817" width="1.140625" style="14" customWidth="1"/>
    <col min="3818" max="3818" width="14.140625" style="14" customWidth="1"/>
    <col min="3819" max="3819" width="1.140625" style="14" customWidth="1"/>
    <col min="3820" max="3820" width="14.140625" style="14" customWidth="1"/>
    <col min="3821" max="3821" width="1.140625" style="14" customWidth="1"/>
    <col min="3822" max="3822" width="14.140625" style="14" customWidth="1"/>
    <col min="3823" max="3823" width="1.140625" style="14" customWidth="1"/>
    <col min="3824" max="4066" width="9.140625" style="14"/>
    <col min="4067" max="4067" width="6.42578125" style="14" customWidth="1"/>
    <col min="4068" max="4068" width="9.7109375" style="14" customWidth="1"/>
    <col min="4069" max="4069" width="9" style="14" customWidth="1"/>
    <col min="4070" max="4070" width="22.140625" style="14" customWidth="1"/>
    <col min="4071" max="4071" width="5" style="14" customWidth="1"/>
    <col min="4072" max="4072" width="14.140625" style="14" customWidth="1"/>
    <col min="4073" max="4073" width="1.140625" style="14" customWidth="1"/>
    <col min="4074" max="4074" width="14.140625" style="14" customWidth="1"/>
    <col min="4075" max="4075" width="1.140625" style="14" customWidth="1"/>
    <col min="4076" max="4076" width="14.140625" style="14" customWidth="1"/>
    <col min="4077" max="4077" width="1.140625" style="14" customWidth="1"/>
    <col min="4078" max="4078" width="14.140625" style="14" customWidth="1"/>
    <col min="4079" max="4079" width="1.140625" style="14" customWidth="1"/>
    <col min="4080" max="4322" width="9.140625" style="14"/>
    <col min="4323" max="4323" width="6.42578125" style="14" customWidth="1"/>
    <col min="4324" max="4324" width="9.7109375" style="14" customWidth="1"/>
    <col min="4325" max="4325" width="9" style="14" customWidth="1"/>
    <col min="4326" max="4326" width="22.140625" style="14" customWidth="1"/>
    <col min="4327" max="4327" width="5" style="14" customWidth="1"/>
    <col min="4328" max="4328" width="14.140625" style="14" customWidth="1"/>
    <col min="4329" max="4329" width="1.140625" style="14" customWidth="1"/>
    <col min="4330" max="4330" width="14.140625" style="14" customWidth="1"/>
    <col min="4331" max="4331" width="1.140625" style="14" customWidth="1"/>
    <col min="4332" max="4332" width="14.140625" style="14" customWidth="1"/>
    <col min="4333" max="4333" width="1.140625" style="14" customWidth="1"/>
    <col min="4334" max="4334" width="14.140625" style="14" customWidth="1"/>
    <col min="4335" max="4335" width="1.140625" style="14" customWidth="1"/>
    <col min="4336" max="4578" width="9.140625" style="14"/>
    <col min="4579" max="4579" width="6.42578125" style="14" customWidth="1"/>
    <col min="4580" max="4580" width="9.7109375" style="14" customWidth="1"/>
    <col min="4581" max="4581" width="9" style="14" customWidth="1"/>
    <col min="4582" max="4582" width="22.140625" style="14" customWidth="1"/>
    <col min="4583" max="4583" width="5" style="14" customWidth="1"/>
    <col min="4584" max="4584" width="14.140625" style="14" customWidth="1"/>
    <col min="4585" max="4585" width="1.140625" style="14" customWidth="1"/>
    <col min="4586" max="4586" width="14.140625" style="14" customWidth="1"/>
    <col min="4587" max="4587" width="1.140625" style="14" customWidth="1"/>
    <col min="4588" max="4588" width="14.140625" style="14" customWidth="1"/>
    <col min="4589" max="4589" width="1.140625" style="14" customWidth="1"/>
    <col min="4590" max="4590" width="14.140625" style="14" customWidth="1"/>
    <col min="4591" max="4591" width="1.140625" style="14" customWidth="1"/>
    <col min="4592" max="4834" width="9.140625" style="14"/>
    <col min="4835" max="4835" width="6.42578125" style="14" customWidth="1"/>
    <col min="4836" max="4836" width="9.7109375" style="14" customWidth="1"/>
    <col min="4837" max="4837" width="9" style="14" customWidth="1"/>
    <col min="4838" max="4838" width="22.140625" style="14" customWidth="1"/>
    <col min="4839" max="4839" width="5" style="14" customWidth="1"/>
    <col min="4840" max="4840" width="14.140625" style="14" customWidth="1"/>
    <col min="4841" max="4841" width="1.140625" style="14" customWidth="1"/>
    <col min="4842" max="4842" width="14.140625" style="14" customWidth="1"/>
    <col min="4843" max="4843" width="1.140625" style="14" customWidth="1"/>
    <col min="4844" max="4844" width="14.140625" style="14" customWidth="1"/>
    <col min="4845" max="4845" width="1.140625" style="14" customWidth="1"/>
    <col min="4846" max="4846" width="14.140625" style="14" customWidth="1"/>
    <col min="4847" max="4847" width="1.140625" style="14" customWidth="1"/>
    <col min="4848" max="5090" width="9.140625" style="14"/>
    <col min="5091" max="5091" width="6.42578125" style="14" customWidth="1"/>
    <col min="5092" max="5092" width="9.7109375" style="14" customWidth="1"/>
    <col min="5093" max="5093" width="9" style="14" customWidth="1"/>
    <col min="5094" max="5094" width="22.140625" style="14" customWidth="1"/>
    <col min="5095" max="5095" width="5" style="14" customWidth="1"/>
    <col min="5096" max="5096" width="14.140625" style="14" customWidth="1"/>
    <col min="5097" max="5097" width="1.140625" style="14" customWidth="1"/>
    <col min="5098" max="5098" width="14.140625" style="14" customWidth="1"/>
    <col min="5099" max="5099" width="1.140625" style="14" customWidth="1"/>
    <col min="5100" max="5100" width="14.140625" style="14" customWidth="1"/>
    <col min="5101" max="5101" width="1.140625" style="14" customWidth="1"/>
    <col min="5102" max="5102" width="14.140625" style="14" customWidth="1"/>
    <col min="5103" max="5103" width="1.140625" style="14" customWidth="1"/>
    <col min="5104" max="5346" width="9.140625" style="14"/>
    <col min="5347" max="5347" width="6.42578125" style="14" customWidth="1"/>
    <col min="5348" max="5348" width="9.7109375" style="14" customWidth="1"/>
    <col min="5349" max="5349" width="9" style="14" customWidth="1"/>
    <col min="5350" max="5350" width="22.140625" style="14" customWidth="1"/>
    <col min="5351" max="5351" width="5" style="14" customWidth="1"/>
    <col min="5352" max="5352" width="14.140625" style="14" customWidth="1"/>
    <col min="5353" max="5353" width="1.140625" style="14" customWidth="1"/>
    <col min="5354" max="5354" width="14.140625" style="14" customWidth="1"/>
    <col min="5355" max="5355" width="1.140625" style="14" customWidth="1"/>
    <col min="5356" max="5356" width="14.140625" style="14" customWidth="1"/>
    <col min="5357" max="5357" width="1.140625" style="14" customWidth="1"/>
    <col min="5358" max="5358" width="14.140625" style="14" customWidth="1"/>
    <col min="5359" max="5359" width="1.140625" style="14" customWidth="1"/>
    <col min="5360" max="5602" width="9.140625" style="14"/>
    <col min="5603" max="5603" width="6.42578125" style="14" customWidth="1"/>
    <col min="5604" max="5604" width="9.7109375" style="14" customWidth="1"/>
    <col min="5605" max="5605" width="9" style="14" customWidth="1"/>
    <col min="5606" max="5606" width="22.140625" style="14" customWidth="1"/>
    <col min="5607" max="5607" width="5" style="14" customWidth="1"/>
    <col min="5608" max="5608" width="14.140625" style="14" customWidth="1"/>
    <col min="5609" max="5609" width="1.140625" style="14" customWidth="1"/>
    <col min="5610" max="5610" width="14.140625" style="14" customWidth="1"/>
    <col min="5611" max="5611" width="1.140625" style="14" customWidth="1"/>
    <col min="5612" max="5612" width="14.140625" style="14" customWidth="1"/>
    <col min="5613" max="5613" width="1.140625" style="14" customWidth="1"/>
    <col min="5614" max="5614" width="14.140625" style="14" customWidth="1"/>
    <col min="5615" max="5615" width="1.140625" style="14" customWidth="1"/>
    <col min="5616" max="5858" width="9.140625" style="14"/>
    <col min="5859" max="5859" width="6.42578125" style="14" customWidth="1"/>
    <col min="5860" max="5860" width="9.7109375" style="14" customWidth="1"/>
    <col min="5861" max="5861" width="9" style="14" customWidth="1"/>
    <col min="5862" max="5862" width="22.140625" style="14" customWidth="1"/>
    <col min="5863" max="5863" width="5" style="14" customWidth="1"/>
    <col min="5864" max="5864" width="14.140625" style="14" customWidth="1"/>
    <col min="5865" max="5865" width="1.140625" style="14" customWidth="1"/>
    <col min="5866" max="5866" width="14.140625" style="14" customWidth="1"/>
    <col min="5867" max="5867" width="1.140625" style="14" customWidth="1"/>
    <col min="5868" max="5868" width="14.140625" style="14" customWidth="1"/>
    <col min="5869" max="5869" width="1.140625" style="14" customWidth="1"/>
    <col min="5870" max="5870" width="14.140625" style="14" customWidth="1"/>
    <col min="5871" max="5871" width="1.140625" style="14" customWidth="1"/>
    <col min="5872" max="6114" width="9.140625" style="14"/>
    <col min="6115" max="6115" width="6.42578125" style="14" customWidth="1"/>
    <col min="6116" max="6116" width="9.7109375" style="14" customWidth="1"/>
    <col min="6117" max="6117" width="9" style="14" customWidth="1"/>
    <col min="6118" max="6118" width="22.140625" style="14" customWidth="1"/>
    <col min="6119" max="6119" width="5" style="14" customWidth="1"/>
    <col min="6120" max="6120" width="14.140625" style="14" customWidth="1"/>
    <col min="6121" max="6121" width="1.140625" style="14" customWidth="1"/>
    <col min="6122" max="6122" width="14.140625" style="14" customWidth="1"/>
    <col min="6123" max="6123" width="1.140625" style="14" customWidth="1"/>
    <col min="6124" max="6124" width="14.140625" style="14" customWidth="1"/>
    <col min="6125" max="6125" width="1.140625" style="14" customWidth="1"/>
    <col min="6126" max="6126" width="14.140625" style="14" customWidth="1"/>
    <col min="6127" max="6127" width="1.140625" style="14" customWidth="1"/>
    <col min="6128" max="6370" width="9.140625" style="14"/>
    <col min="6371" max="6371" width="6.42578125" style="14" customWidth="1"/>
    <col min="6372" max="6372" width="9.7109375" style="14" customWidth="1"/>
    <col min="6373" max="6373" width="9" style="14" customWidth="1"/>
    <col min="6374" max="6374" width="22.140625" style="14" customWidth="1"/>
    <col min="6375" max="6375" width="5" style="14" customWidth="1"/>
    <col min="6376" max="6376" width="14.140625" style="14" customWidth="1"/>
    <col min="6377" max="6377" width="1.140625" style="14" customWidth="1"/>
    <col min="6378" max="6378" width="14.140625" style="14" customWidth="1"/>
    <col min="6379" max="6379" width="1.140625" style="14" customWidth="1"/>
    <col min="6380" max="6380" width="14.140625" style="14" customWidth="1"/>
    <col min="6381" max="6381" width="1.140625" style="14" customWidth="1"/>
    <col min="6382" max="6382" width="14.140625" style="14" customWidth="1"/>
    <col min="6383" max="6383" width="1.140625" style="14" customWidth="1"/>
    <col min="6384" max="6626" width="9.140625" style="14"/>
    <col min="6627" max="6627" width="6.42578125" style="14" customWidth="1"/>
    <col min="6628" max="6628" width="9.7109375" style="14" customWidth="1"/>
    <col min="6629" max="6629" width="9" style="14" customWidth="1"/>
    <col min="6630" max="6630" width="22.140625" style="14" customWidth="1"/>
    <col min="6631" max="6631" width="5" style="14" customWidth="1"/>
    <col min="6632" max="6632" width="14.140625" style="14" customWidth="1"/>
    <col min="6633" max="6633" width="1.140625" style="14" customWidth="1"/>
    <col min="6634" max="6634" width="14.140625" style="14" customWidth="1"/>
    <col min="6635" max="6635" width="1.140625" style="14" customWidth="1"/>
    <col min="6636" max="6636" width="14.140625" style="14" customWidth="1"/>
    <col min="6637" max="6637" width="1.140625" style="14" customWidth="1"/>
    <col min="6638" max="6638" width="14.140625" style="14" customWidth="1"/>
    <col min="6639" max="6639" width="1.140625" style="14" customWidth="1"/>
    <col min="6640" max="6882" width="9.140625" style="14"/>
    <col min="6883" max="6883" width="6.42578125" style="14" customWidth="1"/>
    <col min="6884" max="6884" width="9.7109375" style="14" customWidth="1"/>
    <col min="6885" max="6885" width="9" style="14" customWidth="1"/>
    <col min="6886" max="6886" width="22.140625" style="14" customWidth="1"/>
    <col min="6887" max="6887" width="5" style="14" customWidth="1"/>
    <col min="6888" max="6888" width="14.140625" style="14" customWidth="1"/>
    <col min="6889" max="6889" width="1.140625" style="14" customWidth="1"/>
    <col min="6890" max="6890" width="14.140625" style="14" customWidth="1"/>
    <col min="6891" max="6891" width="1.140625" style="14" customWidth="1"/>
    <col min="6892" max="6892" width="14.140625" style="14" customWidth="1"/>
    <col min="6893" max="6893" width="1.140625" style="14" customWidth="1"/>
    <col min="6894" max="6894" width="14.140625" style="14" customWidth="1"/>
    <col min="6895" max="6895" width="1.140625" style="14" customWidth="1"/>
    <col min="6896" max="7138" width="9.140625" style="14"/>
    <col min="7139" max="7139" width="6.42578125" style="14" customWidth="1"/>
    <col min="7140" max="7140" width="9.7109375" style="14" customWidth="1"/>
    <col min="7141" max="7141" width="9" style="14" customWidth="1"/>
    <col min="7142" max="7142" width="22.140625" style="14" customWidth="1"/>
    <col min="7143" max="7143" width="5" style="14" customWidth="1"/>
    <col min="7144" max="7144" width="14.140625" style="14" customWidth="1"/>
    <col min="7145" max="7145" width="1.140625" style="14" customWidth="1"/>
    <col min="7146" max="7146" width="14.140625" style="14" customWidth="1"/>
    <col min="7147" max="7147" width="1.140625" style="14" customWidth="1"/>
    <col min="7148" max="7148" width="14.140625" style="14" customWidth="1"/>
    <col min="7149" max="7149" width="1.140625" style="14" customWidth="1"/>
    <col min="7150" max="7150" width="14.140625" style="14" customWidth="1"/>
    <col min="7151" max="7151" width="1.140625" style="14" customWidth="1"/>
    <col min="7152" max="7394" width="9.140625" style="14"/>
    <col min="7395" max="7395" width="6.42578125" style="14" customWidth="1"/>
    <col min="7396" max="7396" width="9.7109375" style="14" customWidth="1"/>
    <col min="7397" max="7397" width="9" style="14" customWidth="1"/>
    <col min="7398" max="7398" width="22.140625" style="14" customWidth="1"/>
    <col min="7399" max="7399" width="5" style="14" customWidth="1"/>
    <col min="7400" max="7400" width="14.140625" style="14" customWidth="1"/>
    <col min="7401" max="7401" width="1.140625" style="14" customWidth="1"/>
    <col min="7402" max="7402" width="14.140625" style="14" customWidth="1"/>
    <col min="7403" max="7403" width="1.140625" style="14" customWidth="1"/>
    <col min="7404" max="7404" width="14.140625" style="14" customWidth="1"/>
    <col min="7405" max="7405" width="1.140625" style="14" customWidth="1"/>
    <col min="7406" max="7406" width="14.140625" style="14" customWidth="1"/>
    <col min="7407" max="7407" width="1.140625" style="14" customWidth="1"/>
    <col min="7408" max="7650" width="9.140625" style="14"/>
    <col min="7651" max="7651" width="6.42578125" style="14" customWidth="1"/>
    <col min="7652" max="7652" width="9.7109375" style="14" customWidth="1"/>
    <col min="7653" max="7653" width="9" style="14" customWidth="1"/>
    <col min="7654" max="7654" width="22.140625" style="14" customWidth="1"/>
    <col min="7655" max="7655" width="5" style="14" customWidth="1"/>
    <col min="7656" max="7656" width="14.140625" style="14" customWidth="1"/>
    <col min="7657" max="7657" width="1.140625" style="14" customWidth="1"/>
    <col min="7658" max="7658" width="14.140625" style="14" customWidth="1"/>
    <col min="7659" max="7659" width="1.140625" style="14" customWidth="1"/>
    <col min="7660" max="7660" width="14.140625" style="14" customWidth="1"/>
    <col min="7661" max="7661" width="1.140625" style="14" customWidth="1"/>
    <col min="7662" max="7662" width="14.140625" style="14" customWidth="1"/>
    <col min="7663" max="7663" width="1.140625" style="14" customWidth="1"/>
    <col min="7664" max="7906" width="9.140625" style="14"/>
    <col min="7907" max="7907" width="6.42578125" style="14" customWidth="1"/>
    <col min="7908" max="7908" width="9.7109375" style="14" customWidth="1"/>
    <col min="7909" max="7909" width="9" style="14" customWidth="1"/>
    <col min="7910" max="7910" width="22.140625" style="14" customWidth="1"/>
    <col min="7911" max="7911" width="5" style="14" customWidth="1"/>
    <col min="7912" max="7912" width="14.140625" style="14" customWidth="1"/>
    <col min="7913" max="7913" width="1.140625" style="14" customWidth="1"/>
    <col min="7914" max="7914" width="14.140625" style="14" customWidth="1"/>
    <col min="7915" max="7915" width="1.140625" style="14" customWidth="1"/>
    <col min="7916" max="7916" width="14.140625" style="14" customWidth="1"/>
    <col min="7917" max="7917" width="1.140625" style="14" customWidth="1"/>
    <col min="7918" max="7918" width="14.140625" style="14" customWidth="1"/>
    <col min="7919" max="7919" width="1.140625" style="14" customWidth="1"/>
    <col min="7920" max="8162" width="9.140625" style="14"/>
    <col min="8163" max="8163" width="6.42578125" style="14" customWidth="1"/>
    <col min="8164" max="8164" width="9.7109375" style="14" customWidth="1"/>
    <col min="8165" max="8165" width="9" style="14" customWidth="1"/>
    <col min="8166" max="8166" width="22.140625" style="14" customWidth="1"/>
    <col min="8167" max="8167" width="5" style="14" customWidth="1"/>
    <col min="8168" max="8168" width="14.140625" style="14" customWidth="1"/>
    <col min="8169" max="8169" width="1.140625" style="14" customWidth="1"/>
    <col min="8170" max="8170" width="14.140625" style="14" customWidth="1"/>
    <col min="8171" max="8171" width="1.140625" style="14" customWidth="1"/>
    <col min="8172" max="8172" width="14.140625" style="14" customWidth="1"/>
    <col min="8173" max="8173" width="1.140625" style="14" customWidth="1"/>
    <col min="8174" max="8174" width="14.140625" style="14" customWidth="1"/>
    <col min="8175" max="8175" width="1.140625" style="14" customWidth="1"/>
    <col min="8176" max="8418" width="9.140625" style="14"/>
    <col min="8419" max="8419" width="6.42578125" style="14" customWidth="1"/>
    <col min="8420" max="8420" width="9.7109375" style="14" customWidth="1"/>
    <col min="8421" max="8421" width="9" style="14" customWidth="1"/>
    <col min="8422" max="8422" width="22.140625" style="14" customWidth="1"/>
    <col min="8423" max="8423" width="5" style="14" customWidth="1"/>
    <col min="8424" max="8424" width="14.140625" style="14" customWidth="1"/>
    <col min="8425" max="8425" width="1.140625" style="14" customWidth="1"/>
    <col min="8426" max="8426" width="14.140625" style="14" customWidth="1"/>
    <col min="8427" max="8427" width="1.140625" style="14" customWidth="1"/>
    <col min="8428" max="8428" width="14.140625" style="14" customWidth="1"/>
    <col min="8429" max="8429" width="1.140625" style="14" customWidth="1"/>
    <col min="8430" max="8430" width="14.140625" style="14" customWidth="1"/>
    <col min="8431" max="8431" width="1.140625" style="14" customWidth="1"/>
    <col min="8432" max="8674" width="9.140625" style="14"/>
    <col min="8675" max="8675" width="6.42578125" style="14" customWidth="1"/>
    <col min="8676" max="8676" width="9.7109375" style="14" customWidth="1"/>
    <col min="8677" max="8677" width="9" style="14" customWidth="1"/>
    <col min="8678" max="8678" width="22.140625" style="14" customWidth="1"/>
    <col min="8679" max="8679" width="5" style="14" customWidth="1"/>
    <col min="8680" max="8680" width="14.140625" style="14" customWidth="1"/>
    <col min="8681" max="8681" width="1.140625" style="14" customWidth="1"/>
    <col min="8682" max="8682" width="14.140625" style="14" customWidth="1"/>
    <col min="8683" max="8683" width="1.140625" style="14" customWidth="1"/>
    <col min="8684" max="8684" width="14.140625" style="14" customWidth="1"/>
    <col min="8685" max="8685" width="1.140625" style="14" customWidth="1"/>
    <col min="8686" max="8686" width="14.140625" style="14" customWidth="1"/>
    <col min="8687" max="8687" width="1.140625" style="14" customWidth="1"/>
    <col min="8688" max="8930" width="9.140625" style="14"/>
    <col min="8931" max="8931" width="6.42578125" style="14" customWidth="1"/>
    <col min="8932" max="8932" width="9.7109375" style="14" customWidth="1"/>
    <col min="8933" max="8933" width="9" style="14" customWidth="1"/>
    <col min="8934" max="8934" width="22.140625" style="14" customWidth="1"/>
    <col min="8935" max="8935" width="5" style="14" customWidth="1"/>
    <col min="8936" max="8936" width="14.140625" style="14" customWidth="1"/>
    <col min="8937" max="8937" width="1.140625" style="14" customWidth="1"/>
    <col min="8938" max="8938" width="14.140625" style="14" customWidth="1"/>
    <col min="8939" max="8939" width="1.140625" style="14" customWidth="1"/>
    <col min="8940" max="8940" width="14.140625" style="14" customWidth="1"/>
    <col min="8941" max="8941" width="1.140625" style="14" customWidth="1"/>
    <col min="8942" max="8942" width="14.140625" style="14" customWidth="1"/>
    <col min="8943" max="8943" width="1.140625" style="14" customWidth="1"/>
    <col min="8944" max="9186" width="9.140625" style="14"/>
    <col min="9187" max="9187" width="6.42578125" style="14" customWidth="1"/>
    <col min="9188" max="9188" width="9.7109375" style="14" customWidth="1"/>
    <col min="9189" max="9189" width="9" style="14" customWidth="1"/>
    <col min="9190" max="9190" width="22.140625" style="14" customWidth="1"/>
    <col min="9191" max="9191" width="5" style="14" customWidth="1"/>
    <col min="9192" max="9192" width="14.140625" style="14" customWidth="1"/>
    <col min="9193" max="9193" width="1.140625" style="14" customWidth="1"/>
    <col min="9194" max="9194" width="14.140625" style="14" customWidth="1"/>
    <col min="9195" max="9195" width="1.140625" style="14" customWidth="1"/>
    <col min="9196" max="9196" width="14.140625" style="14" customWidth="1"/>
    <col min="9197" max="9197" width="1.140625" style="14" customWidth="1"/>
    <col min="9198" max="9198" width="14.140625" style="14" customWidth="1"/>
    <col min="9199" max="9199" width="1.140625" style="14" customWidth="1"/>
    <col min="9200" max="9442" width="9.140625" style="14"/>
    <col min="9443" max="9443" width="6.42578125" style="14" customWidth="1"/>
    <col min="9444" max="9444" width="9.7109375" style="14" customWidth="1"/>
    <col min="9445" max="9445" width="9" style="14" customWidth="1"/>
    <col min="9446" max="9446" width="22.140625" style="14" customWidth="1"/>
    <col min="9447" max="9447" width="5" style="14" customWidth="1"/>
    <col min="9448" max="9448" width="14.140625" style="14" customWidth="1"/>
    <col min="9449" max="9449" width="1.140625" style="14" customWidth="1"/>
    <col min="9450" max="9450" width="14.140625" style="14" customWidth="1"/>
    <col min="9451" max="9451" width="1.140625" style="14" customWidth="1"/>
    <col min="9452" max="9452" width="14.140625" style="14" customWidth="1"/>
    <col min="9453" max="9453" width="1.140625" style="14" customWidth="1"/>
    <col min="9454" max="9454" width="14.140625" style="14" customWidth="1"/>
    <col min="9455" max="9455" width="1.140625" style="14" customWidth="1"/>
    <col min="9456" max="9698" width="9.140625" style="14"/>
    <col min="9699" max="9699" width="6.42578125" style="14" customWidth="1"/>
    <col min="9700" max="9700" width="9.7109375" style="14" customWidth="1"/>
    <col min="9701" max="9701" width="9" style="14" customWidth="1"/>
    <col min="9702" max="9702" width="22.140625" style="14" customWidth="1"/>
    <col min="9703" max="9703" width="5" style="14" customWidth="1"/>
    <col min="9704" max="9704" width="14.140625" style="14" customWidth="1"/>
    <col min="9705" max="9705" width="1.140625" style="14" customWidth="1"/>
    <col min="9706" max="9706" width="14.140625" style="14" customWidth="1"/>
    <col min="9707" max="9707" width="1.140625" style="14" customWidth="1"/>
    <col min="9708" max="9708" width="14.140625" style="14" customWidth="1"/>
    <col min="9709" max="9709" width="1.140625" style="14" customWidth="1"/>
    <col min="9710" max="9710" width="14.140625" style="14" customWidth="1"/>
    <col min="9711" max="9711" width="1.140625" style="14" customWidth="1"/>
    <col min="9712" max="9954" width="9.140625" style="14"/>
    <col min="9955" max="9955" width="6.42578125" style="14" customWidth="1"/>
    <col min="9956" max="9956" width="9.7109375" style="14" customWidth="1"/>
    <col min="9957" max="9957" width="9" style="14" customWidth="1"/>
    <col min="9958" max="9958" width="22.140625" style="14" customWidth="1"/>
    <col min="9959" max="9959" width="5" style="14" customWidth="1"/>
    <col min="9960" max="9960" width="14.140625" style="14" customWidth="1"/>
    <col min="9961" max="9961" width="1.140625" style="14" customWidth="1"/>
    <col min="9962" max="9962" width="14.140625" style="14" customWidth="1"/>
    <col min="9963" max="9963" width="1.140625" style="14" customWidth="1"/>
    <col min="9964" max="9964" width="14.140625" style="14" customWidth="1"/>
    <col min="9965" max="9965" width="1.140625" style="14" customWidth="1"/>
    <col min="9966" max="9966" width="14.140625" style="14" customWidth="1"/>
    <col min="9967" max="9967" width="1.140625" style="14" customWidth="1"/>
    <col min="9968" max="10210" width="9.140625" style="14"/>
    <col min="10211" max="10211" width="6.42578125" style="14" customWidth="1"/>
    <col min="10212" max="10212" width="9.7109375" style="14" customWidth="1"/>
    <col min="10213" max="10213" width="9" style="14" customWidth="1"/>
    <col min="10214" max="10214" width="22.140625" style="14" customWidth="1"/>
    <col min="10215" max="10215" width="5" style="14" customWidth="1"/>
    <col min="10216" max="10216" width="14.140625" style="14" customWidth="1"/>
    <col min="10217" max="10217" width="1.140625" style="14" customWidth="1"/>
    <col min="10218" max="10218" width="14.140625" style="14" customWidth="1"/>
    <col min="10219" max="10219" width="1.140625" style="14" customWidth="1"/>
    <col min="10220" max="10220" width="14.140625" style="14" customWidth="1"/>
    <col min="10221" max="10221" width="1.140625" style="14" customWidth="1"/>
    <col min="10222" max="10222" width="14.140625" style="14" customWidth="1"/>
    <col min="10223" max="10223" width="1.140625" style="14" customWidth="1"/>
    <col min="10224" max="10466" width="9.140625" style="14"/>
    <col min="10467" max="10467" width="6.42578125" style="14" customWidth="1"/>
    <col min="10468" max="10468" width="9.7109375" style="14" customWidth="1"/>
    <col min="10469" max="10469" width="9" style="14" customWidth="1"/>
    <col min="10470" max="10470" width="22.140625" style="14" customWidth="1"/>
    <col min="10471" max="10471" width="5" style="14" customWidth="1"/>
    <col min="10472" max="10472" width="14.140625" style="14" customWidth="1"/>
    <col min="10473" max="10473" width="1.140625" style="14" customWidth="1"/>
    <col min="10474" max="10474" width="14.140625" style="14" customWidth="1"/>
    <col min="10475" max="10475" width="1.140625" style="14" customWidth="1"/>
    <col min="10476" max="10476" width="14.140625" style="14" customWidth="1"/>
    <col min="10477" max="10477" width="1.140625" style="14" customWidth="1"/>
    <col min="10478" max="10478" width="14.140625" style="14" customWidth="1"/>
    <col min="10479" max="10479" width="1.140625" style="14" customWidth="1"/>
    <col min="10480" max="10722" width="9.140625" style="14"/>
    <col min="10723" max="10723" width="6.42578125" style="14" customWidth="1"/>
    <col min="10724" max="10724" width="9.7109375" style="14" customWidth="1"/>
    <col min="10725" max="10725" width="9" style="14" customWidth="1"/>
    <col min="10726" max="10726" width="22.140625" style="14" customWidth="1"/>
    <col min="10727" max="10727" width="5" style="14" customWidth="1"/>
    <col min="10728" max="10728" width="14.140625" style="14" customWidth="1"/>
    <col min="10729" max="10729" width="1.140625" style="14" customWidth="1"/>
    <col min="10730" max="10730" width="14.140625" style="14" customWidth="1"/>
    <col min="10731" max="10731" width="1.140625" style="14" customWidth="1"/>
    <col min="10732" max="10732" width="14.140625" style="14" customWidth="1"/>
    <col min="10733" max="10733" width="1.140625" style="14" customWidth="1"/>
    <col min="10734" max="10734" width="14.140625" style="14" customWidth="1"/>
    <col min="10735" max="10735" width="1.140625" style="14" customWidth="1"/>
    <col min="10736" max="10978" width="9.140625" style="14"/>
    <col min="10979" max="10979" width="6.42578125" style="14" customWidth="1"/>
    <col min="10980" max="10980" width="9.7109375" style="14" customWidth="1"/>
    <col min="10981" max="10981" width="9" style="14" customWidth="1"/>
    <col min="10982" max="10982" width="22.140625" style="14" customWidth="1"/>
    <col min="10983" max="10983" width="5" style="14" customWidth="1"/>
    <col min="10984" max="10984" width="14.140625" style="14" customWidth="1"/>
    <col min="10985" max="10985" width="1.140625" style="14" customWidth="1"/>
    <col min="10986" max="10986" width="14.140625" style="14" customWidth="1"/>
    <col min="10987" max="10987" width="1.140625" style="14" customWidth="1"/>
    <col min="10988" max="10988" width="14.140625" style="14" customWidth="1"/>
    <col min="10989" max="10989" width="1.140625" style="14" customWidth="1"/>
    <col min="10990" max="10990" width="14.140625" style="14" customWidth="1"/>
    <col min="10991" max="10991" width="1.140625" style="14" customWidth="1"/>
    <col min="10992" max="11234" width="9.140625" style="14"/>
    <col min="11235" max="11235" width="6.42578125" style="14" customWidth="1"/>
    <col min="11236" max="11236" width="9.7109375" style="14" customWidth="1"/>
    <col min="11237" max="11237" width="9" style="14" customWidth="1"/>
    <col min="11238" max="11238" width="22.140625" style="14" customWidth="1"/>
    <col min="11239" max="11239" width="5" style="14" customWidth="1"/>
    <col min="11240" max="11240" width="14.140625" style="14" customWidth="1"/>
    <col min="11241" max="11241" width="1.140625" style="14" customWidth="1"/>
    <col min="11242" max="11242" width="14.140625" style="14" customWidth="1"/>
    <col min="11243" max="11243" width="1.140625" style="14" customWidth="1"/>
    <col min="11244" max="11244" width="14.140625" style="14" customWidth="1"/>
    <col min="11245" max="11245" width="1.140625" style="14" customWidth="1"/>
    <col min="11246" max="11246" width="14.140625" style="14" customWidth="1"/>
    <col min="11247" max="11247" width="1.140625" style="14" customWidth="1"/>
    <col min="11248" max="11490" width="9.140625" style="14"/>
    <col min="11491" max="11491" width="6.42578125" style="14" customWidth="1"/>
    <col min="11492" max="11492" width="9.7109375" style="14" customWidth="1"/>
    <col min="11493" max="11493" width="9" style="14" customWidth="1"/>
    <col min="11494" max="11494" width="22.140625" style="14" customWidth="1"/>
    <col min="11495" max="11495" width="5" style="14" customWidth="1"/>
    <col min="11496" max="11496" width="14.140625" style="14" customWidth="1"/>
    <col min="11497" max="11497" width="1.140625" style="14" customWidth="1"/>
    <col min="11498" max="11498" width="14.140625" style="14" customWidth="1"/>
    <col min="11499" max="11499" width="1.140625" style="14" customWidth="1"/>
    <col min="11500" max="11500" width="14.140625" style="14" customWidth="1"/>
    <col min="11501" max="11501" width="1.140625" style="14" customWidth="1"/>
    <col min="11502" max="11502" width="14.140625" style="14" customWidth="1"/>
    <col min="11503" max="11503" width="1.140625" style="14" customWidth="1"/>
    <col min="11504" max="11746" width="9.140625" style="14"/>
    <col min="11747" max="11747" width="6.42578125" style="14" customWidth="1"/>
    <col min="11748" max="11748" width="9.7109375" style="14" customWidth="1"/>
    <col min="11749" max="11749" width="9" style="14" customWidth="1"/>
    <col min="11750" max="11750" width="22.140625" style="14" customWidth="1"/>
    <col min="11751" max="11751" width="5" style="14" customWidth="1"/>
    <col min="11752" max="11752" width="14.140625" style="14" customWidth="1"/>
    <col min="11753" max="11753" width="1.140625" style="14" customWidth="1"/>
    <col min="11754" max="11754" width="14.140625" style="14" customWidth="1"/>
    <col min="11755" max="11755" width="1.140625" style="14" customWidth="1"/>
    <col min="11756" max="11756" width="14.140625" style="14" customWidth="1"/>
    <col min="11757" max="11757" width="1.140625" style="14" customWidth="1"/>
    <col min="11758" max="11758" width="14.140625" style="14" customWidth="1"/>
    <col min="11759" max="11759" width="1.140625" style="14" customWidth="1"/>
    <col min="11760" max="12002" width="9.140625" style="14"/>
    <col min="12003" max="12003" width="6.42578125" style="14" customWidth="1"/>
    <col min="12004" max="12004" width="9.7109375" style="14" customWidth="1"/>
    <col min="12005" max="12005" width="9" style="14" customWidth="1"/>
    <col min="12006" max="12006" width="22.140625" style="14" customWidth="1"/>
    <col min="12007" max="12007" width="5" style="14" customWidth="1"/>
    <col min="12008" max="12008" width="14.140625" style="14" customWidth="1"/>
    <col min="12009" max="12009" width="1.140625" style="14" customWidth="1"/>
    <col min="12010" max="12010" width="14.140625" style="14" customWidth="1"/>
    <col min="12011" max="12011" width="1.140625" style="14" customWidth="1"/>
    <col min="12012" max="12012" width="14.140625" style="14" customWidth="1"/>
    <col min="12013" max="12013" width="1.140625" style="14" customWidth="1"/>
    <col min="12014" max="12014" width="14.140625" style="14" customWidth="1"/>
    <col min="12015" max="12015" width="1.140625" style="14" customWidth="1"/>
    <col min="12016" max="12258" width="9.140625" style="14"/>
    <col min="12259" max="12259" width="6.42578125" style="14" customWidth="1"/>
    <col min="12260" max="12260" width="9.7109375" style="14" customWidth="1"/>
    <col min="12261" max="12261" width="9" style="14" customWidth="1"/>
    <col min="12262" max="12262" width="22.140625" style="14" customWidth="1"/>
    <col min="12263" max="12263" width="5" style="14" customWidth="1"/>
    <col min="12264" max="12264" width="14.140625" style="14" customWidth="1"/>
    <col min="12265" max="12265" width="1.140625" style="14" customWidth="1"/>
    <col min="12266" max="12266" width="14.140625" style="14" customWidth="1"/>
    <col min="12267" max="12267" width="1.140625" style="14" customWidth="1"/>
    <col min="12268" max="12268" width="14.140625" style="14" customWidth="1"/>
    <col min="12269" max="12269" width="1.140625" style="14" customWidth="1"/>
    <col min="12270" max="12270" width="14.140625" style="14" customWidth="1"/>
    <col min="12271" max="12271" width="1.140625" style="14" customWidth="1"/>
    <col min="12272" max="12514" width="9.140625" style="14"/>
    <col min="12515" max="12515" width="6.42578125" style="14" customWidth="1"/>
    <col min="12516" max="12516" width="9.7109375" style="14" customWidth="1"/>
    <col min="12517" max="12517" width="9" style="14" customWidth="1"/>
    <col min="12518" max="12518" width="22.140625" style="14" customWidth="1"/>
    <col min="12519" max="12519" width="5" style="14" customWidth="1"/>
    <col min="12520" max="12520" width="14.140625" style="14" customWidth="1"/>
    <col min="12521" max="12521" width="1.140625" style="14" customWidth="1"/>
    <col min="12522" max="12522" width="14.140625" style="14" customWidth="1"/>
    <col min="12523" max="12523" width="1.140625" style="14" customWidth="1"/>
    <col min="12524" max="12524" width="14.140625" style="14" customWidth="1"/>
    <col min="12525" max="12525" width="1.140625" style="14" customWidth="1"/>
    <col min="12526" max="12526" width="14.140625" style="14" customWidth="1"/>
    <col min="12527" max="12527" width="1.140625" style="14" customWidth="1"/>
    <col min="12528" max="12770" width="9.140625" style="14"/>
    <col min="12771" max="12771" width="6.42578125" style="14" customWidth="1"/>
    <col min="12772" max="12772" width="9.7109375" style="14" customWidth="1"/>
    <col min="12773" max="12773" width="9" style="14" customWidth="1"/>
    <col min="12774" max="12774" width="22.140625" style="14" customWidth="1"/>
    <col min="12775" max="12775" width="5" style="14" customWidth="1"/>
    <col min="12776" max="12776" width="14.140625" style="14" customWidth="1"/>
    <col min="12777" max="12777" width="1.140625" style="14" customWidth="1"/>
    <col min="12778" max="12778" width="14.140625" style="14" customWidth="1"/>
    <col min="12779" max="12779" width="1.140625" style="14" customWidth="1"/>
    <col min="12780" max="12780" width="14.140625" style="14" customWidth="1"/>
    <col min="12781" max="12781" width="1.140625" style="14" customWidth="1"/>
    <col min="12782" max="12782" width="14.140625" style="14" customWidth="1"/>
    <col min="12783" max="12783" width="1.140625" style="14" customWidth="1"/>
    <col min="12784" max="13026" width="9.140625" style="14"/>
    <col min="13027" max="13027" width="6.42578125" style="14" customWidth="1"/>
    <col min="13028" max="13028" width="9.7109375" style="14" customWidth="1"/>
    <col min="13029" max="13029" width="9" style="14" customWidth="1"/>
    <col min="13030" max="13030" width="22.140625" style="14" customWidth="1"/>
    <col min="13031" max="13031" width="5" style="14" customWidth="1"/>
    <col min="13032" max="13032" width="14.140625" style="14" customWidth="1"/>
    <col min="13033" max="13033" width="1.140625" style="14" customWidth="1"/>
    <col min="13034" max="13034" width="14.140625" style="14" customWidth="1"/>
    <col min="13035" max="13035" width="1.140625" style="14" customWidth="1"/>
    <col min="13036" max="13036" width="14.140625" style="14" customWidth="1"/>
    <col min="13037" max="13037" width="1.140625" style="14" customWidth="1"/>
    <col min="13038" max="13038" width="14.140625" style="14" customWidth="1"/>
    <col min="13039" max="13039" width="1.140625" style="14" customWidth="1"/>
    <col min="13040" max="13282" width="9.140625" style="14"/>
    <col min="13283" max="13283" width="6.42578125" style="14" customWidth="1"/>
    <col min="13284" max="13284" width="9.7109375" style="14" customWidth="1"/>
    <col min="13285" max="13285" width="9" style="14" customWidth="1"/>
    <col min="13286" max="13286" width="22.140625" style="14" customWidth="1"/>
    <col min="13287" max="13287" width="5" style="14" customWidth="1"/>
    <col min="13288" max="13288" width="14.140625" style="14" customWidth="1"/>
    <col min="13289" max="13289" width="1.140625" style="14" customWidth="1"/>
    <col min="13290" max="13290" width="14.140625" style="14" customWidth="1"/>
    <col min="13291" max="13291" width="1.140625" style="14" customWidth="1"/>
    <col min="13292" max="13292" width="14.140625" style="14" customWidth="1"/>
    <col min="13293" max="13293" width="1.140625" style="14" customWidth="1"/>
    <col min="13294" max="13294" width="14.140625" style="14" customWidth="1"/>
    <col min="13295" max="13295" width="1.140625" style="14" customWidth="1"/>
    <col min="13296" max="13538" width="9.140625" style="14"/>
    <col min="13539" max="13539" width="6.42578125" style="14" customWidth="1"/>
    <col min="13540" max="13540" width="9.7109375" style="14" customWidth="1"/>
    <col min="13541" max="13541" width="9" style="14" customWidth="1"/>
    <col min="13542" max="13542" width="22.140625" style="14" customWidth="1"/>
    <col min="13543" max="13543" width="5" style="14" customWidth="1"/>
    <col min="13544" max="13544" width="14.140625" style="14" customWidth="1"/>
    <col min="13545" max="13545" width="1.140625" style="14" customWidth="1"/>
    <col min="13546" max="13546" width="14.140625" style="14" customWidth="1"/>
    <col min="13547" max="13547" width="1.140625" style="14" customWidth="1"/>
    <col min="13548" max="13548" width="14.140625" style="14" customWidth="1"/>
    <col min="13549" max="13549" width="1.140625" style="14" customWidth="1"/>
    <col min="13550" max="13550" width="14.140625" style="14" customWidth="1"/>
    <col min="13551" max="13551" width="1.140625" style="14" customWidth="1"/>
    <col min="13552" max="13794" width="9.140625" style="14"/>
    <col min="13795" max="13795" width="6.42578125" style="14" customWidth="1"/>
    <col min="13796" max="13796" width="9.7109375" style="14" customWidth="1"/>
    <col min="13797" max="13797" width="9" style="14" customWidth="1"/>
    <col min="13798" max="13798" width="22.140625" style="14" customWidth="1"/>
    <col min="13799" max="13799" width="5" style="14" customWidth="1"/>
    <col min="13800" max="13800" width="14.140625" style="14" customWidth="1"/>
    <col min="13801" max="13801" width="1.140625" style="14" customWidth="1"/>
    <col min="13802" max="13802" width="14.140625" style="14" customWidth="1"/>
    <col min="13803" max="13803" width="1.140625" style="14" customWidth="1"/>
    <col min="13804" max="13804" width="14.140625" style="14" customWidth="1"/>
    <col min="13805" max="13805" width="1.140625" style="14" customWidth="1"/>
    <col min="13806" max="13806" width="14.140625" style="14" customWidth="1"/>
    <col min="13807" max="13807" width="1.140625" style="14" customWidth="1"/>
    <col min="13808" max="14050" width="9.140625" style="14"/>
    <col min="14051" max="14051" width="6.42578125" style="14" customWidth="1"/>
    <col min="14052" max="14052" width="9.7109375" style="14" customWidth="1"/>
    <col min="14053" max="14053" width="9" style="14" customWidth="1"/>
    <col min="14054" max="14054" width="22.140625" style="14" customWidth="1"/>
    <col min="14055" max="14055" width="5" style="14" customWidth="1"/>
    <col min="14056" max="14056" width="14.140625" style="14" customWidth="1"/>
    <col min="14057" max="14057" width="1.140625" style="14" customWidth="1"/>
    <col min="14058" max="14058" width="14.140625" style="14" customWidth="1"/>
    <col min="14059" max="14059" width="1.140625" style="14" customWidth="1"/>
    <col min="14060" max="14060" width="14.140625" style="14" customWidth="1"/>
    <col min="14061" max="14061" width="1.140625" style="14" customWidth="1"/>
    <col min="14062" max="14062" width="14.140625" style="14" customWidth="1"/>
    <col min="14063" max="14063" width="1.140625" style="14" customWidth="1"/>
    <col min="14064" max="14306" width="9.140625" style="14"/>
    <col min="14307" max="14307" width="6.42578125" style="14" customWidth="1"/>
    <col min="14308" max="14308" width="9.7109375" style="14" customWidth="1"/>
    <col min="14309" max="14309" width="9" style="14" customWidth="1"/>
    <col min="14310" max="14310" width="22.140625" style="14" customWidth="1"/>
    <col min="14311" max="14311" width="5" style="14" customWidth="1"/>
    <col min="14312" max="14312" width="14.140625" style="14" customWidth="1"/>
    <col min="14313" max="14313" width="1.140625" style="14" customWidth="1"/>
    <col min="14314" max="14314" width="14.140625" style="14" customWidth="1"/>
    <col min="14315" max="14315" width="1.140625" style="14" customWidth="1"/>
    <col min="14316" max="14316" width="14.140625" style="14" customWidth="1"/>
    <col min="14317" max="14317" width="1.140625" style="14" customWidth="1"/>
    <col min="14318" max="14318" width="14.140625" style="14" customWidth="1"/>
    <col min="14319" max="14319" width="1.140625" style="14" customWidth="1"/>
    <col min="14320" max="14562" width="9.140625" style="14"/>
    <col min="14563" max="14563" width="6.42578125" style="14" customWidth="1"/>
    <col min="14564" max="14564" width="9.7109375" style="14" customWidth="1"/>
    <col min="14565" max="14565" width="9" style="14" customWidth="1"/>
    <col min="14566" max="14566" width="22.140625" style="14" customWidth="1"/>
    <col min="14567" max="14567" width="5" style="14" customWidth="1"/>
    <col min="14568" max="14568" width="14.140625" style="14" customWidth="1"/>
    <col min="14569" max="14569" width="1.140625" style="14" customWidth="1"/>
    <col min="14570" max="14570" width="14.140625" style="14" customWidth="1"/>
    <col min="14571" max="14571" width="1.140625" style="14" customWidth="1"/>
    <col min="14572" max="14572" width="14.140625" style="14" customWidth="1"/>
    <col min="14573" max="14573" width="1.140625" style="14" customWidth="1"/>
    <col min="14574" max="14574" width="14.140625" style="14" customWidth="1"/>
    <col min="14575" max="14575" width="1.140625" style="14" customWidth="1"/>
    <col min="14576" max="14818" width="9.140625" style="14"/>
    <col min="14819" max="14819" width="6.42578125" style="14" customWidth="1"/>
    <col min="14820" max="14820" width="9.7109375" style="14" customWidth="1"/>
    <col min="14821" max="14821" width="9" style="14" customWidth="1"/>
    <col min="14822" max="14822" width="22.140625" style="14" customWidth="1"/>
    <col min="14823" max="14823" width="5" style="14" customWidth="1"/>
    <col min="14824" max="14824" width="14.140625" style="14" customWidth="1"/>
    <col min="14825" max="14825" width="1.140625" style="14" customWidth="1"/>
    <col min="14826" max="14826" width="14.140625" style="14" customWidth="1"/>
    <col min="14827" max="14827" width="1.140625" style="14" customWidth="1"/>
    <col min="14828" max="14828" width="14.140625" style="14" customWidth="1"/>
    <col min="14829" max="14829" width="1.140625" style="14" customWidth="1"/>
    <col min="14830" max="14830" width="14.140625" style="14" customWidth="1"/>
    <col min="14831" max="14831" width="1.140625" style="14" customWidth="1"/>
    <col min="14832" max="15074" width="9.140625" style="14"/>
    <col min="15075" max="15075" width="6.42578125" style="14" customWidth="1"/>
    <col min="15076" max="15076" width="9.7109375" style="14" customWidth="1"/>
    <col min="15077" max="15077" width="9" style="14" customWidth="1"/>
    <col min="15078" max="15078" width="22.140625" style="14" customWidth="1"/>
    <col min="15079" max="15079" width="5" style="14" customWidth="1"/>
    <col min="15080" max="15080" width="14.140625" style="14" customWidth="1"/>
    <col min="15081" max="15081" width="1.140625" style="14" customWidth="1"/>
    <col min="15082" max="15082" width="14.140625" style="14" customWidth="1"/>
    <col min="15083" max="15083" width="1.140625" style="14" customWidth="1"/>
    <col min="15084" max="15084" width="14.140625" style="14" customWidth="1"/>
    <col min="15085" max="15085" width="1.140625" style="14" customWidth="1"/>
    <col min="15086" max="15086" width="14.140625" style="14" customWidth="1"/>
    <col min="15087" max="15087" width="1.140625" style="14" customWidth="1"/>
    <col min="15088" max="15330" width="9.140625" style="14"/>
    <col min="15331" max="15331" width="6.42578125" style="14" customWidth="1"/>
    <col min="15332" max="15332" width="9.7109375" style="14" customWidth="1"/>
    <col min="15333" max="15333" width="9" style="14" customWidth="1"/>
    <col min="15334" max="15334" width="22.140625" style="14" customWidth="1"/>
    <col min="15335" max="15335" width="5" style="14" customWidth="1"/>
    <col min="15336" max="15336" width="14.140625" style="14" customWidth="1"/>
    <col min="15337" max="15337" width="1.140625" style="14" customWidth="1"/>
    <col min="15338" max="15338" width="14.140625" style="14" customWidth="1"/>
    <col min="15339" max="15339" width="1.140625" style="14" customWidth="1"/>
    <col min="15340" max="15340" width="14.140625" style="14" customWidth="1"/>
    <col min="15341" max="15341" width="1.140625" style="14" customWidth="1"/>
    <col min="15342" max="15342" width="14.140625" style="14" customWidth="1"/>
    <col min="15343" max="15343" width="1.140625" style="14" customWidth="1"/>
    <col min="15344" max="15586" width="9.140625" style="14"/>
    <col min="15587" max="15587" width="6.42578125" style="14" customWidth="1"/>
    <col min="15588" max="15588" width="9.7109375" style="14" customWidth="1"/>
    <col min="15589" max="15589" width="9" style="14" customWidth="1"/>
    <col min="15590" max="15590" width="22.140625" style="14" customWidth="1"/>
    <col min="15591" max="15591" width="5" style="14" customWidth="1"/>
    <col min="15592" max="15592" width="14.140625" style="14" customWidth="1"/>
    <col min="15593" max="15593" width="1.140625" style="14" customWidth="1"/>
    <col min="15594" max="15594" width="14.140625" style="14" customWidth="1"/>
    <col min="15595" max="15595" width="1.140625" style="14" customWidth="1"/>
    <col min="15596" max="15596" width="14.140625" style="14" customWidth="1"/>
    <col min="15597" max="15597" width="1.140625" style="14" customWidth="1"/>
    <col min="15598" max="15598" width="14.140625" style="14" customWidth="1"/>
    <col min="15599" max="15599" width="1.140625" style="14" customWidth="1"/>
    <col min="15600" max="15842" width="9.140625" style="14"/>
    <col min="15843" max="15843" width="6.42578125" style="14" customWidth="1"/>
    <col min="15844" max="15844" width="9.7109375" style="14" customWidth="1"/>
    <col min="15845" max="15845" width="9" style="14" customWidth="1"/>
    <col min="15846" max="15846" width="22.140625" style="14" customWidth="1"/>
    <col min="15847" max="15847" width="5" style="14" customWidth="1"/>
    <col min="15848" max="15848" width="14.140625" style="14" customWidth="1"/>
    <col min="15849" max="15849" width="1.140625" style="14" customWidth="1"/>
    <col min="15850" max="15850" width="14.140625" style="14" customWidth="1"/>
    <col min="15851" max="15851" width="1.140625" style="14" customWidth="1"/>
    <col min="15852" max="15852" width="14.140625" style="14" customWidth="1"/>
    <col min="15853" max="15853" width="1.140625" style="14" customWidth="1"/>
    <col min="15854" max="15854" width="14.140625" style="14" customWidth="1"/>
    <col min="15855" max="15855" width="1.140625" style="14" customWidth="1"/>
    <col min="15856" max="16098" width="9.140625" style="14"/>
    <col min="16099" max="16099" width="6.42578125" style="14" customWidth="1"/>
    <col min="16100" max="16100" width="9.7109375" style="14" customWidth="1"/>
    <col min="16101" max="16101" width="9" style="14" customWidth="1"/>
    <col min="16102" max="16102" width="22.140625" style="14" customWidth="1"/>
    <col min="16103" max="16103" width="5" style="14" customWidth="1"/>
    <col min="16104" max="16104" width="14.140625" style="14" customWidth="1"/>
    <col min="16105" max="16105" width="1.140625" style="14" customWidth="1"/>
    <col min="16106" max="16106" width="14.140625" style="14" customWidth="1"/>
    <col min="16107" max="16107" width="1.140625" style="14" customWidth="1"/>
    <col min="16108" max="16108" width="14.140625" style="14" customWidth="1"/>
    <col min="16109" max="16109" width="1.140625" style="14" customWidth="1"/>
    <col min="16110" max="16110" width="14.140625" style="14" customWidth="1"/>
    <col min="16111" max="16111" width="1.140625" style="14" customWidth="1"/>
    <col min="16112" max="16384" width="9.140625" style="14"/>
  </cols>
  <sheetData>
    <row r="1" spans="1:16" ht="21.95" customHeight="1" x14ac:dyDescent="0.45">
      <c r="A1" s="200" t="s">
        <v>29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6" ht="21.95" customHeight="1" x14ac:dyDescent="0.45">
      <c r="A2" s="199" t="s">
        <v>179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6" ht="21.95" customHeight="1" x14ac:dyDescent="0.45">
      <c r="A3" s="200" t="s">
        <v>139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ht="21.95" customHeight="1" x14ac:dyDescent="0.45">
      <c r="A4" s="9"/>
      <c r="B4" s="9"/>
      <c r="C4" s="9"/>
      <c r="D4" s="9"/>
      <c r="E4" s="9"/>
      <c r="F4" s="9"/>
      <c r="G4" s="9"/>
      <c r="H4" s="9"/>
      <c r="I4" s="38"/>
      <c r="J4" s="38"/>
      <c r="K4" s="38"/>
      <c r="L4" s="38"/>
      <c r="M4" s="38"/>
      <c r="N4" s="38"/>
      <c r="O4" s="38"/>
    </row>
    <row r="5" spans="1:16" ht="21.95" customHeight="1" x14ac:dyDescent="0.45">
      <c r="A5" s="9"/>
      <c r="B5" s="9"/>
      <c r="C5" s="9"/>
      <c r="D5" s="9"/>
      <c r="E5" s="9"/>
      <c r="F5" s="9"/>
      <c r="G5" s="9"/>
      <c r="H5" s="9"/>
      <c r="I5" s="38"/>
      <c r="J5" s="38"/>
      <c r="K5" s="38"/>
      <c r="L5" s="38"/>
      <c r="M5" s="38"/>
      <c r="N5" s="38"/>
      <c r="O5" s="114" t="s">
        <v>32</v>
      </c>
    </row>
    <row r="6" spans="1:16" ht="21.95" customHeight="1" x14ac:dyDescent="0.45">
      <c r="A6" s="87"/>
      <c r="B6" s="87"/>
      <c r="C6" s="87"/>
      <c r="D6" s="87"/>
      <c r="E6" s="87"/>
      <c r="F6" s="87"/>
      <c r="G6" s="87"/>
      <c r="H6" s="87"/>
      <c r="I6" s="88"/>
      <c r="J6" s="88" t="s">
        <v>33</v>
      </c>
      <c r="K6" s="88"/>
      <c r="L6" s="115"/>
      <c r="M6" s="201" t="s">
        <v>34</v>
      </c>
      <c r="N6" s="201"/>
      <c r="O6" s="201"/>
      <c r="P6" s="87"/>
    </row>
    <row r="7" spans="1:16" ht="21.95" customHeight="1" x14ac:dyDescent="0.45">
      <c r="A7" s="9"/>
      <c r="B7" s="9"/>
      <c r="C7" s="9"/>
      <c r="D7" s="9"/>
      <c r="E7" s="9"/>
      <c r="F7" s="9"/>
      <c r="G7" s="9"/>
      <c r="I7" s="140" t="s">
        <v>36</v>
      </c>
      <c r="J7" s="111"/>
      <c r="K7" s="140" t="s">
        <v>105</v>
      </c>
      <c r="L7" s="112"/>
      <c r="M7" s="140" t="s">
        <v>36</v>
      </c>
      <c r="N7" s="111"/>
      <c r="O7" s="140" t="s">
        <v>105</v>
      </c>
    </row>
    <row r="8" spans="1:16" ht="21.95" customHeight="1" x14ac:dyDescent="0.45">
      <c r="A8" s="15" t="s">
        <v>180</v>
      </c>
      <c r="B8" s="15"/>
      <c r="C8" s="15"/>
      <c r="D8" s="15"/>
      <c r="E8" s="15"/>
      <c r="F8" s="15"/>
      <c r="G8" s="15"/>
    </row>
    <row r="9" spans="1:16" ht="21.95" customHeight="1" x14ac:dyDescent="0.45">
      <c r="A9" s="15"/>
      <c r="B9" s="21" t="s">
        <v>122</v>
      </c>
      <c r="C9" s="15"/>
      <c r="D9" s="15"/>
      <c r="E9" s="15"/>
      <c r="F9" s="15"/>
      <c r="G9" s="15"/>
      <c r="I9" s="56">
        <f>PL9M!J26</f>
        <v>105165322</v>
      </c>
      <c r="J9" s="56"/>
      <c r="K9" s="56">
        <f>PL9M!L26</f>
        <v>198116847</v>
      </c>
      <c r="L9" s="56"/>
      <c r="M9" s="56">
        <f>PL9M!N26</f>
        <v>37330436</v>
      </c>
      <c r="N9" s="56"/>
      <c r="O9" s="56">
        <f>PL9M!P26</f>
        <v>19075391</v>
      </c>
    </row>
    <row r="10" spans="1:16" ht="21.95" customHeight="1" x14ac:dyDescent="0.45">
      <c r="B10" s="14" t="s">
        <v>181</v>
      </c>
      <c r="I10" s="56"/>
      <c r="J10" s="56"/>
      <c r="K10" s="56"/>
      <c r="L10" s="56"/>
      <c r="M10" s="56"/>
      <c r="N10" s="56"/>
      <c r="O10" s="56"/>
    </row>
    <row r="11" spans="1:16" ht="21.95" customHeight="1" x14ac:dyDescent="0.45">
      <c r="C11" s="14" t="s">
        <v>121</v>
      </c>
      <c r="I11" s="56">
        <f>-PL9M!J23</f>
        <v>28966784</v>
      </c>
      <c r="J11" s="56"/>
      <c r="K11" s="56">
        <f>-PL9M!L23</f>
        <v>33960984</v>
      </c>
      <c r="L11" s="56"/>
      <c r="M11" s="56">
        <f>-PL9M!N23</f>
        <v>9390935</v>
      </c>
      <c r="N11" s="56"/>
      <c r="O11" s="56">
        <f>-PL9M!P23</f>
        <v>3023984</v>
      </c>
    </row>
    <row r="12" spans="1:16" ht="21.95" customHeight="1" x14ac:dyDescent="0.45">
      <c r="C12" s="14" t="s">
        <v>182</v>
      </c>
      <c r="I12" s="56">
        <v>5637589</v>
      </c>
      <c r="J12" s="56"/>
      <c r="K12" s="56">
        <v>4282229</v>
      </c>
      <c r="L12" s="56"/>
      <c r="M12" s="56">
        <v>1584397</v>
      </c>
      <c r="N12" s="56"/>
      <c r="O12" s="56">
        <v>1340760</v>
      </c>
    </row>
    <row r="13" spans="1:16" ht="21.95" customHeight="1" x14ac:dyDescent="0.45">
      <c r="C13" s="14" t="s">
        <v>183</v>
      </c>
      <c r="I13" s="56">
        <v>650454</v>
      </c>
      <c r="J13" s="56"/>
      <c r="K13" s="56">
        <v>27135728</v>
      </c>
      <c r="L13" s="56"/>
      <c r="M13" s="56">
        <v>-4266</v>
      </c>
      <c r="N13" s="56"/>
      <c r="O13" s="56">
        <v>-142165</v>
      </c>
    </row>
    <row r="14" spans="1:16" ht="21.95" customHeight="1" x14ac:dyDescent="0.45">
      <c r="C14" s="14" t="s">
        <v>184</v>
      </c>
      <c r="I14" s="56"/>
      <c r="J14" s="56"/>
      <c r="K14" s="56"/>
      <c r="L14" s="56"/>
      <c r="M14" s="56"/>
      <c r="N14" s="56"/>
      <c r="O14" s="56"/>
    </row>
    <row r="15" spans="1:16" ht="21.95" customHeight="1" x14ac:dyDescent="0.45">
      <c r="D15" s="14" t="s">
        <v>185</v>
      </c>
      <c r="I15" s="56">
        <v>574130</v>
      </c>
      <c r="J15" s="56"/>
      <c r="K15" s="56">
        <v>-25573371</v>
      </c>
      <c r="L15" s="56"/>
      <c r="M15" s="56">
        <v>670498</v>
      </c>
      <c r="N15" s="56"/>
      <c r="O15" s="56">
        <v>1609023</v>
      </c>
    </row>
    <row r="16" spans="1:16" ht="21.95" customHeight="1" x14ac:dyDescent="0.45">
      <c r="C16" s="14" t="s">
        <v>186</v>
      </c>
      <c r="I16" s="56">
        <v>0</v>
      </c>
      <c r="J16" s="56"/>
      <c r="K16" s="56">
        <v>6722</v>
      </c>
      <c r="L16" s="56"/>
      <c r="M16" s="56">
        <v>0</v>
      </c>
      <c r="N16" s="56"/>
      <c r="O16" s="56">
        <v>0</v>
      </c>
    </row>
    <row r="17" spans="1:15" ht="21.95" customHeight="1" x14ac:dyDescent="0.45">
      <c r="C17" s="14" t="s">
        <v>187</v>
      </c>
      <c r="I17" s="56">
        <v>-5074492</v>
      </c>
      <c r="J17" s="56"/>
      <c r="K17" s="56">
        <v>-29274134</v>
      </c>
      <c r="L17" s="56"/>
      <c r="M17" s="56">
        <v>-3972500</v>
      </c>
      <c r="N17" s="56"/>
      <c r="O17" s="56">
        <v>-2449357</v>
      </c>
    </row>
    <row r="18" spans="1:15" ht="21.95" customHeight="1" x14ac:dyDescent="0.45">
      <c r="C18" s="14" t="s">
        <v>188</v>
      </c>
      <c r="I18" s="56">
        <v>1446196</v>
      </c>
      <c r="J18" s="56"/>
      <c r="K18" s="56">
        <v>661441</v>
      </c>
      <c r="L18" s="56"/>
      <c r="M18" s="56">
        <v>2047584</v>
      </c>
      <c r="N18" s="56"/>
      <c r="O18" s="56">
        <v>661441</v>
      </c>
    </row>
    <row r="19" spans="1:15" ht="21.95" customHeight="1" x14ac:dyDescent="0.45">
      <c r="C19" s="14" t="s">
        <v>189</v>
      </c>
      <c r="I19" s="56">
        <v>100000</v>
      </c>
      <c r="J19" s="56"/>
      <c r="K19" s="56">
        <v>259680</v>
      </c>
      <c r="L19" s="56"/>
      <c r="M19" s="56">
        <v>0</v>
      </c>
      <c r="N19" s="56"/>
      <c r="O19" s="56">
        <v>95952</v>
      </c>
    </row>
    <row r="20" spans="1:15" ht="21.95" customHeight="1" x14ac:dyDescent="0.45">
      <c r="C20" s="14" t="s">
        <v>190</v>
      </c>
      <c r="I20" s="56">
        <v>0</v>
      </c>
      <c r="J20" s="56"/>
      <c r="K20" s="56">
        <v>-104719</v>
      </c>
      <c r="L20" s="56"/>
      <c r="M20" s="56">
        <v>0</v>
      </c>
      <c r="N20" s="56"/>
      <c r="O20" s="56">
        <v>-104719</v>
      </c>
    </row>
    <row r="21" spans="1:15" ht="21.95" customHeight="1" x14ac:dyDescent="0.45">
      <c r="C21" s="14" t="s">
        <v>191</v>
      </c>
      <c r="I21" s="56">
        <v>1138477</v>
      </c>
      <c r="J21" s="56"/>
      <c r="K21" s="56">
        <v>-3982200</v>
      </c>
      <c r="L21" s="56"/>
      <c r="M21" s="56">
        <v>0</v>
      </c>
      <c r="N21" s="56"/>
      <c r="O21" s="56">
        <v>0</v>
      </c>
    </row>
    <row r="22" spans="1:15" ht="21.95" customHeight="1" x14ac:dyDescent="0.45">
      <c r="C22" s="14" t="s">
        <v>192</v>
      </c>
      <c r="I22" s="56">
        <v>491423</v>
      </c>
      <c r="J22" s="56"/>
      <c r="K22" s="56">
        <v>208487</v>
      </c>
      <c r="L22" s="56"/>
      <c r="M22" s="56">
        <v>31384</v>
      </c>
      <c r="N22" s="56"/>
      <c r="O22" s="56">
        <v>30318</v>
      </c>
    </row>
    <row r="23" spans="1:15" ht="21.95" customHeight="1" x14ac:dyDescent="0.45">
      <c r="C23" s="14" t="s">
        <v>234</v>
      </c>
      <c r="I23" s="56">
        <v>0</v>
      </c>
      <c r="J23" s="56"/>
      <c r="K23" s="56">
        <v>-256024</v>
      </c>
      <c r="L23" s="56"/>
      <c r="M23" s="56">
        <v>0</v>
      </c>
      <c r="N23" s="56"/>
      <c r="O23" s="56">
        <v>0</v>
      </c>
    </row>
    <row r="24" spans="1:15" ht="21.95" customHeight="1" x14ac:dyDescent="0.45">
      <c r="C24" s="14" t="s">
        <v>193</v>
      </c>
      <c r="I24" s="56">
        <v>-1765066</v>
      </c>
      <c r="J24" s="56"/>
      <c r="K24" s="56">
        <v>-1626291</v>
      </c>
      <c r="L24" s="56"/>
      <c r="M24" s="56">
        <v>-478380</v>
      </c>
      <c r="N24" s="56"/>
      <c r="O24" s="56">
        <v>-1285024</v>
      </c>
    </row>
    <row r="25" spans="1:15" ht="21.95" customHeight="1" x14ac:dyDescent="0.45">
      <c r="C25" s="14" t="s">
        <v>194</v>
      </c>
      <c r="I25" s="56">
        <v>-4302758</v>
      </c>
      <c r="J25" s="56"/>
      <c r="K25" s="56">
        <v>-6817546</v>
      </c>
      <c r="L25" s="56"/>
      <c r="M25" s="56">
        <v>-53892137</v>
      </c>
      <c r="N25" s="56"/>
      <c r="O25" s="56">
        <v>-29808650</v>
      </c>
    </row>
    <row r="26" spans="1:15" ht="21.95" customHeight="1" x14ac:dyDescent="0.45">
      <c r="C26" s="14" t="s">
        <v>195</v>
      </c>
      <c r="I26" s="56">
        <v>47720</v>
      </c>
      <c r="J26" s="56"/>
      <c r="K26" s="56">
        <v>83348</v>
      </c>
      <c r="L26" s="56"/>
      <c r="M26" s="56">
        <v>13453</v>
      </c>
      <c r="N26" s="56"/>
      <c r="O26" s="56">
        <v>24914</v>
      </c>
    </row>
    <row r="27" spans="1:15" ht="21.95" customHeight="1" x14ac:dyDescent="0.45">
      <c r="B27" s="14" t="s">
        <v>196</v>
      </c>
      <c r="I27" s="75"/>
      <c r="J27" s="56"/>
      <c r="K27" s="75"/>
      <c r="L27" s="56"/>
      <c r="M27" s="75"/>
      <c r="N27" s="56"/>
      <c r="O27" s="75"/>
    </row>
    <row r="28" spans="1:15" ht="21.95" customHeight="1" x14ac:dyDescent="0.45">
      <c r="C28" s="14" t="s">
        <v>197</v>
      </c>
      <c r="I28" s="56">
        <f>SUM(I9:I26)</f>
        <v>133075779</v>
      </c>
      <c r="J28" s="56"/>
      <c r="K28" s="56">
        <f>SUM(K9:K26)</f>
        <v>197081181</v>
      </c>
      <c r="L28" s="56"/>
      <c r="M28" s="56">
        <f>SUM(M9:M26)</f>
        <v>-7278596</v>
      </c>
      <c r="N28" s="56"/>
      <c r="O28" s="56">
        <f>SUM(O9:O26)</f>
        <v>-7928132</v>
      </c>
    </row>
    <row r="29" spans="1:15" ht="21.95" customHeight="1" x14ac:dyDescent="0.45">
      <c r="A29" s="14" t="s">
        <v>3</v>
      </c>
      <c r="B29" s="14" t="s">
        <v>198</v>
      </c>
      <c r="I29" s="56"/>
      <c r="J29" s="56">
        <v>0</v>
      </c>
      <c r="K29" s="56"/>
      <c r="L29" s="56"/>
      <c r="M29" s="56"/>
      <c r="N29" s="56">
        <v>0</v>
      </c>
      <c r="O29" s="56"/>
    </row>
    <row r="30" spans="1:15" ht="21.95" customHeight="1" x14ac:dyDescent="0.45">
      <c r="C30" s="14" t="s">
        <v>44</v>
      </c>
      <c r="I30" s="56">
        <v>36512081</v>
      </c>
      <c r="J30" s="56"/>
      <c r="K30" s="56">
        <v>91296369</v>
      </c>
      <c r="L30" s="56"/>
      <c r="M30" s="56">
        <v>-148276</v>
      </c>
      <c r="N30" s="56"/>
      <c r="O30" s="56">
        <v>553620</v>
      </c>
    </row>
    <row r="31" spans="1:15" ht="21.95" customHeight="1" x14ac:dyDescent="0.45">
      <c r="C31" s="14" t="s">
        <v>199</v>
      </c>
      <c r="I31" s="56">
        <v>-39409305</v>
      </c>
      <c r="J31" s="56"/>
      <c r="K31" s="56">
        <v>9429790</v>
      </c>
      <c r="L31" s="56"/>
      <c r="M31" s="56">
        <v>0</v>
      </c>
      <c r="N31" s="56"/>
      <c r="O31" s="56">
        <v>0</v>
      </c>
    </row>
    <row r="32" spans="1:15" ht="21.95" customHeight="1" x14ac:dyDescent="0.45">
      <c r="C32" s="14" t="s">
        <v>200</v>
      </c>
      <c r="I32" s="56"/>
      <c r="J32" s="56"/>
      <c r="K32" s="56"/>
      <c r="L32" s="56"/>
      <c r="M32" s="56"/>
      <c r="N32" s="56"/>
      <c r="O32" s="56"/>
    </row>
    <row r="33" spans="1:15" ht="21.95" customHeight="1" x14ac:dyDescent="0.45">
      <c r="C33" s="14" t="s">
        <v>201</v>
      </c>
      <c r="I33" s="56">
        <v>7000000</v>
      </c>
      <c r="J33" s="56"/>
      <c r="K33" s="56">
        <v>0</v>
      </c>
      <c r="L33" s="56"/>
      <c r="M33" s="56">
        <v>0</v>
      </c>
      <c r="N33" s="56"/>
      <c r="O33" s="56">
        <v>0</v>
      </c>
    </row>
    <row r="34" spans="1:15" ht="21.95" customHeight="1" x14ac:dyDescent="0.45">
      <c r="C34" s="14" t="s">
        <v>48</v>
      </c>
      <c r="I34" s="56">
        <v>-670730</v>
      </c>
      <c r="J34" s="56"/>
      <c r="K34" s="56">
        <v>774096</v>
      </c>
      <c r="L34" s="56"/>
      <c r="M34" s="56">
        <v>0</v>
      </c>
      <c r="N34" s="56"/>
      <c r="O34" s="56">
        <v>0</v>
      </c>
    </row>
    <row r="35" spans="1:15" ht="21.95" customHeight="1" x14ac:dyDescent="0.45">
      <c r="C35" s="14" t="s">
        <v>50</v>
      </c>
      <c r="I35" s="56">
        <v>1707970</v>
      </c>
      <c r="J35" s="56"/>
      <c r="K35" s="56">
        <v>-1360293</v>
      </c>
      <c r="L35" s="56"/>
      <c r="M35" s="56">
        <v>-286203</v>
      </c>
      <c r="N35" s="56"/>
      <c r="O35" s="56">
        <v>-271536</v>
      </c>
    </row>
    <row r="36" spans="1:15" ht="21.95" customHeight="1" x14ac:dyDescent="0.45">
      <c r="C36" s="14" t="s">
        <v>55</v>
      </c>
      <c r="I36" s="56">
        <v>-165547348</v>
      </c>
      <c r="J36" s="56"/>
      <c r="K36" s="56">
        <v>-231307732</v>
      </c>
      <c r="L36" s="56"/>
      <c r="M36" s="56">
        <v>0</v>
      </c>
      <c r="N36" s="56"/>
      <c r="O36" s="56">
        <v>0</v>
      </c>
    </row>
    <row r="37" spans="1:15" ht="21.95" customHeight="1" x14ac:dyDescent="0.45">
      <c r="C37" s="14" t="s">
        <v>202</v>
      </c>
      <c r="I37" s="56">
        <v>0</v>
      </c>
      <c r="J37" s="56"/>
      <c r="K37" s="56">
        <v>-72000</v>
      </c>
      <c r="L37" s="56"/>
      <c r="M37" s="56">
        <v>0</v>
      </c>
      <c r="N37" s="56"/>
      <c r="O37" s="56">
        <v>0</v>
      </c>
    </row>
    <row r="38" spans="1:15" ht="21.95" customHeight="1" x14ac:dyDescent="0.45">
      <c r="C38" s="14" t="s">
        <v>65</v>
      </c>
      <c r="I38" s="56">
        <v>118029</v>
      </c>
      <c r="J38" s="56"/>
      <c r="K38" s="56">
        <v>0</v>
      </c>
      <c r="L38" s="56"/>
      <c r="M38" s="56">
        <v>0</v>
      </c>
      <c r="N38" s="56"/>
      <c r="O38" s="56">
        <v>0</v>
      </c>
    </row>
    <row r="39" spans="1:15" ht="21.95" customHeight="1" x14ac:dyDescent="0.45">
      <c r="B39" s="14" t="s">
        <v>203</v>
      </c>
      <c r="I39" s="56"/>
      <c r="J39" s="56"/>
      <c r="K39" s="56"/>
      <c r="L39" s="56"/>
      <c r="M39" s="56"/>
      <c r="N39" s="56"/>
      <c r="O39" s="56"/>
    </row>
    <row r="40" spans="1:15" ht="21.95" customHeight="1" x14ac:dyDescent="0.45">
      <c r="C40" s="14" t="s">
        <v>72</v>
      </c>
      <c r="I40" s="56">
        <v>1849133</v>
      </c>
      <c r="J40" s="56"/>
      <c r="K40" s="56">
        <v>-91140441</v>
      </c>
      <c r="L40" s="56"/>
      <c r="M40" s="56">
        <v>1426423</v>
      </c>
      <c r="N40" s="56"/>
      <c r="O40" s="56">
        <v>-92430230</v>
      </c>
    </row>
    <row r="41" spans="1:15" ht="21.95" customHeight="1" x14ac:dyDescent="0.45">
      <c r="C41" s="14" t="s">
        <v>75</v>
      </c>
      <c r="I41" s="56">
        <v>-2772240</v>
      </c>
      <c r="J41" s="56"/>
      <c r="K41" s="56">
        <v>-224772</v>
      </c>
      <c r="L41" s="56"/>
      <c r="M41" s="56">
        <v>-1394827</v>
      </c>
      <c r="N41" s="56"/>
      <c r="O41" s="56">
        <v>-26143</v>
      </c>
    </row>
    <row r="42" spans="1:15" ht="21.95" customHeight="1" x14ac:dyDescent="0.45">
      <c r="A42" s="41"/>
      <c r="B42" s="41" t="s">
        <v>204</v>
      </c>
      <c r="I42" s="75">
        <f>SUM(I28:I41)</f>
        <v>-28136631</v>
      </c>
      <c r="J42" s="56"/>
      <c r="K42" s="75">
        <f>SUM(K28:K41)</f>
        <v>-25523802</v>
      </c>
      <c r="L42" s="56"/>
      <c r="M42" s="75">
        <f>SUM(M28:M41)</f>
        <v>-7681479</v>
      </c>
      <c r="N42" s="56"/>
      <c r="O42" s="75">
        <f>SUM(O28:O41)</f>
        <v>-100102421</v>
      </c>
    </row>
    <row r="43" spans="1:15" ht="21.95" customHeight="1" x14ac:dyDescent="0.45">
      <c r="A43" s="14" t="s">
        <v>1</v>
      </c>
      <c r="B43" s="14" t="s">
        <v>205</v>
      </c>
      <c r="I43" s="76">
        <v>-17660162.014000006</v>
      </c>
      <c r="J43" s="56"/>
      <c r="K43" s="56">
        <v>-6214205</v>
      </c>
      <c r="L43" s="56"/>
      <c r="M43" s="56">
        <v>-8322392</v>
      </c>
      <c r="N43" s="56"/>
      <c r="O43" s="56">
        <v>-180831</v>
      </c>
    </row>
    <row r="44" spans="1:15" ht="21.95" customHeight="1" thickBot="1" x14ac:dyDescent="0.5">
      <c r="A44" s="15"/>
      <c r="B44" s="16" t="s">
        <v>206</v>
      </c>
      <c r="I44" s="71">
        <f>SUM(I42:I43)</f>
        <v>-45796793.014000006</v>
      </c>
      <c r="J44" s="56"/>
      <c r="K44" s="71">
        <f>SUM(K42:K43)</f>
        <v>-31738007</v>
      </c>
      <c r="L44" s="56"/>
      <c r="M44" s="71">
        <f>SUM(M42:M43)</f>
        <v>-16003871</v>
      </c>
      <c r="N44" s="56"/>
      <c r="O44" s="71">
        <f>SUM(O42:O43)</f>
        <v>-100283252</v>
      </c>
    </row>
    <row r="45" spans="1:15" ht="21.95" customHeight="1" thickTop="1" x14ac:dyDescent="0.45">
      <c r="A45" s="15"/>
      <c r="B45" s="15"/>
      <c r="I45" s="56"/>
      <c r="J45" s="56"/>
      <c r="K45" s="56"/>
      <c r="L45" s="56"/>
      <c r="M45" s="56"/>
      <c r="N45" s="56"/>
      <c r="O45" s="56"/>
    </row>
    <row r="46" spans="1:15" ht="21.95" customHeight="1" x14ac:dyDescent="0.45">
      <c r="A46" s="43" t="s">
        <v>68</v>
      </c>
      <c r="B46" s="10"/>
      <c r="C46" s="9"/>
      <c r="D46" s="9"/>
      <c r="E46" s="9"/>
      <c r="F46" s="9"/>
      <c r="G46" s="9"/>
      <c r="H46" s="9"/>
      <c r="I46" s="38"/>
      <c r="J46" s="38"/>
      <c r="K46" s="38"/>
      <c r="L46" s="38"/>
      <c r="M46" s="38"/>
      <c r="N46" s="38"/>
      <c r="O46" s="38"/>
    </row>
    <row r="47" spans="1:15" ht="25.5" customHeight="1" x14ac:dyDescent="0.45">
      <c r="A47" s="202" t="s">
        <v>0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</row>
    <row r="48" spans="1:15" ht="25.5" customHeight="1" x14ac:dyDescent="0.45">
      <c r="A48" s="200" t="s">
        <v>29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</row>
    <row r="49" spans="1:15" ht="25.5" customHeight="1" x14ac:dyDescent="0.45">
      <c r="A49" s="199" t="s">
        <v>207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</row>
    <row r="50" spans="1:15" ht="25.5" customHeight="1" x14ac:dyDescent="0.45">
      <c r="A50" s="200" t="s">
        <v>139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</row>
    <row r="51" spans="1:15" ht="25.5" customHeight="1" x14ac:dyDescent="0.45">
      <c r="A51" s="87"/>
      <c r="B51" s="87"/>
      <c r="C51" s="87"/>
      <c r="D51" s="87"/>
      <c r="E51" s="87"/>
      <c r="F51" s="87"/>
      <c r="G51" s="87"/>
      <c r="H51" s="87"/>
      <c r="I51" s="40"/>
      <c r="J51" s="40"/>
      <c r="K51" s="40"/>
      <c r="L51" s="40"/>
      <c r="M51" s="40"/>
      <c r="N51" s="40"/>
      <c r="O51" s="40"/>
    </row>
    <row r="52" spans="1:15" ht="25.5" customHeight="1" x14ac:dyDescent="0.45">
      <c r="A52" s="9"/>
      <c r="B52" s="9"/>
      <c r="C52" s="9"/>
      <c r="D52" s="9"/>
      <c r="E52" s="9"/>
      <c r="F52" s="9"/>
      <c r="G52" s="9"/>
      <c r="H52" s="9"/>
      <c r="I52" s="38"/>
      <c r="J52" s="38"/>
      <c r="K52" s="38"/>
      <c r="L52" s="38"/>
      <c r="M52" s="38"/>
      <c r="N52" s="38"/>
      <c r="O52" s="114" t="s">
        <v>32</v>
      </c>
    </row>
    <row r="53" spans="1:15" ht="25.5" customHeight="1" x14ac:dyDescent="0.45">
      <c r="A53" s="87"/>
      <c r="B53" s="87"/>
      <c r="C53" s="87"/>
      <c r="D53" s="87"/>
      <c r="E53" s="87"/>
      <c r="F53" s="87"/>
      <c r="G53" s="87"/>
      <c r="H53" s="87"/>
      <c r="I53" s="88"/>
      <c r="J53" s="88" t="s">
        <v>33</v>
      </c>
      <c r="K53" s="88"/>
      <c r="L53" s="115"/>
      <c r="M53" s="201" t="s">
        <v>34</v>
      </c>
      <c r="N53" s="201"/>
      <c r="O53" s="201"/>
    </row>
    <row r="54" spans="1:15" ht="25.5" customHeight="1" x14ac:dyDescent="0.45">
      <c r="A54" s="9"/>
      <c r="B54" s="9"/>
      <c r="C54" s="9"/>
      <c r="D54" s="9"/>
      <c r="E54" s="9"/>
      <c r="F54" s="9"/>
      <c r="G54" s="9"/>
      <c r="I54" s="140" t="s">
        <v>36</v>
      </c>
      <c r="J54" s="111"/>
      <c r="K54" s="140" t="s">
        <v>105</v>
      </c>
      <c r="L54" s="112"/>
      <c r="M54" s="140" t="s">
        <v>36</v>
      </c>
      <c r="N54" s="111"/>
      <c r="O54" s="140" t="s">
        <v>105</v>
      </c>
    </row>
    <row r="55" spans="1:15" ht="25.5" customHeight="1" x14ac:dyDescent="0.45">
      <c r="A55" s="15" t="s">
        <v>208</v>
      </c>
      <c r="B55" s="15"/>
      <c r="C55" s="15"/>
      <c r="D55" s="15"/>
      <c r="E55" s="15"/>
      <c r="F55" s="15"/>
      <c r="G55" s="15"/>
    </row>
    <row r="56" spans="1:15" ht="25.5" customHeight="1" x14ac:dyDescent="0.45">
      <c r="A56" s="15"/>
      <c r="B56" s="14" t="s">
        <v>209</v>
      </c>
      <c r="C56" s="15"/>
      <c r="D56" s="15"/>
      <c r="E56" s="15"/>
      <c r="F56" s="15"/>
      <c r="G56" s="15"/>
      <c r="I56" s="56">
        <v>0</v>
      </c>
      <c r="J56" s="56"/>
      <c r="K56" s="56">
        <v>0</v>
      </c>
      <c r="L56" s="56"/>
      <c r="M56" s="56">
        <v>198922078</v>
      </c>
      <c r="N56" s="56"/>
      <c r="O56" s="56">
        <v>101800000</v>
      </c>
    </row>
    <row r="57" spans="1:15" ht="25.5" customHeight="1" x14ac:dyDescent="0.45">
      <c r="A57" s="15"/>
      <c r="B57" s="14" t="s">
        <v>210</v>
      </c>
      <c r="C57" s="15"/>
      <c r="D57" s="15"/>
      <c r="E57" s="15"/>
      <c r="F57" s="15"/>
      <c r="G57" s="15"/>
      <c r="I57" s="56">
        <v>0</v>
      </c>
      <c r="J57" s="56"/>
      <c r="K57" s="56">
        <v>0</v>
      </c>
      <c r="L57" s="56"/>
      <c r="M57" s="56">
        <v>-164500000</v>
      </c>
      <c r="N57" s="56"/>
      <c r="O57" s="56">
        <v>-241000000</v>
      </c>
    </row>
    <row r="58" spans="1:15" ht="25.5" customHeight="1" x14ac:dyDescent="0.45">
      <c r="A58" s="15"/>
      <c r="B58" s="14" t="s">
        <v>211</v>
      </c>
      <c r="C58" s="15"/>
      <c r="D58" s="15"/>
      <c r="E58" s="15"/>
      <c r="F58" s="15"/>
      <c r="G58" s="15"/>
      <c r="I58" s="56">
        <v>0</v>
      </c>
      <c r="J58" s="56"/>
      <c r="K58" s="56">
        <v>-23517800</v>
      </c>
      <c r="L58" s="56"/>
      <c r="M58" s="56">
        <v>-200000000</v>
      </c>
      <c r="N58" s="56"/>
      <c r="O58" s="56">
        <v>-11200000</v>
      </c>
    </row>
    <row r="59" spans="1:15" ht="25.5" customHeight="1" x14ac:dyDescent="0.45">
      <c r="A59" s="15"/>
      <c r="B59" s="14" t="s">
        <v>212</v>
      </c>
      <c r="C59" s="15"/>
      <c r="D59" s="15"/>
      <c r="E59" s="15"/>
      <c r="F59" s="15"/>
      <c r="G59" s="15"/>
      <c r="I59" s="56">
        <v>-2482089</v>
      </c>
      <c r="J59" s="56"/>
      <c r="K59" s="56">
        <v>11200000</v>
      </c>
      <c r="L59" s="56"/>
      <c r="M59" s="56">
        <v>0</v>
      </c>
      <c r="N59" s="56"/>
      <c r="O59" s="56">
        <v>0</v>
      </c>
    </row>
    <row r="60" spans="1:15" ht="25.5" customHeight="1" x14ac:dyDescent="0.45">
      <c r="A60" s="15"/>
      <c r="B60" s="14" t="s">
        <v>213</v>
      </c>
      <c r="C60" s="15"/>
      <c r="D60" s="15"/>
      <c r="E60" s="15"/>
      <c r="F60" s="15"/>
      <c r="G60" s="15"/>
      <c r="I60" s="56">
        <v>1121389159</v>
      </c>
      <c r="J60" s="56"/>
      <c r="K60" s="56">
        <v>870843496</v>
      </c>
      <c r="L60" s="56"/>
      <c r="M60" s="56">
        <v>406271546</v>
      </c>
      <c r="N60" s="56"/>
      <c r="O60" s="56">
        <v>332799716</v>
      </c>
    </row>
    <row r="61" spans="1:15" ht="25.5" customHeight="1" x14ac:dyDescent="0.45">
      <c r="A61" s="14" t="s">
        <v>1</v>
      </c>
      <c r="B61" s="14" t="s">
        <v>214</v>
      </c>
      <c r="C61" s="15"/>
      <c r="D61" s="15"/>
      <c r="E61" s="15"/>
      <c r="F61" s="15"/>
      <c r="G61" s="15"/>
      <c r="I61" s="56">
        <v>-1002618571</v>
      </c>
      <c r="J61" s="56"/>
      <c r="K61" s="56">
        <v>-840008724</v>
      </c>
      <c r="L61" s="56"/>
      <c r="M61" s="56">
        <v>-372423795</v>
      </c>
      <c r="N61" s="56"/>
      <c r="O61" s="56">
        <v>-82767295</v>
      </c>
    </row>
    <row r="62" spans="1:15" ht="25.5" customHeight="1" x14ac:dyDescent="0.45">
      <c r="B62" s="14" t="s">
        <v>215</v>
      </c>
      <c r="C62" s="15"/>
      <c r="D62" s="15"/>
      <c r="E62" s="15"/>
      <c r="F62" s="15"/>
      <c r="G62" s="15"/>
      <c r="I62" s="56">
        <v>-3343701</v>
      </c>
      <c r="J62" s="56"/>
      <c r="K62" s="56">
        <v>-37950</v>
      </c>
      <c r="L62" s="56"/>
      <c r="M62" s="56">
        <v>-1415862</v>
      </c>
      <c r="N62" s="56"/>
      <c r="O62" s="56">
        <v>0</v>
      </c>
    </row>
    <row r="63" spans="1:15" ht="25.5" customHeight="1" x14ac:dyDescent="0.45">
      <c r="B63" s="14" t="s">
        <v>64</v>
      </c>
      <c r="C63" s="15"/>
      <c r="D63" s="15"/>
      <c r="E63" s="15"/>
      <c r="F63" s="15"/>
      <c r="G63" s="15"/>
      <c r="I63" s="56">
        <v>-67650000</v>
      </c>
      <c r="J63" s="56"/>
      <c r="K63" s="56">
        <v>0</v>
      </c>
      <c r="L63" s="56"/>
      <c r="M63" s="56">
        <v>0</v>
      </c>
      <c r="N63" s="56"/>
      <c r="O63" s="56">
        <v>0</v>
      </c>
    </row>
    <row r="64" spans="1:15" ht="25.5" customHeight="1" x14ac:dyDescent="0.45">
      <c r="B64" s="14" t="s">
        <v>216</v>
      </c>
      <c r="C64" s="15"/>
      <c r="D64" s="15"/>
      <c r="E64" s="15"/>
      <c r="F64" s="15"/>
      <c r="G64" s="15"/>
      <c r="I64" s="56">
        <v>-2758000</v>
      </c>
      <c r="J64" s="56"/>
      <c r="K64" s="56">
        <v>-1591800</v>
      </c>
      <c r="L64" s="56"/>
      <c r="M64" s="56">
        <v>-2683000</v>
      </c>
      <c r="N64" s="56"/>
      <c r="O64" s="56">
        <v>-1591800</v>
      </c>
    </row>
    <row r="65" spans="1:15" ht="25.5" customHeight="1" x14ac:dyDescent="0.45">
      <c r="B65" s="14" t="s">
        <v>217</v>
      </c>
      <c r="C65" s="15"/>
      <c r="D65" s="15"/>
      <c r="E65" s="15"/>
      <c r="F65" s="15"/>
      <c r="G65" s="15"/>
      <c r="I65" s="56">
        <v>1765066</v>
      </c>
      <c r="J65" s="56"/>
      <c r="K65" s="56">
        <v>1482291</v>
      </c>
      <c r="L65" s="56"/>
      <c r="M65" s="56">
        <v>478380</v>
      </c>
      <c r="N65" s="56"/>
      <c r="O65" s="56">
        <v>1141024</v>
      </c>
    </row>
    <row r="66" spans="1:15" ht="25.5" customHeight="1" x14ac:dyDescent="0.45">
      <c r="B66" s="14" t="s">
        <v>218</v>
      </c>
      <c r="C66" s="15"/>
      <c r="D66" s="15"/>
      <c r="E66" s="15"/>
      <c r="F66" s="15"/>
      <c r="G66" s="15"/>
      <c r="I66" s="56">
        <v>3899822</v>
      </c>
      <c r="J66" s="56"/>
      <c r="K66" s="56">
        <v>4774485</v>
      </c>
      <c r="L66" s="56"/>
      <c r="M66" s="56">
        <v>139036092</v>
      </c>
      <c r="N66" s="56"/>
      <c r="O66" s="56">
        <v>1331943</v>
      </c>
    </row>
    <row r="67" spans="1:15" ht="25.5" customHeight="1" x14ac:dyDescent="0.45">
      <c r="A67" s="15"/>
      <c r="B67" s="15" t="s">
        <v>219</v>
      </c>
      <c r="C67" s="15"/>
      <c r="D67" s="15"/>
      <c r="E67" s="15"/>
      <c r="F67" s="15"/>
      <c r="G67" s="15"/>
      <c r="H67" s="15"/>
      <c r="I67" s="70">
        <f>SUM(I56:I66)</f>
        <v>48201686</v>
      </c>
      <c r="J67" s="56"/>
      <c r="K67" s="70">
        <f>SUM(K56:K66)</f>
        <v>23143998</v>
      </c>
      <c r="L67" s="56"/>
      <c r="M67" s="70">
        <f>SUM(M56:M66)</f>
        <v>3685439</v>
      </c>
      <c r="N67" s="56"/>
      <c r="O67" s="70">
        <f>SUM(O56:O66)</f>
        <v>100513588</v>
      </c>
    </row>
    <row r="68" spans="1:15" ht="25.5" customHeight="1" x14ac:dyDescent="0.45">
      <c r="A68" s="15" t="s">
        <v>220</v>
      </c>
      <c r="B68" s="15"/>
      <c r="C68" s="15"/>
      <c r="D68" s="15"/>
      <c r="E68" s="15"/>
      <c r="F68" s="15"/>
      <c r="G68" s="15"/>
      <c r="H68" s="15"/>
      <c r="J68" s="39">
        <v>-181600568</v>
      </c>
      <c r="N68" s="39">
        <v>-102102270</v>
      </c>
    </row>
    <row r="69" spans="1:15" ht="25.5" customHeight="1" x14ac:dyDescent="0.45">
      <c r="A69" s="15"/>
      <c r="B69" s="14" t="s">
        <v>233</v>
      </c>
      <c r="C69" s="15"/>
      <c r="D69" s="15"/>
      <c r="E69" s="15"/>
      <c r="F69" s="15"/>
      <c r="G69" s="15"/>
      <c r="H69" s="15"/>
      <c r="I69" s="116">
        <v>0</v>
      </c>
      <c r="K69" s="39">
        <v>21299000</v>
      </c>
      <c r="M69" s="116">
        <v>0</v>
      </c>
      <c r="O69" s="39">
        <v>21299000</v>
      </c>
    </row>
    <row r="70" spans="1:15" ht="25.5" customHeight="1" x14ac:dyDescent="0.45">
      <c r="B70" s="14" t="s">
        <v>221</v>
      </c>
      <c r="D70" s="15"/>
      <c r="E70" s="15"/>
      <c r="F70" s="15"/>
      <c r="G70" s="15"/>
      <c r="H70" s="15"/>
      <c r="I70" s="56">
        <v>-393908</v>
      </c>
      <c r="J70" s="56"/>
      <c r="K70" s="56">
        <v>-832091</v>
      </c>
      <c r="L70" s="56"/>
      <c r="M70" s="56">
        <v>-110387</v>
      </c>
      <c r="N70" s="56"/>
      <c r="O70" s="56">
        <v>-229808</v>
      </c>
    </row>
    <row r="71" spans="1:15" ht="25.5" customHeight="1" x14ac:dyDescent="0.45">
      <c r="B71" s="14" t="s">
        <v>222</v>
      </c>
      <c r="D71" s="15"/>
      <c r="E71" s="15"/>
      <c r="F71" s="15"/>
      <c r="G71" s="15"/>
      <c r="H71" s="15"/>
      <c r="I71" s="56">
        <v>-47720</v>
      </c>
      <c r="J71" s="56"/>
      <c r="K71" s="56">
        <v>0</v>
      </c>
      <c r="L71" s="56"/>
      <c r="M71" s="56">
        <v>-13453</v>
      </c>
      <c r="N71" s="56"/>
      <c r="O71" s="56">
        <v>0</v>
      </c>
    </row>
    <row r="72" spans="1:15" ht="25.5" customHeight="1" x14ac:dyDescent="0.45">
      <c r="B72" s="16" t="s">
        <v>223</v>
      </c>
      <c r="D72" s="15"/>
      <c r="E72" s="15"/>
      <c r="F72" s="15"/>
      <c r="G72" s="15"/>
      <c r="H72" s="15"/>
      <c r="I72" s="70">
        <f>SUM(I69:I71)</f>
        <v>-441628</v>
      </c>
      <c r="J72" s="56"/>
      <c r="K72" s="70">
        <f>SUM(K69:K71)</f>
        <v>20466909</v>
      </c>
      <c r="L72" s="56"/>
      <c r="M72" s="70">
        <f>SUM(M69:M71)</f>
        <v>-123840</v>
      </c>
      <c r="N72" s="56"/>
      <c r="O72" s="70">
        <f>SUM(O69:O71)</f>
        <v>21069192</v>
      </c>
    </row>
    <row r="73" spans="1:15" ht="25.5" customHeight="1" x14ac:dyDescent="0.45">
      <c r="A73" s="17" t="s">
        <v>224</v>
      </c>
      <c r="I73" s="75">
        <f>I44+I67+I72</f>
        <v>1963264.985999994</v>
      </c>
      <c r="J73" s="56"/>
      <c r="K73" s="75">
        <f>K44+K67+K72</f>
        <v>11872900</v>
      </c>
      <c r="L73" s="56"/>
      <c r="M73" s="75">
        <f>M44+M67+M72</f>
        <v>-12442272</v>
      </c>
      <c r="N73" s="56"/>
      <c r="O73" s="75">
        <f>O44+O67+O72</f>
        <v>21299528</v>
      </c>
    </row>
    <row r="74" spans="1:15" ht="25.5" customHeight="1" x14ac:dyDescent="0.45">
      <c r="A74" s="17" t="s">
        <v>225</v>
      </c>
      <c r="I74" s="56">
        <v>43155839</v>
      </c>
      <c r="J74" s="56"/>
      <c r="K74" s="56">
        <v>11917601</v>
      </c>
      <c r="L74" s="56"/>
      <c r="M74" s="56">
        <v>13048713</v>
      </c>
      <c r="N74" s="56"/>
      <c r="O74" s="56">
        <v>1043857</v>
      </c>
    </row>
    <row r="75" spans="1:15" ht="25.5" customHeight="1" x14ac:dyDescent="0.45">
      <c r="A75" s="168" t="s">
        <v>226</v>
      </c>
      <c r="B75" s="167"/>
      <c r="C75" s="167"/>
      <c r="D75" s="167"/>
      <c r="E75" s="167"/>
      <c r="F75" s="167"/>
      <c r="I75" s="56">
        <v>0</v>
      </c>
      <c r="J75" s="56"/>
      <c r="K75" s="56">
        <v>15421911</v>
      </c>
      <c r="L75" s="56"/>
      <c r="M75" s="56">
        <v>0</v>
      </c>
      <c r="N75" s="56"/>
      <c r="O75" s="56">
        <v>0</v>
      </c>
    </row>
    <row r="76" spans="1:15" ht="25.5" customHeight="1" thickBot="1" x14ac:dyDescent="0.5">
      <c r="A76" s="17" t="s">
        <v>227</v>
      </c>
      <c r="C76" s="15"/>
      <c r="D76" s="15"/>
      <c r="E76" s="15"/>
      <c r="F76" s="15"/>
      <c r="G76" s="15"/>
      <c r="H76" s="15"/>
      <c r="I76" s="71">
        <f>SUM(I73:I75)</f>
        <v>45119103.985999994</v>
      </c>
      <c r="J76" s="56"/>
      <c r="K76" s="71">
        <f>SUM(K73:K75)</f>
        <v>39212412</v>
      </c>
      <c r="L76" s="56"/>
      <c r="M76" s="71">
        <f>SUM(M73:M75)</f>
        <v>606441</v>
      </c>
      <c r="N76" s="56"/>
      <c r="O76" s="71">
        <f>SUM(O73:O75)</f>
        <v>22343385</v>
      </c>
    </row>
    <row r="77" spans="1:15" ht="25.5" customHeight="1" thickTop="1" x14ac:dyDescent="0.45">
      <c r="A77" s="17"/>
      <c r="C77" s="15"/>
      <c r="D77" s="15"/>
      <c r="E77" s="15"/>
      <c r="F77" s="15"/>
      <c r="G77" s="15"/>
      <c r="H77" s="15"/>
    </row>
    <row r="78" spans="1:15" ht="25.5" customHeight="1" x14ac:dyDescent="0.45">
      <c r="A78" s="15"/>
      <c r="J78" s="39">
        <v>-1090506987</v>
      </c>
      <c r="N78" s="39">
        <v>-131104295</v>
      </c>
    </row>
    <row r="79" spans="1:15" ht="25.5" customHeight="1" x14ac:dyDescent="0.45">
      <c r="J79" s="39">
        <v>0</v>
      </c>
      <c r="N79" s="39">
        <v>0</v>
      </c>
    </row>
    <row r="80" spans="1:15" ht="25.5" customHeight="1" x14ac:dyDescent="0.45">
      <c r="A80" s="43" t="s">
        <v>68</v>
      </c>
      <c r="J80" s="39">
        <v>-255178</v>
      </c>
      <c r="N80" s="39">
        <v>-14486</v>
      </c>
    </row>
    <row r="81" spans="1:15" ht="25.5" customHeight="1" x14ac:dyDescent="0.45">
      <c r="A81" s="10"/>
      <c r="C81" s="9"/>
      <c r="D81" s="9"/>
      <c r="E81" s="9"/>
      <c r="F81" s="9"/>
      <c r="G81" s="9"/>
      <c r="H81" s="9"/>
      <c r="I81" s="38"/>
      <c r="J81" s="38"/>
      <c r="K81" s="38"/>
      <c r="L81" s="38"/>
      <c r="M81" s="38"/>
      <c r="N81" s="38"/>
      <c r="O81" s="38"/>
    </row>
    <row r="82" spans="1:15" ht="25.5" customHeight="1" x14ac:dyDescent="0.45">
      <c r="A82" s="10"/>
      <c r="C82" s="9"/>
      <c r="D82" s="9"/>
      <c r="E82" s="9"/>
      <c r="F82" s="9"/>
      <c r="G82" s="9"/>
      <c r="H82" s="9"/>
      <c r="I82" s="38"/>
      <c r="J82" s="38"/>
      <c r="K82" s="38"/>
      <c r="L82" s="38"/>
      <c r="M82" s="38"/>
      <c r="N82" s="38"/>
      <c r="O82" s="38"/>
    </row>
    <row r="83" spans="1:15" ht="25.5" customHeight="1" x14ac:dyDescent="0.45">
      <c r="B83" s="10"/>
      <c r="C83" s="9"/>
      <c r="D83" s="9"/>
      <c r="E83" s="9"/>
      <c r="F83" s="9"/>
      <c r="G83" s="9"/>
      <c r="H83" s="9"/>
      <c r="I83" s="38"/>
      <c r="J83" s="38"/>
      <c r="K83" s="38"/>
      <c r="L83" s="38"/>
      <c r="M83" s="38"/>
      <c r="N83" s="38"/>
      <c r="O83" s="38"/>
    </row>
    <row r="84" spans="1:15" ht="25.5" customHeight="1" x14ac:dyDescent="0.45">
      <c r="B84" s="10"/>
      <c r="C84" s="9"/>
      <c r="D84" s="9"/>
      <c r="E84" s="9"/>
      <c r="F84" s="9"/>
      <c r="G84" s="9"/>
      <c r="H84" s="9"/>
      <c r="I84" s="38"/>
      <c r="J84" s="38"/>
      <c r="K84" s="38"/>
      <c r="L84" s="38"/>
      <c r="M84" s="38"/>
      <c r="N84" s="38"/>
      <c r="O84" s="38"/>
    </row>
    <row r="85" spans="1:15" s="105" customFormat="1" ht="24" customHeight="1" x14ac:dyDescent="0.45">
      <c r="H85" s="90"/>
      <c r="I85" s="109"/>
      <c r="J85" s="109"/>
      <c r="K85" s="109"/>
      <c r="L85" s="109"/>
      <c r="M85" s="109"/>
      <c r="N85" s="109"/>
      <c r="O85" s="109"/>
    </row>
    <row r="86" spans="1:15" s="105" customFormat="1" ht="24" customHeight="1" x14ac:dyDescent="0.45">
      <c r="C86" s="100"/>
      <c r="D86" s="100"/>
      <c r="E86" s="100"/>
      <c r="F86" s="100"/>
      <c r="G86" s="90"/>
      <c r="H86" s="90"/>
      <c r="I86" s="109"/>
      <c r="J86" s="109"/>
      <c r="K86" s="109"/>
      <c r="L86" s="109"/>
      <c r="M86" s="109"/>
      <c r="N86" s="109"/>
      <c r="O86" s="109"/>
    </row>
    <row r="87" spans="1:15" ht="22.5" customHeight="1" x14ac:dyDescent="0.45">
      <c r="A87" s="10"/>
      <c r="B87" s="10"/>
      <c r="E87" s="20"/>
      <c r="J87" s="38"/>
      <c r="K87" s="38"/>
      <c r="L87" s="38"/>
      <c r="M87" s="38"/>
      <c r="N87" s="38"/>
      <c r="O87" s="38"/>
    </row>
    <row r="88" spans="1:15" ht="24.75" customHeight="1" x14ac:dyDescent="0.45"/>
    <row r="89" spans="1:15" ht="24.75" customHeight="1" x14ac:dyDescent="0.45"/>
    <row r="90" spans="1:15" ht="24.75" customHeight="1" x14ac:dyDescent="0.45"/>
    <row r="91" spans="1:15" ht="24.75" customHeight="1" x14ac:dyDescent="0.45"/>
    <row r="92" spans="1:15" ht="24.75" customHeight="1" x14ac:dyDescent="0.45"/>
    <row r="94" spans="1:15" ht="26.25" customHeight="1" x14ac:dyDescent="0.45"/>
    <row r="95" spans="1:15" ht="26.25" customHeight="1" x14ac:dyDescent="0.45"/>
    <row r="96" spans="1:15" ht="26.25" customHeight="1" x14ac:dyDescent="0.45"/>
    <row r="97" spans="1:1" ht="26.25" customHeight="1" x14ac:dyDescent="0.45"/>
    <row r="103" spans="1:1" ht="24" customHeight="1" x14ac:dyDescent="0.45">
      <c r="A103" s="29"/>
    </row>
  </sheetData>
  <mergeCells count="9">
    <mergeCell ref="A49:O49"/>
    <mergeCell ref="A50:O50"/>
    <mergeCell ref="M53:O53"/>
    <mergeCell ref="A1:O1"/>
    <mergeCell ref="A2:O2"/>
    <mergeCell ref="A3:O3"/>
    <mergeCell ref="M6:O6"/>
    <mergeCell ref="A47:O47"/>
    <mergeCell ref="A48:O48"/>
  </mergeCells>
  <pageMargins left="0.73" right="0.19685039370078741" top="0.59055118110236227" bottom="0.39370078740157483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PL9M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Korawan Sanchompoo</cp:lastModifiedBy>
  <cp:lastPrinted>2023-11-14T07:39:17Z</cp:lastPrinted>
  <dcterms:created xsi:type="dcterms:W3CDTF">2004-02-24T06:24:15Z</dcterms:created>
  <dcterms:modified xsi:type="dcterms:W3CDTF">2023-11-14T15:23:31Z</dcterms:modified>
</cp:coreProperties>
</file>