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date1904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A:\SET 2022-2023\2023\M-09\"/>
    </mc:Choice>
  </mc:AlternateContent>
  <xr:revisionPtr revIDLastSave="0" documentId="13_ncr:1_{A7BAF011-98D4-4AC4-A849-C6EB4C118F3A}" xr6:coauthVersionLast="47" xr6:coauthVersionMax="47" xr10:uidLastSave="{00000000-0000-0000-0000-000000000000}"/>
  <bookViews>
    <workbookView xWindow="-110" yWindow="-110" windowWidth="19420" windowHeight="10420" firstSheet="1" activeTab="4" xr2:uid="{00000000-000D-0000-FFFF-FFFF00000000}"/>
  </bookViews>
  <sheets>
    <sheet name="NAV000" sheetId="1" state="hidden" r:id="rId1"/>
    <sheet name="BS3-4" sheetId="6" r:id="rId2"/>
    <sheet name="PL5-6" sheetId="7" r:id="rId3"/>
    <sheet name="SH7-8" sheetId="10" r:id="rId4"/>
    <sheet name="CF9" sheetId="9" r:id="rId5"/>
    <sheet name="000" sheetId="3" state="veryHidden" r:id="rId6"/>
  </sheets>
  <definedNames>
    <definedName name="_xlnm.Print_Area" localSheetId="1">'BS3-4'!$A$1:$E$56</definedName>
    <definedName name="_xlnm.Print_Area" localSheetId="4">'CF9'!$A$1:$G$43</definedName>
    <definedName name="_xlnm.Print_Area" localSheetId="2">'PL5-6'!$A$1:$I$113</definedName>
    <definedName name="_xlnm.Print_Area" localSheetId="3">'SH7-8'!$A$1:$Q$41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12" i="7" l="1"/>
  <c r="G84" i="7" l="1"/>
  <c r="G90" i="7" s="1"/>
  <c r="G68" i="7"/>
  <c r="G73" i="7" s="1"/>
  <c r="G79" i="7" s="1"/>
  <c r="G52" i="7"/>
  <c r="G43" i="7"/>
  <c r="G27" i="7"/>
  <c r="G33" i="7" s="1"/>
  <c r="G16" i="7"/>
  <c r="G22" i="7" s="1"/>
  <c r="G11" i="7"/>
  <c r="C52" i="6"/>
  <c r="C40" i="6"/>
  <c r="C23" i="6"/>
  <c r="G91" i="7" l="1"/>
  <c r="G93" i="7" s="1"/>
  <c r="G53" i="7"/>
  <c r="G34" i="7"/>
  <c r="G36" i="7" s="1"/>
  <c r="C54" i="6"/>
  <c r="M37" i="10"/>
  <c r="Q33" i="10"/>
  <c r="O33" i="10"/>
  <c r="E50" i="6"/>
  <c r="E39" i="6"/>
  <c r="G37" i="9" l="1"/>
  <c r="G30" i="9"/>
  <c r="G26" i="9"/>
  <c r="G31" i="9" s="1"/>
  <c r="G21" i="9"/>
  <c r="I109" i="7"/>
  <c r="G108" i="7"/>
  <c r="G109" i="7" s="1"/>
  <c r="I108" i="7"/>
  <c r="I79" i="7"/>
  <c r="I73" i="7"/>
  <c r="I68" i="7"/>
  <c r="I100" i="7"/>
  <c r="I90" i="7"/>
  <c r="I84" i="7"/>
  <c r="I16" i="7"/>
  <c r="I11" i="7"/>
  <c r="I52" i="7"/>
  <c r="I43" i="7"/>
  <c r="I53" i="7" s="1"/>
  <c r="I33" i="7"/>
  <c r="I27" i="7"/>
  <c r="I21" i="7"/>
  <c r="G39" i="9" l="1"/>
  <c r="G41" i="9" s="1"/>
  <c r="I91" i="7"/>
  <c r="I93" i="7" s="1"/>
  <c r="I110" i="7" s="1"/>
  <c r="I22" i="7"/>
  <c r="I34" i="7" s="1"/>
  <c r="I36" i="7" s="1"/>
  <c r="I54" i="7" s="1"/>
  <c r="I112" i="7" l="1"/>
  <c r="I56" i="7"/>
  <c r="M39" i="10" l="1"/>
  <c r="C39" i="10"/>
  <c r="Q38" i="10"/>
  <c r="O38" i="10"/>
  <c r="G37" i="10"/>
  <c r="G39" i="10" s="1"/>
  <c r="E37" i="10"/>
  <c r="E39" i="10" s="1"/>
  <c r="C37" i="10"/>
  <c r="K36" i="10"/>
  <c r="K37" i="10" s="1"/>
  <c r="O35" i="10"/>
  <c r="I37" i="10"/>
  <c r="I39" i="10" s="1"/>
  <c r="M19" i="10"/>
  <c r="E37" i="9"/>
  <c r="O15" i="10"/>
  <c r="K18" i="10"/>
  <c r="O18" i="10" s="1"/>
  <c r="Q37" i="10" l="1"/>
  <c r="Q39" i="10" s="1"/>
  <c r="K39" i="10"/>
  <c r="O37" i="10"/>
  <c r="O39" i="10" s="1"/>
  <c r="Q35" i="10"/>
  <c r="O36" i="10"/>
  <c r="Q36" i="10"/>
  <c r="Q18" i="10"/>
  <c r="C17" i="10"/>
  <c r="C19" i="10" s="1"/>
  <c r="G56" i="7" l="1"/>
  <c r="E52" i="6"/>
  <c r="E40" i="6"/>
  <c r="E23" i="6"/>
  <c r="E54" i="6" l="1"/>
  <c r="G17" i="10"/>
  <c r="G19" i="10" s="1"/>
  <c r="E17" i="10"/>
  <c r="E19" i="10" s="1"/>
  <c r="K16" i="10"/>
  <c r="O16" i="10" l="1"/>
  <c r="Q16" i="10"/>
  <c r="G110" i="7"/>
  <c r="K17" i="10"/>
  <c r="K19" i="10" s="1"/>
  <c r="I17" i="10" l="1"/>
  <c r="I19" i="10" s="1"/>
  <c r="Q15" i="10"/>
  <c r="O17" i="10"/>
  <c r="O19" i="10" s="1"/>
  <c r="Q17" i="10" l="1"/>
  <c r="Q19" i="10" l="1"/>
  <c r="G54" i="7" l="1"/>
  <c r="E21" i="9" l="1"/>
  <c r="E26" i="9" l="1"/>
  <c r="G100" i="7"/>
  <c r="E30" i="9"/>
  <c r="E31" i="9" l="1"/>
  <c r="E39" i="9" s="1"/>
  <c r="E41" i="9" s="1"/>
</calcChain>
</file>

<file path=xl/sharedStrings.xml><?xml version="1.0" encoding="utf-8"?>
<sst xmlns="http://schemas.openxmlformats.org/spreadsheetml/2006/main" count="276" uniqueCount="165">
  <si>
    <t xml:space="preserve">Syn Mun Kong Insurance Public Company Limited </t>
  </si>
  <si>
    <t>30 September</t>
  </si>
  <si>
    <t>31 December</t>
  </si>
  <si>
    <t>Assets</t>
  </si>
  <si>
    <t>Note</t>
  </si>
  <si>
    <t>(in Baht)</t>
  </si>
  <si>
    <t>Cash and cash equivalents</t>
  </si>
  <si>
    <t>3</t>
  </si>
  <si>
    <t>Premiums due and uncollected</t>
  </si>
  <si>
    <t>4</t>
  </si>
  <si>
    <t>Accrued investment income</t>
  </si>
  <si>
    <t>Reinsurance assets</t>
  </si>
  <si>
    <t>8</t>
  </si>
  <si>
    <t xml:space="preserve">Reinsurance receivables </t>
  </si>
  <si>
    <t>5</t>
  </si>
  <si>
    <t>Investment assets</t>
  </si>
  <si>
    <t xml:space="preserve">   Investments in securities</t>
  </si>
  <si>
    <t>6, 17, 18, 19</t>
  </si>
  <si>
    <t xml:space="preserve">   Loans and accrued interest</t>
  </si>
  <si>
    <t>Properties foreclosed</t>
  </si>
  <si>
    <t>Premises and equipment</t>
  </si>
  <si>
    <t>Right-of-use assets</t>
  </si>
  <si>
    <t>11</t>
  </si>
  <si>
    <t>Intangible assets</t>
  </si>
  <si>
    <t>Deferred tax assets</t>
  </si>
  <si>
    <t>13</t>
  </si>
  <si>
    <t>Other assets</t>
  </si>
  <si>
    <t>7</t>
  </si>
  <si>
    <t>Total assets</t>
  </si>
  <si>
    <t>Liabilities</t>
  </si>
  <si>
    <t>Insurance contract liabilities</t>
  </si>
  <si>
    <t>Reinsurance payables</t>
  </si>
  <si>
    <t>9</t>
  </si>
  <si>
    <t>Lease liabilities</t>
  </si>
  <si>
    <t>Employee benefit obligations</t>
  </si>
  <si>
    <t>Other liabilities</t>
  </si>
  <si>
    <t>10</t>
  </si>
  <si>
    <t>Total liabilities</t>
  </si>
  <si>
    <t>Equity</t>
  </si>
  <si>
    <t>Share capital</t>
  </si>
  <si>
    <t xml:space="preserve">   Authorised share capital</t>
  </si>
  <si>
    <t xml:space="preserve">   Issued and paid share capital</t>
  </si>
  <si>
    <t>Share premium</t>
  </si>
  <si>
    <t>Retained earnings (deficits)</t>
  </si>
  <si>
    <t xml:space="preserve">   Appropriated</t>
  </si>
  <si>
    <t xml:space="preserve">      Legal reserve</t>
  </si>
  <si>
    <t xml:space="preserve">   Unappropriated (deficits)</t>
  </si>
  <si>
    <t xml:space="preserve">Other components of equity </t>
  </si>
  <si>
    <t>Statement of comprehensive income (Unaudited)</t>
  </si>
  <si>
    <t xml:space="preserve">Three-month period ended </t>
  </si>
  <si>
    <t>Revenues</t>
  </si>
  <si>
    <t>Gross premiums written</t>
  </si>
  <si>
    <t>Net premiums written</t>
  </si>
  <si>
    <t xml:space="preserve">          decreased from previous period</t>
  </si>
  <si>
    <t>Net premiums earned</t>
  </si>
  <si>
    <t>Commission and brokerage income</t>
  </si>
  <si>
    <t xml:space="preserve"> </t>
  </si>
  <si>
    <t>Net investment income</t>
  </si>
  <si>
    <t>Other income</t>
  </si>
  <si>
    <t>Total revenues</t>
  </si>
  <si>
    <t>Expenses</t>
  </si>
  <si>
    <t>Insurance claims expenses</t>
  </si>
  <si>
    <t xml:space="preserve">Net insurance claims expenses </t>
  </si>
  <si>
    <t>Commissions and brokerage expenses</t>
  </si>
  <si>
    <t>Other underwriting expenses</t>
  </si>
  <si>
    <t>Operating expenses</t>
  </si>
  <si>
    <t>Financial cost</t>
  </si>
  <si>
    <t>Total expenses</t>
  </si>
  <si>
    <t>Other comprehensive income (loss)</t>
  </si>
  <si>
    <t>Items that will not be reclassified subsequently to profit or loss</t>
  </si>
  <si>
    <t>Gain on revaluation of assets</t>
  </si>
  <si>
    <t>Income tax relating to items that will not be reclassified</t>
  </si>
  <si>
    <t>subsequently to profit or loss</t>
  </si>
  <si>
    <t>Items that will be reclassified subsequently to profit or loss</t>
  </si>
  <si>
    <t xml:space="preserve">Gain (loss) on investments measured at fair value through </t>
  </si>
  <si>
    <t xml:space="preserve">  </t>
  </si>
  <si>
    <t>other comprehensive income</t>
  </si>
  <si>
    <t xml:space="preserve">Reclassified investments measured at fair value through </t>
  </si>
  <si>
    <t>other comprehensive income to profit or loss</t>
  </si>
  <si>
    <t>Income tax relating to items that will be reclassified</t>
  </si>
  <si>
    <t>Other comprehensive income (loss) for the period, net of tax</t>
  </si>
  <si>
    <t>Total comprehensive income (loss) for the period</t>
  </si>
  <si>
    <t xml:space="preserve">Nine-month period ended </t>
  </si>
  <si>
    <t>other comprehensive income (loss)</t>
  </si>
  <si>
    <t>Other components</t>
  </si>
  <si>
    <t>of equity</t>
  </si>
  <si>
    <t>Gain (loss) on</t>
  </si>
  <si>
    <t xml:space="preserve">investments </t>
  </si>
  <si>
    <t>Issued and</t>
  </si>
  <si>
    <t>measured at fair value</t>
  </si>
  <si>
    <t>Total</t>
  </si>
  <si>
    <t>paid-up</t>
  </si>
  <si>
    <t>Share</t>
  </si>
  <si>
    <t>Legal</t>
  </si>
  <si>
    <t xml:space="preserve">Gain (loss) on </t>
  </si>
  <si>
    <t xml:space="preserve">through other </t>
  </si>
  <si>
    <t>other components</t>
  </si>
  <si>
    <t>share capital</t>
  </si>
  <si>
    <t>premium</t>
  </si>
  <si>
    <t>reserve</t>
  </si>
  <si>
    <t>Unappropriated</t>
  </si>
  <si>
    <t>revaluation of assets</t>
  </si>
  <si>
    <t>comprehensive income</t>
  </si>
  <si>
    <t>equity</t>
  </si>
  <si>
    <t>Comprehensive income (loss) for the period</t>
  </si>
  <si>
    <t xml:space="preserve">      Net loss</t>
  </si>
  <si>
    <t xml:space="preserve">      Other comprehensive income (loss)</t>
  </si>
  <si>
    <t>Nine-month period ended 30 September 2022</t>
  </si>
  <si>
    <t>Balance at 1 January 2022</t>
  </si>
  <si>
    <t>Balance at 30 September 2022</t>
  </si>
  <si>
    <t>Statement of cash flows (Unaudited)</t>
  </si>
  <si>
    <t>Cash flows from operating activities</t>
  </si>
  <si>
    <t xml:space="preserve">Premiums written </t>
  </si>
  <si>
    <t>Interest received</t>
  </si>
  <si>
    <t>Dividends received</t>
  </si>
  <si>
    <t>Insurance claim expenses</t>
  </si>
  <si>
    <t xml:space="preserve">Commissions and brokerage expenses </t>
  </si>
  <si>
    <t>Income tax paid</t>
  </si>
  <si>
    <t>Net cash received - Financial instruments</t>
  </si>
  <si>
    <t>Net cash paid - Financial instruments</t>
  </si>
  <si>
    <t xml:space="preserve">Cash flows from investing activities  </t>
  </si>
  <si>
    <t>Cash flows provided by</t>
  </si>
  <si>
    <t>Proceeds from sale of buildings and equipment</t>
  </si>
  <si>
    <t>Cash flows provided by investing activities</t>
  </si>
  <si>
    <t>Cash flows used in</t>
  </si>
  <si>
    <t>Acquisition of buildings and equipment</t>
  </si>
  <si>
    <t>Cash flows used in investing activities</t>
  </si>
  <si>
    <t>Net cash flows used in investing activity</t>
  </si>
  <si>
    <t>Cash flows from financing activity</t>
  </si>
  <si>
    <t>Cash paid - lease liabilities</t>
  </si>
  <si>
    <t>Interest expenses</t>
  </si>
  <si>
    <t>Dividend paid</t>
  </si>
  <si>
    <t>Net cash flows used in financing activity</t>
  </si>
  <si>
    <t xml:space="preserve">Cash and cash equivalents at 1 January </t>
  </si>
  <si>
    <t>Cash and cash equivalents at 30 September</t>
  </si>
  <si>
    <t>Total liabilities and (deficits in) equity</t>
  </si>
  <si>
    <t>Total (deficits in) equity</t>
  </si>
  <si>
    <t xml:space="preserve">Gains on investments </t>
  </si>
  <si>
    <t>Gains on fair value changes</t>
  </si>
  <si>
    <t>Expected credit loss (reversal)</t>
  </si>
  <si>
    <t>Transfer to retain earnings</t>
  </si>
  <si>
    <t>Nine-month period ended 30 September 2023</t>
  </si>
  <si>
    <t>Balance at 1 January 2023</t>
  </si>
  <si>
    <t>Balance at 30 September 2023</t>
  </si>
  <si>
    <t>(Unaudited)</t>
  </si>
  <si>
    <t>Statement of financial position</t>
  </si>
  <si>
    <t>Liabilities and (deficits in) equity</t>
  </si>
  <si>
    <t>(deficits)</t>
  </si>
  <si>
    <t>Gain on</t>
  </si>
  <si>
    <r>
      <rPr>
        <i/>
        <sz val="11"/>
        <rFont val="Times New Roman"/>
        <family val="1"/>
      </rPr>
      <t>Less</t>
    </r>
    <r>
      <rPr>
        <sz val="11"/>
        <rFont val="Times New Roman"/>
        <family val="1"/>
      </rPr>
      <t xml:space="preserve"> premiums ceded</t>
    </r>
  </si>
  <si>
    <r>
      <rPr>
        <i/>
        <sz val="11"/>
        <rFont val="Times New Roman"/>
        <family val="1"/>
      </rPr>
      <t>Less</t>
    </r>
    <r>
      <rPr>
        <sz val="11"/>
        <rFont val="Times New Roman"/>
        <family val="1"/>
      </rPr>
      <t xml:space="preserve"> insurance claims expenses recovered from reinsurers </t>
    </r>
  </si>
  <si>
    <r>
      <rPr>
        <i/>
        <sz val="11"/>
        <rFont val="Times New Roman"/>
        <family val="1"/>
      </rPr>
      <t xml:space="preserve">Add </t>
    </r>
    <r>
      <rPr>
        <sz val="11"/>
        <rFont val="Times New Roman"/>
        <family val="1"/>
      </rPr>
      <t xml:space="preserve">unearned premium reserve </t>
    </r>
  </si>
  <si>
    <r>
      <rPr>
        <i/>
        <sz val="11"/>
        <rFont val="Times New Roman"/>
        <family val="1"/>
      </rPr>
      <t xml:space="preserve">Less </t>
    </r>
    <r>
      <rPr>
        <sz val="11"/>
        <rFont val="Times New Roman"/>
        <family val="1"/>
      </rPr>
      <t xml:space="preserve">reinsurers' share of unearned premium reserve </t>
    </r>
  </si>
  <si>
    <t xml:space="preserve">Profit before income tax </t>
  </si>
  <si>
    <t>Income tax</t>
  </si>
  <si>
    <t>Net profit (loss)</t>
  </si>
  <si>
    <t xml:space="preserve">Basic earnings (loss) per share </t>
  </si>
  <si>
    <t>Losses on fair value changes</t>
  </si>
  <si>
    <t xml:space="preserve">Gain (loss) before income tax </t>
  </si>
  <si>
    <t xml:space="preserve">      Net profit</t>
  </si>
  <si>
    <t>Cash received from reinsurers</t>
  </si>
  <si>
    <t>Net cash flows provided by (used in) operating activities</t>
  </si>
  <si>
    <t>Net increased (decreased) in cash and cash equivalents</t>
  </si>
  <si>
    <t>(deficits in)</t>
  </si>
  <si>
    <t>Statement of changes in (deficits in) equity (Unaudited)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</si>
</sst>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3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[Red]\-&quot;฿&quot;#,##0"/>
    <numFmt numFmtId="165" formatCode="&quot;฿&quot;#,##0.00;[Red]\-&quot;฿&quot;#,##0.00"/>
    <numFmt numFmtId="166" formatCode="_-* #,##0_-;\-* #,##0_-;_-* &quot;-&quot;_-;_-@_-"/>
    <numFmt numFmtId="167" formatCode="_-* #,##0.00_-;\-* #,##0.00_-;_-* &quot;-&quot;??_-;_-@_-"/>
    <numFmt numFmtId="168" formatCode="_(&quot;฿&quot;* #,##0_);_(&quot;฿&quot;* \(#,##0\);_(&quot;฿&quot;* &quot;-&quot;_);_(@_)"/>
    <numFmt numFmtId="169" formatCode="_(&quot;฿&quot;* #,##0.00_);_(&quot;฿&quot;* \(#,##0.00\);_(&quot;฿&quot;* &quot;-&quot;??_);_(@_)"/>
    <numFmt numFmtId="170" formatCode="0.0%"/>
    <numFmt numFmtId="171" formatCode="dd\-mmm\-yy_)"/>
    <numFmt numFmtId="172" formatCode="0.00_)"/>
    <numFmt numFmtId="173" formatCode="#,##0.00\ &quot;F&quot;;\-#,##0.00\ &quot;F&quot;"/>
    <numFmt numFmtId="174" formatCode="_(* #,##0.0_);_(* \(#,##0.0\);_(* &quot;-&quot;??_);_(@_)"/>
    <numFmt numFmtId="175" formatCode="_(* #,##0_);_(* \(#,##0\);_(* &quot;-&quot;??_);_(@_)"/>
    <numFmt numFmtId="176" formatCode="#,##0\ ;\(#,##0\)"/>
    <numFmt numFmtId="177" formatCode="#,##0;\(#,##0\)"/>
    <numFmt numFmtId="178" formatCode="_-&quot;Dfl.&quot;\ * #,##0.00_-;_-&quot;Dfl.&quot;\ * #,##0.00\-;_-&quot;Dfl.&quot;\ * &quot;-&quot;??_-;_-@_-"/>
    <numFmt numFmtId="179" formatCode="_-* #,##0.00_-;_-* #,##0.00\-;_-* &quot;-&quot;??_-;_-@_-"/>
    <numFmt numFmtId="180" formatCode="_-&quot;?&quot;* #,##0_-;\-&quot;?&quot;* #,##0_-;_-&quot;?&quot;* &quot;-&quot;_-;_-@_-"/>
    <numFmt numFmtId="181" formatCode="_-&quot;?&quot;* #,##0.00_-;\-&quot;?&quot;* #,##0.00_-;_-&quot;?&quot;* &quot;-&quot;??_-;_-@_-"/>
    <numFmt numFmtId="182" formatCode="_-* #,##0_-;_-* #,##0\-;_-* &quot;-&quot;_-;_-@_-"/>
    <numFmt numFmtId="183" formatCode="_-&quot;Dfl.&quot;\ * #,##0_-;_-&quot;Dfl.&quot;\ * #,##0\-;_-&quot;Dfl.&quot;\ * &quot;-&quot;_-;_-@_-"/>
    <numFmt numFmtId="184" formatCode="&quot;\&quot;#,##0;[Red]&quot;\&quot;\-#,##0"/>
    <numFmt numFmtId="185" formatCode="&quot;\&quot;#,##0.00;[Red]&quot;\&quot;\-#,##0.00"/>
    <numFmt numFmtId="186" formatCode="_-&quot;£&quot;#,##0_-;\-&quot;£&quot;#,##0_-;_-&quot;£&quot;\ &quot;-&quot;_-;_-@_-"/>
    <numFmt numFmtId="187" formatCode="#,##0.00&quot;£&quot;_);\(#,##0.00&quot;£&quot;\)"/>
    <numFmt numFmtId="188" formatCode="\t0.00"/>
    <numFmt numFmtId="189" formatCode="\t#,##0"/>
    <numFmt numFmtId="190" formatCode="#,##0.00;[Red]\(#,##0.00\);&quot;-&quot;"/>
    <numFmt numFmtId="191" formatCode="_(* #,##0,_);_(* \(#,##0,\);_(* &quot;-&quot;_);_(@_)"/>
    <numFmt numFmtId="192" formatCode="_(* #,##0_);[Red]_(* \(#,##0\);_(* &quot;&quot;\ \-\ &quot;&quot;_);_(@_)"/>
    <numFmt numFmtId="193" formatCode="_(* #,##0_);[Red]_(* \(#,##0\);_(* &quot;&quot;&quot;&quot;\ \-\ &quot;&quot;&quot;&quot;_);_(@_)"/>
    <numFmt numFmtId="194" formatCode="_(* #,##0,_);[Red]_(* \(#,##0,\);_(* &quot;&quot;&quot;&quot;\ \-\ &quot;&quot;&quot;&quot;_);_(@_)"/>
    <numFmt numFmtId="195" formatCode="_(* #,##0,,_);_(* \(#,##0,,\);_(* &quot;-&quot;_)"/>
    <numFmt numFmtId="196" formatCode="_(* #,##0_);[Red]_(* \(#,##0\);_(* &quot;&quot;&quot;&quot;&quot;&quot;&quot;&quot;\ \-\ &quot;&quot;&quot;&quot;&quot;&quot;&quot;&quot;_);_(@_)"/>
    <numFmt numFmtId="197" formatCode="[Color10]&quot;ü&quot;;[Blue]&quot;ü&quot;;[Red]&quot;û&quot;;&quot;&quot;"/>
    <numFmt numFmtId="198" formatCode="0.000_)"/>
    <numFmt numFmtId="199" formatCode="#,##0.0_);[Red]\(#,##0.0\)"/>
    <numFmt numFmtId="200" formatCode="_(* #,##0_);[Red]_(* \(#,##0\);_(* &quot;-&quot;_);_(@_)"/>
    <numFmt numFmtId="201" formatCode="&quot;วันที่&quot;\ \ว\ \ด\ด\ด\ด\ \ป\ป\ป\ป"/>
    <numFmt numFmtId="202" formatCode="_-* #,##0.0_-;\-* #,##0.0_-;_-* &quot;-&quot;??_-;_-@_-"/>
    <numFmt numFmtId="203" formatCode="* \(#,##0\);* #,##0_);&quot;-&quot;??_);@"/>
    <numFmt numFmtId="204" formatCode="d\ \ด\ด\ด\ \b\b"/>
    <numFmt numFmtId="205" formatCode="_-* #,##0\ _D_M_-;\-* #,##0\ _D_M_-;_-* &quot;-&quot;\ _D_M_-;_-@_-"/>
    <numFmt numFmtId="206" formatCode="&quot;$&quot;\t#,##0_);\(&quot;$&quot;\t#,##0\)"/>
    <numFmt numFmtId="207" formatCode="#,##0\ ;\(#,##0\);0\ "/>
    <numFmt numFmtId="208" formatCode="* #,##0_);* \(#,##0\);&quot;-&quot;??_);@"/>
    <numFmt numFmtId="209" formatCode="_-* #,##0.00\ &quot;F&quot;_-;\-* #,##0.00\ &quot;F&quot;_-;_-* &quot;-&quot;??\ &quot;F&quot;_-;_-@_-"/>
    <numFmt numFmtId="210" formatCode="_([$€-2]* #,##0.00_);_([$€-2]* \(#,##0.00\);_([$€-2]* &quot;-&quot;??_)"/>
    <numFmt numFmtId="211" formatCode="0.0000"/>
    <numFmt numFmtId="212" formatCode="#,##0.0_);[Red]\(#,##0.0\);&quot;-&quot;??"/>
    <numFmt numFmtId="213" formatCode="#,##0\ \ ;\(#,##0\)\ ;\—\ \ \ \ "/>
    <numFmt numFmtId="214" formatCode="0."/>
    <numFmt numFmtId="215" formatCode=";;;"/>
    <numFmt numFmtId="216" formatCode="&quot;?&quot;#,##0;[Red]\-&quot;?&quot;#,##0"/>
    <numFmt numFmtId="217" formatCode="&quot;฿&quot;\t#,##0_);[Red]\(&quot;฿&quot;\t#,##0\)"/>
    <numFmt numFmtId="218" formatCode="#,##0.000,,_);[Red]\(#,##0.000,,\)"/>
    <numFmt numFmtId="219" formatCode="#,##0\ &quot;F&quot;;[Red]\-#,##0\ &quot;F&quot;"/>
    <numFmt numFmtId="220" formatCode="#,##0.00\ &quot;F&quot;;[Red]\-#,##0.00\ &quot;F&quot;"/>
    <numFmt numFmtId="221" formatCode="\t#,##0.00_);[Red]\(\t#,##0.00\)"/>
    <numFmt numFmtId="222" formatCode="&quot;US$&quot;#,##0_);[Red]\(&quot;US$&quot;#,##0\)"/>
    <numFmt numFmtId="223" formatCode="\ว\ \ด\ด\ด\ \ป\ป"/>
    <numFmt numFmtId="224" formatCode="#,##0.00;[Red]\(#,##0.00\)"/>
    <numFmt numFmtId="225" formatCode="0%;\(0%\)"/>
    <numFmt numFmtId="226" formatCode="0.0%;[Red]\(0.0%\);&quot;-&quot;??"/>
    <numFmt numFmtId="227" formatCode="#,##0&quot;£&quot;_);[Red]\(#,##0&quot;£&quot;\)"/>
    <numFmt numFmtId="228" formatCode="General_)"/>
    <numFmt numFmtId="229" formatCode="_(* #,##0,_);[Red]_(* \(#,##0,\);_(* &quot;&quot;&quot;&quot;&quot;&quot;&quot;&quot;\ \-\ &quot;&quot;&quot;&quot;&quot;&quot;&quot;&quot;_);_(@_)"/>
    <numFmt numFmtId="230" formatCode="0%;\(0%\);;"/>
    <numFmt numFmtId="231" formatCode="_(&quot;kr&quot;\ * #,##0.00_);_(&quot;kr&quot;\ * \(#,##0.00\);_(&quot;kr&quot;\ * &quot;-&quot;??_);_(@_)"/>
    <numFmt numFmtId="232" formatCode="_-* #,##0\ &quot;DM&quot;_-;\-* #,##0\ &quot;DM&quot;_-;_-* &quot;-&quot;\ &quot;DM&quot;_-;_-@_-"/>
    <numFmt numFmtId="233" formatCode="_-* #,##0.00\ &quot;DM&quot;_-;\-* #,##0.00\ &quot;DM&quot;_-;_-* &quot;-&quot;??\ &quot;DM&quot;_-;_-@_-"/>
    <numFmt numFmtId="234" formatCode="_-&quot;\&quot;* #,##0_-;\-&quot;\&quot;* #,##0_-;_-&quot;\&quot;* &quot;-&quot;_-;_-@_-"/>
    <numFmt numFmtId="235" formatCode="_-&quot;\&quot;* #,##0.00_-;\-&quot;\&quot;* #,##0.00_-;_-&quot;\&quot;* &quot;-&quot;??_-;_-@_-"/>
    <numFmt numFmtId="236" formatCode="_-&quot;$&quot;* #,##0_-;\-&quot;$&quot;* #,##0_-;_-&quot;$&quot;* &quot;-&quot;_-;_-@_-"/>
    <numFmt numFmtId="237" formatCode="_-&quot;$&quot;* #,##0.00_-;\-&quot;$&quot;* #,##0.00_-;_-&quot;$&quot;* &quot;-&quot;??_-;_-@_-"/>
    <numFmt numFmtId="238" formatCode="0_);\(0\)"/>
    <numFmt numFmtId="239" formatCode="\?\t#,##0_);[Red]\(\?\t#,##0\)"/>
  </numFmts>
  <fonts count="184">
    <font>
      <sz val="11"/>
      <name val="Times New Roman"/>
      <family val="1"/>
    </font>
    <font>
      <sz val="10"/>
      <name val="ApFont"/>
      <charset val="222"/>
    </font>
    <font>
      <sz val="14"/>
      <name val="AngsanaUPC"/>
      <family val="1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b/>
      <i/>
      <sz val="11"/>
      <name val="Times New Roman"/>
      <family val="1"/>
    </font>
    <font>
      <b/>
      <i/>
      <sz val="12"/>
      <name val="Times New Roman"/>
      <family val="1"/>
    </font>
    <font>
      <sz val="15"/>
      <name val="Angsana New"/>
      <family val="1"/>
    </font>
    <font>
      <i/>
      <sz val="15"/>
      <name val="Angsana New"/>
      <family val="1"/>
    </font>
    <font>
      <sz val="8"/>
      <name val="Times New Roman"/>
      <family val="1"/>
    </font>
    <font>
      <sz val="14"/>
      <name val="Cordia New"/>
      <family val="2"/>
    </font>
    <font>
      <b/>
      <i/>
      <sz val="11"/>
      <color indexed="8"/>
      <name val="Times New Roman"/>
      <family val="1"/>
    </font>
    <font>
      <sz val="12"/>
      <name val="CordiaUPC"/>
      <family val="2"/>
      <charset val="222"/>
    </font>
    <font>
      <b/>
      <sz val="16"/>
      <name val="Times New Roman"/>
      <family val="1"/>
    </font>
    <font>
      <sz val="12"/>
      <name val="Times New Roman"/>
      <family val="1"/>
    </font>
    <font>
      <sz val="11"/>
      <color indexed="8"/>
      <name val="Calibri"/>
      <family val="2"/>
    </font>
    <font>
      <sz val="14"/>
      <name val="?? ??"/>
      <charset val="222"/>
    </font>
    <font>
      <u/>
      <sz val="8.4"/>
      <color indexed="12"/>
      <name val="Arial"/>
      <family val="2"/>
    </font>
    <font>
      <u/>
      <sz val="8.4"/>
      <color indexed="12"/>
      <name val="Arial"/>
      <family val="2"/>
      <charset val="222"/>
    </font>
    <font>
      <sz val="12"/>
      <name val="????"/>
      <charset val="222"/>
    </font>
    <font>
      <sz val="14"/>
      <name val="?? ??"/>
      <family val="2"/>
    </font>
    <font>
      <sz val="10"/>
      <color indexed="8"/>
      <name val="Arial"/>
      <family val="2"/>
    </font>
    <font>
      <sz val="11"/>
      <name val="?l?r ?o?S?V?b?N"/>
      <family val="1"/>
    </font>
    <font>
      <sz val="10"/>
      <color indexed="8"/>
      <name val="Arial"/>
      <family val="2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12"/>
      <name val="Arial"/>
      <family val="2"/>
      <charset val="222"/>
    </font>
    <font>
      <sz val="8"/>
      <name val="Garamond"/>
      <family val="1"/>
    </font>
    <font>
      <sz val="12"/>
      <name val="Frutiger 45 Light"/>
      <family val="2"/>
    </font>
    <font>
      <b/>
      <sz val="10"/>
      <name val="MS Sans Serif"/>
      <family val="2"/>
      <charset val="222"/>
    </font>
    <font>
      <b/>
      <sz val="10"/>
      <name val="Helv"/>
      <family val="2"/>
    </font>
    <font>
      <i/>
      <sz val="12"/>
      <name val="Frutiger 45 Light"/>
      <family val="2"/>
    </font>
    <font>
      <sz val="10"/>
      <name val="Wingdings"/>
      <charset val="2"/>
    </font>
    <font>
      <b/>
      <sz val="8"/>
      <name val="Arial"/>
      <family val="2"/>
    </font>
    <font>
      <sz val="11"/>
      <name val="Tms Rmn"/>
      <family val="1"/>
    </font>
    <font>
      <sz val="10"/>
      <name val="Tms Rmn"/>
    </font>
    <font>
      <sz val="14"/>
      <name val="CordiaUPC"/>
      <family val="2"/>
    </font>
    <font>
      <b/>
      <sz val="14"/>
      <name val="Cordia New"/>
      <family val="2"/>
    </font>
    <font>
      <sz val="10"/>
      <color indexed="0"/>
      <name val="MS Sans Serif"/>
      <family val="2"/>
    </font>
    <font>
      <sz val="10"/>
      <name val="BERNHARD"/>
    </font>
    <font>
      <sz val="10"/>
      <name val="Helv"/>
    </font>
    <font>
      <sz val="8"/>
      <name val="Arial"/>
      <family val="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Times New Roman"/>
      <family val="1"/>
    </font>
    <font>
      <sz val="14"/>
      <color indexed="10"/>
      <name val="Dixieland"/>
    </font>
    <font>
      <sz val="10"/>
      <name val="MS Sans Serif"/>
      <family val="2"/>
      <charset val="222"/>
    </font>
    <font>
      <b/>
      <sz val="10"/>
      <name val="Tms Rmn"/>
      <family val="1"/>
    </font>
    <font>
      <sz val="11"/>
      <name val="돋움"/>
      <family val="2"/>
      <charset val="129"/>
    </font>
    <font>
      <b/>
      <sz val="10"/>
      <name val="Arial"/>
      <family val="2"/>
    </font>
    <font>
      <sz val="10"/>
      <name val="Arial"/>
      <family val="2"/>
      <charset val="222"/>
    </font>
    <font>
      <b/>
      <sz val="10"/>
      <name val="Arial"/>
      <family val="2"/>
      <charset val="222"/>
    </font>
    <font>
      <b/>
      <sz val="10"/>
      <color indexed="56"/>
      <name val="Arial"/>
      <family val="2"/>
    </font>
    <font>
      <sz val="10"/>
      <name val="Courier"/>
      <family val="3"/>
    </font>
    <font>
      <sz val="1"/>
      <color indexed="8"/>
      <name val="Courier"/>
      <family val="3"/>
    </font>
    <font>
      <sz val="6"/>
      <name val="Arial"/>
      <family val="2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14"/>
      <name val="BrowalliaUPC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b/>
      <sz val="12"/>
      <name val="Arial"/>
      <family val="2"/>
    </font>
    <font>
      <b/>
      <sz val="12"/>
      <name val="Tahoma"/>
      <family val="2"/>
    </font>
    <font>
      <sz val="28"/>
      <name val="Helvetica-Black"/>
      <charset val="222"/>
    </font>
    <font>
      <sz val="10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0"/>
      <name val="Tahoma"/>
      <family val="2"/>
    </font>
    <font>
      <sz val="8"/>
      <color indexed="12"/>
      <name val="Helv"/>
    </font>
    <font>
      <sz val="18"/>
      <name val="Times New Roman"/>
      <family val="1"/>
    </font>
    <font>
      <b/>
      <sz val="13"/>
      <name val="Times New Roman"/>
      <family val="1"/>
    </font>
    <font>
      <i/>
      <sz val="12"/>
      <name val="Times New Roman"/>
      <family val="1"/>
    </font>
    <font>
      <b/>
      <sz val="14"/>
      <name val="Frutiger 87ExtraBlackCn"/>
      <family val="2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b/>
      <sz val="11"/>
      <name val="Helv"/>
      <family val="2"/>
    </font>
    <font>
      <sz val="10"/>
      <name val="AngsanaUPC"/>
      <family val="1"/>
      <charset val="222"/>
    </font>
    <font>
      <sz val="10"/>
      <name val="AngsanaUPC"/>
      <family val="1"/>
    </font>
    <font>
      <sz val="10"/>
      <name val="Palatino"/>
      <family val="1"/>
      <charset val="222"/>
    </font>
    <font>
      <sz val="11"/>
      <name val="Arial"/>
      <family val="2"/>
    </font>
    <font>
      <b/>
      <i/>
      <sz val="12"/>
      <name val="Frutiger 45 Light"/>
      <family val="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name val="Helvetica-Black"/>
      <charset val="222"/>
    </font>
    <font>
      <sz val="8"/>
      <name val="Helv"/>
    </font>
    <font>
      <b/>
      <u/>
      <sz val="10"/>
      <name val="Helv"/>
    </font>
    <font>
      <sz val="12"/>
      <color indexed="8"/>
      <name val="Times New Roman"/>
      <family val="1"/>
    </font>
    <font>
      <sz val="28"/>
      <name val="Angsana New"/>
      <family val="1"/>
      <charset val="222"/>
    </font>
    <font>
      <b/>
      <i/>
      <sz val="18"/>
      <color indexed="28"/>
      <name val="AngsanaUPC"/>
      <family val="1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b/>
      <sz val="12"/>
      <color indexed="8"/>
      <name val="Arial"/>
      <family val="2"/>
    </font>
    <font>
      <b/>
      <i/>
      <sz val="12"/>
      <color indexed="8"/>
      <name val="Arial"/>
      <family val="2"/>
    </font>
    <font>
      <sz val="12"/>
      <color indexed="8"/>
      <name val="Arial"/>
      <family val="2"/>
    </font>
    <font>
      <i/>
      <sz val="12"/>
      <color indexed="8"/>
      <name val="Arial"/>
      <family val="2"/>
    </font>
    <font>
      <sz val="19"/>
      <color indexed="48"/>
      <name val="Arial"/>
      <family val="2"/>
    </font>
    <font>
      <sz val="12"/>
      <color indexed="14"/>
      <name val="Arial"/>
      <family val="2"/>
    </font>
    <font>
      <b/>
      <sz val="8"/>
      <name val="Arial Narrow"/>
      <family val="2"/>
    </font>
    <font>
      <sz val="10"/>
      <name val="Helv"/>
      <family val="2"/>
    </font>
    <font>
      <sz val="10"/>
      <color indexed="8"/>
      <name val="Times New Roman"/>
      <family val="1"/>
    </font>
    <font>
      <sz val="12"/>
      <name val="Arial MT"/>
    </font>
    <font>
      <sz val="9"/>
      <name val="Microsoft Sans Serif"/>
      <family val="2"/>
    </font>
    <font>
      <b/>
      <sz val="10"/>
      <name val="Tahoma"/>
      <family val="2"/>
    </font>
    <font>
      <b/>
      <sz val="12"/>
      <name val="Frutiger 45 Light"/>
      <family val="2"/>
    </font>
    <font>
      <b/>
      <sz val="10"/>
      <name val="Palatino"/>
      <family val="1"/>
      <charset val="222"/>
    </font>
    <font>
      <sz val="11"/>
      <name val="Terminal"/>
      <family val="3"/>
      <charset val="255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2"/>
      <color indexed="17"/>
      <name val="Wingdings"/>
      <charset val="2"/>
    </font>
    <font>
      <b/>
      <sz val="10"/>
      <color indexed="10"/>
      <name val="Arial"/>
      <family val="2"/>
    </font>
    <font>
      <sz val="10"/>
      <name val="Frutiger"/>
    </font>
    <font>
      <sz val="11"/>
      <name val="CG Times"/>
      <family val="1"/>
    </font>
    <font>
      <sz val="10"/>
      <name val="Geneva"/>
      <family val="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6"/>
      <name val="AngsanaUPC"/>
      <family val="1"/>
    </font>
    <font>
      <b/>
      <sz val="18"/>
      <color indexed="56"/>
      <name val="Tahoma"/>
      <family val="2"/>
      <charset val="222"/>
    </font>
    <font>
      <u/>
      <sz val="10.5"/>
      <color indexed="12"/>
      <name val="CordiaUPC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0.5"/>
      <color indexed="36"/>
      <name val="CordiaUPC"/>
      <family val="2"/>
    </font>
    <font>
      <sz val="12"/>
      <name val="นูลมรผ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sz val="11"/>
      <name val="ตธฟ "/>
      <family val="3"/>
      <charset val="128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9"/>
      <color indexed="36"/>
      <name val="ＭＳ Ｐゴシック"/>
      <family val="3"/>
      <charset val="128"/>
    </font>
    <font>
      <sz val="12"/>
      <name val="바탕체"/>
      <family val="3"/>
      <charset val="129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i/>
      <sz val="14"/>
      <name val="Times New Roman"/>
      <family val="1"/>
    </font>
    <font>
      <sz val="14"/>
      <name val="Times New Roman"/>
      <family val="1"/>
    </font>
    <font>
      <b/>
      <sz val="15"/>
      <name val="Angsana New"/>
      <family val="1"/>
    </font>
    <font>
      <u/>
      <sz val="11"/>
      <name val="Times New Roman"/>
      <family val="1"/>
    </font>
    <font>
      <i/>
      <sz val="11"/>
      <color theme="1"/>
      <name val="Times New Roman"/>
      <family val="1"/>
    </font>
    <font>
      <sz val="15"/>
      <name val="Times New Roman"/>
      <family val="1"/>
    </font>
    <font>
      <sz val="15"/>
      <name val="Angsana New"/>
      <family val="1"/>
    </font>
    <font>
      <sz val="10"/>
      <color indexed="9"/>
      <name val="Arial"/>
      <family val="2"/>
      <charset val="222"/>
    </font>
    <font>
      <sz val="10"/>
      <color indexed="20"/>
      <name val="Arial"/>
      <family val="2"/>
      <charset val="222"/>
    </font>
    <font>
      <b/>
      <sz val="10"/>
      <color indexed="52"/>
      <name val="Arial"/>
      <family val="2"/>
      <charset val="222"/>
    </font>
    <font>
      <b/>
      <sz val="10"/>
      <color indexed="9"/>
      <name val="Arial"/>
      <family val="2"/>
      <charset val="222"/>
    </font>
    <font>
      <i/>
      <sz val="10"/>
      <color indexed="23"/>
      <name val="Arial"/>
      <family val="2"/>
      <charset val="222"/>
    </font>
    <font>
      <sz val="10"/>
      <color indexed="17"/>
      <name val="Arial"/>
      <family val="2"/>
      <charset val="222"/>
    </font>
    <font>
      <sz val="18"/>
      <name val="Helvetica-Black"/>
      <charset val="222"/>
    </font>
    <font>
      <b/>
      <sz val="11"/>
      <color indexed="56"/>
      <name val="Arial"/>
      <family val="2"/>
      <charset val="222"/>
    </font>
    <font>
      <sz val="10"/>
      <color indexed="62"/>
      <name val="Arial"/>
      <family val="2"/>
      <charset val="222"/>
    </font>
    <font>
      <sz val="10"/>
      <color indexed="52"/>
      <name val="Arial"/>
      <family val="2"/>
      <charset val="222"/>
    </font>
    <font>
      <sz val="10"/>
      <color indexed="60"/>
      <name val="Arial"/>
      <family val="2"/>
      <charset val="222"/>
    </font>
    <font>
      <b/>
      <i/>
      <sz val="16"/>
      <name val="Helv"/>
    </font>
    <font>
      <b/>
      <sz val="10"/>
      <color indexed="63"/>
      <name val="Arial"/>
      <family val="2"/>
      <charset val="222"/>
    </font>
    <font>
      <b/>
      <sz val="18"/>
      <color indexed="56"/>
      <name val="Cambria"/>
      <family val="2"/>
      <charset val="222"/>
    </font>
    <font>
      <b/>
      <sz val="10"/>
      <color indexed="8"/>
      <name val="Arial"/>
      <family val="2"/>
      <charset val="222"/>
    </font>
    <font>
      <sz val="10"/>
      <color indexed="10"/>
      <name val="Arial"/>
      <family val="2"/>
      <charset val="222"/>
    </font>
    <font>
      <i/>
      <sz val="15"/>
      <name val="Times New Roman"/>
      <family val="1"/>
    </font>
    <font>
      <sz val="9"/>
      <color theme="1"/>
      <name val="Microsoft Sans Serif"/>
      <family val="2"/>
      <charset val="222"/>
    </font>
  </fonts>
  <fills count="51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47"/>
      </patternFill>
    </fill>
    <fill>
      <patternFill patternType="solid">
        <fgColor indexed="31"/>
      </patternFill>
    </fill>
    <fill>
      <patternFill patternType="solid">
        <fgColor indexed="27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26"/>
      </patternFill>
    </fill>
    <fill>
      <patternFill patternType="solid">
        <fgColor indexed="44"/>
        <bgColor indexed="6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13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1"/>
        <bgColor indexed="64"/>
      </patternFill>
    </fill>
    <fill>
      <patternFill patternType="lightUp">
        <fgColor indexed="48"/>
        <bgColor indexed="44"/>
      </patternFill>
    </fill>
    <fill>
      <patternFill patternType="solid">
        <fgColor indexed="41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  <bgColor indexed="15"/>
      </patternFill>
    </fill>
    <fill>
      <patternFill patternType="lightGray">
        <fgColor indexed="15"/>
        <bgColor indexed="9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</fills>
  <borders count="3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</borders>
  <cellStyleXfs count="1042">
    <xf numFmtId="0" fontId="0" fillId="0" borderId="0"/>
    <xf numFmtId="0" fontId="3" fillId="0" borderId="0"/>
    <xf numFmtId="178" fontId="3" fillId="0" borderId="0" applyFont="0" applyFill="0" applyBorder="0" applyAlignment="0" applyProtection="0"/>
    <xf numFmtId="0" fontId="23" fillId="0" borderId="0"/>
    <xf numFmtId="179" fontId="3" fillId="0" borderId="0" applyFont="0" applyFill="0" applyBorder="0" applyAlignment="0" applyProtection="0"/>
    <xf numFmtId="0" fontId="24" fillId="0" borderId="0" applyNumberFormat="0" applyFill="0" applyBorder="0" applyAlignment="0" applyProtection="0">
      <alignment vertical="top"/>
      <protection locked="0"/>
    </xf>
    <xf numFmtId="166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0" fontId="25" fillId="0" borderId="0" applyNumberFormat="0" applyFill="0" applyBorder="0" applyAlignment="0" applyProtection="0">
      <alignment vertical="top"/>
      <protection locked="0"/>
    </xf>
    <xf numFmtId="182" fontId="3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27" fillId="0" borderId="0"/>
    <xf numFmtId="183" fontId="3" fillId="0" borderId="0" applyFont="0" applyFill="0" applyBorder="0" applyAlignment="0" applyProtection="0"/>
    <xf numFmtId="0" fontId="3" fillId="0" borderId="0"/>
    <xf numFmtId="0" fontId="3" fillId="0" borderId="0" applyNumberFormat="0" applyFill="0" applyBorder="0" applyAlignment="0" applyProtection="0"/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3" fillId="0" borderId="0"/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3" fillId="0" borderId="0" applyNumberFormat="0" applyFill="0" applyBorder="0" applyAlignment="0" applyProtection="0"/>
    <xf numFmtId="0" fontId="3" fillId="0" borderId="0"/>
    <xf numFmtId="0" fontId="3" fillId="0" borderId="0"/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3" fillId="0" borderId="0"/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3" fillId="0" borderId="0" applyNumberFormat="0" applyFill="0" applyBorder="0" applyAlignment="0" applyProtection="0"/>
    <xf numFmtId="0" fontId="3" fillId="0" borderId="0"/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4" fontId="29" fillId="0" borderId="0" applyFont="0" applyFill="0" applyBorder="0" applyAlignment="0" applyProtection="0"/>
    <xf numFmtId="185" fontId="29" fillId="0" borderId="0" applyFont="0" applyFill="0" applyBorder="0" applyAlignment="0" applyProtection="0"/>
    <xf numFmtId="186" fontId="17" fillId="0" borderId="1" applyFill="0" applyBorder="0"/>
    <xf numFmtId="187" fontId="17" fillId="0" borderId="1" applyFill="0" applyBorder="0"/>
    <xf numFmtId="187" fontId="17" fillId="0" borderId="1" applyFill="0" applyBorder="0"/>
    <xf numFmtId="187" fontId="17" fillId="0" borderId="1" applyFill="0" applyBorder="0"/>
    <xf numFmtId="187" fontId="17" fillId="0" borderId="1" applyFill="0" applyBorder="0"/>
    <xf numFmtId="187" fontId="17" fillId="0" borderId="1" applyFill="0" applyBorder="0"/>
    <xf numFmtId="187" fontId="17" fillId="0" borderId="1" applyFill="0" applyBorder="0"/>
    <xf numFmtId="186" fontId="17" fillId="0" borderId="1" applyFill="0" applyBorder="0"/>
    <xf numFmtId="187" fontId="17" fillId="0" borderId="1" applyFill="0" applyBorder="0"/>
    <xf numFmtId="187" fontId="17" fillId="0" borderId="1" applyFill="0" applyBorder="0"/>
    <xf numFmtId="187" fontId="17" fillId="0" borderId="1" applyFill="0" applyBorder="0"/>
    <xf numFmtId="187" fontId="17" fillId="0" borderId="1" applyFill="0" applyBorder="0"/>
    <xf numFmtId="187" fontId="17" fillId="0" borderId="1" applyFill="0" applyBorder="0"/>
    <xf numFmtId="187" fontId="17" fillId="0" borderId="1" applyFill="0" applyBorder="0"/>
    <xf numFmtId="186" fontId="17" fillId="0" borderId="1" applyFill="0" applyBorder="0"/>
    <xf numFmtId="186" fontId="17" fillId="0" borderId="1" applyFill="0" applyBorder="0"/>
    <xf numFmtId="186" fontId="17" fillId="0" borderId="1" applyFill="0" applyBorder="0"/>
    <xf numFmtId="186" fontId="17" fillId="0" borderId="1" applyFill="0" applyBorder="0"/>
    <xf numFmtId="0" fontId="3" fillId="0" borderId="0"/>
    <xf numFmtId="166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29" fillId="0" borderId="0"/>
    <xf numFmtId="0" fontId="3" fillId="0" borderId="0"/>
    <xf numFmtId="0" fontId="21" fillId="0" borderId="0"/>
    <xf numFmtId="0" fontId="31" fillId="5" borderId="0" applyNumberFormat="0" applyBorder="0" applyAlignment="0" applyProtection="0"/>
    <xf numFmtId="0" fontId="31" fillId="7" borderId="0" applyNumberFormat="0" applyBorder="0" applyAlignment="0" applyProtection="0"/>
    <xf numFmtId="0" fontId="31" fillId="8" borderId="0" applyNumberFormat="0" applyBorder="0" applyAlignment="0" applyProtection="0"/>
    <xf numFmtId="0" fontId="31" fillId="9" borderId="0" applyNumberFormat="0" applyBorder="0" applyAlignment="0" applyProtection="0"/>
    <xf numFmtId="0" fontId="31" fillId="6" borderId="0" applyNumberFormat="0" applyBorder="0" applyAlignment="0" applyProtection="0"/>
    <xf numFmtId="0" fontId="31" fillId="4" borderId="0" applyNumberFormat="0" applyBorder="0" applyAlignment="0" applyProtection="0"/>
    <xf numFmtId="42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1" fillId="10" borderId="0" applyNumberFormat="0" applyBorder="0" applyAlignment="0" applyProtection="0"/>
    <xf numFmtId="0" fontId="31" fillId="3" borderId="0" applyNumberFormat="0" applyBorder="0" applyAlignment="0" applyProtection="0"/>
    <xf numFmtId="0" fontId="31" fillId="11" borderId="0" applyNumberFormat="0" applyBorder="0" applyAlignment="0" applyProtection="0"/>
    <xf numFmtId="0" fontId="31" fillId="9" borderId="0" applyNumberFormat="0" applyBorder="0" applyAlignment="0" applyProtection="0"/>
    <xf numFmtId="0" fontId="31" fillId="10" borderId="0" applyNumberFormat="0" applyBorder="0" applyAlignment="0" applyProtection="0"/>
    <xf numFmtId="0" fontId="31" fillId="12" borderId="0" applyNumberFormat="0" applyBorder="0" applyAlignment="0" applyProtection="0"/>
    <xf numFmtId="0" fontId="32" fillId="13" borderId="0" applyNumberFormat="0" applyBorder="0" applyAlignment="0" applyProtection="0"/>
    <xf numFmtId="0" fontId="32" fillId="3" borderId="0" applyNumberFormat="0" applyBorder="0" applyAlignment="0" applyProtection="0"/>
    <xf numFmtId="0" fontId="32" fillId="11" borderId="0" applyNumberFormat="0" applyBorder="0" applyAlignment="0" applyProtection="0"/>
    <xf numFmtId="0" fontId="32" fillId="14" borderId="0" applyNumberFormat="0" applyBorder="0" applyAlignment="0" applyProtection="0"/>
    <xf numFmtId="0" fontId="32" fillId="15" borderId="0" applyNumberFormat="0" applyBorder="0" applyAlignment="0" applyProtection="0"/>
    <xf numFmtId="0" fontId="32" fillId="16" borderId="0" applyNumberFormat="0" applyBorder="0" applyAlignment="0" applyProtection="0"/>
    <xf numFmtId="9" fontId="2" fillId="0" borderId="0"/>
    <xf numFmtId="0" fontId="33" fillId="0" borderId="2">
      <alignment horizontal="center"/>
    </xf>
    <xf numFmtId="0" fontId="34" fillId="0" borderId="0"/>
    <xf numFmtId="0" fontId="34" fillId="0" borderId="3" applyFill="0">
      <alignment horizontal="center"/>
      <protection locked="0"/>
    </xf>
    <xf numFmtId="0" fontId="33" fillId="0" borderId="0" applyFill="0">
      <alignment horizontal="center"/>
      <protection locked="0"/>
    </xf>
    <xf numFmtId="0" fontId="33" fillId="17" borderId="0"/>
    <xf numFmtId="0" fontId="33" fillId="0" borderId="0">
      <protection locked="0"/>
    </xf>
    <xf numFmtId="0" fontId="33" fillId="0" borderId="0"/>
    <xf numFmtId="188" fontId="2" fillId="0" borderId="0"/>
    <xf numFmtId="189" fontId="2" fillId="0" borderId="0"/>
    <xf numFmtId="0" fontId="34" fillId="18" borderId="0">
      <alignment horizontal="right"/>
    </xf>
    <xf numFmtId="0" fontId="33" fillId="0" borderId="0"/>
    <xf numFmtId="0" fontId="35" fillId="19" borderId="4">
      <alignment horizontal="centerContinuous" vertical="top"/>
    </xf>
    <xf numFmtId="190" fontId="36" fillId="0" borderId="5" applyFont="0" applyFill="0" applyBorder="0" applyAlignment="0"/>
    <xf numFmtId="0" fontId="21" fillId="0" borderId="0" applyNumberFormat="0" applyFont="0" applyFill="0" applyBorder="0" applyProtection="0"/>
    <xf numFmtId="0" fontId="16" fillId="0" borderId="0"/>
    <xf numFmtId="0" fontId="37" fillId="0" borderId="2">
      <alignment horizontal="center"/>
    </xf>
    <xf numFmtId="0" fontId="38" fillId="0" borderId="6">
      <alignment horizontal="left" wrapText="1" indent="2"/>
    </xf>
    <xf numFmtId="5" fontId="39" fillId="0" borderId="7" applyAlignment="0" applyProtection="0"/>
    <xf numFmtId="0" fontId="3" fillId="21" borderId="2" applyNumberFormat="0" applyFont="0" applyBorder="0" applyAlignment="0"/>
    <xf numFmtId="0" fontId="11" fillId="0" borderId="0"/>
    <xf numFmtId="191" fontId="3" fillId="0" borderId="0" applyFill="0" applyBorder="0" applyAlignment="0"/>
    <xf numFmtId="192" fontId="16" fillId="0" borderId="0" applyFill="0" applyBorder="0" applyAlignment="0"/>
    <xf numFmtId="193" fontId="16" fillId="0" borderId="0" applyFill="0" applyBorder="0" applyAlignment="0"/>
    <xf numFmtId="194" fontId="16" fillId="0" borderId="0" applyFill="0" applyBorder="0" applyAlignment="0"/>
    <xf numFmtId="195" fontId="16" fillId="0" borderId="0" applyFill="0" applyBorder="0" applyAlignment="0"/>
    <xf numFmtId="191" fontId="3" fillId="0" borderId="0" applyFill="0" applyBorder="0" applyAlignment="0"/>
    <xf numFmtId="196" fontId="16" fillId="0" borderId="0" applyFill="0" applyBorder="0" applyAlignment="0"/>
    <xf numFmtId="192" fontId="16" fillId="0" borderId="0" applyFill="0" applyBorder="0" applyAlignment="0"/>
    <xf numFmtId="0" fontId="40" fillId="0" borderId="0"/>
    <xf numFmtId="0" fontId="41" fillId="0" borderId="0">
      <alignment wrapText="1"/>
    </xf>
    <xf numFmtId="197" fontId="42" fillId="0" borderId="0" applyFill="0" applyBorder="0" applyAlignment="0">
      <alignment horizontal="center"/>
    </xf>
    <xf numFmtId="0" fontId="43" fillId="0" borderId="10">
      <alignment horizontal="center"/>
    </xf>
    <xf numFmtId="4" fontId="1" fillId="0" borderId="0" applyFont="0" applyFill="0" applyBorder="0" applyAlignment="0" applyProtection="0"/>
    <xf numFmtId="198" fontId="44" fillId="0" borderId="0"/>
    <xf numFmtId="198" fontId="44" fillId="0" borderId="0"/>
    <xf numFmtId="198" fontId="44" fillId="0" borderId="0"/>
    <xf numFmtId="198" fontId="44" fillId="0" borderId="0"/>
    <xf numFmtId="198" fontId="44" fillId="0" borderId="0"/>
    <xf numFmtId="198" fontId="44" fillId="0" borderId="0"/>
    <xf numFmtId="198" fontId="44" fillId="0" borderId="0"/>
    <xf numFmtId="198" fontId="44" fillId="0" borderId="0"/>
    <xf numFmtId="199" fontId="45" fillId="0" borderId="0" applyFill="0" applyBorder="0" applyAlignment="0" applyProtection="0"/>
    <xf numFmtId="40" fontId="45" fillId="0" borderId="0" applyFill="0" applyBorder="0" applyAlignment="0" applyProtection="0"/>
    <xf numFmtId="200" fontId="46" fillId="22" borderId="0" applyFill="0" applyBorder="0" applyAlignment="0">
      <alignment vertical="top"/>
    </xf>
    <xf numFmtId="201" fontId="46" fillId="0" borderId="0" applyFill="0" applyBorder="0" applyAlignment="0" applyProtection="0"/>
    <xf numFmtId="191" fontId="3" fillId="0" borderId="0" applyFont="0" applyFill="0" applyBorder="0" applyAlignment="0" applyProtection="0"/>
    <xf numFmtId="202" fontId="10" fillId="0" borderId="1" applyFill="0" applyBorder="0"/>
    <xf numFmtId="16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7" fillId="0" borderId="0" applyFont="0" applyFill="0" applyBorder="0" applyAlignment="0" applyProtection="0"/>
    <xf numFmtId="181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173" fontId="2" fillId="0" borderId="0"/>
    <xf numFmtId="0" fontId="48" fillId="0" borderId="0" applyNumberFormat="0" applyFill="0" applyBorder="0" applyAlignment="0" applyProtection="0"/>
    <xf numFmtId="0" fontId="49" fillId="0" borderId="0"/>
    <xf numFmtId="0" fontId="50" fillId="0" borderId="0"/>
    <xf numFmtId="0" fontId="49" fillId="0" borderId="0"/>
    <xf numFmtId="0" fontId="50" fillId="0" borderId="0"/>
    <xf numFmtId="0" fontId="51" fillId="0" borderId="0"/>
    <xf numFmtId="0" fontId="35" fillId="19" borderId="4">
      <alignment horizontal="centerContinuous" vertical="top"/>
    </xf>
    <xf numFmtId="0" fontId="3" fillId="0" borderId="0" applyNumberFormat="0" applyBorder="0" applyAlignment="0">
      <protection locked="0"/>
    </xf>
    <xf numFmtId="0" fontId="52" fillId="0" borderId="0" applyNumberFormat="0" applyAlignment="0">
      <alignment horizontal="left"/>
    </xf>
    <xf numFmtId="0" fontId="17" fillId="0" borderId="0" applyNumberFormat="0" applyFill="0" applyAlignment="0">
      <alignment horizontal="center"/>
    </xf>
    <xf numFmtId="0" fontId="53" fillId="0" borderId="0">
      <alignment horizontal="left"/>
    </xf>
    <xf numFmtId="0" fontId="54" fillId="0" borderId="0"/>
    <xf numFmtId="0" fontId="55" fillId="0" borderId="0">
      <alignment horizontal="left"/>
    </xf>
    <xf numFmtId="203" fontId="56" fillId="0" borderId="0" applyFill="0" applyBorder="0" applyProtection="0"/>
    <xf numFmtId="0" fontId="57" fillId="0" borderId="0">
      <alignment horizontal="center" vertical="center"/>
    </xf>
    <xf numFmtId="165" fontId="58" fillId="0" borderId="0" applyFont="0" applyFill="0" applyBorder="0" applyAlignment="0" applyProtection="0"/>
    <xf numFmtId="0" fontId="59" fillId="0" borderId="0"/>
    <xf numFmtId="0" fontId="59" fillId="0" borderId="0"/>
    <xf numFmtId="204" fontId="46" fillId="22" borderId="11" applyFill="0" applyBorder="0" applyAlignment="0">
      <alignment horizontal="right"/>
    </xf>
    <xf numFmtId="192" fontId="16" fillId="0" borderId="0" applyFont="0" applyFill="0" applyBorder="0" applyAlignment="0" applyProtection="0"/>
    <xf numFmtId="205" fontId="60" fillId="0" borderId="2" applyFill="0" applyBorder="0" applyAlignment="0"/>
    <xf numFmtId="0" fontId="48" fillId="0" borderId="0" applyNumberFormat="0" applyFill="0" applyBorder="0" applyAlignment="0" applyProtection="0"/>
    <xf numFmtId="171" fontId="2" fillId="0" borderId="0"/>
    <xf numFmtId="206" fontId="3" fillId="0" borderId="0"/>
    <xf numFmtId="0" fontId="61" fillId="19" borderId="0" applyNumberFormat="0" applyFont="0" applyFill="0" applyBorder="0" applyProtection="0">
      <alignment horizontal="left"/>
    </xf>
    <xf numFmtId="0" fontId="62" fillId="0" borderId="0" applyNumberFormat="0" applyFont="0" applyFill="0" applyBorder="0" applyProtection="0">
      <alignment horizontal="left"/>
    </xf>
    <xf numFmtId="0" fontId="62" fillId="0" borderId="0" applyNumberFormat="0" applyFont="0" applyFill="0" applyBorder="0" applyAlignment="0" applyProtection="0"/>
    <xf numFmtId="0" fontId="62" fillId="0" borderId="0" applyNumberFormat="0" applyFon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Protection="0">
      <alignment horizontal="left"/>
    </xf>
    <xf numFmtId="0" fontId="62" fillId="0" borderId="0" applyNumberFormat="0" applyFont="0" applyFill="0" applyBorder="0" applyAlignment="0" applyProtection="0"/>
    <xf numFmtId="207" fontId="64" fillId="0" borderId="0"/>
    <xf numFmtId="15" fontId="65" fillId="0" borderId="0" applyFont="0" applyFill="0" applyBorder="0" applyAlignment="0" applyProtection="0"/>
    <xf numFmtId="15" fontId="56" fillId="0" borderId="0" applyFont="0" applyFill="0" applyBorder="0" applyAlignment="0" applyProtection="0"/>
    <xf numFmtId="14" fontId="28" fillId="0" borderId="0" applyFill="0" applyBorder="0" applyAlignment="0"/>
    <xf numFmtId="208" fontId="56" fillId="0" borderId="0" applyFill="0" applyBorder="0" applyProtection="0"/>
    <xf numFmtId="209" fontId="17" fillId="0" borderId="12">
      <alignment vertical="center"/>
    </xf>
    <xf numFmtId="0" fontId="61" fillId="24" borderId="2" applyAlignment="0"/>
    <xf numFmtId="0" fontId="3" fillId="0" borderId="2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66" fillId="0" borderId="0">
      <protection locked="0"/>
    </xf>
    <xf numFmtId="170" fontId="2" fillId="0" borderId="0"/>
    <xf numFmtId="0" fontId="45" fillId="0" borderId="0" applyNumberFormat="0" applyFill="0" applyBorder="0" applyAlignment="0" applyProtection="0"/>
    <xf numFmtId="170" fontId="67" fillId="25" borderId="13">
      <protection locked="0"/>
    </xf>
    <xf numFmtId="0" fontId="68" fillId="0" borderId="0">
      <protection locked="0"/>
    </xf>
    <xf numFmtId="0" fontId="68" fillId="0" borderId="0">
      <protection locked="0"/>
    </xf>
    <xf numFmtId="191" fontId="3" fillId="0" borderId="0" applyFill="0" applyBorder="0" applyAlignment="0"/>
    <xf numFmtId="192" fontId="16" fillId="0" borderId="0" applyFill="0" applyBorder="0" applyAlignment="0"/>
    <xf numFmtId="191" fontId="3" fillId="0" borderId="0" applyFill="0" applyBorder="0" applyAlignment="0"/>
    <xf numFmtId="196" fontId="16" fillId="0" borderId="0" applyFill="0" applyBorder="0" applyAlignment="0"/>
    <xf numFmtId="192" fontId="16" fillId="0" borderId="0" applyFill="0" applyBorder="0" applyAlignment="0"/>
    <xf numFmtId="0" fontId="69" fillId="0" borderId="0" applyNumberFormat="0" applyAlignment="0">
      <alignment horizontal="left"/>
    </xf>
    <xf numFmtId="210" fontId="70" fillId="0" borderId="0" applyFont="0" applyFill="0" applyBorder="0" applyAlignment="0" applyProtection="0"/>
    <xf numFmtId="0" fontId="66" fillId="0" borderId="0">
      <protection locked="0"/>
    </xf>
    <xf numFmtId="0" fontId="66" fillId="0" borderId="0">
      <protection locked="0"/>
    </xf>
    <xf numFmtId="0" fontId="66" fillId="0" borderId="0">
      <protection locked="0"/>
    </xf>
    <xf numFmtId="0" fontId="66" fillId="0" borderId="0">
      <protection locked="0"/>
    </xf>
    <xf numFmtId="0" fontId="66" fillId="0" borderId="0">
      <protection locked="0"/>
    </xf>
    <xf numFmtId="0" fontId="66" fillId="0" borderId="0">
      <protection locked="0"/>
    </xf>
    <xf numFmtId="0" fontId="66" fillId="0" borderId="0">
      <protection locked="0"/>
    </xf>
    <xf numFmtId="211" fontId="56" fillId="0" borderId="0" applyFont="0" applyFill="0" applyBorder="0" applyAlignment="0" applyProtection="0"/>
    <xf numFmtId="0" fontId="66" fillId="0" borderId="0">
      <protection locked="0"/>
    </xf>
    <xf numFmtId="3" fontId="3" fillId="0" borderId="0" applyFill="0" applyBorder="0" applyAlignment="0" applyProtection="0">
      <protection locked="0"/>
    </xf>
    <xf numFmtId="212" fontId="10" fillId="19" borderId="14" applyBorder="0"/>
    <xf numFmtId="0" fontId="66" fillId="0" borderId="0">
      <protection locked="0"/>
    </xf>
    <xf numFmtId="2" fontId="3" fillId="0" borderId="0" applyFont="0" applyFill="0" applyBorder="0" applyAlignment="0" applyProtection="0"/>
    <xf numFmtId="0" fontId="3" fillId="0" borderId="15" applyNumberFormat="0" applyBorder="0" applyAlignment="0">
      <alignment horizontal="center"/>
      <protection locked="0"/>
    </xf>
    <xf numFmtId="0" fontId="71" fillId="0" borderId="0">
      <alignment horizontal="left"/>
    </xf>
    <xf numFmtId="0" fontId="72" fillId="0" borderId="0">
      <alignment horizontal="left"/>
    </xf>
    <xf numFmtId="0" fontId="73" fillId="0" borderId="0">
      <alignment horizontal="left"/>
    </xf>
    <xf numFmtId="0" fontId="73" fillId="0" borderId="0">
      <alignment horizontal="left"/>
    </xf>
    <xf numFmtId="213" fontId="8" fillId="0" borderId="0">
      <alignment horizontal="right"/>
    </xf>
    <xf numFmtId="0" fontId="20" fillId="26" borderId="16" applyFill="0" applyBorder="0">
      <alignment horizontal="center"/>
    </xf>
    <xf numFmtId="38" fontId="4" fillId="19" borderId="0" applyNumberFormat="0" applyBorder="0" applyAlignment="0" applyProtection="0"/>
    <xf numFmtId="0" fontId="74" fillId="0" borderId="0">
      <alignment horizontal="left"/>
    </xf>
    <xf numFmtId="0" fontId="74" fillId="0" borderId="0">
      <alignment horizontal="left"/>
    </xf>
    <xf numFmtId="0" fontId="75" fillId="0" borderId="17" applyNumberFormat="0" applyAlignment="0" applyProtection="0">
      <alignment horizontal="left" vertical="center"/>
    </xf>
    <xf numFmtId="0" fontId="75" fillId="0" borderId="18">
      <alignment horizontal="left" vertical="center"/>
    </xf>
    <xf numFmtId="0" fontId="75" fillId="27" borderId="0"/>
    <xf numFmtId="4" fontId="75" fillId="28" borderId="0">
      <alignment horizontal="centerContinuous"/>
    </xf>
    <xf numFmtId="214" fontId="76" fillId="25" borderId="0">
      <alignment horizontal="left" vertical="top"/>
    </xf>
    <xf numFmtId="0" fontId="78" fillId="0" borderId="0">
      <alignment horizontal="left"/>
    </xf>
    <xf numFmtId="0" fontId="77" fillId="0" borderId="1">
      <alignment horizontal="left" vertical="top"/>
    </xf>
    <xf numFmtId="0" fontId="79" fillId="0" borderId="0">
      <alignment horizontal="left"/>
    </xf>
    <xf numFmtId="0" fontId="80" fillId="0" borderId="1">
      <alignment horizontal="left" vertical="top"/>
    </xf>
    <xf numFmtId="0" fontId="81" fillId="0" borderId="0">
      <alignment horizontal="left"/>
    </xf>
    <xf numFmtId="215" fontId="45" fillId="0" borderId="0" applyFill="0" applyBorder="0" applyAlignment="0" applyProtection="0"/>
    <xf numFmtId="0" fontId="82" fillId="25" borderId="0">
      <alignment horizontal="left" wrapText="1" indent="2"/>
    </xf>
    <xf numFmtId="1" fontId="19" fillId="0" borderId="0" applyFont="0" applyFill="0" applyBorder="0" applyAlignment="0" applyProtection="0"/>
    <xf numFmtId="216" fontId="3" fillId="0" borderId="0" applyBorder="0" applyAlignment="0"/>
    <xf numFmtId="10" fontId="4" fillId="25" borderId="2" applyNumberFormat="0" applyBorder="0" applyAlignment="0" applyProtection="0"/>
    <xf numFmtId="189" fontId="3" fillId="0" borderId="0"/>
    <xf numFmtId="170" fontId="83" fillId="0" borderId="0"/>
    <xf numFmtId="1" fontId="3" fillId="0" borderId="0" applyFont="0" applyFill="0" applyBorder="0" applyAlignment="0" applyProtection="0"/>
    <xf numFmtId="38" fontId="84" fillId="0" borderId="0"/>
    <xf numFmtId="38" fontId="85" fillId="0" borderId="0"/>
    <xf numFmtId="38" fontId="13" fillId="0" borderId="0"/>
    <xf numFmtId="38" fontId="86" fillId="0" borderId="0"/>
    <xf numFmtId="0" fontId="8" fillId="0" borderId="0"/>
    <xf numFmtId="0" fontId="8" fillId="0" borderId="0"/>
    <xf numFmtId="0" fontId="8" fillId="0" borderId="0"/>
    <xf numFmtId="41" fontId="8" fillId="0" borderId="0">
      <alignment vertical="top"/>
    </xf>
    <xf numFmtId="0" fontId="56" fillId="0" borderId="0" applyNumberFormat="0" applyFont="0" applyFill="0" applyBorder="0" applyProtection="0">
      <alignment horizontal="left" vertical="center"/>
    </xf>
    <xf numFmtId="191" fontId="3" fillId="0" borderId="0" applyFill="0" applyBorder="0" applyAlignment="0"/>
    <xf numFmtId="192" fontId="16" fillId="0" borderId="0" applyFill="0" applyBorder="0" applyAlignment="0"/>
    <xf numFmtId="191" fontId="3" fillId="0" borderId="0" applyFill="0" applyBorder="0" applyAlignment="0"/>
    <xf numFmtId="196" fontId="16" fillId="0" borderId="0" applyFill="0" applyBorder="0" applyAlignment="0"/>
    <xf numFmtId="192" fontId="16" fillId="0" borderId="0" applyFill="0" applyBorder="0" applyAlignment="0"/>
    <xf numFmtId="0" fontId="51" fillId="29" borderId="0">
      <alignment vertical="top"/>
    </xf>
    <xf numFmtId="0" fontId="87" fillId="0" borderId="0"/>
    <xf numFmtId="0" fontId="88" fillId="0" borderId="0"/>
    <xf numFmtId="0" fontId="89" fillId="0" borderId="0"/>
    <xf numFmtId="0" fontId="88" fillId="0" borderId="0"/>
    <xf numFmtId="0" fontId="89" fillId="0" borderId="0"/>
    <xf numFmtId="0" fontId="90" fillId="0" borderId="0"/>
    <xf numFmtId="217" fontId="46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38" fontId="91" fillId="0" borderId="0" applyFont="0" applyFill="0" applyBorder="0" applyAlignment="0" applyProtection="0"/>
    <xf numFmtId="40" fontId="91" fillId="0" borderId="0" applyFont="0" applyFill="0" applyBorder="0" applyAlignment="0" applyProtection="0"/>
    <xf numFmtId="218" fontId="56" fillId="0" borderId="0" applyFont="0" applyFill="0" applyBorder="0" applyAlignment="0" applyProtection="0"/>
    <xf numFmtId="0" fontId="92" fillId="0" borderId="3"/>
    <xf numFmtId="6" fontId="91" fillId="0" borderId="0" applyFont="0" applyFill="0" applyBorder="0" applyAlignment="0" applyProtection="0"/>
    <xf numFmtId="8" fontId="91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19" fontId="58" fillId="0" borderId="0" applyFont="0" applyFill="0" applyBorder="0" applyAlignment="0" applyProtection="0"/>
    <xf numFmtId="220" fontId="58" fillId="0" borderId="0" applyFont="0" applyFill="0" applyBorder="0" applyAlignment="0" applyProtection="0"/>
    <xf numFmtId="0" fontId="66" fillId="0" borderId="0">
      <protection locked="0"/>
    </xf>
    <xf numFmtId="0" fontId="56" fillId="0" borderId="0"/>
    <xf numFmtId="37" fontId="5" fillId="0" borderId="0"/>
    <xf numFmtId="0" fontId="88" fillId="0" borderId="0"/>
    <xf numFmtId="0" fontId="89" fillId="0" borderId="0"/>
    <xf numFmtId="0" fontId="89" fillId="0" borderId="0"/>
    <xf numFmtId="172" fontId="6" fillId="0" borderId="0"/>
    <xf numFmtId="0" fontId="59" fillId="0" borderId="0"/>
    <xf numFmtId="0" fontId="3" fillId="0" borderId="0"/>
    <xf numFmtId="0" fontId="3" fillId="0" borderId="0"/>
    <xf numFmtId="0" fontId="93" fillId="0" borderId="0"/>
    <xf numFmtId="0" fontId="17" fillId="0" borderId="0"/>
    <xf numFmtId="0" fontId="87" fillId="0" borderId="0"/>
    <xf numFmtId="0" fontId="94" fillId="0" borderId="0"/>
    <xf numFmtId="0" fontId="47" fillId="0" borderId="0"/>
    <xf numFmtId="0" fontId="17" fillId="0" borderId="0"/>
    <xf numFmtId="0" fontId="3" fillId="0" borderId="0"/>
    <xf numFmtId="0" fontId="17" fillId="0" borderId="0"/>
    <xf numFmtId="0" fontId="22" fillId="0" borderId="0"/>
    <xf numFmtId="0" fontId="22" fillId="0" borderId="0"/>
    <xf numFmtId="0" fontId="17" fillId="0" borderId="0"/>
    <xf numFmtId="0" fontId="14" fillId="0" borderId="0"/>
    <xf numFmtId="0" fontId="17" fillId="0" borderId="0"/>
    <xf numFmtId="221" fontId="3" fillId="0" borderId="0"/>
    <xf numFmtId="0" fontId="95" fillId="0" borderId="0"/>
    <xf numFmtId="0" fontId="22" fillId="20" borderId="19" applyNumberFormat="0" applyFont="0" applyAlignment="0" applyProtection="0"/>
    <xf numFmtId="0" fontId="22" fillId="20" borderId="19" applyNumberFormat="0" applyFont="0" applyAlignment="0" applyProtection="0"/>
    <xf numFmtId="0" fontId="22" fillId="20" borderId="19" applyNumberFormat="0" applyFont="0" applyAlignment="0" applyProtection="0"/>
    <xf numFmtId="0" fontId="22" fillId="20" borderId="19" applyNumberFormat="0" applyFont="0" applyAlignment="0" applyProtection="0"/>
    <xf numFmtId="214" fontId="19" fillId="0" borderId="20" applyFont="0" applyFill="0" applyBorder="0" applyAlignment="0" applyProtection="0"/>
    <xf numFmtId="222" fontId="96" fillId="0" borderId="0" applyFont="0" applyFill="0" applyBorder="0" applyAlignment="0" applyProtection="0"/>
    <xf numFmtId="44" fontId="96" fillId="0" borderId="0" applyFont="0" applyFill="0" applyBorder="0" applyAlignment="0" applyProtection="0"/>
    <xf numFmtId="0" fontId="97" fillId="0" borderId="21">
      <alignment horizontal="left" wrapText="1" indent="1"/>
    </xf>
    <xf numFmtId="40" fontId="98" fillId="30" borderId="0">
      <alignment horizontal="right"/>
    </xf>
    <xf numFmtId="0" fontId="18" fillId="30" borderId="0">
      <alignment horizontal="right"/>
    </xf>
    <xf numFmtId="0" fontId="99" fillId="30" borderId="23"/>
    <xf numFmtId="0" fontId="99" fillId="0" borderId="0" applyBorder="0">
      <alignment horizontal="centerContinuous"/>
    </xf>
    <xf numFmtId="0" fontId="100" fillId="0" borderId="0" applyBorder="0">
      <alignment horizontal="centerContinuous"/>
    </xf>
    <xf numFmtId="0" fontId="101" fillId="0" borderId="0">
      <alignment horizontal="left"/>
    </xf>
    <xf numFmtId="0" fontId="102" fillId="0" borderId="0">
      <alignment horizontal="center"/>
    </xf>
    <xf numFmtId="0" fontId="103" fillId="0" borderId="0">
      <alignment horizontal="center"/>
    </xf>
    <xf numFmtId="0" fontId="104" fillId="30" borderId="0"/>
    <xf numFmtId="223" fontId="46" fillId="22" borderId="0" applyFill="0" applyBorder="0" applyAlignment="0" applyProtection="0">
      <protection locked="0"/>
    </xf>
    <xf numFmtId="5" fontId="46" fillId="22" borderId="0" applyFill="0" applyBorder="0" applyAlignment="0" applyProtection="0">
      <alignment vertical="top"/>
    </xf>
    <xf numFmtId="224" fontId="46" fillId="0" borderId="0" applyFill="0" applyBorder="0" applyAlignment="0" applyProtection="0"/>
    <xf numFmtId="195" fontId="16" fillId="0" borderId="0" applyFont="0" applyFill="0" applyBorder="0" applyAlignment="0" applyProtection="0"/>
    <xf numFmtId="225" fontId="3" fillId="0" borderId="0" applyFont="0" applyFill="0" applyBorder="0" applyAlignment="0" applyProtection="0"/>
    <xf numFmtId="226" fontId="10" fillId="0" borderId="24" applyFill="0" applyBorder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91" fillId="0" borderId="25" applyNumberFormat="0" applyBorder="0"/>
    <xf numFmtId="170" fontId="51" fillId="25" borderId="26" applyFont="0" applyBorder="0">
      <protection locked="0"/>
    </xf>
    <xf numFmtId="3" fontId="105" fillId="0" borderId="0" applyNumberFormat="0" applyFill="0" applyBorder="0" applyAlignment="0" applyProtection="0"/>
    <xf numFmtId="0" fontId="66" fillId="0" borderId="0">
      <protection locked="0"/>
    </xf>
    <xf numFmtId="191" fontId="3" fillId="0" borderId="0" applyFill="0" applyBorder="0" applyAlignment="0"/>
    <xf numFmtId="192" fontId="16" fillId="0" borderId="0" applyFill="0" applyBorder="0" applyAlignment="0"/>
    <xf numFmtId="191" fontId="3" fillId="0" borderId="0" applyFill="0" applyBorder="0" applyAlignment="0"/>
    <xf numFmtId="196" fontId="16" fillId="0" borderId="0" applyFill="0" applyBorder="0" applyAlignment="0"/>
    <xf numFmtId="192" fontId="16" fillId="0" borderId="0" applyFill="0" applyBorder="0" applyAlignment="0"/>
    <xf numFmtId="0" fontId="58" fillId="0" borderId="0" applyNumberFormat="0" applyFont="0" applyFill="0" applyBorder="0" applyAlignment="0" applyProtection="0">
      <alignment horizontal="left"/>
    </xf>
    <xf numFmtId="15" fontId="58" fillId="0" borderId="0" applyFont="0" applyFill="0" applyBorder="0" applyAlignment="0" applyProtection="0"/>
    <xf numFmtId="4" fontId="58" fillId="0" borderId="0" applyFont="0" applyFill="0" applyBorder="0" applyAlignment="0" applyProtection="0"/>
    <xf numFmtId="0" fontId="39" fillId="0" borderId="3">
      <alignment horizontal="center"/>
    </xf>
    <xf numFmtId="0" fontId="58" fillId="0" borderId="0" applyFont="0" applyFill="0" applyBorder="0" applyProtection="0">
      <alignment horizontal="left"/>
    </xf>
    <xf numFmtId="0" fontId="58" fillId="31" borderId="0" applyNumberFormat="0" applyFont="0" applyBorder="0" applyAlignment="0" applyProtection="0"/>
    <xf numFmtId="37" fontId="21" fillId="0" borderId="0"/>
    <xf numFmtId="1" fontId="3" fillId="0" borderId="14" applyNumberFormat="0" applyFill="0" applyAlignment="0" applyProtection="0">
      <alignment horizontal="center" vertical="center"/>
    </xf>
    <xf numFmtId="0" fontId="106" fillId="32" borderId="0"/>
    <xf numFmtId="38" fontId="3" fillId="0" borderId="0" applyFill="0" applyBorder="0" applyAlignment="0" applyProtection="0">
      <protection locked="0"/>
    </xf>
    <xf numFmtId="227" fontId="3" fillId="0" borderId="0" applyNumberFormat="0" applyFill="0" applyBorder="0" applyAlignment="0" applyProtection="0">
      <alignment horizontal="left"/>
    </xf>
    <xf numFmtId="0" fontId="107" fillId="0" borderId="0"/>
    <xf numFmtId="0" fontId="108" fillId="0" borderId="0"/>
    <xf numFmtId="38" fontId="102" fillId="0" borderId="0"/>
    <xf numFmtId="0" fontId="72" fillId="0" borderId="27">
      <alignment vertical="center"/>
    </xf>
    <xf numFmtId="4" fontId="109" fillId="33" borderId="28" applyNumberFormat="0" applyProtection="0">
      <alignment vertical="center"/>
    </xf>
    <xf numFmtId="4" fontId="110" fillId="33" borderId="28" applyNumberFormat="0" applyProtection="0">
      <alignment vertical="center"/>
    </xf>
    <xf numFmtId="4" fontId="111" fillId="33" borderId="28" applyNumberFormat="0" applyProtection="0">
      <alignment horizontal="left" vertical="center" indent="1"/>
    </xf>
    <xf numFmtId="4" fontId="111" fillId="34" borderId="0" applyNumberFormat="0" applyProtection="0">
      <alignment horizontal="left" vertical="center" indent="1"/>
    </xf>
    <xf numFmtId="4" fontId="111" fillId="28" borderId="28" applyNumberFormat="0" applyProtection="0">
      <alignment horizontal="right" vertical="center"/>
    </xf>
    <xf numFmtId="4" fontId="111" fillId="35" borderId="28" applyNumberFormat="0" applyProtection="0">
      <alignment horizontal="right" vertical="center"/>
    </xf>
    <xf numFmtId="4" fontId="111" fillId="24" borderId="28" applyNumberFormat="0" applyProtection="0">
      <alignment horizontal="right" vertical="center"/>
    </xf>
    <xf numFmtId="4" fontId="111" fillId="32" borderId="28" applyNumberFormat="0" applyProtection="0">
      <alignment horizontal="right" vertical="center"/>
    </xf>
    <xf numFmtId="4" fontId="111" fillId="36" borderId="28" applyNumberFormat="0" applyProtection="0">
      <alignment horizontal="right" vertical="center"/>
    </xf>
    <xf numFmtId="4" fontId="111" fillId="37" borderId="28" applyNumberFormat="0" applyProtection="0">
      <alignment horizontal="right" vertical="center"/>
    </xf>
    <xf numFmtId="4" fontId="111" fillId="38" borderId="28" applyNumberFormat="0" applyProtection="0">
      <alignment horizontal="right" vertical="center"/>
    </xf>
    <xf numFmtId="4" fontId="111" fillId="39" borderId="28" applyNumberFormat="0" applyProtection="0">
      <alignment horizontal="right" vertical="center"/>
    </xf>
    <xf numFmtId="4" fontId="111" fillId="40" borderId="28" applyNumberFormat="0" applyProtection="0">
      <alignment horizontal="right" vertical="center"/>
    </xf>
    <xf numFmtId="4" fontId="109" fillId="41" borderId="29" applyNumberFormat="0" applyProtection="0">
      <alignment horizontal="left" vertical="center" indent="1"/>
    </xf>
    <xf numFmtId="4" fontId="109" fillId="21" borderId="0" applyNumberFormat="0" applyProtection="0">
      <alignment horizontal="left" vertical="center" indent="1"/>
    </xf>
    <xf numFmtId="4" fontId="109" fillId="34" borderId="0" applyNumberFormat="0" applyProtection="0">
      <alignment horizontal="left" vertical="center" indent="1"/>
    </xf>
    <xf numFmtId="4" fontId="111" fillId="21" borderId="28" applyNumberFormat="0" applyProtection="0">
      <alignment horizontal="right" vertical="center"/>
    </xf>
    <xf numFmtId="4" fontId="28" fillId="21" borderId="0" applyNumberFormat="0" applyProtection="0">
      <alignment horizontal="left" vertical="center" indent="1"/>
    </xf>
    <xf numFmtId="4" fontId="28" fillId="34" borderId="0" applyNumberFormat="0" applyProtection="0">
      <alignment horizontal="left" vertical="center" indent="1"/>
    </xf>
    <xf numFmtId="4" fontId="111" fillId="42" borderId="28" applyNumberFormat="0" applyProtection="0">
      <alignment vertical="center"/>
    </xf>
    <xf numFmtId="4" fontId="112" fillId="42" borderId="28" applyNumberFormat="0" applyProtection="0">
      <alignment vertical="center"/>
    </xf>
    <xf numFmtId="4" fontId="109" fillId="21" borderId="30" applyNumberFormat="0" applyProtection="0">
      <alignment horizontal="left" vertical="center" indent="1"/>
    </xf>
    <xf numFmtId="4" fontId="111" fillId="42" borderId="28" applyNumberFormat="0" applyProtection="0">
      <alignment horizontal="right" vertical="center"/>
    </xf>
    <xf numFmtId="4" fontId="112" fillId="42" borderId="28" applyNumberFormat="0" applyProtection="0">
      <alignment horizontal="right" vertical="center"/>
    </xf>
    <xf numFmtId="4" fontId="109" fillId="21" borderId="28" applyNumberFormat="0" applyProtection="0">
      <alignment horizontal="left" vertical="center" indent="1"/>
    </xf>
    <xf numFmtId="4" fontId="113" fillId="43" borderId="30" applyNumberFormat="0" applyProtection="0">
      <alignment horizontal="left" vertical="center" indent="1"/>
    </xf>
    <xf numFmtId="4" fontId="114" fillId="42" borderId="28" applyNumberFormat="0" applyProtection="0">
      <alignment horizontal="right" vertical="center"/>
    </xf>
    <xf numFmtId="38" fontId="56" fillId="0" borderId="0" applyNumberFormat="0" applyFont="0" applyFill="0" applyBorder="0" applyAlignment="0"/>
    <xf numFmtId="228" fontId="115" fillId="0" borderId="0" applyNumberFormat="0" applyFont="0" applyBorder="0">
      <alignment horizontal="left"/>
    </xf>
    <xf numFmtId="39" fontId="116" fillId="0" borderId="0"/>
    <xf numFmtId="3" fontId="117" fillId="33" borderId="2">
      <alignment horizontal="left" vertical="top" wrapText="1"/>
      <protection locked="0"/>
    </xf>
    <xf numFmtId="0" fontId="118" fillId="0" borderId="0"/>
    <xf numFmtId="0" fontId="118" fillId="0" borderId="0"/>
    <xf numFmtId="0" fontId="118" fillId="0" borderId="0"/>
    <xf numFmtId="0" fontId="118" fillId="0" borderId="0"/>
    <xf numFmtId="0" fontId="3" fillId="0" borderId="0"/>
    <xf numFmtId="228" fontId="65" fillId="0" borderId="0"/>
    <xf numFmtId="0" fontId="119" fillId="0" borderId="0" applyNumberFormat="0" applyBorder="0"/>
    <xf numFmtId="0" fontId="51" fillId="44" borderId="0"/>
    <xf numFmtId="0" fontId="92" fillId="0" borderId="0"/>
    <xf numFmtId="0" fontId="120" fillId="25" borderId="0">
      <alignment wrapText="1"/>
    </xf>
    <xf numFmtId="37" fontId="16" fillId="45" borderId="2" applyFont="0" applyAlignment="0">
      <alignment horizontal="right"/>
    </xf>
    <xf numFmtId="0" fontId="121" fillId="0" borderId="31">
      <alignment vertical="center" wrapText="1"/>
    </xf>
    <xf numFmtId="0" fontId="122" fillId="0" borderId="0">
      <alignment horizontal="left"/>
    </xf>
    <xf numFmtId="0" fontId="73" fillId="0" borderId="0">
      <alignment horizontal="left"/>
    </xf>
    <xf numFmtId="0" fontId="79" fillId="0" borderId="0"/>
    <xf numFmtId="0" fontId="78" fillId="0" borderId="0"/>
    <xf numFmtId="0" fontId="73" fillId="0" borderId="0"/>
    <xf numFmtId="0" fontId="123" fillId="0" borderId="0" applyBorder="0" applyAlignment="0"/>
    <xf numFmtId="0" fontId="124" fillId="0" borderId="0" applyNumberFormat="0" applyFill="0" applyBorder="0" applyAlignment="0" applyProtection="0"/>
    <xf numFmtId="0" fontId="125" fillId="0" borderId="0"/>
    <xf numFmtId="0" fontId="125" fillId="0" borderId="0"/>
    <xf numFmtId="0" fontId="126" fillId="0" borderId="0"/>
    <xf numFmtId="0" fontId="126" fillId="0" borderId="0"/>
    <xf numFmtId="0" fontId="125" fillId="0" borderId="0"/>
    <xf numFmtId="0" fontId="125" fillId="0" borderId="0"/>
    <xf numFmtId="49" fontId="28" fillId="0" borderId="0" applyFill="0" applyBorder="0" applyAlignment="0"/>
    <xf numFmtId="229" fontId="16" fillId="0" borderId="0" applyFill="0" applyBorder="0" applyAlignment="0"/>
    <xf numFmtId="230" fontId="16" fillId="0" borderId="0" applyFill="0" applyBorder="0" applyAlignment="0"/>
    <xf numFmtId="0" fontId="127" fillId="0" borderId="0">
      <alignment horizontal="center" vertical="center"/>
    </xf>
    <xf numFmtId="0" fontId="128" fillId="0" borderId="0">
      <alignment horizontal="center" vertical="top"/>
    </xf>
    <xf numFmtId="0" fontId="126" fillId="0" borderId="0"/>
    <xf numFmtId="0" fontId="125" fillId="0" borderId="0"/>
    <xf numFmtId="0" fontId="65" fillId="0" borderId="0"/>
    <xf numFmtId="0" fontId="129" fillId="0" borderId="32">
      <alignment horizontal="center"/>
    </xf>
    <xf numFmtId="164" fontId="58" fillId="0" borderId="0" applyFont="0" applyFill="0" applyBorder="0" applyAlignment="0" applyProtection="0"/>
    <xf numFmtId="231" fontId="130" fillId="0" borderId="0" applyFont="0" applyFill="0" applyBorder="0" applyAlignment="0" applyProtection="0"/>
    <xf numFmtId="232" fontId="3" fillId="0" borderId="0" applyFont="0" applyFill="0" applyBorder="0" applyAlignment="0" applyProtection="0"/>
    <xf numFmtId="233" fontId="3" fillId="0" borderId="0" applyFont="0" applyFill="0" applyBorder="0" applyAlignment="0" applyProtection="0"/>
    <xf numFmtId="0" fontId="131" fillId="0" borderId="0" applyNumberFormat="0" applyFont="0" applyFill="0" applyBorder="0" applyProtection="0">
      <alignment horizontal="center" vertical="center" wrapText="1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152" fillId="0" borderId="0" applyNumberFormat="0" applyFill="0" applyBorder="0" applyAlignment="0" applyProtection="0">
      <alignment vertical="top"/>
      <protection locked="0"/>
    </xf>
    <xf numFmtId="41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168" fontId="135" fillId="0" borderId="0" applyFont="0" applyFill="0" applyBorder="0" applyAlignment="0" applyProtection="0"/>
    <xf numFmtId="169" fontId="135" fillId="0" borderId="0" applyFont="0" applyFill="0" applyBorder="0" applyAlignment="0" applyProtection="0"/>
    <xf numFmtId="0" fontId="137" fillId="0" borderId="0" applyNumberFormat="0" applyFill="0" applyBorder="0" applyAlignment="0" applyProtection="0">
      <alignment vertical="top"/>
      <protection locked="0"/>
    </xf>
    <xf numFmtId="0" fontId="138" fillId="23" borderId="9" applyNumberFormat="0" applyAlignment="0" applyProtection="0"/>
    <xf numFmtId="0" fontId="139" fillId="0" borderId="33" applyNumberFormat="0" applyFill="0" applyAlignment="0" applyProtection="0"/>
    <xf numFmtId="0" fontId="146" fillId="7" borderId="0" applyNumberFormat="0" applyBorder="0" applyAlignment="0" applyProtection="0"/>
    <xf numFmtId="0" fontId="148" fillId="46" borderId="22" applyNumberFormat="0" applyAlignment="0" applyProtection="0"/>
    <xf numFmtId="0" fontId="132" fillId="46" borderId="8" applyNumberFormat="0" applyAlignment="0" applyProtection="0"/>
    <xf numFmtId="0" fontId="133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40" fillId="8" borderId="0" applyNumberFormat="0" applyBorder="0" applyAlignment="0" applyProtection="0"/>
    <xf numFmtId="0" fontId="141" fillId="0" borderId="0" applyNumberFormat="0" applyFill="0" applyBorder="0" applyAlignment="0" applyProtection="0">
      <alignment vertical="top"/>
      <protection locked="0"/>
    </xf>
    <xf numFmtId="9" fontId="142" fillId="0" borderId="0" applyFont="0" applyFill="0" applyBorder="0" applyAlignment="0" applyProtection="0"/>
    <xf numFmtId="0" fontId="143" fillId="4" borderId="8" applyNumberFormat="0" applyAlignment="0" applyProtection="0"/>
    <xf numFmtId="0" fontId="144" fillId="2" borderId="0" applyNumberFormat="0" applyBorder="0" applyAlignment="0" applyProtection="0"/>
    <xf numFmtId="0" fontId="145" fillId="0" borderId="34" applyNumberFormat="0" applyFill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234" fontId="147" fillId="0" borderId="0" applyFont="0" applyFill="0" applyBorder="0" applyAlignment="0" applyProtection="0"/>
    <xf numFmtId="235" fontId="147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/>
    <xf numFmtId="0" fontId="32" fillId="47" borderId="0" applyNumberFormat="0" applyBorder="0" applyAlignment="0" applyProtection="0"/>
    <xf numFmtId="0" fontId="32" fillId="48" borderId="0" applyNumberFormat="0" applyBorder="0" applyAlignment="0" applyProtection="0"/>
    <xf numFmtId="0" fontId="32" fillId="49" borderId="0" applyNumberFormat="0" applyBorder="0" applyAlignment="0" applyProtection="0"/>
    <xf numFmtId="0" fontId="32" fillId="14" borderId="0" applyNumberFormat="0" applyBorder="0" applyAlignment="0" applyProtection="0"/>
    <xf numFmtId="0" fontId="32" fillId="15" borderId="0" applyNumberFormat="0" applyBorder="0" applyAlignment="0" applyProtection="0"/>
    <xf numFmtId="0" fontId="32" fillId="50" borderId="0" applyNumberFormat="0" applyBorder="0" applyAlignment="0" applyProtection="0"/>
    <xf numFmtId="0" fontId="17" fillId="20" borderId="19" applyNumberFormat="0" applyFont="0" applyAlignment="0" applyProtection="0"/>
    <xf numFmtId="0" fontId="149" fillId="0" borderId="35" applyNumberFormat="0" applyFill="0" applyAlignment="0" applyProtection="0"/>
    <xf numFmtId="0" fontId="150" fillId="0" borderId="36" applyNumberFormat="0" applyFill="0" applyAlignment="0" applyProtection="0"/>
    <xf numFmtId="0" fontId="151" fillId="0" borderId="37" applyNumberFormat="0" applyFill="0" applyAlignment="0" applyProtection="0"/>
    <xf numFmtId="0" fontId="151" fillId="0" borderId="0" applyNumberFormat="0" applyFill="0" applyBorder="0" applyAlignment="0" applyProtection="0"/>
    <xf numFmtId="175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0" fontId="153" fillId="0" borderId="0"/>
    <xf numFmtId="228" fontId="116" fillId="0" borderId="0"/>
    <xf numFmtId="166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3" fillId="0" borderId="0"/>
    <xf numFmtId="0" fontId="154" fillId="0" borderId="0"/>
    <xf numFmtId="43" fontId="3" fillId="0" borderId="0" applyFont="0" applyFill="0" applyBorder="0" applyAlignment="0" applyProtection="0"/>
    <xf numFmtId="38" fontId="155" fillId="0" borderId="0" applyFont="0" applyFill="0" applyBorder="0" applyAlignment="0" applyProtection="0"/>
    <xf numFmtId="0" fontId="156" fillId="0" borderId="0"/>
    <xf numFmtId="0" fontId="157" fillId="0" borderId="0" applyNumberFormat="0" applyFill="0" applyBorder="0" applyAlignment="0" applyProtection="0">
      <alignment vertical="top"/>
      <protection locked="0"/>
    </xf>
    <xf numFmtId="236" fontId="158" fillId="0" borderId="0" applyFont="0" applyFill="0" applyBorder="0" applyAlignment="0" applyProtection="0"/>
    <xf numFmtId="236" fontId="21" fillId="0" borderId="0" applyFont="0" applyFill="0" applyBorder="0" applyAlignment="0" applyProtection="0"/>
    <xf numFmtId="237" fontId="21" fillId="0" borderId="0" applyFont="0" applyFill="0" applyBorder="0" applyAlignment="0" applyProtection="0"/>
    <xf numFmtId="238" fontId="2" fillId="0" borderId="0" applyFont="0" applyFill="0" applyBorder="0" applyAlignment="0" applyProtection="0"/>
    <xf numFmtId="239" fontId="2" fillId="0" borderId="0" applyFont="0" applyFill="0" applyBorder="0" applyAlignment="0" applyProtection="0"/>
    <xf numFmtId="0" fontId="14" fillId="0" borderId="0"/>
    <xf numFmtId="3" fontId="17" fillId="0" borderId="2"/>
    <xf numFmtId="0" fontId="165" fillId="0" borderId="0"/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3" fillId="0" borderId="0"/>
    <xf numFmtId="0" fontId="3" fillId="0" borderId="0"/>
    <xf numFmtId="0" fontId="3" fillId="0" borderId="0"/>
    <xf numFmtId="0" fontId="28" fillId="0" borderId="0">
      <alignment vertical="top"/>
    </xf>
    <xf numFmtId="0" fontId="3" fillId="0" borderId="0"/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3" fillId="0" borderId="0"/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3" fillId="0" borderId="0"/>
    <xf numFmtId="0" fontId="28" fillId="0" borderId="0">
      <alignment vertical="top"/>
    </xf>
    <xf numFmtId="0" fontId="28" fillId="0" borderId="0">
      <alignment vertical="top"/>
    </xf>
    <xf numFmtId="0" fontId="3" fillId="0" borderId="0"/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3" fillId="0" borderId="0"/>
    <xf numFmtId="0" fontId="3" fillId="0" borderId="0"/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3" fillId="0" borderId="0"/>
    <xf numFmtId="0" fontId="3" fillId="0" borderId="0"/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3" fillId="0" borderId="0"/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3" fillId="0" borderId="0"/>
    <xf numFmtId="0" fontId="3" fillId="0" borderId="0"/>
    <xf numFmtId="0" fontId="28" fillId="0" borderId="0">
      <alignment vertical="top"/>
    </xf>
    <xf numFmtId="0" fontId="3" fillId="0" borderId="0"/>
    <xf numFmtId="0" fontId="3" fillId="0" borderId="0"/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3" fillId="0" borderId="0"/>
    <xf numFmtId="0" fontId="28" fillId="0" borderId="0">
      <alignment vertical="top"/>
    </xf>
    <xf numFmtId="0" fontId="3" fillId="0" borderId="0"/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3" fillId="0" borderId="0"/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3" fillId="0" borderId="0"/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>
      <alignment vertical="top"/>
    </xf>
    <xf numFmtId="187" fontId="17" fillId="0" borderId="1" applyFill="0" applyBorder="0"/>
    <xf numFmtId="187" fontId="17" fillId="0" borderId="1" applyFill="0" applyBorder="0"/>
    <xf numFmtId="187" fontId="17" fillId="0" borderId="1" applyFill="0" applyBorder="0"/>
    <xf numFmtId="187" fontId="17" fillId="0" borderId="1" applyFill="0" applyBorder="0"/>
    <xf numFmtId="187" fontId="17" fillId="0" borderId="1" applyFill="0" applyBorder="0"/>
    <xf numFmtId="187" fontId="17" fillId="0" borderId="1" applyFill="0" applyBorder="0"/>
    <xf numFmtId="187" fontId="17" fillId="0" borderId="1" applyFill="0" applyBorder="0"/>
    <xf numFmtId="187" fontId="17" fillId="0" borderId="1" applyFill="0" applyBorder="0"/>
    <xf numFmtId="186" fontId="17" fillId="0" borderId="1" applyFill="0" applyBorder="0"/>
    <xf numFmtId="186" fontId="17" fillId="0" borderId="1" applyFill="0" applyBorder="0"/>
    <xf numFmtId="186" fontId="17" fillId="0" borderId="1" applyFill="0" applyBorder="0"/>
    <xf numFmtId="186" fontId="17" fillId="0" borderId="1" applyFill="0" applyBorder="0"/>
    <xf numFmtId="0" fontId="30" fillId="5" borderId="0" applyNumberFormat="0" applyBorder="0" applyAlignment="0" applyProtection="0"/>
    <xf numFmtId="0" fontId="30" fillId="7" borderId="0" applyNumberFormat="0" applyBorder="0" applyAlignment="0" applyProtection="0"/>
    <xf numFmtId="0" fontId="30" fillId="8" borderId="0" applyNumberFormat="0" applyBorder="0" applyAlignment="0" applyProtection="0"/>
    <xf numFmtId="0" fontId="30" fillId="9" borderId="0" applyNumberFormat="0" applyBorder="0" applyAlignment="0" applyProtection="0"/>
    <xf numFmtId="0" fontId="30" fillId="6" borderId="0" applyNumberFormat="0" applyBorder="0" applyAlignment="0" applyProtection="0"/>
    <xf numFmtId="0" fontId="30" fillId="4" borderId="0" applyNumberFormat="0" applyBorder="0" applyAlignment="0" applyProtection="0"/>
    <xf numFmtId="0" fontId="30" fillId="10" borderId="0" applyNumberFormat="0" applyBorder="0" applyAlignment="0" applyProtection="0"/>
    <xf numFmtId="0" fontId="30" fillId="3" borderId="0" applyNumberFormat="0" applyBorder="0" applyAlignment="0" applyProtection="0"/>
    <xf numFmtId="0" fontId="30" fillId="11" borderId="0" applyNumberFormat="0" applyBorder="0" applyAlignment="0" applyProtection="0"/>
    <xf numFmtId="0" fontId="30" fillId="9" borderId="0" applyNumberFormat="0" applyBorder="0" applyAlignment="0" applyProtection="0"/>
    <xf numFmtId="0" fontId="30" fillId="10" borderId="0" applyNumberFormat="0" applyBorder="0" applyAlignment="0" applyProtection="0"/>
    <xf numFmtId="0" fontId="30" fillId="12" borderId="0" applyNumberFormat="0" applyBorder="0" applyAlignment="0" applyProtection="0"/>
    <xf numFmtId="0" fontId="166" fillId="13" borderId="0" applyNumberFormat="0" applyBorder="0" applyAlignment="0" applyProtection="0"/>
    <xf numFmtId="0" fontId="166" fillId="3" borderId="0" applyNumberFormat="0" applyBorder="0" applyAlignment="0" applyProtection="0"/>
    <xf numFmtId="0" fontId="166" fillId="11" borderId="0" applyNumberFormat="0" applyBorder="0" applyAlignment="0" applyProtection="0"/>
    <xf numFmtId="0" fontId="166" fillId="14" borderId="0" applyNumberFormat="0" applyBorder="0" applyAlignment="0" applyProtection="0"/>
    <xf numFmtId="0" fontId="166" fillId="15" borderId="0" applyNumberFormat="0" applyBorder="0" applyAlignment="0" applyProtection="0"/>
    <xf numFmtId="0" fontId="166" fillId="16" borderId="0" applyNumberFormat="0" applyBorder="0" applyAlignment="0" applyProtection="0"/>
    <xf numFmtId="0" fontId="166" fillId="47" borderId="0" applyNumberFormat="0" applyBorder="0" applyAlignment="0" applyProtection="0"/>
    <xf numFmtId="0" fontId="166" fillId="48" borderId="0" applyNumberFormat="0" applyBorder="0" applyAlignment="0" applyProtection="0"/>
    <xf numFmtId="0" fontId="166" fillId="49" borderId="0" applyNumberFormat="0" applyBorder="0" applyAlignment="0" applyProtection="0"/>
    <xf numFmtId="0" fontId="166" fillId="14" borderId="0" applyNumberFormat="0" applyBorder="0" applyAlignment="0" applyProtection="0"/>
    <xf numFmtId="0" fontId="166" fillId="15" borderId="0" applyNumberFormat="0" applyBorder="0" applyAlignment="0" applyProtection="0"/>
    <xf numFmtId="0" fontId="166" fillId="50" borderId="0" applyNumberFormat="0" applyBorder="0" applyAlignment="0" applyProtection="0"/>
    <xf numFmtId="0" fontId="167" fillId="7" borderId="0" applyNumberFormat="0" applyBorder="0" applyAlignment="0" applyProtection="0"/>
    <xf numFmtId="0" fontId="168" fillId="46" borderId="8" applyNumberFormat="0" applyAlignment="0" applyProtection="0"/>
    <xf numFmtId="0" fontId="169" fillId="23" borderId="9" applyNumberFormat="0" applyAlignment="0" applyProtection="0"/>
    <xf numFmtId="43" fontId="14" fillId="0" borderId="0" applyFont="0" applyFill="0" applyBorder="0" applyAlignment="0" applyProtection="0"/>
    <xf numFmtId="0" fontId="48" fillId="0" borderId="0" applyNumberFormat="0" applyFill="0" applyBorder="0" applyAlignment="0" applyProtection="0"/>
    <xf numFmtId="15" fontId="65" fillId="0" borderId="0" applyFont="0" applyFill="0" applyBorder="0" applyAlignment="0" applyProtection="0"/>
    <xf numFmtId="0" fontId="170" fillId="0" borderId="0" applyNumberFormat="0" applyFill="0" applyBorder="0" applyAlignment="0" applyProtection="0"/>
    <xf numFmtId="0" fontId="171" fillId="8" borderId="0" applyNumberFormat="0" applyBorder="0" applyAlignment="0" applyProtection="0"/>
    <xf numFmtId="38" fontId="51" fillId="19" borderId="0" applyNumberFormat="0" applyBorder="0" applyAlignment="0" applyProtection="0"/>
    <xf numFmtId="0" fontId="75" fillId="24" borderId="0" applyAlignment="0"/>
    <xf numFmtId="0" fontId="77" fillId="0" borderId="1">
      <alignment horizontal="left" vertical="top"/>
    </xf>
    <xf numFmtId="0" fontId="172" fillId="0" borderId="1">
      <alignment horizontal="left" vertical="top"/>
    </xf>
    <xf numFmtId="0" fontId="81" fillId="0" borderId="0">
      <alignment horizontal="left"/>
    </xf>
    <xf numFmtId="0" fontId="173" fillId="0" borderId="0" applyNumberFormat="0" applyFill="0" applyBorder="0" applyAlignment="0" applyProtection="0"/>
    <xf numFmtId="0" fontId="174" fillId="4" borderId="8" applyNumberFormat="0" applyAlignment="0" applyProtection="0"/>
    <xf numFmtId="10" fontId="51" fillId="25" borderId="2" applyNumberFormat="0" applyBorder="0" applyAlignment="0" applyProtection="0"/>
    <xf numFmtId="0" fontId="175" fillId="0" borderId="33" applyNumberFormat="0" applyFill="0" applyAlignment="0" applyProtection="0"/>
    <xf numFmtId="0" fontId="176" fillId="2" borderId="0" applyNumberFormat="0" applyBorder="0" applyAlignment="0" applyProtection="0"/>
    <xf numFmtId="0" fontId="3" fillId="0" borderId="0"/>
    <xf numFmtId="172" fontId="177" fillId="0" borderId="0"/>
    <xf numFmtId="0" fontId="2" fillId="0" borderId="0"/>
    <xf numFmtId="0" fontId="30" fillId="20" borderId="19" applyNumberFormat="0" applyFont="0" applyAlignment="0" applyProtection="0"/>
    <xf numFmtId="0" fontId="22" fillId="20" borderId="19" applyNumberFormat="0" applyFont="0" applyAlignment="0" applyProtection="0"/>
    <xf numFmtId="0" fontId="178" fillId="46" borderId="22" applyNumberFormat="0" applyAlignment="0" applyProtection="0"/>
    <xf numFmtId="0" fontId="124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80" fillId="0" borderId="34" applyNumberFormat="0" applyFill="0" applyAlignment="0" applyProtection="0"/>
    <xf numFmtId="0" fontId="181" fillId="0" borderId="0" applyNumberFormat="0" applyFill="0" applyBorder="0" applyAlignment="0" applyProtection="0"/>
    <xf numFmtId="0" fontId="17" fillId="0" borderId="0"/>
    <xf numFmtId="0" fontId="8" fillId="0" borderId="0"/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3" fillId="0" borderId="0"/>
    <xf numFmtId="0" fontId="3" fillId="0" borderId="0"/>
    <xf numFmtId="0" fontId="3" fillId="0" borderId="0"/>
    <xf numFmtId="186" fontId="17" fillId="0" borderId="1" applyFill="0" applyBorder="0"/>
    <xf numFmtId="187" fontId="17" fillId="0" borderId="1" applyFill="0" applyBorder="0"/>
    <xf numFmtId="187" fontId="17" fillId="0" borderId="1" applyFill="0" applyBorder="0"/>
    <xf numFmtId="188" fontId="2" fillId="0" borderId="0"/>
    <xf numFmtId="189" fontId="2" fillId="0" borderId="0"/>
    <xf numFmtId="191" fontId="3" fillId="0" borderId="0" applyFill="0" applyBorder="0" applyAlignment="0"/>
    <xf numFmtId="191" fontId="3" fillId="0" borderId="0" applyFill="0" applyBorder="0" applyAlignment="0"/>
    <xf numFmtId="4" fontId="1" fillId="0" borderId="0" applyFont="0" applyFill="0" applyBorder="0" applyAlignment="0" applyProtection="0"/>
    <xf numFmtId="191" fontId="3" fillId="0" borderId="0" applyFont="0" applyFill="0" applyBorder="0" applyAlignment="0" applyProtection="0"/>
    <xf numFmtId="181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7" fillId="0" borderId="0" applyNumberFormat="0" applyFill="0" applyAlignment="0">
      <alignment horizontal="center"/>
    </xf>
    <xf numFmtId="203" fontId="56" fillId="0" borderId="0" applyFill="0" applyBorder="0" applyProtection="0"/>
    <xf numFmtId="14" fontId="28" fillId="0" borderId="0" applyFill="0" applyBorder="0" applyAlignment="0"/>
    <xf numFmtId="208" fontId="56" fillId="0" borderId="0" applyFill="0" applyBorder="0" applyProtection="0"/>
    <xf numFmtId="209" fontId="17" fillId="0" borderId="12">
      <alignment vertical="center"/>
    </xf>
    <xf numFmtId="0" fontId="3" fillId="0" borderId="2"/>
    <xf numFmtId="191" fontId="3" fillId="0" borderId="0" applyFill="0" applyBorder="0" applyAlignment="0"/>
    <xf numFmtId="191" fontId="3" fillId="0" borderId="0" applyFill="0" applyBorder="0" applyAlignment="0"/>
    <xf numFmtId="38" fontId="4" fillId="19" borderId="0" applyNumberFormat="0" applyBorder="0" applyAlignment="0" applyProtection="0"/>
    <xf numFmtId="10" fontId="4" fillId="25" borderId="2" applyNumberFormat="0" applyBorder="0" applyAlignment="0" applyProtection="0"/>
    <xf numFmtId="1" fontId="3" fillId="0" borderId="0" applyFont="0" applyFill="0" applyBorder="0" applyAlignment="0" applyProtection="0"/>
    <xf numFmtId="0" fontId="8" fillId="0" borderId="0"/>
    <xf numFmtId="0" fontId="8" fillId="0" borderId="0"/>
    <xf numFmtId="41" fontId="8" fillId="0" borderId="0">
      <alignment vertical="top"/>
    </xf>
    <xf numFmtId="0" fontId="56" fillId="0" borderId="0" applyNumberFormat="0" applyFont="0" applyFill="0" applyBorder="0" applyProtection="0">
      <alignment horizontal="left" vertical="center"/>
    </xf>
    <xf numFmtId="191" fontId="3" fillId="0" borderId="0" applyFill="0" applyBorder="0" applyAlignment="0"/>
    <xf numFmtId="191" fontId="3" fillId="0" borderId="0" applyFill="0" applyBorder="0" applyAlignment="0"/>
    <xf numFmtId="217" fontId="46" fillId="0" borderId="0" applyFont="0" applyFill="0" applyBorder="0" applyAlignment="0" applyProtection="0"/>
    <xf numFmtId="0" fontId="56" fillId="0" borderId="0"/>
    <xf numFmtId="172" fontId="6" fillId="0" borderId="0"/>
    <xf numFmtId="0" fontId="17" fillId="0" borderId="0"/>
    <xf numFmtId="0" fontId="17" fillId="0" borderId="0"/>
    <xf numFmtId="0" fontId="17" fillId="0" borderId="0"/>
    <xf numFmtId="0" fontId="14" fillId="0" borderId="0"/>
    <xf numFmtId="10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91" fontId="3" fillId="0" borderId="0" applyFill="0" applyBorder="0" applyAlignment="0"/>
    <xf numFmtId="191" fontId="3" fillId="0" borderId="0" applyFill="0" applyBorder="0" applyAlignment="0"/>
    <xf numFmtId="1" fontId="3" fillId="0" borderId="14" applyNumberFormat="0" applyFill="0" applyAlignment="0" applyProtection="0">
      <alignment horizontal="center" vertical="center"/>
    </xf>
    <xf numFmtId="4" fontId="28" fillId="21" borderId="0" applyNumberFormat="0" applyProtection="0">
      <alignment horizontal="left" vertical="center" indent="1"/>
    </xf>
    <xf numFmtId="4" fontId="28" fillId="34" borderId="0" applyNumberFormat="0" applyProtection="0">
      <alignment horizontal="left" vertical="center" indent="1"/>
    </xf>
    <xf numFmtId="38" fontId="56" fillId="0" borderId="0" applyNumberFormat="0" applyFont="0" applyFill="0" applyBorder="0" applyAlignment="0"/>
    <xf numFmtId="228" fontId="65" fillId="0" borderId="0"/>
    <xf numFmtId="49" fontId="28" fillId="0" borderId="0" applyFill="0" applyBorder="0" applyAlignment="0"/>
    <xf numFmtId="0" fontId="65" fillId="0" borderId="0"/>
    <xf numFmtId="0" fontId="17" fillId="20" borderId="19" applyNumberFormat="0" applyFont="0" applyAlignment="0" applyProtection="0"/>
    <xf numFmtId="9" fontId="14" fillId="0" borderId="0" applyFont="0" applyFill="0" applyBorder="0" applyAlignment="0" applyProtection="0"/>
    <xf numFmtId="0" fontId="8" fillId="0" borderId="0"/>
    <xf numFmtId="4" fontId="1" fillId="0" borderId="0" applyFont="0" applyFill="0" applyBorder="0" applyAlignment="0" applyProtection="0"/>
    <xf numFmtId="0" fontId="165" fillId="0" borderId="0"/>
    <xf numFmtId="0" fontId="165" fillId="0" borderId="0"/>
    <xf numFmtId="0" fontId="30" fillId="20" borderId="19" applyNumberFormat="0" applyFont="0" applyAlignment="0" applyProtection="0"/>
    <xf numFmtId="0" fontId="30" fillId="20" borderId="19" applyNumberFormat="0" applyFont="0" applyAlignment="0" applyProtection="0"/>
    <xf numFmtId="0" fontId="174" fillId="4" borderId="8" applyNumberFormat="0" applyAlignment="0" applyProtection="0"/>
    <xf numFmtId="0" fontId="174" fillId="4" borderId="8" applyNumberFormat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74" fillId="4" borderId="8" applyNumberFormat="0" applyAlignment="0" applyProtection="0"/>
    <xf numFmtId="0" fontId="174" fillId="4" borderId="8" applyNumberFormat="0" applyAlignment="0" applyProtection="0"/>
    <xf numFmtId="0" fontId="30" fillId="20" borderId="19" applyNumberFormat="0" applyFont="0" applyAlignment="0" applyProtection="0"/>
    <xf numFmtId="0" fontId="30" fillId="20" borderId="19" applyNumberFormat="0" applyFont="0" applyAlignment="0" applyProtection="0"/>
    <xf numFmtId="0" fontId="165" fillId="0" borderId="0"/>
    <xf numFmtId="0" fontId="165" fillId="0" borderId="0"/>
    <xf numFmtId="0" fontId="183" fillId="0" borderId="0"/>
    <xf numFmtId="43" fontId="183" fillId="0" borderId="0" applyFont="0" applyFill="0" applyBorder="0" applyAlignment="0" applyProtection="0"/>
    <xf numFmtId="0" fontId="14" fillId="0" borderId="0"/>
    <xf numFmtId="0" fontId="183" fillId="0" borderId="0"/>
    <xf numFmtId="43" fontId="14" fillId="0" borderId="0" applyFont="0" applyFill="0" applyBorder="0" applyAlignment="0" applyProtection="0"/>
    <xf numFmtId="43" fontId="183" fillId="0" borderId="0" applyFont="0" applyFill="0" applyBorder="0" applyAlignment="0" applyProtection="0"/>
    <xf numFmtId="43" fontId="183" fillId="0" borderId="0" applyFont="0" applyFill="0" applyBorder="0" applyAlignment="0" applyProtection="0"/>
    <xf numFmtId="9" fontId="183" fillId="0" borderId="0" applyFont="0" applyFill="0" applyBorder="0" applyAlignment="0" applyProtection="0"/>
    <xf numFmtId="0" fontId="183" fillId="0" borderId="0"/>
    <xf numFmtId="0" fontId="183" fillId="0" borderId="0"/>
    <xf numFmtId="43" fontId="183" fillId="0" borderId="0" applyFont="0" applyFill="0" applyBorder="0" applyAlignment="0" applyProtection="0"/>
    <xf numFmtId="9" fontId="183" fillId="0" borderId="0" applyFont="0" applyFill="0" applyBorder="0" applyAlignment="0" applyProtection="0"/>
    <xf numFmtId="9" fontId="183" fillId="0" borderId="0" applyFont="0" applyFill="0" applyBorder="0" applyAlignment="0" applyProtection="0"/>
    <xf numFmtId="9" fontId="183" fillId="0" borderId="0" applyFont="0" applyFill="0" applyBorder="0" applyAlignment="0" applyProtection="0"/>
  </cellStyleXfs>
  <cellXfs count="209">
    <xf numFmtId="0" fontId="0" fillId="0" borderId="0" xfId="0"/>
    <xf numFmtId="176" fontId="7" fillId="0" borderId="0" xfId="214" applyNumberFormat="1" applyFont="1" applyFill="1" applyBorder="1" applyAlignment="1">
      <alignment horizontal="center"/>
    </xf>
    <xf numFmtId="175" fontId="0" fillId="0" borderId="0" xfId="245" applyNumberFormat="1" applyFont="1" applyFill="1" applyAlignment="1">
      <alignment horizontal="center"/>
    </xf>
    <xf numFmtId="175" fontId="0" fillId="0" borderId="6" xfId="245" applyNumberFormat="1" applyFont="1" applyFill="1" applyBorder="1" applyAlignment="1">
      <alignment horizontal="center"/>
    </xf>
    <xf numFmtId="175" fontId="0" fillId="0" borderId="6" xfId="245" applyNumberFormat="1" applyFont="1" applyFill="1" applyBorder="1" applyAlignment="1">
      <alignment horizontal="right"/>
    </xf>
    <xf numFmtId="175" fontId="0" fillId="0" borderId="0" xfId="245" applyNumberFormat="1" applyFont="1" applyFill="1" applyBorder="1" applyAlignment="1">
      <alignment horizontal="right"/>
    </xf>
    <xf numFmtId="175" fontId="0" fillId="0" borderId="0" xfId="245" applyNumberFormat="1" applyFont="1" applyFill="1" applyAlignment="1"/>
    <xf numFmtId="39" fontId="7" fillId="0" borderId="5" xfId="214" applyNumberFormat="1" applyFont="1" applyFill="1" applyBorder="1" applyAlignment="1"/>
    <xf numFmtId="39" fontId="7" fillId="0" borderId="5" xfId="240" applyNumberFormat="1" applyFont="1" applyFill="1" applyBorder="1" applyAlignment="1"/>
    <xf numFmtId="175" fontId="0" fillId="0" borderId="0" xfId="214" applyNumberFormat="1" applyFont="1" applyFill="1" applyBorder="1" applyAlignment="1">
      <alignment horizontal="right"/>
    </xf>
    <xf numFmtId="43" fontId="0" fillId="0" borderId="0" xfId="214" applyNumberFormat="1" applyFont="1" applyFill="1" applyBorder="1" applyAlignment="1">
      <alignment horizontal="right"/>
    </xf>
    <xf numFmtId="176" fontId="0" fillId="0" borderId="0" xfId="214" applyNumberFormat="1" applyFont="1" applyFill="1"/>
    <xf numFmtId="37" fontId="9" fillId="0" borderId="0" xfId="214" applyNumberFormat="1" applyFont="1" applyFill="1" applyAlignment="1">
      <alignment horizontal="center"/>
    </xf>
    <xf numFmtId="4" fontId="160" fillId="0" borderId="0" xfId="214" applyFont="1" applyFill="1" applyBorder="1" applyAlignment="1"/>
    <xf numFmtId="4" fontId="14" fillId="0" borderId="0" xfId="214" applyFont="1" applyFill="1" applyBorder="1" applyAlignment="1">
      <alignment vertical="center"/>
    </xf>
    <xf numFmtId="4" fontId="8" fillId="0" borderId="0" xfId="214" applyFont="1" applyFill="1" applyBorder="1" applyAlignment="1"/>
    <xf numFmtId="4" fontId="0" fillId="0" borderId="0" xfId="214" applyFont="1" applyFill="1" applyBorder="1" applyAlignment="1"/>
    <xf numFmtId="4" fontId="7" fillId="0" borderId="0" xfId="214" applyFont="1" applyFill="1" applyBorder="1" applyAlignment="1"/>
    <xf numFmtId="4" fontId="161" fillId="0" borderId="0" xfId="214" applyFont="1" applyFill="1" applyBorder="1" applyAlignment="1">
      <alignment vertical="center"/>
    </xf>
    <xf numFmtId="4" fontId="0" fillId="0" borderId="0" xfId="214" applyFont="1" applyFill="1" applyBorder="1" applyAlignment="1">
      <alignment vertical="center"/>
    </xf>
    <xf numFmtId="3" fontId="7" fillId="0" borderId="0" xfId="214" applyNumberFormat="1" applyFont="1" applyFill="1" applyAlignment="1"/>
    <xf numFmtId="3" fontId="7" fillId="0" borderId="0" xfId="214" applyNumberFormat="1" applyFont="1" applyFill="1" applyBorder="1"/>
    <xf numFmtId="37" fontId="7" fillId="0" borderId="0" xfId="214" applyNumberFormat="1" applyFont="1" applyFill="1" applyBorder="1"/>
    <xf numFmtId="176" fontId="7" fillId="0" borderId="0" xfId="214" applyNumberFormat="1" applyFont="1" applyFill="1" applyAlignment="1"/>
    <xf numFmtId="176" fontId="0" fillId="0" borderId="0" xfId="214" applyNumberFormat="1" applyFont="1" applyFill="1" applyAlignment="1"/>
    <xf numFmtId="176" fontId="0" fillId="0" borderId="0" xfId="214" applyNumberFormat="1" applyFont="1" applyFill="1" applyAlignment="1">
      <alignment horizontal="right"/>
    </xf>
    <xf numFmtId="176" fontId="0" fillId="0" borderId="0" xfId="214" applyNumberFormat="1" applyFont="1" applyFill="1" applyBorder="1" applyAlignment="1">
      <alignment horizontal="right"/>
    </xf>
    <xf numFmtId="176" fontId="0" fillId="0" borderId="6" xfId="214" applyNumberFormat="1" applyFont="1" applyFill="1" applyBorder="1" applyAlignment="1">
      <alignment horizontal="right"/>
    </xf>
    <xf numFmtId="176" fontId="8" fillId="0" borderId="0" xfId="236" applyNumberFormat="1" applyFont="1" applyFill="1" applyBorder="1"/>
    <xf numFmtId="176" fontId="7" fillId="0" borderId="0" xfId="240" applyNumberFormat="1" applyFont="1" applyFill="1" applyBorder="1"/>
    <xf numFmtId="176" fontId="7" fillId="0" borderId="0" xfId="236" applyNumberFormat="1" applyFont="1" applyFill="1"/>
    <xf numFmtId="176" fontId="7" fillId="0" borderId="0" xfId="236" applyNumberFormat="1" applyFont="1" applyFill="1" applyBorder="1"/>
    <xf numFmtId="176" fontId="0" fillId="0" borderId="0" xfId="245" applyNumberFormat="1" applyFont="1" applyFill="1" applyAlignment="1">
      <alignment horizontal="right"/>
    </xf>
    <xf numFmtId="176" fontId="7" fillId="0" borderId="0" xfId="214" applyNumberFormat="1" applyFont="1" applyFill="1" applyBorder="1" applyAlignment="1"/>
    <xf numFmtId="37" fontId="0" fillId="0" borderId="0" xfId="214" applyNumberFormat="1" applyFont="1" applyFill="1" applyAlignment="1"/>
    <xf numFmtId="37" fontId="0" fillId="0" borderId="0" xfId="214" applyNumberFormat="1" applyFont="1" applyFill="1" applyAlignment="1">
      <alignment horizontal="right"/>
    </xf>
    <xf numFmtId="37" fontId="0" fillId="0" borderId="5" xfId="214" applyNumberFormat="1" applyFont="1" applyFill="1" applyBorder="1" applyAlignment="1"/>
    <xf numFmtId="175" fontId="7" fillId="0" borderId="0" xfId="245" applyNumberFormat="1" applyFont="1" applyFill="1" applyAlignment="1">
      <alignment vertical="center"/>
    </xf>
    <xf numFmtId="175" fontId="7" fillId="0" borderId="0" xfId="245" applyNumberFormat="1" applyFont="1" applyFill="1" applyBorder="1" applyAlignment="1">
      <alignment vertical="center"/>
    </xf>
    <xf numFmtId="176" fontId="8" fillId="0" borderId="0" xfId="214" applyNumberFormat="1" applyFont="1" applyFill="1" applyBorder="1" applyAlignment="1">
      <alignment horizontal="center"/>
    </xf>
    <xf numFmtId="175" fontId="7" fillId="0" borderId="0" xfId="0" applyNumberFormat="1" applyFont="1" applyFill="1" applyAlignment="1">
      <alignment horizontal="right" vertical="center"/>
    </xf>
    <xf numFmtId="175" fontId="7" fillId="0" borderId="0" xfId="245" applyNumberFormat="1" applyFont="1" applyFill="1" applyAlignment="1">
      <alignment horizontal="right" vertical="center"/>
    </xf>
    <xf numFmtId="41" fontId="8" fillId="0" borderId="0" xfId="236" applyNumberFormat="1" applyFont="1" applyFill="1" applyBorder="1"/>
    <xf numFmtId="175" fontId="0" fillId="0" borderId="18" xfId="245" applyNumberFormat="1" applyFont="1" applyFill="1" applyBorder="1" applyAlignment="1">
      <alignment horizontal="center"/>
    </xf>
    <xf numFmtId="175" fontId="7" fillId="0" borderId="0" xfId="214" applyNumberFormat="1" applyFont="1" applyFill="1" applyBorder="1" applyAlignment="1">
      <alignment horizontal="right"/>
    </xf>
    <xf numFmtId="175" fontId="7" fillId="0" borderId="6" xfId="214" applyNumberFormat="1" applyFont="1" applyFill="1" applyBorder="1" applyAlignment="1">
      <alignment horizontal="right"/>
    </xf>
    <xf numFmtId="37" fontId="7" fillId="0" borderId="0" xfId="214" applyNumberFormat="1" applyFont="1" applyFill="1" applyBorder="1" applyAlignment="1">
      <alignment horizontal="right"/>
    </xf>
    <xf numFmtId="43" fontId="7" fillId="0" borderId="0" xfId="214" applyNumberFormat="1" applyFont="1" applyFill="1" applyBorder="1" applyAlignment="1">
      <alignment horizontal="right"/>
    </xf>
    <xf numFmtId="37" fontId="11" fillId="0" borderId="0" xfId="0" applyNumberFormat="1" applyFont="1" applyFill="1" applyAlignment="1">
      <alignment horizontal="left"/>
    </xf>
    <xf numFmtId="37" fontId="159" fillId="0" borderId="0" xfId="0" applyNumberFormat="1" applyFont="1" applyFill="1" applyAlignment="1">
      <alignment horizontal="center"/>
    </xf>
    <xf numFmtId="177" fontId="160" fillId="0" borderId="0" xfId="0" applyNumberFormat="1" applyFont="1" applyFill="1" applyAlignment="1">
      <alignment horizontal="centerContinuous"/>
    </xf>
    <xf numFmtId="37" fontId="160" fillId="0" borderId="0" xfId="0" applyNumberFormat="1" applyFont="1" applyFill="1"/>
    <xf numFmtId="0" fontId="10" fillId="0" borderId="0" xfId="398" applyFont="1" applyFill="1"/>
    <xf numFmtId="177" fontId="10" fillId="0" borderId="0" xfId="398" applyNumberFormat="1" applyFont="1" applyFill="1" applyAlignment="1">
      <alignment horizontal="center"/>
    </xf>
    <xf numFmtId="177" fontId="10" fillId="0" borderId="0" xfId="398" applyNumberFormat="1" applyFont="1" applyFill="1" applyAlignment="1">
      <alignment horizontal="right"/>
    </xf>
    <xf numFmtId="0" fontId="21" fillId="0" borderId="0" xfId="398" applyFont="1" applyFill="1"/>
    <xf numFmtId="0" fontId="7" fillId="0" borderId="0" xfId="0" applyFont="1" applyFill="1" applyAlignment="1">
      <alignment horizontal="left"/>
    </xf>
    <xf numFmtId="0" fontId="8" fillId="0" borderId="0" xfId="0" applyFont="1" applyFill="1" applyAlignment="1">
      <alignment horizontal="center"/>
    </xf>
    <xf numFmtId="0" fontId="0" fillId="0" borderId="0" xfId="0" applyFill="1"/>
    <xf numFmtId="0" fontId="12" fillId="0" borderId="0" xfId="0" applyFont="1" applyFill="1"/>
    <xf numFmtId="0" fontId="7" fillId="0" borderId="0" xfId="0" applyFont="1" applyFill="1"/>
    <xf numFmtId="41" fontId="162" fillId="0" borderId="0" xfId="0" applyNumberFormat="1" applyFont="1" applyFill="1" applyAlignment="1">
      <alignment horizontal="center"/>
    </xf>
    <xf numFmtId="176" fontId="0" fillId="0" borderId="0" xfId="0" applyNumberFormat="1" applyFill="1"/>
    <xf numFmtId="0" fontId="0" fillId="0" borderId="0" xfId="0" applyFill="1" applyAlignment="1">
      <alignment horizontal="left"/>
    </xf>
    <xf numFmtId="0" fontId="9" fillId="0" borderId="0" xfId="0" quotePrefix="1" applyFont="1" applyFill="1" applyAlignment="1">
      <alignment horizontal="center"/>
    </xf>
    <xf numFmtId="41" fontId="0" fillId="0" borderId="0" xfId="0" applyNumberFormat="1" applyFill="1"/>
    <xf numFmtId="176" fontId="7" fillId="0" borderId="18" xfId="0" applyNumberFormat="1" applyFont="1" applyFill="1" applyBorder="1" applyAlignment="1">
      <alignment horizontal="right"/>
    </xf>
    <xf numFmtId="176" fontId="7" fillId="0" borderId="0" xfId="0" applyNumberFormat="1" applyFont="1" applyFill="1"/>
    <xf numFmtId="176" fontId="7" fillId="0" borderId="0" xfId="0" applyNumberFormat="1" applyFont="1" applyFill="1" applyAlignment="1">
      <alignment horizontal="right"/>
    </xf>
    <xf numFmtId="176" fontId="162" fillId="0" borderId="0" xfId="0" applyNumberFormat="1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176" fontId="7" fillId="0" borderId="7" xfId="0" applyNumberFormat="1" applyFont="1" applyFill="1" applyBorder="1" applyAlignment="1">
      <alignment horizontal="right"/>
    </xf>
    <xf numFmtId="176" fontId="7" fillId="0" borderId="18" xfId="0" applyNumberFormat="1" applyFont="1" applyFill="1" applyBorder="1"/>
    <xf numFmtId="41" fontId="7" fillId="0" borderId="0" xfId="0" applyNumberFormat="1" applyFont="1" applyFill="1"/>
    <xf numFmtId="0" fontId="12" fillId="0" borderId="0" xfId="0" applyFont="1" applyFill="1" applyAlignment="1">
      <alignment horizontal="left"/>
    </xf>
    <xf numFmtId="176" fontId="7" fillId="0" borderId="5" xfId="0" applyNumberFormat="1" applyFont="1" applyFill="1" applyBorder="1"/>
    <xf numFmtId="0" fontId="7" fillId="0" borderId="0" xfId="0" quotePrefix="1" applyFont="1" applyFill="1" applyAlignment="1">
      <alignment horizontal="left"/>
    </xf>
    <xf numFmtId="43" fontId="7" fillId="0" borderId="0" xfId="0" applyNumberFormat="1" applyFont="1" applyFill="1"/>
    <xf numFmtId="176" fontId="8" fillId="0" borderId="0" xfId="0" applyNumberFormat="1" applyFont="1" applyFill="1"/>
    <xf numFmtId="0" fontId="8" fillId="0" borderId="0" xfId="0" applyFont="1" applyFill="1"/>
    <xf numFmtId="176" fontId="7" fillId="0" borderId="6" xfId="0" applyNumberFormat="1" applyFont="1" applyFill="1" applyBorder="1"/>
    <xf numFmtId="37" fontId="9" fillId="0" borderId="0" xfId="0" applyNumberFormat="1" applyFont="1" applyFill="1" applyAlignment="1">
      <alignment horizontal="center"/>
    </xf>
    <xf numFmtId="49" fontId="163" fillId="0" borderId="0" xfId="0" applyNumberFormat="1" applyFont="1" applyFill="1" applyAlignment="1">
      <alignment horizontal="center"/>
    </xf>
    <xf numFmtId="49" fontId="7" fillId="0" borderId="0" xfId="0" applyNumberFormat="1" applyFont="1" applyFill="1"/>
    <xf numFmtId="49" fontId="12" fillId="0" borderId="0" xfId="0" applyNumberFormat="1" applyFont="1" applyFill="1" applyAlignment="1">
      <alignment horizontal="center"/>
    </xf>
    <xf numFmtId="176" fontId="7" fillId="0" borderId="5" xfId="0" applyNumberFormat="1" applyFont="1" applyFill="1" applyBorder="1" applyAlignment="1">
      <alignment vertical="center"/>
    </xf>
    <xf numFmtId="0" fontId="14" fillId="0" borderId="0" xfId="0" applyFont="1" applyFill="1" applyAlignment="1">
      <alignment vertical="center"/>
    </xf>
    <xf numFmtId="176" fontId="7" fillId="0" borderId="0" xfId="0" applyNumberFormat="1" applyFont="1" applyFill="1" applyAlignment="1">
      <alignment vertical="center"/>
    </xf>
    <xf numFmtId="176" fontId="9" fillId="0" borderId="0" xfId="0" applyNumberFormat="1" applyFont="1" applyFill="1" applyAlignment="1">
      <alignment horizontal="center"/>
    </xf>
    <xf numFmtId="37" fontId="7" fillId="0" borderId="18" xfId="0" applyNumberFormat="1" applyFont="1" applyFill="1" applyBorder="1" applyAlignment="1">
      <alignment horizontal="right" vertical="center"/>
    </xf>
    <xf numFmtId="0" fontId="8" fillId="0" borderId="0" xfId="0" applyFont="1" applyFill="1" applyAlignment="1">
      <alignment horizontal="left"/>
    </xf>
    <xf numFmtId="37" fontId="0" fillId="0" borderId="0" xfId="0" applyNumberFormat="1" applyFill="1"/>
    <xf numFmtId="176" fontId="0" fillId="0" borderId="0" xfId="0" applyNumberFormat="1" applyFill="1" applyAlignment="1">
      <alignment vertical="center"/>
    </xf>
    <xf numFmtId="37" fontId="7" fillId="0" borderId="5" xfId="0" applyNumberFormat="1" applyFont="1" applyFill="1" applyBorder="1" applyAlignment="1">
      <alignment horizontal="right" vertical="center"/>
    </xf>
    <xf numFmtId="176" fontId="7" fillId="0" borderId="0" xfId="0" applyNumberFormat="1" applyFont="1" applyFill="1" applyAlignment="1">
      <alignment horizontal="right" vertical="center"/>
    </xf>
    <xf numFmtId="0" fontId="11" fillId="0" borderId="0" xfId="0" applyFont="1" applyFill="1" applyAlignment="1">
      <alignment horizontal="left"/>
    </xf>
    <xf numFmtId="0" fontId="159" fillId="0" borderId="0" xfId="0" applyFont="1" applyFill="1" applyAlignment="1">
      <alignment horizontal="center"/>
    </xf>
    <xf numFmtId="176" fontId="160" fillId="0" borderId="0" xfId="0" applyNumberFormat="1" applyFont="1" applyFill="1"/>
    <xf numFmtId="0" fontId="160" fillId="0" borderId="0" xfId="0" applyFont="1" applyFill="1"/>
    <xf numFmtId="177" fontId="13" fillId="0" borderId="0" xfId="0" applyNumberFormat="1" applyFont="1" applyFill="1" applyAlignment="1">
      <alignment horizontal="left"/>
    </xf>
    <xf numFmtId="175" fontId="0" fillId="0" borderId="0" xfId="0" applyNumberFormat="1" applyFill="1" applyAlignment="1">
      <alignment horizontal="right"/>
    </xf>
    <xf numFmtId="39" fontId="0" fillId="0" borderId="0" xfId="0" applyNumberFormat="1" applyFill="1"/>
    <xf numFmtId="175" fontId="7" fillId="0" borderId="18" xfId="0" applyNumberFormat="1" applyFont="1" applyFill="1" applyBorder="1" applyAlignment="1">
      <alignment horizontal="right"/>
    </xf>
    <xf numFmtId="37" fontId="7" fillId="0" borderId="0" xfId="0" applyNumberFormat="1" applyFont="1" applyFill="1"/>
    <xf numFmtId="175" fontId="0" fillId="0" borderId="18" xfId="0" applyNumberFormat="1" applyFont="1" applyFill="1" applyBorder="1" applyAlignment="1">
      <alignment horizontal="right"/>
    </xf>
    <xf numFmtId="0" fontId="161" fillId="0" borderId="0" xfId="0" applyFont="1" applyFill="1" applyAlignment="1">
      <alignment vertical="center"/>
    </xf>
    <xf numFmtId="37" fontId="14" fillId="0" borderId="0" xfId="0" applyNumberFormat="1" applyFont="1" applyFill="1" applyAlignment="1">
      <alignment vertical="center"/>
    </xf>
    <xf numFmtId="175" fontId="7" fillId="0" borderId="0" xfId="0" applyNumberFormat="1" applyFont="1" applyFill="1" applyBorder="1" applyAlignment="1">
      <alignment horizontal="right"/>
    </xf>
    <xf numFmtId="0" fontId="0" fillId="0" borderId="0" xfId="0" quotePrefix="1" applyFill="1" applyAlignment="1">
      <alignment horizontal="left"/>
    </xf>
    <xf numFmtId="175" fontId="0" fillId="0" borderId="0" xfId="0" applyNumberFormat="1" applyFill="1" applyBorder="1" applyAlignment="1">
      <alignment horizontal="right"/>
    </xf>
    <xf numFmtId="49" fontId="0" fillId="0" borderId="0" xfId="0" applyNumberFormat="1" applyFill="1" applyAlignment="1">
      <alignment horizontal="left" vertical="center"/>
    </xf>
    <xf numFmtId="49" fontId="9" fillId="0" borderId="0" xfId="0" applyNumberFormat="1" applyFont="1" applyFill="1" applyAlignment="1">
      <alignment horizontal="center" vertical="center"/>
    </xf>
    <xf numFmtId="0" fontId="9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49" fontId="7" fillId="0" borderId="0" xfId="0" applyNumberFormat="1" applyFont="1" applyFill="1" applyAlignment="1">
      <alignment horizontal="left" vertical="center"/>
    </xf>
    <xf numFmtId="37" fontId="0" fillId="0" borderId="0" xfId="0" applyNumberFormat="1" applyFill="1" applyAlignment="1">
      <alignment vertical="center"/>
    </xf>
    <xf numFmtId="49" fontId="14" fillId="0" borderId="0" xfId="0" applyNumberFormat="1" applyFont="1" applyFill="1" applyAlignment="1">
      <alignment horizontal="left" vertical="center"/>
    </xf>
    <xf numFmtId="49" fontId="15" fillId="0" borderId="0" xfId="0" applyNumberFormat="1" applyFont="1" applyFill="1" applyAlignment="1">
      <alignment horizontal="center" vertical="center"/>
    </xf>
    <xf numFmtId="0" fontId="15" fillId="0" borderId="0" xfId="0" applyFont="1" applyFill="1" applyAlignment="1">
      <alignment vertical="center"/>
    </xf>
    <xf numFmtId="49" fontId="9" fillId="0" borderId="0" xfId="0" applyNumberFormat="1" applyFont="1" applyFill="1" applyAlignment="1">
      <alignment horizontal="center"/>
    </xf>
    <xf numFmtId="37" fontId="0" fillId="0" borderId="0" xfId="0" applyNumberFormat="1" applyFont="1" applyFill="1" applyAlignment="1">
      <alignment horizontal="center"/>
    </xf>
    <xf numFmtId="37" fontId="8" fillId="0" borderId="0" xfId="0" applyNumberFormat="1" applyFont="1" applyFill="1" applyAlignment="1">
      <alignment horizontal="center"/>
    </xf>
    <xf numFmtId="175" fontId="7" fillId="0" borderId="0" xfId="0" applyNumberFormat="1" applyFont="1" applyFill="1" applyAlignment="1">
      <alignment horizontal="right"/>
    </xf>
    <xf numFmtId="175" fontId="7" fillId="0" borderId="0" xfId="245" applyNumberFormat="1" applyFont="1" applyFill="1" applyAlignment="1">
      <alignment horizontal="right"/>
    </xf>
    <xf numFmtId="37" fontId="0" fillId="0" borderId="0" xfId="240" applyNumberFormat="1" applyFont="1" applyFill="1" applyAlignment="1"/>
    <xf numFmtId="37" fontId="0" fillId="0" borderId="0" xfId="0" applyNumberFormat="1" applyFont="1" applyFill="1" applyAlignment="1">
      <alignment horizontal="centerContinuous"/>
    </xf>
    <xf numFmtId="37" fontId="0" fillId="0" borderId="0" xfId="0" applyNumberFormat="1" applyFont="1" applyFill="1"/>
    <xf numFmtId="0" fontId="164" fillId="0" borderId="0" xfId="0" applyFont="1" applyFill="1"/>
    <xf numFmtId="0" fontId="20" fillId="0" borderId="0" xfId="0" applyFont="1" applyFill="1" applyAlignment="1">
      <alignment horizontal="left"/>
    </xf>
    <xf numFmtId="0" fontId="0" fillId="0" borderId="0" xfId="0" applyFont="1" applyFill="1"/>
    <xf numFmtId="0" fontId="0" fillId="0" borderId="0" xfId="0" applyFont="1" applyFill="1" applyAlignment="1">
      <alignment horizontal="center"/>
    </xf>
    <xf numFmtId="49" fontId="0" fillId="0" borderId="0" xfId="0" applyNumberFormat="1" applyFont="1" applyFill="1"/>
    <xf numFmtId="176" fontId="0" fillId="0" borderId="0" xfId="0" applyNumberFormat="1" applyFont="1" applyFill="1"/>
    <xf numFmtId="43" fontId="0" fillId="0" borderId="0" xfId="214" applyNumberFormat="1" applyFont="1" applyFill="1" applyAlignment="1"/>
    <xf numFmtId="176" fontId="0" fillId="0" borderId="6" xfId="214" applyNumberFormat="1" applyFont="1" applyFill="1" applyBorder="1" applyAlignment="1"/>
    <xf numFmtId="49" fontId="0" fillId="0" borderId="0" xfId="0" applyNumberFormat="1" applyFont="1" applyFill="1" applyAlignment="1">
      <alignment horizontal="left"/>
    </xf>
    <xf numFmtId="176" fontId="0" fillId="0" borderId="0" xfId="214" applyNumberFormat="1" applyFont="1" applyFill="1" applyBorder="1" applyAlignment="1"/>
    <xf numFmtId="176" fontId="0" fillId="0" borderId="0" xfId="214" applyNumberFormat="1" applyFont="1" applyFill="1" applyBorder="1"/>
    <xf numFmtId="176" fontId="0" fillId="0" borderId="0" xfId="245" applyNumberFormat="1" applyFont="1" applyFill="1" applyBorder="1"/>
    <xf numFmtId="49" fontId="182" fillId="0" borderId="0" xfId="0" applyNumberFormat="1" applyFont="1" applyFill="1" applyAlignment="1">
      <alignment horizontal="center"/>
    </xf>
    <xf numFmtId="176" fontId="0" fillId="0" borderId="0" xfId="0" applyNumberFormat="1" applyFont="1" applyFill="1" applyAlignment="1">
      <alignment vertical="center"/>
    </xf>
    <xf numFmtId="49" fontId="164" fillId="0" borderId="0" xfId="0" applyNumberFormat="1" applyFont="1" applyFill="1"/>
    <xf numFmtId="4" fontId="0" fillId="0" borderId="0" xfId="214" applyFont="1" applyFill="1" applyBorder="1"/>
    <xf numFmtId="49" fontId="7" fillId="0" borderId="0" xfId="0" applyNumberFormat="1" applyFont="1" applyFill="1" applyAlignment="1">
      <alignment horizontal="left"/>
    </xf>
    <xf numFmtId="176" fontId="0" fillId="0" borderId="0" xfId="908" applyNumberFormat="1" applyFont="1" applyFill="1" applyAlignment="1"/>
    <xf numFmtId="43" fontId="0" fillId="0" borderId="0" xfId="908" applyFont="1" applyFill="1" applyAlignment="1"/>
    <xf numFmtId="176" fontId="0" fillId="0" borderId="0" xfId="908" applyNumberFormat="1" applyFont="1" applyFill="1" applyBorder="1" applyAlignment="1"/>
    <xf numFmtId="175" fontId="0" fillId="0" borderId="0" xfId="908" applyNumberFormat="1" applyFont="1" applyFill="1" applyAlignment="1"/>
    <xf numFmtId="37" fontId="0" fillId="0" borderId="5" xfId="908" applyNumberFormat="1" applyFont="1" applyFill="1" applyBorder="1" applyAlignment="1"/>
    <xf numFmtId="37" fontId="0" fillId="0" borderId="0" xfId="908" applyNumberFormat="1" applyFont="1" applyFill="1" applyAlignment="1"/>
    <xf numFmtId="176" fontId="0" fillId="0" borderId="0" xfId="0" applyNumberFormat="1" applyFont="1" applyFill="1" applyAlignment="1">
      <alignment horizontal="right"/>
    </xf>
    <xf numFmtId="176" fontId="0" fillId="0" borderId="7" xfId="0" applyNumberFormat="1" applyFont="1" applyFill="1" applyBorder="1"/>
    <xf numFmtId="176" fontId="0" fillId="0" borderId="6" xfId="0" applyNumberFormat="1" applyFont="1" applyFill="1" applyBorder="1"/>
    <xf numFmtId="176" fontId="0" fillId="0" borderId="0" xfId="0" applyNumberFormat="1" applyFont="1" applyFill="1" applyAlignment="1">
      <alignment horizontal="center"/>
    </xf>
    <xf numFmtId="37" fontId="0" fillId="0" borderId="0" xfId="0" applyNumberFormat="1" applyFont="1" applyFill="1" applyAlignment="1">
      <alignment horizontal="right"/>
    </xf>
    <xf numFmtId="41" fontId="0" fillId="0" borderId="0" xfId="0" applyNumberFormat="1" applyFont="1" applyFill="1"/>
    <xf numFmtId="175" fontId="0" fillId="0" borderId="0" xfId="908" applyNumberFormat="1" applyFont="1" applyFill="1" applyBorder="1" applyAlignment="1"/>
    <xf numFmtId="175" fontId="0" fillId="0" borderId="7" xfId="908" applyNumberFormat="1" applyFont="1" applyFill="1" applyBorder="1" applyAlignment="1"/>
    <xf numFmtId="175" fontId="0" fillId="0" borderId="6" xfId="908" applyNumberFormat="1" applyFont="1" applyFill="1" applyBorder="1" applyAlignment="1"/>
    <xf numFmtId="41" fontId="0" fillId="0" borderId="6" xfId="0" applyNumberFormat="1" applyFont="1" applyFill="1" applyBorder="1"/>
    <xf numFmtId="175" fontId="0" fillId="0" borderId="0" xfId="908" applyNumberFormat="1" applyFont="1" applyFill="1" applyAlignment="1">
      <alignment horizontal="right"/>
    </xf>
    <xf numFmtId="176" fontId="7" fillId="0" borderId="18" xfId="0" applyNumberFormat="1" applyFont="1" applyFill="1" applyBorder="1" applyAlignment="1">
      <alignment horizontal="right" vertical="center"/>
    </xf>
    <xf numFmtId="175" fontId="7" fillId="0" borderId="18" xfId="908" applyNumberFormat="1" applyFont="1" applyFill="1" applyBorder="1" applyAlignment="1"/>
    <xf numFmtId="175" fontId="7" fillId="0" borderId="7" xfId="908" applyNumberFormat="1" applyFont="1" applyFill="1" applyBorder="1" applyAlignment="1"/>
    <xf numFmtId="175" fontId="7" fillId="0" borderId="6" xfId="0" applyNumberFormat="1" applyFont="1" applyFill="1" applyBorder="1" applyAlignment="1">
      <alignment horizontal="right"/>
    </xf>
    <xf numFmtId="175" fontId="0" fillId="0" borderId="6" xfId="0" applyNumberFormat="1" applyFill="1" applyBorder="1" applyAlignment="1">
      <alignment horizontal="right"/>
    </xf>
    <xf numFmtId="175" fontId="7" fillId="0" borderId="0" xfId="0" applyNumberFormat="1" applyFont="1" applyFill="1"/>
    <xf numFmtId="175" fontId="0" fillId="0" borderId="0" xfId="0" applyNumberFormat="1" applyFont="1" applyFill="1"/>
    <xf numFmtId="176" fontId="7" fillId="0" borderId="7" xfId="0" applyNumberFormat="1" applyFont="1" applyFill="1" applyBorder="1"/>
    <xf numFmtId="176" fontId="7" fillId="0" borderId="11" xfId="0" applyNumberFormat="1" applyFont="1" applyFill="1" applyBorder="1"/>
    <xf numFmtId="175" fontId="7" fillId="0" borderId="11" xfId="0" applyNumberFormat="1" applyFont="1" applyFill="1" applyBorder="1" applyAlignment="1">
      <alignment horizontal="right"/>
    </xf>
    <xf numFmtId="0" fontId="9" fillId="0" borderId="0" xfId="0" applyFont="1" applyFill="1" applyAlignment="1">
      <alignment horizontal="center"/>
    </xf>
    <xf numFmtId="49" fontId="0" fillId="0" borderId="0" xfId="0" applyNumberFormat="1" applyFont="1" applyFill="1" applyAlignment="1">
      <alignment horizontal="center"/>
    </xf>
    <xf numFmtId="0" fontId="0" fillId="0" borderId="0" xfId="0" applyFont="1" applyFill="1" applyAlignment="1">
      <alignment horizontal="left"/>
    </xf>
    <xf numFmtId="177" fontId="7" fillId="0" borderId="0" xfId="0" applyNumberFormat="1" applyFont="1" applyFill="1" applyAlignment="1">
      <alignment horizontal="left"/>
    </xf>
    <xf numFmtId="177" fontId="10" fillId="0" borderId="0" xfId="0" applyNumberFormat="1" applyFont="1" applyFill="1" applyAlignment="1">
      <alignment horizontal="left"/>
    </xf>
    <xf numFmtId="0" fontId="164" fillId="0" borderId="0" xfId="0" applyFont="1" applyFill="1" applyAlignment="1">
      <alignment horizontal="left" vertical="center"/>
    </xf>
    <xf numFmtId="0" fontId="164" fillId="0" borderId="0" xfId="0" applyFont="1" applyFill="1" applyAlignment="1">
      <alignment vertical="center"/>
    </xf>
    <xf numFmtId="37" fontId="20" fillId="0" borderId="0" xfId="0" applyNumberFormat="1" applyFont="1" applyFill="1" applyAlignment="1">
      <alignment horizontal="right" vertical="center"/>
    </xf>
    <xf numFmtId="0" fontId="10" fillId="0" borderId="0" xfId="398" applyFont="1" applyFill="1" applyAlignment="1">
      <alignment horizontal="left"/>
    </xf>
    <xf numFmtId="37" fontId="0" fillId="0" borderId="0" xfId="398" applyNumberFormat="1" applyFont="1" applyFill="1" applyAlignment="1">
      <alignment horizontal="left" vertical="center"/>
    </xf>
    <xf numFmtId="37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 vertical="center"/>
    </xf>
    <xf numFmtId="37" fontId="0" fillId="0" borderId="0" xfId="0" applyNumberFormat="1" applyFill="1" applyAlignment="1">
      <alignment horizontal="center" vertical="center"/>
    </xf>
    <xf numFmtId="37" fontId="7" fillId="0" borderId="0" xfId="0" applyNumberFormat="1" applyFont="1" applyFill="1" applyAlignment="1">
      <alignment vertical="center"/>
    </xf>
    <xf numFmtId="37" fontId="7" fillId="0" borderId="0" xfId="0" applyNumberFormat="1" applyFont="1" applyFill="1" applyAlignment="1">
      <alignment horizontal="left"/>
    </xf>
    <xf numFmtId="37" fontId="0" fillId="0" borderId="0" xfId="0" applyNumberFormat="1" applyFill="1" applyAlignment="1">
      <alignment horizontal="left"/>
    </xf>
    <xf numFmtId="43" fontId="0" fillId="0" borderId="0" xfId="0" applyNumberFormat="1" applyFont="1" applyFill="1"/>
    <xf numFmtId="37" fontId="7" fillId="0" borderId="0" xfId="0" applyNumberFormat="1" applyFont="1" applyFill="1" applyAlignment="1">
      <alignment horizontal="right"/>
    </xf>
    <xf numFmtId="175" fontId="0" fillId="0" borderId="6" xfId="0" applyNumberFormat="1" applyFont="1" applyFill="1" applyBorder="1"/>
    <xf numFmtId="175" fontId="7" fillId="0" borderId="6" xfId="0" applyNumberFormat="1" applyFont="1" applyFill="1" applyBorder="1"/>
    <xf numFmtId="176" fontId="0" fillId="0" borderId="6" xfId="908" applyNumberFormat="1" applyFont="1" applyFill="1" applyBorder="1" applyAlignment="1"/>
    <xf numFmtId="0" fontId="9" fillId="0" borderId="0" xfId="0" applyFont="1" applyFill="1" applyAlignment="1">
      <alignment horizontal="center"/>
    </xf>
    <xf numFmtId="0" fontId="10" fillId="0" borderId="0" xfId="0" applyFont="1" applyFill="1" applyAlignment="1">
      <alignment horizontal="left"/>
    </xf>
    <xf numFmtId="49" fontId="0" fillId="0" borderId="0" xfId="0" applyNumberFormat="1" applyFont="1" applyFill="1" applyAlignment="1">
      <alignment horizontal="center"/>
    </xf>
    <xf numFmtId="41" fontId="9" fillId="0" borderId="0" xfId="0" applyNumberFormat="1" applyFont="1" applyFill="1" applyAlignment="1">
      <alignment horizontal="center"/>
    </xf>
    <xf numFmtId="0" fontId="0" fillId="0" borderId="0" xfId="0" applyFont="1" applyFill="1" applyAlignment="1">
      <alignment horizontal="left"/>
    </xf>
    <xf numFmtId="177" fontId="7" fillId="0" borderId="0" xfId="0" applyNumberFormat="1" applyFont="1" applyFill="1" applyAlignment="1">
      <alignment horizontal="left"/>
    </xf>
    <xf numFmtId="37" fontId="9" fillId="0" borderId="0" xfId="0" applyNumberFormat="1" applyFont="1" applyFill="1" applyAlignment="1">
      <alignment horizontal="center" vertical="center"/>
    </xf>
    <xf numFmtId="0" fontId="10" fillId="0" borderId="0" xfId="398" applyFont="1" applyFill="1" applyAlignment="1">
      <alignment horizontal="left"/>
    </xf>
    <xf numFmtId="37" fontId="0" fillId="0" borderId="0" xfId="0" applyNumberFormat="1" applyFill="1" applyAlignment="1">
      <alignment horizontal="center"/>
    </xf>
    <xf numFmtId="37" fontId="0" fillId="0" borderId="0" xfId="0" applyNumberFormat="1" applyFill="1" applyAlignment="1">
      <alignment horizontal="center" vertical="center"/>
    </xf>
    <xf numFmtId="37" fontId="0" fillId="0" borderId="6" xfId="0" applyNumberFormat="1" applyFill="1" applyBorder="1" applyAlignment="1">
      <alignment horizontal="center"/>
    </xf>
    <xf numFmtId="37" fontId="8" fillId="0" borderId="6" xfId="0" applyNumberFormat="1" applyFont="1" applyFill="1" applyBorder="1" applyAlignment="1">
      <alignment horizontal="center"/>
    </xf>
    <xf numFmtId="37" fontId="0" fillId="0" borderId="6" xfId="0" applyNumberFormat="1" applyFont="1" applyFill="1" applyBorder="1" applyAlignment="1">
      <alignment horizontal="center"/>
    </xf>
    <xf numFmtId="49" fontId="0" fillId="0" borderId="0" xfId="0" applyNumberFormat="1" applyFill="1" applyAlignment="1">
      <alignment horizontal="center" vertical="center"/>
    </xf>
    <xf numFmtId="49" fontId="8" fillId="0" borderId="0" xfId="0" applyNumberFormat="1" applyFont="1" applyFill="1" applyAlignment="1">
      <alignment horizontal="center" vertical="center"/>
    </xf>
    <xf numFmtId="177" fontId="10" fillId="0" borderId="0" xfId="0" applyNumberFormat="1" applyFont="1" applyFill="1" applyAlignment="1">
      <alignment horizontal="left"/>
    </xf>
    <xf numFmtId="49" fontId="0" fillId="0" borderId="0" xfId="0" applyNumberFormat="1" applyFill="1" applyAlignment="1">
      <alignment horizontal="center"/>
    </xf>
  </cellXfs>
  <cellStyles count="1042">
    <cellStyle name="??" xfId="1" xr:uid="{00000000-0005-0000-0000-000000000000}"/>
    <cellStyle name="?? [0.00]_ADMAG" xfId="2" xr:uid="{00000000-0005-0000-0000-000001000000}"/>
    <cellStyle name="???" xfId="3" xr:uid="{00000000-0005-0000-0000-000002000000}"/>
    <cellStyle name="???? [0.00]_ADMAG" xfId="4" xr:uid="{00000000-0005-0000-0000-000003000000}"/>
    <cellStyle name="?????????????????" xfId="5" xr:uid="{00000000-0005-0000-0000-000004000000}"/>
    <cellStyle name="????????????????? [0]_MOGAS97" xfId="6" xr:uid="{00000000-0005-0000-0000-000005000000}"/>
    <cellStyle name="??????????????????? [0]_MOGAS97" xfId="7" xr:uid="{00000000-0005-0000-0000-000006000000}"/>
    <cellStyle name="???????????????????_MOGAS97" xfId="8" xr:uid="{00000000-0005-0000-0000-000007000000}"/>
    <cellStyle name="?????????????????_ifct_Q1-2002_BS Revised,n" xfId="9" xr:uid="{00000000-0005-0000-0000-000008000000}"/>
    <cellStyle name="????_ADMAG" xfId="10" xr:uid="{00000000-0005-0000-0000-000009000000}"/>
    <cellStyle name="???[0]_liz-ss" xfId="11" xr:uid="{00000000-0005-0000-0000-00000A000000}"/>
    <cellStyle name="???_'01.11" xfId="12" xr:uid="{00000000-0005-0000-0000-00000B000000}"/>
    <cellStyle name="??_ADMAG" xfId="13" xr:uid="{00000000-0005-0000-0000-00000C000000}"/>
    <cellStyle name="_0410" xfId="589" xr:uid="{1F389557-4B60-4C93-9B32-EB3B68B47821}"/>
    <cellStyle name="_0410_GWP" xfId="590" xr:uid="{6629873D-E8A3-4D48-97B6-C9F0C0C37BE3}"/>
    <cellStyle name="_0510" xfId="591" xr:uid="{815425F3-D645-4A79-A364-15DCBD69F6B3}"/>
    <cellStyle name="_0510_GWP" xfId="592" xr:uid="{46B95573-F1D6-444A-9479-9D775C8676A5}"/>
    <cellStyle name="_0611" xfId="593" xr:uid="{E209829A-DCB5-409D-9457-7B5A6D1C0D33}"/>
    <cellStyle name="_0611_GWP" xfId="594" xr:uid="{338AC520-FC30-4BB6-A4A9-D958F031213B}"/>
    <cellStyle name="_0711" xfId="595" xr:uid="{752A9B8E-0997-4B87-A670-79B2771BB28B}"/>
    <cellStyle name="_0811" xfId="596" xr:uid="{896CA327-CF6A-4B3F-AA2D-2688FB19F7AB}"/>
    <cellStyle name="_Actual-Mth" xfId="597" xr:uid="{794DC2D6-4E1F-4DCC-B4F6-0B1B9FF22B9B}"/>
    <cellStyle name="_Adj-To AGAAP (2)" xfId="598" xr:uid="{2339D35B-FF54-401F-9931-F1DF9E9ED0A5}"/>
    <cellStyle name="_Aj" xfId="599" xr:uid="{25A69C21-F944-49C4-BFF9-32DE732D2018}"/>
    <cellStyle name="_Balance 6-09-AU" xfId="14" xr:uid="{00000000-0005-0000-0000-00000D000000}"/>
    <cellStyle name="_Bank reconcile07 RICHIE" xfId="15" xr:uid="{00000000-0005-0000-0000-00000E000000}"/>
    <cellStyle name="_Book3" xfId="600" xr:uid="{689CD28F-5FB4-449C-902E-5DD7A939AB5B}"/>
    <cellStyle name="_Book3_Customer" xfId="601" xr:uid="{FE481DB2-9807-43B2-9CDC-E9EECF3787B9}"/>
    <cellStyle name="_Book3_Customer_GWP" xfId="602" xr:uid="{4799A719-812B-4343-899B-DFE99EBCDED4}"/>
    <cellStyle name="_Book3_Customer_Sheet1" xfId="603" xr:uid="{BC7A27CB-5BA5-4DF7-A147-ADDB5C60944B}"/>
    <cellStyle name="_Book3_GWP" xfId="604" xr:uid="{21644CDB-4BD9-48FF-A575-5D0BBC643ED0}"/>
    <cellStyle name="_Book3_NZI Thailand" xfId="605" xr:uid="{E540E119-CBD1-4E48-9BF7-35EE2B79ACA4}"/>
    <cellStyle name="_Book3_Sheet1" xfId="606" xr:uid="{776F08CC-E77A-4DA7-AFF6-29285417BC14}"/>
    <cellStyle name="_Book3_Sheet1_1" xfId="607" xr:uid="{16A6C251-6E21-4141-9DA8-D2372CEF5C67}"/>
    <cellStyle name="_BS&amp;PL IAG YE 08" xfId="16" xr:uid="{00000000-0005-0000-0000-00000F000000}"/>
    <cellStyle name="_BS&amp;PL IAG YE 08 2" xfId="935" xr:uid="{F570263D-9B7A-489F-B0CA-05D1CD4DA8F2}"/>
    <cellStyle name="_BS&amp;PL IAG YE 08_Book1" xfId="17" xr:uid="{00000000-0005-0000-0000-000010000000}"/>
    <cellStyle name="_BS&amp;PL IAG YE 08_Book1 2" xfId="936" xr:uid="{33C644C1-609B-40EB-81CD-3C4F758FE625}"/>
    <cellStyle name="_BS&amp;PL IAG YE 08_Book1_CF" xfId="18" xr:uid="{00000000-0005-0000-0000-000011000000}"/>
    <cellStyle name="_BS&amp;PL IAG YE 08_Book1_FS" xfId="608" xr:uid="{5DAEC5E5-250B-4F75-A003-08C3DB74210D}"/>
    <cellStyle name="_BS&amp;PL IAG YE 08_Book1_IN 5-8" xfId="19" xr:uid="{00000000-0005-0000-0000-000012000000}"/>
    <cellStyle name="_BS&amp;PL IAG YE 08_Book1_saf001a111b-09t-1 Rev 3-ac" xfId="609" xr:uid="{610A8771-DFBD-40DA-9A16-FD847EA57544}"/>
    <cellStyle name="_BS&amp;PL IAG YE 08_Book1_saf001a111b-09t-1 Rev 3AU" xfId="20" xr:uid="{00000000-0005-0000-0000-000013000000}"/>
    <cellStyle name="_BS&amp;PL IAG YE 08_Book1_SH-6-7" xfId="610" xr:uid="{FD2AC33E-41D0-4EB9-9F26-99BBC7A0ACF3}"/>
    <cellStyle name="_BS&amp;PL IAG YE 08_Book1_SH-7-9" xfId="611" xr:uid="{C35D8194-4518-4DF4-8093-82CD73EF214C}"/>
    <cellStyle name="_BS&amp;PL IAG YE 08_Book1_SH-9-12" xfId="21" xr:uid="{00000000-0005-0000-0000-000014000000}"/>
    <cellStyle name="_BS&amp;PL IAG YE 08_Book1_SH-9-12รวม" xfId="22" xr:uid="{00000000-0005-0000-0000-000015000000}"/>
    <cellStyle name="_BS&amp;PL IAG YE 08_BS&amp;PL IAG YE 08_23 Mar 09" xfId="23" xr:uid="{00000000-0005-0000-0000-000016000000}"/>
    <cellStyle name="_BS&amp;PL IAG YE 08_BS&amp;PL IAG YE 08_23 Mar 09 2" xfId="937" xr:uid="{D28FF1B0-3042-43FB-9104-7052D0A887B1}"/>
    <cellStyle name="_BS&amp;PL IAG YE 08_BS&amp;PL IAG YE 08_23 Mar 09_CF" xfId="24" xr:uid="{00000000-0005-0000-0000-000017000000}"/>
    <cellStyle name="_BS&amp;PL IAG YE 08_BS&amp;PL IAG YE 08_23 Mar 09_FS" xfId="612" xr:uid="{86E4D5D1-5E20-4475-BDB7-50B57B896828}"/>
    <cellStyle name="_BS&amp;PL IAG YE 08_BS&amp;PL IAG YE 08_23 Mar 09_IN 5-8" xfId="25" xr:uid="{00000000-0005-0000-0000-000018000000}"/>
    <cellStyle name="_BS&amp;PL IAG YE 08_BS&amp;PL IAG YE 08_23 Mar 09_saf001a111b-09t-1 Rev 3-ac" xfId="613" xr:uid="{47E42FC8-F1D4-4312-A17D-E62F9773CE2A}"/>
    <cellStyle name="_BS&amp;PL IAG YE 08_BS&amp;PL IAG YE 08_23 Mar 09_saf001a111b-09t-1 Rev 3AU" xfId="26" xr:uid="{00000000-0005-0000-0000-000019000000}"/>
    <cellStyle name="_BS&amp;PL IAG YE 08_BS&amp;PL IAG YE 08_23 Mar 09_SH-6-7" xfId="614" xr:uid="{8AC9AE4A-B404-42CE-97D0-8A9603CEA8AC}"/>
    <cellStyle name="_BS&amp;PL IAG YE 08_BS&amp;PL IAG YE 08_23 Mar 09_SH-7-9" xfId="615" xr:uid="{6858EF5E-E5D1-4312-ABAF-F20D532F0B79}"/>
    <cellStyle name="_BS&amp;PL IAG YE 08_BS&amp;PL IAG YE 08_23 Mar 09_SH-9-12" xfId="27" xr:uid="{00000000-0005-0000-0000-00001A000000}"/>
    <cellStyle name="_BS&amp;PL IAG YE 08_BS&amp;PL IAG YE 08_23 Mar 09_SH-9-12รวม" xfId="28" xr:uid="{00000000-0005-0000-0000-00001B000000}"/>
    <cellStyle name="_BS&amp;PL IAG YE 08_CF" xfId="29" xr:uid="{00000000-0005-0000-0000-00001C000000}"/>
    <cellStyle name="_BS&amp;PL IAG YE 08_FS" xfId="616" xr:uid="{B06EEAAF-C540-44DD-A484-D94DD059A7FE}"/>
    <cellStyle name="_BS&amp;PL IAG YE 08_G_Fixed assets" xfId="30" xr:uid="{00000000-0005-0000-0000-00001D000000}"/>
    <cellStyle name="_BS&amp;PL IAG YE 08_G_Fixed assets 2" xfId="938" xr:uid="{5766B40E-00DD-4FE8-BA6F-CE10FF55A4A1}"/>
    <cellStyle name="_BS&amp;PL IAG YE 08_G_Fixed assets_CF" xfId="31" xr:uid="{00000000-0005-0000-0000-00001E000000}"/>
    <cellStyle name="_BS&amp;PL IAG YE 08_G_Fixed assets_FS" xfId="617" xr:uid="{50BC7847-09C2-48BD-B8F8-CDFD7B596289}"/>
    <cellStyle name="_BS&amp;PL IAG YE 08_G_Fixed assets_IN 5-8" xfId="32" xr:uid="{00000000-0005-0000-0000-00001F000000}"/>
    <cellStyle name="_BS&amp;PL IAG YE 08_G_Fixed assets_saf001a111b-09t-1 Rev 3-ac" xfId="618" xr:uid="{47E47516-59E1-4B95-982E-C8BC518CD206}"/>
    <cellStyle name="_BS&amp;PL IAG YE 08_G_Fixed assets_saf001a111b-09t-1 Rev 3AU" xfId="33" xr:uid="{00000000-0005-0000-0000-000020000000}"/>
    <cellStyle name="_BS&amp;PL IAG YE 08_G_Fixed assets_SH-6-7" xfId="619" xr:uid="{B16F959E-D382-4B26-8216-5F97AA40390D}"/>
    <cellStyle name="_BS&amp;PL IAG YE 08_G_Fixed assets_SH-7-9" xfId="620" xr:uid="{843925D5-217E-40EC-824F-6E8785E22A23}"/>
    <cellStyle name="_BS&amp;PL IAG YE 08_G_Fixed assets_SH-9-12" xfId="34" xr:uid="{00000000-0005-0000-0000-000021000000}"/>
    <cellStyle name="_BS&amp;PL IAG YE 08_G_Fixed assets_SH-9-12รวม" xfId="35" xr:uid="{00000000-0005-0000-0000-000022000000}"/>
    <cellStyle name="_BS&amp;PL IAG YE 08_IAG_Lead done by BB" xfId="36" xr:uid="{00000000-0005-0000-0000-000023000000}"/>
    <cellStyle name="_BS&amp;PL IAG YE 08_IAG_Lead done by BB 2" xfId="939" xr:uid="{93A264F9-6852-4A40-A4D0-1A5A73CAAD3F}"/>
    <cellStyle name="_BS&amp;PL IAG YE 08_IAG_Lead done by BB_CF" xfId="37" xr:uid="{00000000-0005-0000-0000-000024000000}"/>
    <cellStyle name="_BS&amp;PL IAG YE 08_IAG_Lead done by BB_FS" xfId="621" xr:uid="{48864D2C-6564-4B74-B103-39BF5314B4F2}"/>
    <cellStyle name="_BS&amp;PL IAG YE 08_IAG_Lead done by BB_IN 5-8" xfId="38" xr:uid="{00000000-0005-0000-0000-000025000000}"/>
    <cellStyle name="_BS&amp;PL IAG YE 08_IAG_Lead done by BB_saf001a111b-09t-1 Rev 3-ac" xfId="622" xr:uid="{167CFBB6-23A6-4CE2-8687-53164700F43F}"/>
    <cellStyle name="_BS&amp;PL IAG YE 08_IAG_Lead done by BB_saf001a111b-09t-1 Rev 3AU" xfId="39" xr:uid="{00000000-0005-0000-0000-000026000000}"/>
    <cellStyle name="_BS&amp;PL IAG YE 08_IAG_Lead done by BB_SH-6-7" xfId="623" xr:uid="{EEBF5783-25D0-4051-9ED1-DAD8B8D3D868}"/>
    <cellStyle name="_BS&amp;PL IAG YE 08_IAG_Lead done by BB_SH-7-9" xfId="624" xr:uid="{12C56DD5-D5F6-4CD6-A096-7B8F866CC61F}"/>
    <cellStyle name="_BS&amp;PL IAG YE 08_IAG_Lead done by BB_SH-9-12" xfId="40" xr:uid="{00000000-0005-0000-0000-000027000000}"/>
    <cellStyle name="_BS&amp;PL IAG YE 08_IAG_Lead done by BB_SH-9-12รวม" xfId="41" xr:uid="{00000000-0005-0000-0000-000028000000}"/>
    <cellStyle name="_BS&amp;PL IAG YE 08_IN 5-8" xfId="42" xr:uid="{00000000-0005-0000-0000-000029000000}"/>
    <cellStyle name="_BS&amp;PL IAG YE 08_Lead IAG new by Sa" xfId="43" xr:uid="{00000000-0005-0000-0000-00002A000000}"/>
    <cellStyle name="_BS&amp;PL IAG YE 08_Lead IAG new by Sa 2" xfId="940" xr:uid="{E3BCAD05-29CC-4B13-BE29-6D8CA56F57B9}"/>
    <cellStyle name="_BS&amp;PL IAG YE 08_Lead IAG new by Sa_CF" xfId="44" xr:uid="{00000000-0005-0000-0000-00002B000000}"/>
    <cellStyle name="_BS&amp;PL IAG YE 08_Lead IAG new by Sa_FS" xfId="625" xr:uid="{2FE07B91-A9E8-48C2-9E09-51A73F87C848}"/>
    <cellStyle name="_BS&amp;PL IAG YE 08_Lead IAG new by Sa_IN 5-8" xfId="45" xr:uid="{00000000-0005-0000-0000-00002C000000}"/>
    <cellStyle name="_BS&amp;PL IAG YE 08_Lead IAG new by Sa_saf001a111b-09t-1 Rev 3-ac" xfId="626" xr:uid="{3E98382A-E25D-47AC-8E3B-0083E080F799}"/>
    <cellStyle name="_BS&amp;PL IAG YE 08_Lead IAG new by Sa_saf001a111b-09t-1 Rev 3AU" xfId="46" xr:uid="{00000000-0005-0000-0000-00002D000000}"/>
    <cellStyle name="_BS&amp;PL IAG YE 08_Lead IAG new by Sa_SH-6-7" xfId="627" xr:uid="{CE502491-F8A3-4720-A90B-B49FB4974861}"/>
    <cellStyle name="_BS&amp;PL IAG YE 08_Lead IAG new by Sa_SH-7-9" xfId="628" xr:uid="{CF39744E-DF35-4D04-B3B1-F752D438B3D9}"/>
    <cellStyle name="_BS&amp;PL IAG YE 08_Lead IAG new by Sa_SH-9-12" xfId="47" xr:uid="{00000000-0005-0000-0000-00002E000000}"/>
    <cellStyle name="_BS&amp;PL IAG YE 08_Lead IAG new by Sa_SH-9-12รวม" xfId="48" xr:uid="{00000000-0005-0000-0000-00002F000000}"/>
    <cellStyle name="_BS&amp;PL IAG YE 08_saf001a111b-09t-1 Rev 3-ac" xfId="629" xr:uid="{90EE5C78-777B-4AB0-A954-86BF93E26573}"/>
    <cellStyle name="_BS&amp;PL IAG YE 08_saf001a111b-09t-1 Rev 3AU" xfId="49" xr:uid="{00000000-0005-0000-0000-000030000000}"/>
    <cellStyle name="_BS&amp;PL IAG YE 08_SH-6-7" xfId="630" xr:uid="{BCDE7C82-0FEE-4205-83EC-39F265C27138}"/>
    <cellStyle name="_BS&amp;PL IAG YE 08_SH-7-9" xfId="631" xr:uid="{8072E340-8ADA-40B0-A92A-4411E6208DFC}"/>
    <cellStyle name="_BS&amp;PL IAG YE 08_SH-9-12" xfId="50" xr:uid="{00000000-0005-0000-0000-000031000000}"/>
    <cellStyle name="_BS&amp;PL IAG YE 08_SH-9-12รวม" xfId="51" xr:uid="{00000000-0005-0000-0000-000032000000}"/>
    <cellStyle name="_BS&amp;PL1-2010-NZI-Result-a" xfId="632" xr:uid="{37293897-4521-462E-97A5-5CF5B44A1510}"/>
    <cellStyle name="_BS&amp;PL1-2010-NZI-Result-a_Customer" xfId="633" xr:uid="{159DDFDD-752D-42D3-994B-6E9250CAB715}"/>
    <cellStyle name="_BS&amp;PL1-2010-NZI-Result-a_Customer_GWP" xfId="634" xr:uid="{C3A526B0-A2A5-4510-9A6C-497E2EB37B8C}"/>
    <cellStyle name="_BS&amp;PL1-2010-NZI-Result-a_Customer_Sheet1" xfId="635" xr:uid="{AE4B74EF-0411-4F79-816B-814418607124}"/>
    <cellStyle name="_BS&amp;PL1-2010-NZI-Result-a_GWP" xfId="636" xr:uid="{65D53D21-2FE2-4821-AF6C-4CCB4A7F0C26}"/>
    <cellStyle name="_BS&amp;PL1-2010-NZI-Result-a_NZI Thailand" xfId="637" xr:uid="{112D4EB6-4A37-417D-B61D-D86D6FB612D8}"/>
    <cellStyle name="_BS&amp;PL1-2010-NZI-Result-a_Sheet1" xfId="638" xr:uid="{9B0B05BA-003A-44AE-B30B-80D2BFDC9D49}"/>
    <cellStyle name="_BS&amp;PL1-2010-NZI-Result-a_Sheet1_1" xfId="639" xr:uid="{D9923026-A07D-41F2-BF6A-21EBE8330974}"/>
    <cellStyle name="_BS-AGAAP" xfId="640" xr:uid="{24032467-1E88-4592-A86D-D8F60A7AE303}"/>
    <cellStyle name="_BS-AGAAP_Customer" xfId="641" xr:uid="{BE24710F-B54D-4B96-8155-52CA01998CD3}"/>
    <cellStyle name="_BS-AGAAP_Customer_GWP" xfId="642" xr:uid="{4009393C-7E12-474D-8DBF-98F326CE8533}"/>
    <cellStyle name="_BS-AGAAP_Customer_Sheet1" xfId="643" xr:uid="{47E06112-9DF9-442B-A15A-22DE9C6544B5}"/>
    <cellStyle name="_BS-AGAAP_GWP" xfId="644" xr:uid="{8BA34C6C-8458-41DA-8163-297924CC3457}"/>
    <cellStyle name="_BS-AGAAP_NZI Thailand" xfId="645" xr:uid="{D1C2FC06-C8E4-4F87-A86E-28F949D4D9FD}"/>
    <cellStyle name="_BS-AGAAP_Sheet1" xfId="646" xr:uid="{69E1D661-AD41-45B0-AEC1-2FF931AEC57E}"/>
    <cellStyle name="_BS-AGAAP_Sheet1_1" xfId="647" xr:uid="{2ACA22C7-0AED-4F07-AA16-A90395CD163A}"/>
    <cellStyle name="_BS-TGAAP" xfId="648" xr:uid="{93DE7656-8219-48D5-A9C7-A539181AAEE4}"/>
    <cellStyle name="_BS-TGAAP_Customer" xfId="649" xr:uid="{394C4B2D-C118-4214-9AEB-098D85AAD50F}"/>
    <cellStyle name="_BS-TGAAP_Customer_GWP" xfId="650" xr:uid="{8B2B7B5D-BDEC-41F5-A572-EFC7DD6B7EEF}"/>
    <cellStyle name="_BS-TGAAP_Customer_Sheet1" xfId="651" xr:uid="{D2CC3F94-36C5-416C-9384-FE35F76CF7B0}"/>
    <cellStyle name="_BS-TGAAP_GWP" xfId="652" xr:uid="{B6682F2B-9898-4717-A636-C0B6937C15E7}"/>
    <cellStyle name="_BS-TGAAP_NZI Thailand" xfId="653" xr:uid="{E9043FE6-45D5-4DFD-AE3C-E90D64AFDF00}"/>
    <cellStyle name="_BS-TGAAP_Sheet1" xfId="654" xr:uid="{9B9A013D-6123-4F79-9B4C-606F3DC11089}"/>
    <cellStyle name="_BS-TGAAP_Sheet1_1" xfId="655" xr:uid="{FB3F1186-5D2B-4A1C-A066-830EA7B5F526}"/>
    <cellStyle name="_Cash Flow 6-2009-kpmgvS2" xfId="52" xr:uid="{00000000-0005-0000-0000-000033000000}"/>
    <cellStyle name="_comm" xfId="656" xr:uid="{BF8E7E69-9F04-4442-ADDF-A76B7951921B}"/>
    <cellStyle name="_Data-BS" xfId="53" xr:uid="{00000000-0005-0000-0000-000034000000}"/>
    <cellStyle name="_Data-BS 2" xfId="941" xr:uid="{DAB7AB75-139D-4C36-9210-592CCB4A92E8}"/>
    <cellStyle name="_Data-BS_BS&amp;PL-Q3-2011AU-New" xfId="657" xr:uid="{894DCEA2-2428-42F4-AD69-ABD3D0B7841C}"/>
    <cellStyle name="_Data-BS_BS&amp;PL-Q3-2011AU-New_CF" xfId="658" xr:uid="{EA42E560-DAB2-444F-BCE1-22CCD809BF26}"/>
    <cellStyle name="_Data-BS_BS&amp;PL-Q3-2011AU-New_PL" xfId="659" xr:uid="{E669760A-3BC2-411A-BD54-88B95AE3C449}"/>
    <cellStyle name="_Data-BS_bs-t" xfId="660" xr:uid="{22B7E04B-C99D-47E0-98B0-AD511CE9E86C}"/>
    <cellStyle name="_Data-BS_CF" xfId="54" xr:uid="{00000000-0005-0000-0000-000035000000}"/>
    <cellStyle name="_Data-BS_FS" xfId="55" xr:uid="{00000000-0005-0000-0000-000036000000}"/>
    <cellStyle name="_Data-BS_FS_1" xfId="661" xr:uid="{F703E587-140C-48E7-94EB-EF2B5FAC01B6}"/>
    <cellStyle name="_Data-BS_FS_CF" xfId="56" xr:uid="{00000000-0005-0000-0000-000037000000}"/>
    <cellStyle name="_Data-BS_FS_CF 2" xfId="942" xr:uid="{948FD6F0-2C7B-43EE-8551-E536DFC60182}"/>
    <cellStyle name="_Data-BS_FS_CF_SH-6-7" xfId="662" xr:uid="{A0BCAAED-8E2E-4812-A3D9-32C55242CC1F}"/>
    <cellStyle name="_Data-BS_FS_Eleminated" xfId="663" xr:uid="{2D751B94-A15B-4EBE-A2FE-D19F4A841B6B}"/>
    <cellStyle name="_Data-BS_FS_IN 5-8" xfId="57" xr:uid="{00000000-0005-0000-0000-000038000000}"/>
    <cellStyle name="_Data-BS_FS_IN 5-8 2" xfId="943" xr:uid="{89CE8E81-FBA0-4437-9969-BE342E371C26}"/>
    <cellStyle name="_Data-BS_FS_IN 5-8_FS" xfId="664" xr:uid="{882428E1-C9E6-40CA-90E9-1220440F8971}"/>
    <cellStyle name="_Data-BS_FS_IN 5-8_SH-6-7" xfId="665" xr:uid="{C717863A-9099-4DF4-B3BB-B094F1A9C915}"/>
    <cellStyle name="_Data-BS_FS_IN 5-8_SH-7-9" xfId="666" xr:uid="{5C35F0A2-CDEC-42C2-A800-DDD1B2ACCA96}"/>
    <cellStyle name="_Data-BS_FS_IN 5-8_SH-7-9_1" xfId="667" xr:uid="{A3AE7DC9-EC2B-4E97-AE09-32DCC42012BC}"/>
    <cellStyle name="_Data-BS_FS_IN 5-8_SH-9-12" xfId="668" xr:uid="{B742F58B-B331-4200-9D58-3866EA2FE645}"/>
    <cellStyle name="_Data-BS_FS_PL" xfId="669" xr:uid="{DA7DB545-109F-4A13-8E53-600EBA8691DF}"/>
    <cellStyle name="_Data-BS_FS_SH-7-9" xfId="670" xr:uid="{1C5F8C49-FCEC-43EF-AEF4-E9A6F55E1B89}"/>
    <cellStyle name="_Data-BS_GWP" xfId="671" xr:uid="{37A76AD4-AE66-4B5E-A904-530C8F51CA2D}"/>
    <cellStyle name="_Data-BS_IN 5-8" xfId="58" xr:uid="{00000000-0005-0000-0000-000039000000}"/>
    <cellStyle name="_Data-BS_Mapping-E" xfId="672" xr:uid="{A5E90226-3F02-44F9-84DA-E9D4599285D2}"/>
    <cellStyle name="_Data-BS_Mapping-T" xfId="59" xr:uid="{00000000-0005-0000-0000-00003A000000}"/>
    <cellStyle name="_Data-BS_Mapping-T 2" xfId="944" xr:uid="{AE0E89B6-FFF5-4DE2-913D-79D1960203EC}"/>
    <cellStyle name="_Data-BS_Mapping-T_CF" xfId="60" xr:uid="{00000000-0005-0000-0000-00003B000000}"/>
    <cellStyle name="_Data-BS_Mapping-T_FS" xfId="673" xr:uid="{8F7C8C7C-D6D9-4806-8531-0903C1A448C0}"/>
    <cellStyle name="_Data-BS_Mapping-T_IN 5-8" xfId="61" xr:uid="{00000000-0005-0000-0000-00003C000000}"/>
    <cellStyle name="_Data-BS_Mapping-T_saf001a111b-09t-1 Rev 3-ac" xfId="674" xr:uid="{7059A9E6-DA43-4F79-82E7-B8630BAD02E4}"/>
    <cellStyle name="_Data-BS_Mapping-T_saf001a111b-09t-1 Rev 3AU" xfId="62" xr:uid="{00000000-0005-0000-0000-00003D000000}"/>
    <cellStyle name="_Data-BS_Mapping-T_SH-6-7" xfId="675" xr:uid="{E29991A4-60DA-4EA1-84B4-A4DD46DB7790}"/>
    <cellStyle name="_Data-BS_Mapping-T_SH-7-9" xfId="676" xr:uid="{B86E336C-B1CF-44A0-9C2E-5493F6131975}"/>
    <cellStyle name="_Data-BS_Mapping-T_SH-9-12" xfId="63" xr:uid="{00000000-0005-0000-0000-00003E000000}"/>
    <cellStyle name="_Data-BS_Mapping-T_SH-9-12รวม" xfId="64" xr:uid="{00000000-0005-0000-0000-00003F000000}"/>
    <cellStyle name="_Data-BS_saf001a111b-09t-1 Rev 3-ac" xfId="677" xr:uid="{045C79AC-BDC3-4BD7-AB14-1AD3CDFD9674}"/>
    <cellStyle name="_Data-BS_saf001a111b-09t-1 Rev 3AU" xfId="65" xr:uid="{00000000-0005-0000-0000-000040000000}"/>
    <cellStyle name="_Data-BS_SH-6-7" xfId="678" xr:uid="{06178444-CE75-46B1-89DA-54AA5A4AF054}"/>
    <cellStyle name="_Data-BS_SH-7-9" xfId="679" xr:uid="{C19A931C-6431-4648-962D-6FB14FB07368}"/>
    <cellStyle name="_Data-BS_SH-7-9_1" xfId="680" xr:uid="{503A9391-549E-4C09-B8E9-C5D46386CEEC}"/>
    <cellStyle name="_Data-BS_SH-9-12" xfId="66" xr:uid="{00000000-0005-0000-0000-000041000000}"/>
    <cellStyle name="_Data-BS_SH-9-12รวม" xfId="67" xr:uid="{00000000-0005-0000-0000-000042000000}"/>
    <cellStyle name="_Data-BS_ข้อ.13ข้อมูลประกันภัย-Q1+Q2" xfId="681" xr:uid="{205563A7-D4F8-4F79-88B4-E1221047D205}"/>
    <cellStyle name="_Data-BS_รายการที่เกี่ยวข้องกัน" xfId="682" xr:uid="{56255672-38A0-48B9-801A-2035955D6193}"/>
    <cellStyle name="_Data-BS_รายการที่เกี่ยวข้องกัน_CF" xfId="683" xr:uid="{44234387-228C-4C58-A140-38F0F9BBD1C1}"/>
    <cellStyle name="_Data-BS_รายการที่เกี่ยวข้องกัน_PL" xfId="684" xr:uid="{CB5EB768-5DD4-42F0-AAD6-84D1031E7D69}"/>
    <cellStyle name="_Data-BS-AU" xfId="685" xr:uid="{AA197BBF-7A17-406C-A037-8BB17DB426B7}"/>
    <cellStyle name="_Data-BS-AU_GWP" xfId="686" xr:uid="{91B1A75E-F70B-40FA-A106-A8EA25F60A6A}"/>
    <cellStyle name="_Data-Pl" xfId="687" xr:uid="{7A5C40E2-C962-44C8-92E8-5772C435BC05}"/>
    <cellStyle name="_Data-Pl_1" xfId="688" xr:uid="{3840DB29-2224-4E29-AE0D-492DC3A174EA}"/>
    <cellStyle name="_Data-Pl_1_GWP" xfId="689" xr:uid="{3C256371-DAAC-4614-8215-84FA7AFA1756}"/>
    <cellStyle name="_Data-TB" xfId="690" xr:uid="{A56166E9-F70F-41A4-B8A5-058014BFFF97}"/>
    <cellStyle name="_Exp.rel.UW" xfId="691" xr:uid="{9B896AEB-DE09-44C9-8C1A-17AFCC5C08F5}"/>
    <cellStyle name="_Exp.rel.UW_Customer" xfId="692" xr:uid="{E9A23385-C826-40B4-8F29-861F85A8EEB5}"/>
    <cellStyle name="_Exp.rel.UW_Customer_GWP" xfId="693" xr:uid="{60733B08-51E3-4EE9-B661-2F7F038B86A8}"/>
    <cellStyle name="_Exp.rel.UW_Customer_Sheet1" xfId="694" xr:uid="{F5AE3B50-8CB9-4227-A2F8-05AD277748C0}"/>
    <cellStyle name="_Exp.rel.UW_GWP" xfId="695" xr:uid="{405722DB-77A2-4C9A-8B40-11DF25CBE050}"/>
    <cellStyle name="_Exp.rel.UW_NZI Thailand" xfId="696" xr:uid="{0A733F55-7E0C-4A86-93FB-12F9F549E132}"/>
    <cellStyle name="_Exp.rel.UW_Sheet1" xfId="697" xr:uid="{131CF943-19DD-42CB-90EE-22733BEF70EF}"/>
    <cellStyle name="_Exp.rel.UW_Sheet1_1" xfId="698" xr:uid="{9394E2B3-2ABF-4FC1-A525-4889954A8914}"/>
    <cellStyle name="_FA sell" xfId="68" xr:uid="{00000000-0005-0000-0000-000043000000}"/>
    <cellStyle name="_G300_PPE" xfId="69" xr:uid="{00000000-0005-0000-0000-000044000000}"/>
    <cellStyle name="_GL-ลงทุน " xfId="699" xr:uid="{6AC0833E-AD9F-4A0E-A2C9-654C4838C2DB}"/>
    <cellStyle name="_Group" xfId="700" xr:uid="{540D08E6-187E-4D1D-A25C-499A76736E34}"/>
    <cellStyle name="_Group TGAAP" xfId="701" xr:uid="{DB208BCD-F2F9-4619-805C-C0E2CBB93580}"/>
    <cellStyle name="_Group TGAAP_GWP" xfId="702" xr:uid="{83048AEE-38B9-4032-B36B-B46FD6C61EB4}"/>
    <cellStyle name="_IBNR,OIC Charge-Adj" xfId="703" xr:uid="{DC4298E6-1827-49F3-B2F9-A82FEFF52C80}"/>
    <cellStyle name="_IBNR,OIC Charge-Adj_GWP" xfId="704" xr:uid="{CE72A961-F90E-4435-80FD-990A0A24EA13}"/>
    <cellStyle name="_interest income" xfId="70" xr:uid="{00000000-0005-0000-0000-000045000000}"/>
    <cellStyle name="_Invest Income" xfId="705" xr:uid="{FBE87A2E-1FBC-4D4C-87A6-C9B28BCBB569}"/>
    <cellStyle name="_Invest Income_Customer" xfId="706" xr:uid="{106EF5B3-A7A9-4EA0-A86E-0C165960F749}"/>
    <cellStyle name="_Invest Income_Customer_GWP" xfId="707" xr:uid="{15C87BAE-17EE-4F6A-804B-8BC8C9EA664D}"/>
    <cellStyle name="_Invest Income_Customer_Sheet1" xfId="708" xr:uid="{9ADD29C8-FAD5-4B72-89B3-7352A335C2F8}"/>
    <cellStyle name="_Invest Income_GWP" xfId="709" xr:uid="{77725F34-9BD8-4435-B462-443FDF1F9FE8}"/>
    <cellStyle name="_Invest Income_NZI Thailand" xfId="710" xr:uid="{32FC49EB-0124-4B82-A733-F3887D416C75}"/>
    <cellStyle name="_Invest Income_Sheet1" xfId="711" xr:uid="{68FF7875-F205-4504-9699-FDC093FEE744}"/>
    <cellStyle name="_Invest Income_Sheet1_1" xfId="712" xr:uid="{1485701E-2813-45C7-A314-32426EDEC660}"/>
    <cellStyle name="_J 300" xfId="71" xr:uid="{00000000-0005-0000-0000-000046000000}"/>
    <cellStyle name="_J 300 2" xfId="945" xr:uid="{DE12F304-9F71-4691-841C-1656E10938EB}"/>
    <cellStyle name="_J 300_CF" xfId="72" xr:uid="{00000000-0005-0000-0000-000047000000}"/>
    <cellStyle name="_J 300_FS" xfId="713" xr:uid="{9D9709CE-EDF2-454B-9BBE-15E6D12BA28E}"/>
    <cellStyle name="_J 300_IN 5-8" xfId="73" xr:uid="{00000000-0005-0000-0000-000048000000}"/>
    <cellStyle name="_J 300_saf001a111b-09t-1 Rev 3-ac" xfId="714" xr:uid="{A5061B8D-4FAF-4963-9015-D9188C21C75E}"/>
    <cellStyle name="_J 300_saf001a111b-09t-1 Rev 3AU" xfId="74" xr:uid="{00000000-0005-0000-0000-000049000000}"/>
    <cellStyle name="_J 300_SH-6-7" xfId="715" xr:uid="{79B59A01-8E32-4D09-BCF6-559C80478EE0}"/>
    <cellStyle name="_J 300_SH-7-9" xfId="716" xr:uid="{56632DA8-19C1-4E03-8C3A-2F5BF8C93956}"/>
    <cellStyle name="_J 300_SH-9-12" xfId="75" xr:uid="{00000000-0005-0000-0000-00004A000000}"/>
    <cellStyle name="_J 300_SH-9-12รวม" xfId="76" xr:uid="{00000000-0005-0000-0000-00004B000000}"/>
    <cellStyle name="_J300_Investment" xfId="77" xr:uid="{00000000-0005-0000-0000-00004C000000}"/>
    <cellStyle name="_J300_Investment 2" xfId="946" xr:uid="{9799021E-AA2E-4F5A-A5A1-C9816B6960D1}"/>
    <cellStyle name="_J300_Investment_CF" xfId="78" xr:uid="{00000000-0005-0000-0000-00004D000000}"/>
    <cellStyle name="_J300_Investment_FS" xfId="717" xr:uid="{199D02F9-A1F9-4FBB-9E77-EFD782FB5DA3}"/>
    <cellStyle name="_J300_Investment_IN 5-8" xfId="79" xr:uid="{00000000-0005-0000-0000-00004E000000}"/>
    <cellStyle name="_J300_Investment_J 400_Accrued int." xfId="80" xr:uid="{00000000-0005-0000-0000-00004F000000}"/>
    <cellStyle name="_J300_Investment_saf001a111b-09t-1 Rev 3-ac" xfId="718" xr:uid="{7D4507D6-D587-4E49-819C-46CD13659AFD}"/>
    <cellStyle name="_J300_Investment_saf001a111b-09t-1 Rev 3AU" xfId="81" xr:uid="{00000000-0005-0000-0000-000050000000}"/>
    <cellStyle name="_J300_Investment_SH-6-7" xfId="719" xr:uid="{AEEAB6C4-0080-4891-A8F2-8AEF1441B9BB}"/>
    <cellStyle name="_J300_Investment_SH-7-9" xfId="720" xr:uid="{11D607BD-DD79-40BE-9F24-476C43C99350}"/>
    <cellStyle name="_J300_Investment_SH-9-12" xfId="82" xr:uid="{00000000-0005-0000-0000-000051000000}"/>
    <cellStyle name="_J300_Investment_SH-9-12รวม" xfId="83" xr:uid="{00000000-0005-0000-0000-000052000000}"/>
    <cellStyle name="_jv หุ้นกู้, สำรองหุ้น   " xfId="721" xr:uid="{018E8F46-3436-4966-A902-B06DC8E28C1D}"/>
    <cellStyle name="_JV-Adj Petch" xfId="722" xr:uid="{DC340483-EB4E-4687-ACED-B4A7AF21454A}"/>
    <cellStyle name="_JVรายเดือน" xfId="723" xr:uid="{94E3FEFC-B468-4231-B3F8-DE3E83086553}"/>
    <cellStyle name="_Komatsu-year ended '06 (version 1)" xfId="84" xr:uid="{00000000-0005-0000-0000-000053000000}"/>
    <cellStyle name="_Komatsu-year ended '06 (version 1) 2" xfId="947" xr:uid="{E5722C0B-FB9E-4E28-A4F3-C414E0773A36}"/>
    <cellStyle name="_Komatsu-year ended '06 (version 1)_CF" xfId="85" xr:uid="{00000000-0005-0000-0000-000054000000}"/>
    <cellStyle name="_Komatsu-year ended '06 (version 1)_FS" xfId="724" xr:uid="{C10FEFE1-BFAA-4491-AC8E-8C21B7772554}"/>
    <cellStyle name="_Komatsu-year ended '06 (version 1)_IN 5-8" xfId="86" xr:uid="{00000000-0005-0000-0000-000055000000}"/>
    <cellStyle name="_Komatsu-year ended '06 (version 1)_saf001a111b-09t-1 Rev 3-ac" xfId="725" xr:uid="{1526A54E-6EC1-4F6F-8381-B5B74BA1D600}"/>
    <cellStyle name="_Komatsu-year ended '06 (version 1)_saf001a111b-09t-1 Rev 3AU" xfId="87" xr:uid="{00000000-0005-0000-0000-000056000000}"/>
    <cellStyle name="_Komatsu-year ended '06 (version 1)_SH-6-7" xfId="726" xr:uid="{7DE3C68A-4B0A-47EF-B271-3651825A733E}"/>
    <cellStyle name="_Komatsu-year ended '06 (version 1)_SH-7-9" xfId="727" xr:uid="{916DBA74-0AF8-44B7-AD97-105B1E8E24A4}"/>
    <cellStyle name="_Komatsu-year ended '06 (version 1)_SH-9-12" xfId="88" xr:uid="{00000000-0005-0000-0000-000057000000}"/>
    <cellStyle name="_Komatsu-year ended '06 (version 1)_SH-9-12รวม" xfId="89" xr:uid="{00000000-0005-0000-0000-000058000000}"/>
    <cellStyle name="_lead 4 beebie" xfId="90" xr:uid="{00000000-0005-0000-0000-000059000000}"/>
    <cellStyle name="_lead 4 beebie 2" xfId="948" xr:uid="{932DAE2A-2EF1-456F-A12E-7F17AD98C238}"/>
    <cellStyle name="_lead 4 beebie_CF" xfId="91" xr:uid="{00000000-0005-0000-0000-00005A000000}"/>
    <cellStyle name="_lead 4 beebie_FS" xfId="728" xr:uid="{493C13FE-5F2C-4DC9-B54A-6A6ED459C4C0}"/>
    <cellStyle name="_lead 4 beebie_IN 5-8" xfId="92" xr:uid="{00000000-0005-0000-0000-00005B000000}"/>
    <cellStyle name="_lead 4 beebie_saf001a111b-09t-1 Rev 3-ac" xfId="729" xr:uid="{7AF2BC1B-34B5-41FC-999A-A36F62CE5122}"/>
    <cellStyle name="_lead 4 beebie_saf001a111b-09t-1 Rev 3AU" xfId="93" xr:uid="{00000000-0005-0000-0000-00005C000000}"/>
    <cellStyle name="_lead 4 beebie_SH-6-7" xfId="730" xr:uid="{C90DF2D2-D75C-4DD6-9EA3-490CBFE1325C}"/>
    <cellStyle name="_lead 4 beebie_SH-7-9" xfId="731" xr:uid="{CC69EAD4-5EF4-4EC3-8071-178B69837571}"/>
    <cellStyle name="_lead 4 beebie_SH-9-12" xfId="94" xr:uid="{00000000-0005-0000-0000-00005D000000}"/>
    <cellStyle name="_lead 4 beebie_SH-9-12รวม" xfId="95" xr:uid="{00000000-0005-0000-0000-00005E000000}"/>
    <cellStyle name="_lead_CS_HY08_up" xfId="96" xr:uid="{00000000-0005-0000-0000-00005F000000}"/>
    <cellStyle name="_NZI TB MapPerform_Feb10" xfId="732" xr:uid="{8CC784DC-08A6-4D7B-BBE2-11C952AB12AC}"/>
    <cellStyle name="_NZI TB MapPerform_Feb10_GWP" xfId="733" xr:uid="{D2C3FAE7-F971-4D29-A78C-439B2238F5BE}"/>
    <cellStyle name="_NZI-Map.FEB.10-YTD-PHF&amp;SHF-FI" xfId="734" xr:uid="{9A9C5463-8B9F-46AC-930C-F894979F0141}"/>
    <cellStyle name="_O300_cash" xfId="97" xr:uid="{00000000-0005-0000-0000-000060000000}"/>
    <cellStyle name="_operating Exp-result" xfId="735" xr:uid="{1A3F8FF7-BFFF-4534-8449-07F7032CD175}"/>
    <cellStyle name="_operating Exp-result_Customer" xfId="736" xr:uid="{EA99A3D5-E070-4230-B6AE-BB674BC095A1}"/>
    <cellStyle name="_operating Exp-result_Customer_GWP" xfId="737" xr:uid="{F20A3D68-CD84-451A-BB33-8789D7C0E68A}"/>
    <cellStyle name="_operating Exp-result_Customer_Sheet1" xfId="738" xr:uid="{FD4235C1-B60B-4DE9-9359-349D5332921E}"/>
    <cellStyle name="_operating Exp-result_GWP" xfId="739" xr:uid="{F76AA09E-54A9-4618-B10D-30B20431772A}"/>
    <cellStyle name="_operating Exp-result_NZI Thailand" xfId="740" xr:uid="{B2EF999C-A1F2-4151-8141-A37351B71FCC}"/>
    <cellStyle name="_operating Exp-result_Sheet1" xfId="741" xr:uid="{C8724269-CAA5-4FC0-A65E-934716AA300B}"/>
    <cellStyle name="_operating Exp-result_Sheet1_1" xfId="742" xr:uid="{BC19D981-EE6F-4BFD-AE06-CF46D201F839}"/>
    <cellStyle name="_PL-AGAAP" xfId="743" xr:uid="{D8D9C7B0-C24C-4103-A891-3638EC38E698}"/>
    <cellStyle name="_PL-AGAAP_GWP" xfId="744" xr:uid="{533760B7-B203-410D-99C1-7877532624BB}"/>
    <cellStyle name="_PL-TGAAP" xfId="745" xr:uid="{BC761934-5409-40EA-B691-83049E16F742}"/>
    <cellStyle name="_PL-TGAAP_GWP" xfId="746" xr:uid="{B4502253-315F-4D24-B78F-78670E9EA69C}"/>
    <cellStyle name="_Prem-Petch" xfId="747" xr:uid="{73F08351-B922-4D34-9FD5-81E1DEA217C8}"/>
    <cellStyle name="_Reout06" xfId="748" xr:uid="{9945B5E4-B09F-46F7-A93F-556014096CD5}"/>
    <cellStyle name="_result" xfId="749" xr:uid="{FDA469CE-0827-4638-81EF-377AD3B83CA2}"/>
    <cellStyle name="_Result 11.2009-NZI" xfId="750" xr:uid="{58B22641-611E-4F94-9D8E-92AD426D8D84}"/>
    <cellStyle name="_Result 12.2009-NZI" xfId="751" xr:uid="{A60A7479-FBBE-47F1-9419-373C3F624A9B}"/>
    <cellStyle name="_result_GWP" xfId="752" xr:uid="{D7A3D670-AF64-4A83-9018-77F8434AF167}"/>
    <cellStyle name="_Sheet1" xfId="753" xr:uid="{0CAB6198-E13C-4992-A5C4-112BCB6DD140}"/>
    <cellStyle name="_Sheet1_GWP" xfId="754" xr:uid="{BB850137-6B43-4D3F-9F2C-DA74BBFF145E}"/>
    <cellStyle name="_Sheet2" xfId="755" xr:uid="{32B98837-0FF7-4049-82AF-E4CD15EEDF05}"/>
    <cellStyle name="_Sheet3" xfId="756" xr:uid="{E3CB3DF2-F014-4E6A-8172-33D754AE8500}"/>
    <cellStyle name="_Sheet3_1" xfId="757" xr:uid="{DB2B4486-36B2-4812-AFF7-D55D994CB6BA}"/>
    <cellStyle name="_Sheet3_Customer" xfId="758" xr:uid="{96D72431-CDC9-4A12-9425-6BC7B2034B59}"/>
    <cellStyle name="_Sheet3_Customer_GWP" xfId="759" xr:uid="{1528613B-56E0-4BC1-BFDB-A2DEEAF5BC7F}"/>
    <cellStyle name="_Sheet3_Customer_Sheet1" xfId="760" xr:uid="{F874190E-D98E-4FCE-AB7C-4FC7D879532C}"/>
    <cellStyle name="_Sheet3_GWP" xfId="761" xr:uid="{7EA7466D-8806-4195-AA2C-FFA7DEACC461}"/>
    <cellStyle name="_Sheet3_NZI Thailand" xfId="762" xr:uid="{FE2366B6-8460-4A7F-83FE-2F1B029C3C9F}"/>
    <cellStyle name="_Sheet3_Sheet1" xfId="763" xr:uid="{845FDA57-AF28-4D9B-917D-9419D806DD61}"/>
    <cellStyle name="_Sheet3_Sheet1_1" xfId="764" xr:uid="{15FCEB95-2175-47F6-BB8D-770D5A127691}"/>
    <cellStyle name="_Sheet4" xfId="765" xr:uid="{73011D05-07FC-4CCA-ADDF-9E5B3F6D417B}"/>
    <cellStyle name="_Sheet4_1" xfId="766" xr:uid="{31371F9B-72A0-49EF-8F67-E02C1EF1385B}"/>
    <cellStyle name="_Sheet4_Customer" xfId="767" xr:uid="{7734F773-BDD4-44C5-8FE2-B78C7D7FA8E8}"/>
    <cellStyle name="_Sheet4_Customer_GWP" xfId="768" xr:uid="{631A4C58-FAAC-4575-8A8A-3C51023801ED}"/>
    <cellStyle name="_Sheet4_Customer_Sheet1" xfId="769" xr:uid="{99F48B85-3A82-4B18-8D03-B13528E1244D}"/>
    <cellStyle name="_Sheet4_GWP" xfId="770" xr:uid="{4F3053E8-5BE2-4305-80B3-F3488510F224}"/>
    <cellStyle name="_Sheet4_NZI Thailand" xfId="771" xr:uid="{9C8E0A89-2687-4499-BEDF-B887ACF3FDAF}"/>
    <cellStyle name="_Sheet4_Sheet1" xfId="772" xr:uid="{F87C4004-B26A-4CCE-9BF0-1875D3A233E8}"/>
    <cellStyle name="_Sheet4_Sheet1_1" xfId="773" xr:uid="{29D27569-C430-4BA7-80E2-17B6F506A1F5}"/>
    <cellStyle name="_t1009nz" xfId="774" xr:uid="{8BBBFAE3-C893-40DB-A3F5-20C1E47BDFF5}"/>
    <cellStyle name="_t1-10nz" xfId="775" xr:uid="{58C7E8AE-5094-41F4-A47C-449F9B3E84E4}"/>
    <cellStyle name="_t1-10nz_Customer" xfId="776" xr:uid="{C40C848F-7939-4D11-9767-CB0A181CEC8B}"/>
    <cellStyle name="_t1-10nz_Customer_GWP" xfId="777" xr:uid="{44FBC404-C83A-4AF8-95D0-54EB5257DDB0}"/>
    <cellStyle name="_t1-10nz_Customer_Sheet1" xfId="778" xr:uid="{B120ED18-573F-45AB-86EF-A97CE6584DBA}"/>
    <cellStyle name="_t1-10nz_GWP" xfId="779" xr:uid="{A6002067-07B0-4CEC-8ADE-6331CE8F711A}"/>
    <cellStyle name="_t1-10nz_NZI Thailand" xfId="780" xr:uid="{8967A1E9-1544-4F45-89C9-64CFEB4DFC62}"/>
    <cellStyle name="_t1-10nz_Sheet1" xfId="781" xr:uid="{57708703-4F80-4FF9-8919-51C86D6BF789}"/>
    <cellStyle name="_t1-10nz_Sheet1_1" xfId="782" xr:uid="{2EA9EB75-7441-497B-A758-85DD47F565DD}"/>
    <cellStyle name="_t4-10nz" xfId="783" xr:uid="{528A24DF-A3EA-4101-9C69-763C9CBE686F}"/>
    <cellStyle name="_t4-10nz_GWP" xfId="784" xr:uid="{5292F668-426E-44B1-A362-ADD140D17105}"/>
    <cellStyle name="_t5-10nz" xfId="785" xr:uid="{CDDA7330-DF9B-451D-9FF8-29A52C1D032E}"/>
    <cellStyle name="_t5-10nz_GWP" xfId="786" xr:uid="{F86F7409-63F2-41FA-94DA-12A1A00AA77E}"/>
    <cellStyle name="_TB0611_nan" xfId="787" xr:uid="{F00C882D-D5D8-4585-9D01-9A201C728D15}"/>
    <cellStyle name="_TB0611_nan_GWP" xfId="788" xr:uid="{1A3A959A-2958-4A08-BADD-037DA8D5CCA7}"/>
    <cellStyle name="_TB0611_nan_GWP_1" xfId="789" xr:uid="{AA1ED26C-1B03-46D7-B0A7-376C940D0DB5}"/>
    <cellStyle name="_TB-E" xfId="98" xr:uid="{00000000-0005-0000-0000-000061000000}"/>
    <cellStyle name="_TB-E_bs-t" xfId="790" xr:uid="{0D3C3687-82EB-4ADE-B823-F4DB824AA7ED}"/>
    <cellStyle name="_TB-E_CF" xfId="99" xr:uid="{00000000-0005-0000-0000-000062000000}"/>
    <cellStyle name="_TB-E_CF 2" xfId="949" xr:uid="{15B5EAC8-969D-4828-AFE8-628FEB4BD184}"/>
    <cellStyle name="_TB-E_CF_SH-6-7" xfId="791" xr:uid="{B749CDAA-9D14-4E60-8990-3FBCAEB84DA0}"/>
    <cellStyle name="_TB-E_Customer" xfId="792" xr:uid="{74F2FA44-2365-4D54-A33E-CABEDD56DF5F}"/>
    <cellStyle name="_TB-E_Customer_GWP" xfId="793" xr:uid="{89BF124E-2A02-44D4-86D3-2A25B5A1112F}"/>
    <cellStyle name="_TB-E_Customer_Sheet1" xfId="794" xr:uid="{29255F64-3198-4558-9207-052A6F65EB3E}"/>
    <cellStyle name="_TB-E_Eleminated" xfId="795" xr:uid="{9D3D8EC7-C641-4F73-90FF-35EFCAD5BE47}"/>
    <cellStyle name="_TB-E_FS" xfId="100" xr:uid="{00000000-0005-0000-0000-000063000000}"/>
    <cellStyle name="_TB-E_FS 2" xfId="950" xr:uid="{F180BD5D-05E3-42E2-9DC7-2C261977C4DE}"/>
    <cellStyle name="_TB-E_FS_1" xfId="796" xr:uid="{1EB92CA9-A15F-4C0A-B8A0-9719E8C361D8}"/>
    <cellStyle name="_TB-E_FS_CF" xfId="101" xr:uid="{00000000-0005-0000-0000-000064000000}"/>
    <cellStyle name="_TB-E_FS_FS" xfId="797" xr:uid="{69D94AD7-C1CB-45CF-A6DF-833FBEBB4CEF}"/>
    <cellStyle name="_TB-E_FS_IN 5-8" xfId="102" xr:uid="{00000000-0005-0000-0000-000065000000}"/>
    <cellStyle name="_TB-E_FS_saf001a111b-09t-1 Rev 3-ac" xfId="798" xr:uid="{F2CFFD38-A20E-4E37-AFD1-1251E468D962}"/>
    <cellStyle name="_TB-E_FS_saf001a111b-09t-1 Rev 3AU" xfId="103" xr:uid="{00000000-0005-0000-0000-000066000000}"/>
    <cellStyle name="_TB-E_FS_SH-6-7" xfId="799" xr:uid="{B858FC12-72EF-4BFD-9F8C-FDEAA186DFC2}"/>
    <cellStyle name="_TB-E_FS_SH-7-9" xfId="800" xr:uid="{B44CD4C1-44AD-4DE0-AA29-45EAFC5B9820}"/>
    <cellStyle name="_TB-E_FS_SH-9-12" xfId="104" xr:uid="{00000000-0005-0000-0000-000067000000}"/>
    <cellStyle name="_TB-E_FS_SH-9-12รวม" xfId="105" xr:uid="{00000000-0005-0000-0000-000068000000}"/>
    <cellStyle name="_TB-E_GWP" xfId="801" xr:uid="{E07D7BB1-FB0A-4E4F-8C44-2D361C2FE1D4}"/>
    <cellStyle name="_TB-E_GWP Distribution Channel" xfId="802" xr:uid="{7C45E222-2B45-4066-A9BB-677F867A4D7D}"/>
    <cellStyle name="_TB-E_GWP Distribution Channel_GWP" xfId="803" xr:uid="{8974CB4F-D95D-436B-AD3D-CB55C2A91D24}"/>
    <cellStyle name="_TB-E_GWP_1" xfId="804" xr:uid="{95D21EB1-17DE-40A2-A56F-79EEE1EC8A5A}"/>
    <cellStyle name="_TB-E_GWP_2" xfId="805" xr:uid="{DC491E94-ADEB-4F43-B486-40776C43B5FF}"/>
    <cellStyle name="_TB-E_GWP_3" xfId="806" xr:uid="{65B1B3E6-9BFA-4BB5-A8B3-D3E05E2AEB9D}"/>
    <cellStyle name="_TB-E_GWP-NZI" xfId="807" xr:uid="{47C41B32-C549-42E1-ABE7-36C6DCB58FE9}"/>
    <cellStyle name="_TB-E_GWP-NZI_GWP" xfId="808" xr:uid="{29858656-304C-4EEE-A9F5-F0D3735B53E3}"/>
    <cellStyle name="_TB-E_GWP-Product" xfId="809" xr:uid="{3D871670-E5EF-46C9-841E-CF23169F6591}"/>
    <cellStyle name="_TB-E_IN 4-5" xfId="106" xr:uid="{00000000-0005-0000-0000-000069000000}"/>
    <cellStyle name="_TB-E_IN 4-5 2" xfId="951" xr:uid="{E13468AE-3D40-4E15-9D8D-4DAD80648032}"/>
    <cellStyle name="_TB-E_IN 4-5_CF" xfId="107" xr:uid="{00000000-0005-0000-0000-00006A000000}"/>
    <cellStyle name="_TB-E_IN 4-5_FS" xfId="810" xr:uid="{5E499F8B-4AF4-49A3-B0E5-1F2861361A8B}"/>
    <cellStyle name="_TB-E_IN 4-5_IN 5-8" xfId="108" xr:uid="{00000000-0005-0000-0000-00006B000000}"/>
    <cellStyle name="_TB-E_IN 4-5_saf001a111b-09t-1 Rev 3-ac" xfId="811" xr:uid="{8D183A53-F00F-45EE-A6A2-5593F84885A1}"/>
    <cellStyle name="_TB-E_IN 4-5_saf001a111b-09t-1 Rev 3AU" xfId="109" xr:uid="{00000000-0005-0000-0000-00006C000000}"/>
    <cellStyle name="_TB-E_IN 4-5_SH-6-7" xfId="812" xr:uid="{E877D05B-5EDE-4B19-BDA3-2D1B517F2404}"/>
    <cellStyle name="_TB-E_IN 4-5_SH-7-9" xfId="813" xr:uid="{AFA74EDD-FC18-4E4E-A50C-2900A4EF3D6F}"/>
    <cellStyle name="_TB-E_IN 4-5_SH-9-12" xfId="110" xr:uid="{00000000-0005-0000-0000-00006D000000}"/>
    <cellStyle name="_TB-E_IN 4-5_SH-9-12รวม" xfId="111" xr:uid="{00000000-0005-0000-0000-00006E000000}"/>
    <cellStyle name="_TB-E_IN 5-8" xfId="112" xr:uid="{00000000-0005-0000-0000-00006F000000}"/>
    <cellStyle name="_TB-E_IN 5-8 2" xfId="952" xr:uid="{84750FF0-5487-41CD-8595-0FE55C51D4BD}"/>
    <cellStyle name="_TB-E_IN 5-8_FS" xfId="814" xr:uid="{8FF9AF48-A465-4F3E-87BB-D57B4FAC0FA6}"/>
    <cellStyle name="_TB-E_IN 5-8_SH-6-7" xfId="815" xr:uid="{F3737CD6-2ADE-43EF-828F-F4B5C9015B9A}"/>
    <cellStyle name="_TB-E_IN 5-8_SH-7-9" xfId="816" xr:uid="{2D738BE9-393B-4910-95D9-FDB5C10CAD1A}"/>
    <cellStyle name="_TB-E_IN 5-8_SH-7-9_1" xfId="817" xr:uid="{525FE1BB-644E-4CB3-BC77-4593B90F0A56}"/>
    <cellStyle name="_TB-E_IN 5-8_SH-9-12" xfId="818" xr:uid="{61FB1D18-9EB9-4D6B-9852-E607DACA30B3}"/>
    <cellStyle name="_TB-E_J300_Investment" xfId="113" xr:uid="{00000000-0005-0000-0000-000070000000}"/>
    <cellStyle name="_TB-E_J300_Investment 2" xfId="953" xr:uid="{CB24EBDE-CB84-4C62-888C-589139D126DF}"/>
    <cellStyle name="_TB-E_J300_Investment_CF" xfId="114" xr:uid="{00000000-0005-0000-0000-000071000000}"/>
    <cellStyle name="_TB-E_J300_Investment_FS" xfId="819" xr:uid="{E64484DB-7F3E-4707-BA40-544C4A82C96D}"/>
    <cellStyle name="_TB-E_J300_Investment_IN 5-8" xfId="115" xr:uid="{00000000-0005-0000-0000-000072000000}"/>
    <cellStyle name="_TB-E_J300_Investment_saf001a111b-09t-1 Rev 3-ac" xfId="820" xr:uid="{AD7DB668-5385-4DDB-A958-6278D7B62010}"/>
    <cellStyle name="_TB-E_J300_Investment_saf001a111b-09t-1 Rev 3AU" xfId="116" xr:uid="{00000000-0005-0000-0000-000073000000}"/>
    <cellStyle name="_TB-E_J300_Investment_SH-6-7" xfId="821" xr:uid="{4A99551A-816F-44C2-9C25-CCFB3D35745F}"/>
    <cellStyle name="_TB-E_J300_Investment_SH-7-9" xfId="822" xr:uid="{6A1C2A3B-B5B3-4C9B-8077-FA011B36ACCA}"/>
    <cellStyle name="_TB-E_J300_Investment_SH-9-12" xfId="117" xr:uid="{00000000-0005-0000-0000-000074000000}"/>
    <cellStyle name="_TB-E_J300_Investment_SH-9-12รวม" xfId="118" xr:uid="{00000000-0005-0000-0000-000075000000}"/>
    <cellStyle name="_TB-E_Mapping-E" xfId="823" xr:uid="{63F359C3-23C7-445B-98CD-D9F168338E21}"/>
    <cellStyle name="_TB-E_NZI Thailand" xfId="824" xr:uid="{0A966205-A788-46C9-84E5-C0CD4562F687}"/>
    <cellStyle name="_TB-E_PL" xfId="825" xr:uid="{D31FC3F3-D4A4-4580-9973-ECC2DAF6FE44}"/>
    <cellStyle name="_TB-E_Policies" xfId="826" xr:uid="{76AA39DA-F67F-4612-B0D7-9B78CF0399B5}"/>
    <cellStyle name="_TB-E_SH-7-9" xfId="827" xr:uid="{9F3F94FB-AA01-4E71-8961-35F196F1CDBE}"/>
    <cellStyle name="_TB-E_Sheet1" xfId="828" xr:uid="{A9085129-F5D5-41A2-A0C4-E11F9D80155D}"/>
    <cellStyle name="_TB-E_Sheet1_1" xfId="829" xr:uid="{092B847F-B457-457A-BFBE-80C5F5BF5A63}"/>
    <cellStyle name="_TB-E_Sheet1_GWP" xfId="830" xr:uid="{2345D9AC-7968-4BF5-B97B-876168503177}"/>
    <cellStyle name="_TB-E_Sheet1_GWP-NZI" xfId="831" xr:uid="{46D8655C-94BD-4273-A315-8A33DA9AFBB8}"/>
    <cellStyle name="_TB-E_Sheet1_Sheet1" xfId="832" xr:uid="{4F4CA4AD-6BB7-44F5-9134-FFC787D0EA1D}"/>
    <cellStyle name="_TB-E_Summary" xfId="833" xr:uid="{CC8EEEF9-5455-43FE-A937-8107009480C4}"/>
    <cellStyle name="_TB-E_TAX " xfId="834" xr:uid="{BC03B3B9-159C-4D58-BBA5-242D3BF8EF89}"/>
    <cellStyle name="_TB-T" xfId="119" xr:uid="{00000000-0005-0000-0000-000076000000}"/>
    <cellStyle name="_TB-T_PL-รับต่อ" xfId="835" xr:uid="{9DB7DD41-0F63-43E7-9BEE-31CA9E8A2E64}"/>
    <cellStyle name="_U - PPE" xfId="120" xr:uid="{00000000-0005-0000-0000-000077000000}"/>
    <cellStyle name="_Unit trusts x fixed" xfId="836" xr:uid="{7B7C9D8E-3422-44F6-A103-98673CFD507C}"/>
    <cellStyle name="_update" xfId="121" xr:uid="{00000000-0005-0000-0000-000078000000}"/>
    <cellStyle name="_WP Vouching HC2009" xfId="122" xr:uid="{00000000-0005-0000-0000-000079000000}"/>
    <cellStyle name="_WP_HY09_UPDATE31.07.09" xfId="123" xr:uid="{00000000-0005-0000-0000-00007A000000}"/>
    <cellStyle name="_Z300_other liab" xfId="124" xr:uid="{00000000-0005-0000-0000-00007B000000}"/>
    <cellStyle name="_ZD 300" xfId="125" xr:uid="{00000000-0005-0000-0000-00007C000000}"/>
    <cellStyle name="_คชจ.รับประกัน" xfId="837" xr:uid="{DE7AA842-1576-42CF-9E8D-89852C36A7C9}"/>
    <cellStyle name="_คชจ.รับประกัน_CF" xfId="838" xr:uid="{81FF36DD-1987-495A-B4F4-387798611E1B}"/>
    <cellStyle name="_คชจ.รับประกัน_PL" xfId="839" xr:uid="{96F1F51E-9F77-4F08-B548-3D53BEF2719B}"/>
    <cellStyle name="_ตั้งค้างรับ " xfId="840" xr:uid="{72F5220D-BC27-4B4A-9054-ED05152B6B8D}"/>
    <cellStyle name="_ปันผลหุ้น" xfId="841" xr:uid="{82AA8C8A-537E-43AF-8E2F-F1F37C9EBB66}"/>
    <cellStyle name="_ว2100" xfId="126" xr:uid="{00000000-0005-0000-0000-00007D000000}"/>
    <cellStyle name="_ว2100 2" xfId="954" xr:uid="{D37B307B-7554-4773-97E5-9048EF244C5D}"/>
    <cellStyle name="_ว2100_bs-t" xfId="842" xr:uid="{A73D3C8B-DFDD-4131-9747-E6DA02699218}"/>
    <cellStyle name="_ว2100_CF" xfId="127" xr:uid="{00000000-0005-0000-0000-00007E000000}"/>
    <cellStyle name="_ว2100_CF 2" xfId="955" xr:uid="{28E427EE-9A9F-4418-AECB-1F8C93D72699}"/>
    <cellStyle name="_ว2100_CF_SH-6-7" xfId="843" xr:uid="{519F97A2-F822-43DC-AFBE-930705EBE248}"/>
    <cellStyle name="_ว2100_Eleminated" xfId="844" xr:uid="{AB9590C3-28B6-49AC-AA29-2A01C75F3801}"/>
    <cellStyle name="_ว2100_FS" xfId="128" xr:uid="{00000000-0005-0000-0000-00007F000000}"/>
    <cellStyle name="_ว2100_FS_1" xfId="845" xr:uid="{81FC4561-A49E-40DC-9493-E1BDD6CE62EC}"/>
    <cellStyle name="_ว2100_IN 4-5" xfId="129" xr:uid="{00000000-0005-0000-0000-000080000000}"/>
    <cellStyle name="_ว2100_IN 5-8" xfId="130" xr:uid="{00000000-0005-0000-0000-000081000000}"/>
    <cellStyle name="_ว2100_IN 5-8 2" xfId="956" xr:uid="{87A941B3-1D39-48F8-924E-723A3A278E73}"/>
    <cellStyle name="_ว2100_IN 5-8_FS" xfId="846" xr:uid="{EF8E7A03-BE10-46AE-BECC-CC0C637235D5}"/>
    <cellStyle name="_ว2100_IN 5-8_SH-6-7" xfId="847" xr:uid="{4436B647-4107-4F3B-A67C-FE01AA5FAE2B}"/>
    <cellStyle name="_ว2100_IN 5-8_SH-7-9" xfId="848" xr:uid="{175F00A5-E7AE-4B25-AC1D-3F92D14FF8D1}"/>
    <cellStyle name="_ว2100_IN 5-8_SH-7-9_1" xfId="849" xr:uid="{943A627E-76A4-4E5A-B6B9-4414A2A6CFD6}"/>
    <cellStyle name="_ว2100_IN 5-8_SH-9-12" xfId="850" xr:uid="{26AB5ED1-030D-4A90-94D0-EE8FB84CDCC7}"/>
    <cellStyle name="_ว2100_J300_Investment" xfId="131" xr:uid="{00000000-0005-0000-0000-000082000000}"/>
    <cellStyle name="_ว2100_PL" xfId="851" xr:uid="{EE06BC23-673F-48AB-94CF-30F6ACE4C358}"/>
    <cellStyle name="_ว2100_saf001a111b-09t-1 Rev 3-ac" xfId="852" xr:uid="{8EA93061-51F9-4CBA-86D4-436A11C9E9E0}"/>
    <cellStyle name="_ว2100_saf001a111b-09t-1 Rev 3AU" xfId="132" xr:uid="{00000000-0005-0000-0000-000083000000}"/>
    <cellStyle name="_ว2100_SH-6-7" xfId="853" xr:uid="{A369EE01-9BE6-4006-A335-5D34E48A915E}"/>
    <cellStyle name="_ว2100_SH-7-9" xfId="854" xr:uid="{7BABEDD1-A391-47D6-A43B-3453A5AC6667}"/>
    <cellStyle name="_ว2100_SH-7-9_1" xfId="855" xr:uid="{61C5457B-AA21-435A-B2AD-992F599C09D9}"/>
    <cellStyle name="_ว2100_SH-9-12" xfId="133" xr:uid="{00000000-0005-0000-0000-000084000000}"/>
    <cellStyle name="_ว2100_SH-9-12รวม" xfId="134" xr:uid="{00000000-0005-0000-0000-000085000000}"/>
    <cellStyle name="_ว2100_ว3302" xfId="856" xr:uid="{E7249124-DAF7-4B89-A5E9-3610E95E5D53}"/>
    <cellStyle name="_ว2310" xfId="857" xr:uid="{D68117BD-BA80-48B9-90FC-504C2AC0DCF0}"/>
    <cellStyle name="_ว3710" xfId="858" xr:uid="{67F2E0F4-3C16-4F7D-B1DC-53010945CB26}"/>
    <cellStyle name="_ว4200" xfId="859" xr:uid="{8AF7230F-D017-4B8C-BA38-FF1515C287D9}"/>
    <cellStyle name="_ว4200_Mapping-E" xfId="860" xr:uid="{3D3D8007-587C-4742-858E-913CCEAF355C}"/>
    <cellStyle name="_ว4200_NZI-Map.Aug.11" xfId="861" xr:uid="{F7B2D874-AB78-413A-8F6D-12A70A87F2B3}"/>
    <cellStyle name="_ว4200_NZI-Map.Jul.11" xfId="862" xr:uid="{EAA601DF-6CD0-48D0-86FD-97054D997453}"/>
    <cellStyle name="_ว4200_NZI-Map.Nov.11" xfId="863" xr:uid="{F1DEC258-46CE-46A1-BE92-CD53876E386C}"/>
    <cellStyle name="_ว4200_NZI-Map.Oct.11" xfId="864" xr:uid="{BD07BEC6-A8AA-4D86-8F59-0008CA749EBB}"/>
    <cellStyle name="_ว4200_NZI-Map.Sep.11" xfId="865" xr:uid="{2D3AEF39-B612-49E0-986B-616355EB951E}"/>
    <cellStyle name="_ว4200_TB-PETCH-10-2011" xfId="866" xr:uid="{D2EBF8B1-7B26-427B-875D-9B173967E8AB}"/>
    <cellStyle name="_ว4200_TB-PETCH-9-2011" xfId="867" xr:uid="{F7A164DA-5BC4-4082-9CF4-690C9850E315}"/>
    <cellStyle name="_หุ้นกู้ตัดจำหน่าย" xfId="868" xr:uid="{B847D6FE-7AC1-44B4-88B3-7AAF38575B0F}"/>
    <cellStyle name="’??? [0.00]_TMCA Spreadsheet(body)" xfId="135" xr:uid="{00000000-0005-0000-0000-000086000000}"/>
    <cellStyle name="’???_TMCA Spreadsheet(body)" xfId="136" xr:uid="{00000000-0005-0000-0000-000087000000}"/>
    <cellStyle name="£" xfId="137" xr:uid="{00000000-0005-0000-0000-000088000000}"/>
    <cellStyle name="£ 2" xfId="957" xr:uid="{DCD09389-E478-4E14-BA87-5A48A5449E8D}"/>
    <cellStyle name="£_Book1" xfId="138" xr:uid="{00000000-0005-0000-0000-000089000000}"/>
    <cellStyle name="£_Book1 2" xfId="958" xr:uid="{A404304B-4B81-4096-9BB4-CC7CB3A03D6F}"/>
    <cellStyle name="£_Book1_CF" xfId="139" xr:uid="{00000000-0005-0000-0000-00008A000000}"/>
    <cellStyle name="£_Book1_FS" xfId="869" xr:uid="{38FCE6C2-3B19-41F9-ACFA-7AE613832042}"/>
    <cellStyle name="£_Book1_IN 5-8" xfId="140" xr:uid="{00000000-0005-0000-0000-00008B000000}"/>
    <cellStyle name="£_Book1_saf001a111b-09t-1 Rev 3-ac" xfId="870" xr:uid="{20183ABE-7910-4A1E-9D8E-7FE10164AF2F}"/>
    <cellStyle name="£_Book1_saf001a111b-09t-1 Rev 3AU" xfId="141" xr:uid="{00000000-0005-0000-0000-00008C000000}"/>
    <cellStyle name="£_Book1_SH-6-7" xfId="871" xr:uid="{96EEC9AC-A94E-46FC-98E6-BCDA54FD3BD1}"/>
    <cellStyle name="£_Book1_SH-7-9" xfId="872" xr:uid="{72C55C74-3F9D-4378-9B6F-861E31CFD992}"/>
    <cellStyle name="£_Book1_SH-9-12" xfId="142" xr:uid="{00000000-0005-0000-0000-00008D000000}"/>
    <cellStyle name="£_Book1_SH-9-12รวม" xfId="143" xr:uid="{00000000-0005-0000-0000-00008E000000}"/>
    <cellStyle name="£_CF" xfId="144" xr:uid="{00000000-0005-0000-0000-00008F000000}"/>
    <cellStyle name="£_dec-03" xfId="145" xr:uid="{00000000-0005-0000-0000-000090000000}"/>
    <cellStyle name="£_dec-03 2" xfId="959" xr:uid="{204AF6E4-3489-48BD-B373-F908776F67D1}"/>
    <cellStyle name="£_dec-03_CF" xfId="146" xr:uid="{00000000-0005-0000-0000-000091000000}"/>
    <cellStyle name="£_dec-03_FS" xfId="873" xr:uid="{86A65FB0-1195-4E4C-B99A-C4596202AB79}"/>
    <cellStyle name="£_dec-03_IN 5-8" xfId="147" xr:uid="{00000000-0005-0000-0000-000092000000}"/>
    <cellStyle name="£_dec-03_saf001a111b-09t-1 Rev 3-ac" xfId="874" xr:uid="{061E1410-6502-4DCD-B45E-7A33191105B1}"/>
    <cellStyle name="£_dec-03_saf001a111b-09t-1 Rev 3AU" xfId="148" xr:uid="{00000000-0005-0000-0000-000093000000}"/>
    <cellStyle name="£_dec-03_SH-6-7" xfId="875" xr:uid="{7DC931BF-CEDD-42E9-8A22-9F7A80890CF1}"/>
    <cellStyle name="£_dec-03_SH-7-9" xfId="876" xr:uid="{579BE386-8252-4737-9578-FDFB58B73300}"/>
    <cellStyle name="£_dec-03_SH-9-12" xfId="149" xr:uid="{00000000-0005-0000-0000-000094000000}"/>
    <cellStyle name="£_dec-03_SH-9-12รวม" xfId="150" xr:uid="{00000000-0005-0000-0000-000095000000}"/>
    <cellStyle name="£_FS" xfId="877" xr:uid="{0905175C-FF6C-4229-9926-3C18D4368C70}"/>
    <cellStyle name="£_IN 5-8" xfId="151" xr:uid="{00000000-0005-0000-0000-000096000000}"/>
    <cellStyle name="£_saf001a111b-09t-1 Rev 3-ac" xfId="878" xr:uid="{8A093F1C-1930-408F-AD4C-33873472755F}"/>
    <cellStyle name="£_saf001a111b-09t-1 Rev 3AU" xfId="152" xr:uid="{00000000-0005-0000-0000-000097000000}"/>
    <cellStyle name="£_SH-6-7" xfId="879" xr:uid="{F542D7D3-A9F6-47FC-B3E0-43025A8A5D1C}"/>
    <cellStyle name="£_SH-7-9" xfId="880" xr:uid="{21C5242E-C05A-4589-AC8D-639644B1E28A}"/>
    <cellStyle name="£_SH-9-12" xfId="153" xr:uid="{00000000-0005-0000-0000-000098000000}"/>
    <cellStyle name="£_SH-9-12รวม" xfId="154" xr:uid="{00000000-0005-0000-0000-000099000000}"/>
    <cellStyle name="¤@¯Elaroux" xfId="155" xr:uid="{00000000-0005-0000-0000-00009A000000}"/>
    <cellStyle name="¤d¤À¦E0]_laroux" xfId="156" xr:uid="{00000000-0005-0000-0000-00009B000000}"/>
    <cellStyle name="¤d¤À¦Elaroux" xfId="157" xr:uid="{00000000-0005-0000-0000-00009C000000}"/>
    <cellStyle name="•W?_TMCA Spreadsheet(body)" xfId="158" xr:uid="{00000000-0005-0000-0000-00009D000000}"/>
    <cellStyle name="•W€_4m stock" xfId="159" xr:uid="{00000000-0005-0000-0000-00009E000000}"/>
    <cellStyle name="0,0_x000d__x000a_NA_x000d__x000a_" xfId="160" xr:uid="{00000000-0005-0000-0000-00009F000000}"/>
    <cellStyle name="20% - Accent1 2" xfId="881" xr:uid="{58936ED8-7B90-44A3-BCA9-5E07CE701090}"/>
    <cellStyle name="20% - Accent2 2" xfId="882" xr:uid="{AA847FEC-2A5C-4F86-98C1-449B60535BC2}"/>
    <cellStyle name="20% - Accent3 2" xfId="883" xr:uid="{28B0BF3F-009F-41BA-9AC6-EDE42E9E9EF9}"/>
    <cellStyle name="20% - Accent4 2" xfId="884" xr:uid="{E953FB9F-9453-4DD8-AB6C-DB34CF65B5CE}"/>
    <cellStyle name="20% - Accent5 2" xfId="885" xr:uid="{D3C23E6F-B4BF-4AB1-A529-A2EDA6333FF2}"/>
    <cellStyle name="20% - Accent6 2" xfId="886" xr:uid="{832790F4-5E13-4F1D-AB66-A51DBB9A117C}"/>
    <cellStyle name="20% - ส่วนที่ถูกเน้น1" xfId="161" xr:uid="{00000000-0005-0000-0000-0000A0000000}"/>
    <cellStyle name="20% - ส่วนที่ถูกเน้น2" xfId="162" xr:uid="{00000000-0005-0000-0000-0000A1000000}"/>
    <cellStyle name="20% - ส่วนที่ถูกเน้น3" xfId="163" xr:uid="{00000000-0005-0000-0000-0000A2000000}"/>
    <cellStyle name="20% - ส่วนที่ถูกเน้น4" xfId="164" xr:uid="{00000000-0005-0000-0000-0000A3000000}"/>
    <cellStyle name="20% - ส่วนที่ถูกเน้น5" xfId="165" xr:uid="{00000000-0005-0000-0000-0000A4000000}"/>
    <cellStyle name="20% - ส่วนที่ถูกเน้น6" xfId="166" xr:uid="{00000000-0005-0000-0000-0000A5000000}"/>
    <cellStyle name="³f¹E[0]_laroux" xfId="167" xr:uid="{00000000-0005-0000-0000-0000A6000000}"/>
    <cellStyle name="³f¹ô_laroux" xfId="168" xr:uid="{00000000-0005-0000-0000-0000A7000000}"/>
    <cellStyle name="40% - Accent1 2" xfId="887" xr:uid="{1C13FF67-1D31-407D-B923-AA72F602CD25}"/>
    <cellStyle name="40% - Accent2 2" xfId="888" xr:uid="{DD49C4BB-DBB1-4CCE-950E-C932EB4DC04E}"/>
    <cellStyle name="40% - Accent3 2" xfId="889" xr:uid="{2DE3511F-8FD3-43C4-B34E-F04951CAEC8B}"/>
    <cellStyle name="40% - Accent4 2" xfId="890" xr:uid="{AE127EA5-3DF4-4446-A959-9B0DEF114190}"/>
    <cellStyle name="40% - Accent5 2" xfId="891" xr:uid="{00104EE8-756B-4D76-8199-45DBD711AED5}"/>
    <cellStyle name="40% - Accent6 2" xfId="892" xr:uid="{02C2F79F-AD8C-4AF0-8A47-B1C6FAA4E10D}"/>
    <cellStyle name="40% - ส่วนที่ถูกเน้น1" xfId="169" xr:uid="{00000000-0005-0000-0000-0000A8000000}"/>
    <cellStyle name="40% - ส่วนที่ถูกเน้น2" xfId="170" xr:uid="{00000000-0005-0000-0000-0000A9000000}"/>
    <cellStyle name="40% - ส่วนที่ถูกเน้น3" xfId="171" xr:uid="{00000000-0005-0000-0000-0000AA000000}"/>
    <cellStyle name="40% - ส่วนที่ถูกเน้น4" xfId="172" xr:uid="{00000000-0005-0000-0000-0000AB000000}"/>
    <cellStyle name="40% - ส่วนที่ถูกเน้น5" xfId="173" xr:uid="{00000000-0005-0000-0000-0000AC000000}"/>
    <cellStyle name="40% - ส่วนที่ถูกเน้น6" xfId="174" xr:uid="{00000000-0005-0000-0000-0000AD000000}"/>
    <cellStyle name="60% - Accent1 2" xfId="893" xr:uid="{BE75E4A3-D51E-4E01-99A0-C54921F8609F}"/>
    <cellStyle name="60% - Accent2 2" xfId="894" xr:uid="{33294787-E571-4A6B-9502-89EA84BEEF86}"/>
    <cellStyle name="60% - Accent3 2" xfId="895" xr:uid="{117467DA-C231-4A8E-9040-16E107B78436}"/>
    <cellStyle name="60% - Accent4 2" xfId="896" xr:uid="{381D0579-567C-4EAA-98EE-ACEB8762A180}"/>
    <cellStyle name="60% - Accent5 2" xfId="897" xr:uid="{82DDC865-1D33-4059-A64C-8A4221EB00DB}"/>
    <cellStyle name="60% - Accent6 2" xfId="898" xr:uid="{D3098578-CE4B-419D-BE91-364F173F7B48}"/>
    <cellStyle name="60% - ส่วนที่ถูกเน้น1" xfId="175" xr:uid="{00000000-0005-0000-0000-0000AE000000}"/>
    <cellStyle name="60% - ส่วนที่ถูกเน้น2" xfId="176" xr:uid="{00000000-0005-0000-0000-0000AF000000}"/>
    <cellStyle name="60% - ส่วนที่ถูกเน้น3" xfId="177" xr:uid="{00000000-0005-0000-0000-0000B0000000}"/>
    <cellStyle name="60% - ส่วนที่ถูกเน้น4" xfId="178" xr:uid="{00000000-0005-0000-0000-0000B1000000}"/>
    <cellStyle name="60% - ส่วนที่ถูกเน้น5" xfId="179" xr:uid="{00000000-0005-0000-0000-0000B2000000}"/>
    <cellStyle name="60% - ส่วนที่ถูกเน้น6" xfId="180" xr:uid="{00000000-0005-0000-0000-0000B3000000}"/>
    <cellStyle name="75" xfId="181" xr:uid="{00000000-0005-0000-0000-0000B4000000}"/>
    <cellStyle name="AA FRAME" xfId="182" xr:uid="{00000000-0005-0000-0000-0000B5000000}"/>
    <cellStyle name="AA HEADING" xfId="183" xr:uid="{00000000-0005-0000-0000-0000B6000000}"/>
    <cellStyle name="AA INITIALS" xfId="184" xr:uid="{00000000-0005-0000-0000-0000B7000000}"/>
    <cellStyle name="AA INPUT" xfId="185" xr:uid="{00000000-0005-0000-0000-0000B8000000}"/>
    <cellStyle name="AA LOCK" xfId="186" xr:uid="{00000000-0005-0000-0000-0000B9000000}"/>
    <cellStyle name="AA MGR NAME" xfId="187" xr:uid="{00000000-0005-0000-0000-0000BA000000}"/>
    <cellStyle name="AA NORMAL" xfId="188" xr:uid="{00000000-0005-0000-0000-0000BB000000}"/>
    <cellStyle name="AA NUMBER" xfId="189" xr:uid="{00000000-0005-0000-0000-0000BC000000}"/>
    <cellStyle name="AA NUMBER 2" xfId="960" xr:uid="{CEAD7105-4C6F-4AAD-8DB0-6B413F71EC12}"/>
    <cellStyle name="AA NUMBER2" xfId="190" xr:uid="{00000000-0005-0000-0000-0000BD000000}"/>
    <cellStyle name="AA NUMBER2 2" xfId="961" xr:uid="{709A2A3F-FFAC-4A18-A4CC-ABF4E0975EEC}"/>
    <cellStyle name="AA QUESTION" xfId="191" xr:uid="{00000000-0005-0000-0000-0000BE000000}"/>
    <cellStyle name="AA SHADE" xfId="192" xr:uid="{00000000-0005-0000-0000-0000BF000000}"/>
    <cellStyle name="abc" xfId="193" xr:uid="{00000000-0005-0000-0000-0000C0000000}"/>
    <cellStyle name="Accent1 2" xfId="899" xr:uid="{BBD6205D-203A-442B-85BC-9772FF9BC76B}"/>
    <cellStyle name="Accent2 2" xfId="900" xr:uid="{F41376F3-35BF-47B1-A288-421F994B3765}"/>
    <cellStyle name="Accent3 2" xfId="901" xr:uid="{91ED13A5-7C76-4330-86EF-71EDF85FBC98}"/>
    <cellStyle name="Accent4 2" xfId="902" xr:uid="{519D784A-DDB9-4409-8398-472E8235F320}"/>
    <cellStyle name="Accent5 2" xfId="903" xr:uid="{914A5C47-C496-445F-802B-EC6F340E8DC1}"/>
    <cellStyle name="Accent6 2" xfId="904" xr:uid="{ABC9A5E6-F9B2-4945-91F6-B214AADF5393}"/>
    <cellStyle name="AccNum" xfId="194" xr:uid="{00000000-0005-0000-0000-0000C1000000}"/>
    <cellStyle name="Adjusted" xfId="195" xr:uid="{00000000-0005-0000-0000-0000C2000000}"/>
    <cellStyle name="ARIAL" xfId="196" xr:uid="{00000000-0005-0000-0000-0000C3000000}"/>
    <cellStyle name="AttribBox" xfId="197" xr:uid="{00000000-0005-0000-0000-0000C4000000}"/>
    <cellStyle name="Attribute" xfId="198" xr:uid="{00000000-0005-0000-0000-0000C5000000}"/>
    <cellStyle name="Bad 2" xfId="905" xr:uid="{F04050B6-39FD-411D-AADE-2B1AAC108001}"/>
    <cellStyle name="Border" xfId="199" xr:uid="{00000000-0005-0000-0000-0000C6000000}"/>
    <cellStyle name="Breakdown_Check" xfId="200" xr:uid="{00000000-0005-0000-0000-0000C7000000}"/>
    <cellStyle name="BUPA Group" xfId="201" xr:uid="{00000000-0005-0000-0000-0000C8000000}"/>
    <cellStyle name="Calc Currency (0)" xfId="202" xr:uid="{00000000-0005-0000-0000-0000C9000000}"/>
    <cellStyle name="Calc Currency (0) 2" xfId="962" xr:uid="{596250B7-4D11-4E2A-9A84-C1D3627FDA96}"/>
    <cellStyle name="Calc Currency (2)" xfId="203" xr:uid="{00000000-0005-0000-0000-0000CA000000}"/>
    <cellStyle name="Calc Percent (0)" xfId="204" xr:uid="{00000000-0005-0000-0000-0000CB000000}"/>
    <cellStyle name="Calc Percent (1)" xfId="205" xr:uid="{00000000-0005-0000-0000-0000CC000000}"/>
    <cellStyle name="Calc Percent (2)" xfId="206" xr:uid="{00000000-0005-0000-0000-0000CD000000}"/>
    <cellStyle name="Calc Units (0)" xfId="207" xr:uid="{00000000-0005-0000-0000-0000CE000000}"/>
    <cellStyle name="Calc Units (0) 2" xfId="963" xr:uid="{67BFAD07-D5F3-48E9-B6C5-1787E302BA0E}"/>
    <cellStyle name="Calc Units (1)" xfId="208" xr:uid="{00000000-0005-0000-0000-0000CF000000}"/>
    <cellStyle name="Calc Units (2)" xfId="209" xr:uid="{00000000-0005-0000-0000-0000D0000000}"/>
    <cellStyle name="Calculation 2" xfId="906" xr:uid="{332081CE-1457-4352-9A6C-46BA9A88E195}"/>
    <cellStyle name="category" xfId="210" xr:uid="{00000000-0005-0000-0000-0000D1000000}"/>
    <cellStyle name="CategoryHeading" xfId="211" xr:uid="{00000000-0005-0000-0000-0000D2000000}"/>
    <cellStyle name="Change A&amp;ll" xfId="587" xr:uid="{BBED78A7-B747-46DC-8344-19CF6868E737}"/>
    <cellStyle name="Check" xfId="212" xr:uid="{00000000-0005-0000-0000-0000D3000000}"/>
    <cellStyle name="Check Cell 2" xfId="907" xr:uid="{E1184A58-BBD4-4614-BC66-2561E1D983E5}"/>
    <cellStyle name="Column_Title" xfId="213" xr:uid="{00000000-0005-0000-0000-0000D4000000}"/>
    <cellStyle name="Comma" xfId="214" builtinId="3"/>
    <cellStyle name="Comma  - Style1" xfId="215" xr:uid="{00000000-0005-0000-0000-0000D6000000}"/>
    <cellStyle name="Comma  - Style2" xfId="216" xr:uid="{00000000-0005-0000-0000-0000D7000000}"/>
    <cellStyle name="Comma  - Style3" xfId="217" xr:uid="{00000000-0005-0000-0000-0000D8000000}"/>
    <cellStyle name="Comma  - Style4" xfId="218" xr:uid="{00000000-0005-0000-0000-0000D9000000}"/>
    <cellStyle name="Comma  - Style5" xfId="219" xr:uid="{00000000-0005-0000-0000-0000DA000000}"/>
    <cellStyle name="Comma  - Style6" xfId="220" xr:uid="{00000000-0005-0000-0000-0000DB000000}"/>
    <cellStyle name="Comma  - Style7" xfId="221" xr:uid="{00000000-0005-0000-0000-0000DC000000}"/>
    <cellStyle name="Comma  - Style8" xfId="222" xr:uid="{00000000-0005-0000-0000-0000DD000000}"/>
    <cellStyle name="Comma (0.0)" xfId="223" xr:uid="{00000000-0005-0000-0000-0000DE000000}"/>
    <cellStyle name="Comma (0.00)" xfId="224" xr:uid="{00000000-0005-0000-0000-0000DF000000}"/>
    <cellStyle name="Comma (hidden)" xfId="225" xr:uid="{00000000-0005-0000-0000-0000E0000000}"/>
    <cellStyle name="Comma (index)" xfId="226" xr:uid="{00000000-0005-0000-0000-0000E1000000}"/>
    <cellStyle name="Comma [00]" xfId="227" xr:uid="{00000000-0005-0000-0000-0000E2000000}"/>
    <cellStyle name="Comma [00] 2" xfId="965" xr:uid="{13D4B6BE-5388-41AB-8A2C-F7F18A967600}"/>
    <cellStyle name="Comma [1]" xfId="228" xr:uid="{00000000-0005-0000-0000-0000E3000000}"/>
    <cellStyle name="Comma 10" xfId="964" xr:uid="{E7115F3E-FF8A-4ACF-B913-B03004A9B08B}"/>
    <cellStyle name="Comma 11" xfId="1011" xr:uid="{8A434C8B-A384-4E99-998C-9407F2998ADE}"/>
    <cellStyle name="Comma 12" xfId="908" xr:uid="{09089A4D-CE9C-427B-A37F-5D319B1E94A4}"/>
    <cellStyle name="Comma 12 2" xfId="1029" xr:uid="{999B914A-1377-4834-B633-7A481DBDA483}"/>
    <cellStyle name="Comma 13" xfId="1034" xr:uid="{08BFB251-C56F-4F0A-966C-AE79E79E9BEC}"/>
    <cellStyle name="Comma 14" xfId="1033" xr:uid="{11B84954-0166-42B5-BB8E-FFFB743BAD6D}"/>
    <cellStyle name="Comma 15" xfId="1038" xr:uid="{44FAAD21-D3FE-4073-BFE9-D73721EED8A0}"/>
    <cellStyle name="Comma 16" xfId="1021" xr:uid="{8C8525CE-62DE-4CD9-925C-175679EDAF2B}"/>
    <cellStyle name="Comma 17" xfId="1018" xr:uid="{BB067466-F8CA-4224-906D-28F1639FB64B}"/>
    <cellStyle name="Comma 18" xfId="1020" xr:uid="{AA6460F5-4C08-4FC8-BC60-F645BA8B6F3E}"/>
    <cellStyle name="Comma 19" xfId="1019" xr:uid="{56A1650E-D834-4176-B921-13942C059FB0}"/>
    <cellStyle name="Comma 2" xfId="229" xr:uid="{00000000-0005-0000-0000-0000E4000000}"/>
    <cellStyle name="Comma 2 2" xfId="230" xr:uid="{00000000-0005-0000-0000-0000E5000000}"/>
    <cellStyle name="Comma 2 3" xfId="231" xr:uid="{00000000-0005-0000-0000-0000E6000000}"/>
    <cellStyle name="Comma 2 4" xfId="232" xr:uid="{00000000-0005-0000-0000-0000E7000000}"/>
    <cellStyle name="Comma 2 5" xfId="1032" xr:uid="{60F33F5D-315F-4897-ABCB-9E63059556A9}"/>
    <cellStyle name="Comma 2_ADJ-FV" xfId="233" xr:uid="{00000000-0005-0000-0000-0000E8000000}"/>
    <cellStyle name="Comma 3" xfId="234" xr:uid="{00000000-0005-0000-0000-0000E9000000}"/>
    <cellStyle name="Comma 3 2" xfId="235" xr:uid="{00000000-0005-0000-0000-0000EA000000}"/>
    <cellStyle name="Comma 3_FS" xfId="236" xr:uid="{00000000-0005-0000-0000-0000EB000000}"/>
    <cellStyle name="Comma 4" xfId="237" xr:uid="{00000000-0005-0000-0000-0000EC000000}"/>
    <cellStyle name="Comma 4 2" xfId="238" xr:uid="{00000000-0005-0000-0000-0000ED000000}"/>
    <cellStyle name="Comma 4 2 2" xfId="966" xr:uid="{D6AFDF7F-2BD4-4868-987A-7D924D6EE8F6}"/>
    <cellStyle name="Comma 4 3" xfId="239" xr:uid="{00000000-0005-0000-0000-0000EE000000}"/>
    <cellStyle name="Comma 4 3 2" xfId="967" xr:uid="{8AB0E84D-0EF7-4A67-8A08-11B6ED4C8810}"/>
    <cellStyle name="Comma 5" xfId="240" xr:uid="{00000000-0005-0000-0000-0000EF000000}"/>
    <cellStyle name="Comma 5 2" xfId="241" xr:uid="{00000000-0005-0000-0000-0000F0000000}"/>
    <cellStyle name="Comma 5 3" xfId="968" xr:uid="{AFC0E5E2-1D9F-40C7-97F8-482E7C05C4A6}"/>
    <cellStyle name="Comma 6" xfId="242" xr:uid="{00000000-0005-0000-0000-0000F1000000}"/>
    <cellStyle name="Comma 7" xfId="243" xr:uid="{00000000-0005-0000-0000-0000F2000000}"/>
    <cellStyle name="Comma 7 2" xfId="969" xr:uid="{5992FAF4-1698-43C0-BFA4-7F28EE1BFC2D}"/>
    <cellStyle name="Comma 8" xfId="244" xr:uid="{00000000-0005-0000-0000-0000F3000000}"/>
    <cellStyle name="Comma 8 2" xfId="970" xr:uid="{2EFDD01C-539B-4A3A-AD7A-41E9074BF7AB}"/>
    <cellStyle name="Comma 9" xfId="245" xr:uid="{00000000-0005-0000-0000-0000F4000000}"/>
    <cellStyle name="Comma 9 2" xfId="971" xr:uid="{0D8EB948-B62C-4B51-9ECB-5986834EB9C8}"/>
    <cellStyle name="comma zerodec" xfId="246" xr:uid="{00000000-0005-0000-0000-0000F5000000}"/>
    <cellStyle name="Comma0" xfId="247" xr:uid="{00000000-0005-0000-0000-0000F6000000}"/>
    <cellStyle name="Comma0 - Modelo1" xfId="248" xr:uid="{00000000-0005-0000-0000-0000F7000000}"/>
    <cellStyle name="Comma0 - Style1" xfId="249" xr:uid="{00000000-0005-0000-0000-0000F8000000}"/>
    <cellStyle name="Comma0_bs-t" xfId="909" xr:uid="{EBF6D8A8-07D5-433C-BBA9-7BAEE92A8DD7}"/>
    <cellStyle name="Comma1 - Modelo2" xfId="250" xr:uid="{00000000-0005-0000-0000-0000FA000000}"/>
    <cellStyle name="Comma1 - Style2" xfId="251" xr:uid="{00000000-0005-0000-0000-0000FB000000}"/>
    <cellStyle name="Commentary" xfId="252" xr:uid="{00000000-0005-0000-0000-0000FC000000}"/>
    <cellStyle name="company_title" xfId="253" xr:uid="{00000000-0005-0000-0000-0000FD000000}"/>
    <cellStyle name="Compulsory_Input" xfId="254" xr:uid="{00000000-0005-0000-0000-0000FE000000}"/>
    <cellStyle name="Copied" xfId="255" xr:uid="{00000000-0005-0000-0000-0000FF000000}"/>
    <cellStyle name="cordia" xfId="256" xr:uid="{00000000-0005-0000-0000-000000010000}"/>
    <cellStyle name="cordia 2" xfId="972" xr:uid="{16E6EC7B-A844-4E6F-ACF8-BE6EFB9F49F4}"/>
    <cellStyle name="Cover Date" xfId="257" xr:uid="{00000000-0005-0000-0000-000001010000}"/>
    <cellStyle name="Cover Subtitle" xfId="258" xr:uid="{00000000-0005-0000-0000-000002010000}"/>
    <cellStyle name="Cover Title" xfId="259" xr:uid="{00000000-0005-0000-0000-000003010000}"/>
    <cellStyle name="Credit" xfId="260" xr:uid="{00000000-0005-0000-0000-000004010000}"/>
    <cellStyle name="Credit 2" xfId="973" xr:uid="{D5CBF680-9222-4DC0-B3AF-8C5E3156272F}"/>
    <cellStyle name="cross" xfId="261" xr:uid="{00000000-0005-0000-0000-000005010000}"/>
    <cellStyle name="Curpency_FGCOST-1_TCC-LCASH" xfId="262" xr:uid="{00000000-0005-0000-0000-000006010000}"/>
    <cellStyle name="Curren - Style3" xfId="263" xr:uid="{00000000-0005-0000-0000-000007010000}"/>
    <cellStyle name="Curren - Style4" xfId="264" xr:uid="{00000000-0005-0000-0000-000008010000}"/>
    <cellStyle name="Currency (hidden)" xfId="265" xr:uid="{00000000-0005-0000-0000-000009010000}"/>
    <cellStyle name="Currency [00]" xfId="266" xr:uid="{00000000-0005-0000-0000-00000A010000}"/>
    <cellStyle name="currency-$" xfId="267" xr:uid="{00000000-0005-0000-0000-00000B010000}"/>
    <cellStyle name="Currency0" xfId="268" xr:uid="{00000000-0005-0000-0000-00000C010000}"/>
    <cellStyle name="Currency1" xfId="269" xr:uid="{00000000-0005-0000-0000-00000D010000}"/>
    <cellStyle name="Currency2" xfId="270" xr:uid="{00000000-0005-0000-0000-00000E010000}"/>
    <cellStyle name="Dan" xfId="271" xr:uid="{00000000-0005-0000-0000-00000F010000}"/>
    <cellStyle name="DataPilot Category" xfId="272" xr:uid="{00000000-0005-0000-0000-000010010000}"/>
    <cellStyle name="DataPilot Corner" xfId="273" xr:uid="{00000000-0005-0000-0000-000011010000}"/>
    <cellStyle name="DataPilot Field" xfId="274" xr:uid="{00000000-0005-0000-0000-000012010000}"/>
    <cellStyle name="DataPilot Result" xfId="275" xr:uid="{00000000-0005-0000-0000-000013010000}"/>
    <cellStyle name="DataPilot Title" xfId="276" xr:uid="{00000000-0005-0000-0000-000014010000}"/>
    <cellStyle name="DataPilot Value" xfId="277" xr:uid="{00000000-0005-0000-0000-000015010000}"/>
    <cellStyle name="DataPull" xfId="278" xr:uid="{00000000-0005-0000-0000-000016010000}"/>
    <cellStyle name="Date" xfId="279" xr:uid="{00000000-0005-0000-0000-000017010000}"/>
    <cellStyle name="Date (short)" xfId="280" xr:uid="{00000000-0005-0000-0000-000018010000}"/>
    <cellStyle name="Date Short" xfId="281" xr:uid="{00000000-0005-0000-0000-000019010000}"/>
    <cellStyle name="Date Short 2" xfId="974" xr:uid="{E243ED32-35EB-413E-82C7-C2A967B3F307}"/>
    <cellStyle name="Date_0410" xfId="910" xr:uid="{7D7583E3-6993-4DEC-B968-9E895E6C56C2}"/>
    <cellStyle name="Debit" xfId="282" xr:uid="{00000000-0005-0000-0000-00001B010000}"/>
    <cellStyle name="Debit 2" xfId="975" xr:uid="{BC1173F1-445C-4FAC-A436-7B3F3CCA6A96}"/>
    <cellStyle name="DELTA" xfId="283" xr:uid="{00000000-0005-0000-0000-00001C010000}"/>
    <cellStyle name="DELTA 2" xfId="976" xr:uid="{0EF47C99-E713-42BB-AD96-A935E97A7394}"/>
    <cellStyle name="DetailHdr" xfId="284" xr:uid="{00000000-0005-0000-0000-00001D010000}"/>
    <cellStyle name="DetailLine" xfId="285" xr:uid="{00000000-0005-0000-0000-00001E010000}"/>
    <cellStyle name="DetailLine 2" xfId="977" xr:uid="{889F2B26-C129-41DE-97DD-B81647A673AA}"/>
    <cellStyle name="Dezimal [0]_35ERI8T2gbIEMixb4v26icuOo" xfId="286" xr:uid="{00000000-0005-0000-0000-00001F010000}"/>
    <cellStyle name="Dezimal_35ERI8T2gbIEMixb4v26icuOo" xfId="287" xr:uid="{00000000-0005-0000-0000-000020010000}"/>
    <cellStyle name="Dia" xfId="288" xr:uid="{00000000-0005-0000-0000-000021010000}"/>
    <cellStyle name="Dollar (zero dec)" xfId="289" xr:uid="{00000000-0005-0000-0000-000022010000}"/>
    <cellStyle name="E&amp;Y House" xfId="290" xr:uid="{00000000-0005-0000-0000-000023010000}"/>
    <cellStyle name="Eingabe Zahlen" xfId="291" xr:uid="{00000000-0005-0000-0000-000024010000}"/>
    <cellStyle name="Encabez1" xfId="292" xr:uid="{00000000-0005-0000-0000-000025010000}"/>
    <cellStyle name="Encabez2" xfId="293" xr:uid="{00000000-0005-0000-0000-000026010000}"/>
    <cellStyle name="Enter Currency (0)" xfId="294" xr:uid="{00000000-0005-0000-0000-000027010000}"/>
    <cellStyle name="Enter Currency (0) 2" xfId="978" xr:uid="{5BA6F4B3-614A-4F53-9EDE-DD66167650A2}"/>
    <cellStyle name="Enter Currency (2)" xfId="295" xr:uid="{00000000-0005-0000-0000-000028010000}"/>
    <cellStyle name="Enter Units (0)" xfId="296" xr:uid="{00000000-0005-0000-0000-000029010000}"/>
    <cellStyle name="Enter Units (0) 2" xfId="979" xr:uid="{A9E2693C-98EA-424B-80B9-A887DC9E2856}"/>
    <cellStyle name="Enter Units (1)" xfId="297" xr:uid="{00000000-0005-0000-0000-00002A010000}"/>
    <cellStyle name="Enter Units (2)" xfId="298" xr:uid="{00000000-0005-0000-0000-00002B010000}"/>
    <cellStyle name="Entered" xfId="299" xr:uid="{00000000-0005-0000-0000-00002C010000}"/>
    <cellStyle name="Euro" xfId="300" xr:uid="{00000000-0005-0000-0000-00002D010000}"/>
    <cellStyle name="Explanatory Text 2" xfId="911" xr:uid="{471926F4-D8A3-4E0E-8642-E31583948201}"/>
    <cellStyle name="F2" xfId="301" xr:uid="{00000000-0005-0000-0000-00002E010000}"/>
    <cellStyle name="F3" xfId="302" xr:uid="{00000000-0005-0000-0000-00002F010000}"/>
    <cellStyle name="F4" xfId="303" xr:uid="{00000000-0005-0000-0000-000030010000}"/>
    <cellStyle name="F5" xfId="304" xr:uid="{00000000-0005-0000-0000-000031010000}"/>
    <cellStyle name="F6" xfId="305" xr:uid="{00000000-0005-0000-0000-000032010000}"/>
    <cellStyle name="F7" xfId="306" xr:uid="{00000000-0005-0000-0000-000033010000}"/>
    <cellStyle name="F8" xfId="307" xr:uid="{00000000-0005-0000-0000-000034010000}"/>
    <cellStyle name="Factor" xfId="308" xr:uid="{00000000-0005-0000-0000-000035010000}"/>
    <cellStyle name="Fijo" xfId="309" xr:uid="{00000000-0005-0000-0000-000036010000}"/>
    <cellStyle name="Financials" xfId="310" xr:uid="{00000000-0005-0000-0000-000037010000}"/>
    <cellStyle name="FinancialsLastYr" xfId="311" xr:uid="{00000000-0005-0000-0000-000038010000}"/>
    <cellStyle name="Financiero" xfId="312" xr:uid="{00000000-0005-0000-0000-000039010000}"/>
    <cellStyle name="Fixed" xfId="313" xr:uid="{00000000-0005-0000-0000-00003A010000}"/>
    <cellStyle name="FixedAssetsMovements" xfId="314" xr:uid="{00000000-0005-0000-0000-00003B010000}"/>
    <cellStyle name="Footer SBILogo1" xfId="315" xr:uid="{00000000-0005-0000-0000-00003C010000}"/>
    <cellStyle name="Footer SBILogo2" xfId="316" xr:uid="{00000000-0005-0000-0000-00003D010000}"/>
    <cellStyle name="Footnote" xfId="317" xr:uid="{00000000-0005-0000-0000-00003E010000}"/>
    <cellStyle name="Footnote Reference" xfId="318" xr:uid="{00000000-0005-0000-0000-00003F010000}"/>
    <cellStyle name="Format Number Column" xfId="319" xr:uid="{00000000-0005-0000-0000-000040010000}"/>
    <cellStyle name="Front" xfId="320" xr:uid="{00000000-0005-0000-0000-000041010000}"/>
    <cellStyle name="Good 2" xfId="912" xr:uid="{21821CE3-5160-4820-A9D7-B027F2E95D95}"/>
    <cellStyle name="Grey" xfId="321" xr:uid="{00000000-0005-0000-0000-000042010000}"/>
    <cellStyle name="Grey 2" xfId="980" xr:uid="{CA023BC4-11FF-4682-8AF4-E15164EF35A4}"/>
    <cellStyle name="Grey 3" xfId="913" xr:uid="{4010E339-6820-4406-8902-D0FD54F413F6}"/>
    <cellStyle name="Header" xfId="322" xr:uid="{00000000-0005-0000-0000-000043010000}"/>
    <cellStyle name="Header Draft Stamp" xfId="323" xr:uid="{00000000-0005-0000-0000-000044010000}"/>
    <cellStyle name="Header_BS&amp;PL-Q3-2011AU-New" xfId="914" xr:uid="{7F605ABE-D707-4A6B-B850-62BA54697354}"/>
    <cellStyle name="Header1" xfId="324" xr:uid="{00000000-0005-0000-0000-000046010000}"/>
    <cellStyle name="Header2" xfId="325" xr:uid="{00000000-0005-0000-0000-000047010000}"/>
    <cellStyle name="HeaderData" xfId="326" xr:uid="{00000000-0005-0000-0000-000048010000}"/>
    <cellStyle name="HeaderDataProt" xfId="327" xr:uid="{00000000-0005-0000-0000-000049010000}"/>
    <cellStyle name="Heading" xfId="328" xr:uid="{00000000-0005-0000-0000-00004A010000}"/>
    <cellStyle name="Heading 1 2" xfId="915" xr:uid="{447719B7-0F31-445A-A599-9F1F7334854E}"/>
    <cellStyle name="Heading 1 Above" xfId="329" xr:uid="{00000000-0005-0000-0000-00004B010000}"/>
    <cellStyle name="Heading 1+" xfId="330" xr:uid="{00000000-0005-0000-0000-00004C010000}"/>
    <cellStyle name="Heading 2 2" xfId="916" xr:uid="{0DD51ABA-4D45-4F82-A79D-BADB9F24BC9C}"/>
    <cellStyle name="Heading 2 Below" xfId="331" xr:uid="{00000000-0005-0000-0000-00004D010000}"/>
    <cellStyle name="Heading 2+" xfId="332" xr:uid="{00000000-0005-0000-0000-00004E010000}"/>
    <cellStyle name="Heading 3 2" xfId="917" xr:uid="{5E9378AD-62F3-4AE9-AC6F-A60C030D440E}"/>
    <cellStyle name="Heading 3+" xfId="333" xr:uid="{00000000-0005-0000-0000-00004F010000}"/>
    <cellStyle name="Heading 4 2" xfId="918" xr:uid="{F2FFF573-7832-4E60-BC0F-175CAB066B1A}"/>
    <cellStyle name="Hidden" xfId="334" xr:uid="{00000000-0005-0000-0000-000050010000}"/>
    <cellStyle name="Indent" xfId="335" xr:uid="{00000000-0005-0000-0000-000051010000}"/>
    <cellStyle name="Index Number" xfId="336" xr:uid="{00000000-0005-0000-0000-000052010000}"/>
    <cellStyle name="Info_Main" xfId="337" xr:uid="{00000000-0005-0000-0000-000053010000}"/>
    <cellStyle name="Input [yellow]" xfId="338" xr:uid="{00000000-0005-0000-0000-000054010000}"/>
    <cellStyle name="Input [yellow] 2" xfId="981" xr:uid="{57325099-7706-45EC-BD10-5DCC21BCD501}"/>
    <cellStyle name="Input [yellow] 3" xfId="920" xr:uid="{4F2C11C2-4D4B-43E2-B7AE-43F4743CBEB9}"/>
    <cellStyle name="Input 2" xfId="919" xr:uid="{5ACC5CE8-96F7-4E00-B191-942B3AF1F4EA}"/>
    <cellStyle name="Input 3" xfId="1023" xr:uid="{248B31C1-D2BD-4DCD-ABB3-0AAEE74B3D6A}"/>
    <cellStyle name="Input 4" xfId="1016" xr:uid="{616DEBE9-A421-4B0D-ADFF-9DEFA68280D2}"/>
    <cellStyle name="Input 5" xfId="1022" xr:uid="{ABFA64A7-7A9C-43D8-9762-5F8365A9F471}"/>
    <cellStyle name="Input 6" xfId="1017" xr:uid="{E2E3557D-3B80-4438-9AD1-195469BB3525}"/>
    <cellStyle name="InputCurrency" xfId="339" xr:uid="{00000000-0005-0000-0000-000055010000}"/>
    <cellStyle name="InputPercent1" xfId="340" xr:uid="{00000000-0005-0000-0000-000056010000}"/>
    <cellStyle name="Integer" xfId="341" xr:uid="{00000000-0005-0000-0000-000057010000}"/>
    <cellStyle name="Integer 2" xfId="982" xr:uid="{714FF7CB-5A0C-4431-AC2C-5C4B9CFAF39B}"/>
    <cellStyle name="KPMG Heading 1" xfId="342" xr:uid="{00000000-0005-0000-0000-000058010000}"/>
    <cellStyle name="KPMG Heading 2" xfId="343" xr:uid="{00000000-0005-0000-0000-000059010000}"/>
    <cellStyle name="KPMG Heading 3" xfId="344" xr:uid="{00000000-0005-0000-0000-00005A010000}"/>
    <cellStyle name="KPMG Heading 4" xfId="345" xr:uid="{00000000-0005-0000-0000-00005B010000}"/>
    <cellStyle name="KPMG Normal" xfId="346" xr:uid="{00000000-0005-0000-0000-00005C010000}"/>
    <cellStyle name="KPMG Normal 2" xfId="983" xr:uid="{CA58EBFE-C7E7-4282-8D03-7D3F63C15259}"/>
    <cellStyle name="KPMG Normal Text" xfId="347" xr:uid="{00000000-0005-0000-0000-00005D010000}"/>
    <cellStyle name="KPMG Normal Text 2" xfId="984" xr:uid="{B74D4F27-25C0-4931-962C-02AD97A56D46}"/>
    <cellStyle name="KPMG Normal_CF" xfId="348" xr:uid="{00000000-0005-0000-0000-00005E010000}"/>
    <cellStyle name="Leadsheet" xfId="349" xr:uid="{00000000-0005-0000-0000-00005F010000}"/>
    <cellStyle name="Leadsheet 2" xfId="985" xr:uid="{742776CC-8AD9-40AC-B88B-91326F05F8E7}"/>
    <cellStyle name="left" xfId="350" xr:uid="{00000000-0005-0000-0000-000060010000}"/>
    <cellStyle name="left 2" xfId="986" xr:uid="{3201D4EC-C76D-49C0-9559-618ED91CFDA8}"/>
    <cellStyle name="Link Currency (0)" xfId="351" xr:uid="{00000000-0005-0000-0000-000061010000}"/>
    <cellStyle name="Link Currency (0) 2" xfId="987" xr:uid="{BF07BD34-5E5F-4CBA-B144-3D4E318B72DE}"/>
    <cellStyle name="Link Currency (2)" xfId="352" xr:uid="{00000000-0005-0000-0000-000062010000}"/>
    <cellStyle name="Link Units (0)" xfId="353" xr:uid="{00000000-0005-0000-0000-000063010000}"/>
    <cellStyle name="Link Units (0) 2" xfId="988" xr:uid="{2006653B-529F-4560-A7ED-255A42E2DB1C}"/>
    <cellStyle name="Link Units (1)" xfId="354" xr:uid="{00000000-0005-0000-0000-000064010000}"/>
    <cellStyle name="Link Units (2)" xfId="355" xr:uid="{00000000-0005-0000-0000-000065010000}"/>
    <cellStyle name="Linked Cell 2" xfId="921" xr:uid="{662D955B-9878-482F-AEA7-F075BBE1D711}"/>
    <cellStyle name="Main macro" xfId="356" xr:uid="{00000000-0005-0000-0000-000066010000}"/>
    <cellStyle name="MajorHeading" xfId="357" xr:uid="{00000000-0005-0000-0000-000067010000}"/>
    <cellStyle name="Miglia - Stile1" xfId="358" xr:uid="{00000000-0005-0000-0000-000068010000}"/>
    <cellStyle name="Miglia - Stile2" xfId="359" xr:uid="{00000000-0005-0000-0000-000069010000}"/>
    <cellStyle name="Miglia - Stile3" xfId="360" xr:uid="{00000000-0005-0000-0000-00006A010000}"/>
    <cellStyle name="Miglia - Stile4" xfId="361" xr:uid="{00000000-0005-0000-0000-00006B010000}"/>
    <cellStyle name="Miglia - Stile5" xfId="362" xr:uid="{00000000-0005-0000-0000-00006C010000}"/>
    <cellStyle name="Migliaia (0)" xfId="363" xr:uid="{00000000-0005-0000-0000-00006D010000}"/>
    <cellStyle name="Migliaia (0) 2" xfId="989" xr:uid="{7DD30C81-6289-48FB-88EF-6F3074236003}"/>
    <cellStyle name="Millares [0]_10 AVERIAS MASIVAS + ANT" xfId="364" xr:uid="{00000000-0005-0000-0000-00006E010000}"/>
    <cellStyle name="Millares_10 AVERIAS MASIVAS + ANT" xfId="365" xr:uid="{00000000-0005-0000-0000-00006F010000}"/>
    <cellStyle name="Milliers [0]_AR1194" xfId="366" xr:uid="{00000000-0005-0000-0000-000070010000}"/>
    <cellStyle name="Milliers_AR1194" xfId="367" xr:uid="{00000000-0005-0000-0000-000071010000}"/>
    <cellStyle name="Millions (3)" xfId="368" xr:uid="{00000000-0005-0000-0000-000072010000}"/>
    <cellStyle name="Model" xfId="369" xr:uid="{00000000-0005-0000-0000-000073010000}"/>
    <cellStyle name="Mon?taire [0]_AR1194" xfId="370" xr:uid="{00000000-0005-0000-0000-000074010000}"/>
    <cellStyle name="Mon?taire_AR1194" xfId="371" xr:uid="{00000000-0005-0000-0000-000075010000}"/>
    <cellStyle name="Moneda [0]_10 AVERIAS MASIVAS + ANT" xfId="372" xr:uid="{00000000-0005-0000-0000-000076010000}"/>
    <cellStyle name="Moneda_10 AVERIAS MASIVAS + ANT" xfId="373" xr:uid="{00000000-0005-0000-0000-000077010000}"/>
    <cellStyle name="Monétaire [0]_Capex2001" xfId="374" xr:uid="{00000000-0005-0000-0000-000078010000}"/>
    <cellStyle name="Monétaire_Capex2001" xfId="375" xr:uid="{00000000-0005-0000-0000-000079010000}"/>
    <cellStyle name="Monetario" xfId="376" xr:uid="{00000000-0005-0000-0000-00007A010000}"/>
    <cellStyle name="Neutral 2" xfId="922" xr:uid="{2B110B34-8143-44F5-A4BE-144AF97CD9FD}"/>
    <cellStyle name="New Times Roman" xfId="377" xr:uid="{00000000-0005-0000-0000-00007B010000}"/>
    <cellStyle name="New Times Roman 2" xfId="990" xr:uid="{AA526CBB-39F8-49B6-B72C-0D8F651C6A5F}"/>
    <cellStyle name="no dec" xfId="378" xr:uid="{00000000-0005-0000-0000-00007C010000}"/>
    <cellStyle name="Norm==" xfId="923" xr:uid="{2095CDA4-C8EE-40C2-99A9-C38E09858C85}"/>
    <cellStyle name="Normal" xfId="0" builtinId="0"/>
    <cellStyle name="Normal - Stile6" xfId="379" xr:uid="{00000000-0005-0000-0000-00007E010000}"/>
    <cellStyle name="Normal - Stile7" xfId="380" xr:uid="{00000000-0005-0000-0000-00007F010000}"/>
    <cellStyle name="Normal - Stile8" xfId="381" xr:uid="{00000000-0005-0000-0000-000080010000}"/>
    <cellStyle name="Normal - Style1" xfId="382" xr:uid="{00000000-0005-0000-0000-000081010000}"/>
    <cellStyle name="Normal - Style1 2" xfId="991" xr:uid="{C97A5F9E-5675-4923-8064-78BCF1889275}"/>
    <cellStyle name="Normal - Style1 3" xfId="924" xr:uid="{97DD2B82-AD14-4EDB-8617-BF966665C305}"/>
    <cellStyle name="Normal - Style5" xfId="383" xr:uid="{00000000-0005-0000-0000-000082010000}"/>
    <cellStyle name="Normal 10" xfId="934" xr:uid="{D500CB26-EF09-44B9-B950-60CA9266CE5B}"/>
    <cellStyle name="Normal 11" xfId="1010" xr:uid="{59D85D85-C008-4E1E-A572-4904F9A49E2C}"/>
    <cellStyle name="Normal 12" xfId="588" xr:uid="{B41CBBE1-DC17-42E4-BE01-819EC991D50D}"/>
    <cellStyle name="Normal 12 2" xfId="586" xr:uid="{E48B7B1B-6B99-43F0-BEE0-3DA743A750DB}"/>
    <cellStyle name="Normal 12 3" xfId="1028" xr:uid="{C8AE330D-FA26-4177-963D-F3654C0F6766}"/>
    <cellStyle name="Normal 13" xfId="1031" xr:uid="{1BBC4497-E262-4424-9D60-8C3BAE41A74F}"/>
    <cellStyle name="Normal 14" xfId="1036" xr:uid="{A55872D8-4141-49C0-9C42-30AFA0E978FD}"/>
    <cellStyle name="Normal 15" xfId="1037" xr:uid="{9E86DEE8-0BA4-45F3-947C-91B88827DE40}"/>
    <cellStyle name="Normal 16" xfId="1012" xr:uid="{320748AF-658C-43BB-9A99-6196CC5E25BF}"/>
    <cellStyle name="Normal 17" xfId="1027" xr:uid="{D5E0DB41-B50E-411D-B0D2-B10E302B0600}"/>
    <cellStyle name="Normal 18" xfId="1013" xr:uid="{C9D73909-2043-42AE-BB67-EA9A2DBB61E9}"/>
    <cellStyle name="Normal 19" xfId="1026" xr:uid="{35F9799B-B4BE-444E-A508-7DE7438887B8}"/>
    <cellStyle name="Normal 2" xfId="384" xr:uid="{00000000-0005-0000-0000-000083010000}"/>
    <cellStyle name="Normal 2 2" xfId="385" xr:uid="{00000000-0005-0000-0000-000084010000}"/>
    <cellStyle name="Normal 2 3" xfId="1030" xr:uid="{041AC6C0-A117-4E09-9D44-B566A02C4435}"/>
    <cellStyle name="Normal 2_12. Investments" xfId="925" xr:uid="{70BADB0E-3F82-4BA7-8BC7-1A120C2DA747}"/>
    <cellStyle name="Normal 3" xfId="386" xr:uid="{00000000-0005-0000-0000-000085010000}"/>
    <cellStyle name="Normal 3 2" xfId="387" xr:uid="{00000000-0005-0000-0000-000086010000}"/>
    <cellStyle name="Normal 3 2 2" xfId="992" xr:uid="{43F4E549-11CE-4C5C-9DA8-47F687DD9BBE}"/>
    <cellStyle name="Normal 3_FS" xfId="388" xr:uid="{00000000-0005-0000-0000-000087010000}"/>
    <cellStyle name="Normal 4" xfId="389" xr:uid="{00000000-0005-0000-0000-000088010000}"/>
    <cellStyle name="Normal 5" xfId="390" xr:uid="{00000000-0005-0000-0000-000089010000}"/>
    <cellStyle name="Normal 6" xfId="391" xr:uid="{00000000-0005-0000-0000-00008A010000}"/>
    <cellStyle name="Normal 6 2" xfId="392" xr:uid="{00000000-0005-0000-0000-00008B010000}"/>
    <cellStyle name="Normal 6 3" xfId="993" xr:uid="{A56A80D4-03FD-4543-B2B7-80CC9A2B75A6}"/>
    <cellStyle name="Normal 6_CF" xfId="393" xr:uid="{00000000-0005-0000-0000-00008C010000}"/>
    <cellStyle name="Normal 7" xfId="394" xr:uid="{00000000-0005-0000-0000-00008D010000}"/>
    <cellStyle name="Normal 7 2" xfId="395" xr:uid="{00000000-0005-0000-0000-00008E010000}"/>
    <cellStyle name="Normal 8" xfId="396" xr:uid="{00000000-0005-0000-0000-00008F010000}"/>
    <cellStyle name="Normal 8 2" xfId="994" xr:uid="{F89F85AF-5F16-4291-A8AB-295BE26CA73C}"/>
    <cellStyle name="Normal 9" xfId="397" xr:uid="{00000000-0005-0000-0000-000090010000}"/>
    <cellStyle name="Normal 9 2" xfId="995" xr:uid="{86F981C8-E6E8-46ED-86EC-5ECFF5FAC82A}"/>
    <cellStyle name="Normal_SMK45Q1" xfId="398" xr:uid="{00000000-0005-0000-0000-000091010000}"/>
    <cellStyle name="Normal0" xfId="399" xr:uid="{00000000-0005-0000-0000-000092010000}"/>
    <cellStyle name="NormalGB" xfId="400" xr:uid="{00000000-0005-0000-0000-000093010000}"/>
    <cellStyle name="Note 2" xfId="401" xr:uid="{00000000-0005-0000-0000-000094010000}"/>
    <cellStyle name="Note 2 2" xfId="402" xr:uid="{00000000-0005-0000-0000-000095010000}"/>
    <cellStyle name="Note 2_GWP" xfId="927" xr:uid="{4B98D4E4-8BE0-4DB6-8269-49EE505763D5}"/>
    <cellStyle name="Note 3" xfId="403" xr:uid="{00000000-0005-0000-0000-000096010000}"/>
    <cellStyle name="Note 4" xfId="404" xr:uid="{00000000-0005-0000-0000-000097010000}"/>
    <cellStyle name="Note 5" xfId="926" xr:uid="{81CA1306-CA2F-4506-B262-B3933D63EB59}"/>
    <cellStyle name="Note 6" xfId="1025" xr:uid="{77A4CE00-0F6D-4034-808C-2198BEB9260E}"/>
    <cellStyle name="Note 7" xfId="1014" xr:uid="{FB22C698-1B41-43AE-9AAF-CDCD165B1655}"/>
    <cellStyle name="Note 8" xfId="1024" xr:uid="{F5076502-FA42-441F-A824-A7C4E9092326}"/>
    <cellStyle name="Note 9" xfId="1015" xr:uid="{42B25DE1-7348-4787-B9EE-36C6B7D21D00}"/>
    <cellStyle name="Number 1" xfId="405" xr:uid="{00000000-0005-0000-0000-000098010000}"/>
    <cellStyle name="Œ…‹æØ‚è [0.00]_4m stock" xfId="406" xr:uid="{00000000-0005-0000-0000-000099010000}"/>
    <cellStyle name="Œ…‹æØ‚è_4m stock" xfId="407" xr:uid="{00000000-0005-0000-0000-00009A010000}"/>
    <cellStyle name="OfWhich" xfId="408" xr:uid="{00000000-0005-0000-0000-00009B010000}"/>
    <cellStyle name="Output 2" xfId="928" xr:uid="{A567F9CF-ADE3-40DF-9D57-4F76E7D2D2E5}"/>
    <cellStyle name="Output Amounts" xfId="409" xr:uid="{00000000-0005-0000-0000-00009C010000}"/>
    <cellStyle name="Output Column Headings" xfId="410" xr:uid="{00000000-0005-0000-0000-00009D010000}"/>
    <cellStyle name="Output Line Items" xfId="411" xr:uid="{00000000-0005-0000-0000-00009E010000}"/>
    <cellStyle name="Output Report Heading" xfId="412" xr:uid="{00000000-0005-0000-0000-00009F010000}"/>
    <cellStyle name="Output Report Title" xfId="413" xr:uid="{00000000-0005-0000-0000-0000A0010000}"/>
    <cellStyle name="Page Number" xfId="414" xr:uid="{00000000-0005-0000-0000-0000A1010000}"/>
    <cellStyle name="PageSubTitle" xfId="415" xr:uid="{00000000-0005-0000-0000-0000A2010000}"/>
    <cellStyle name="PageTitle" xfId="416" xr:uid="{00000000-0005-0000-0000-0000A3010000}"/>
    <cellStyle name="paint" xfId="417" xr:uid="{00000000-0005-0000-0000-0000A4010000}"/>
    <cellStyle name="Percent (0%)" xfId="418" xr:uid="{00000000-0005-0000-0000-0000A5010000}"/>
    <cellStyle name="Percent (0.0%)" xfId="419" xr:uid="{00000000-0005-0000-0000-0000A6010000}"/>
    <cellStyle name="Percent (0.00%)" xfId="420" xr:uid="{00000000-0005-0000-0000-0000A7010000}"/>
    <cellStyle name="Percent [0]" xfId="421" xr:uid="{00000000-0005-0000-0000-0000A8010000}"/>
    <cellStyle name="Percent [00]" xfId="422" xr:uid="{00000000-0005-0000-0000-0000A9010000}"/>
    <cellStyle name="Percent [1]" xfId="423" xr:uid="{00000000-0005-0000-0000-0000AA010000}"/>
    <cellStyle name="Percent [2]" xfId="424" xr:uid="{00000000-0005-0000-0000-0000AB010000}"/>
    <cellStyle name="Percent [2] 2" xfId="996" xr:uid="{4C09C2D7-6AFE-474F-9332-46FE8382B8B2}"/>
    <cellStyle name="Percent 10" xfId="1039" xr:uid="{EEBC0A55-1A50-4736-B5E9-53A233AFCB67}"/>
    <cellStyle name="Percent 11" xfId="1040" xr:uid="{91A46D26-C8FD-44E5-ADA5-FCCCD81B9A09}"/>
    <cellStyle name="Percent 12" xfId="1041" xr:uid="{C41BBA79-0509-4076-974B-6403A7E5C10E}"/>
    <cellStyle name="Percent 2" xfId="425" xr:uid="{00000000-0005-0000-0000-0000AC010000}"/>
    <cellStyle name="Percent 2 2" xfId="426" xr:uid="{00000000-0005-0000-0000-0000AD010000}"/>
    <cellStyle name="Percent 3" xfId="427" xr:uid="{00000000-0005-0000-0000-0000AE010000}"/>
    <cellStyle name="Percent 4" xfId="428" xr:uid="{00000000-0005-0000-0000-0000AF010000}"/>
    <cellStyle name="Percent 5" xfId="429" xr:uid="{00000000-0005-0000-0000-0000B0010000}"/>
    <cellStyle name="Percent 5 2" xfId="430" xr:uid="{00000000-0005-0000-0000-0000B1010000}"/>
    <cellStyle name="Percent 5 2 2" xfId="997" xr:uid="{8C432BE1-3E29-4535-A3CC-093603BA7F13}"/>
    <cellStyle name="Percent 6" xfId="431" xr:uid="{00000000-0005-0000-0000-0000B2010000}"/>
    <cellStyle name="Percent 7" xfId="432" xr:uid="{00000000-0005-0000-0000-0000B3010000}"/>
    <cellStyle name="Percent 7 2" xfId="998" xr:uid="{0BED6543-D472-4F72-8268-C81BC5A50223}"/>
    <cellStyle name="Percent 8" xfId="1009" xr:uid="{8033CFEF-8763-4365-A220-D95887A9AFA0}"/>
    <cellStyle name="Percent 9" xfId="1035" xr:uid="{73A6BA79-905E-4332-827E-E0798D495EE3}"/>
    <cellStyle name="PERCENTAGE" xfId="433" xr:uid="{00000000-0005-0000-0000-0000B4010000}"/>
    <cellStyle name="ph_eingabe" xfId="434" xr:uid="{00000000-0005-0000-0000-0000B5010000}"/>
    <cellStyle name="PLAN" xfId="435" xr:uid="{00000000-0005-0000-0000-0000B6010000}"/>
    <cellStyle name="Porcentaje" xfId="436" xr:uid="{00000000-0005-0000-0000-0000B7010000}"/>
    <cellStyle name="PrePop Currency (0)" xfId="437" xr:uid="{00000000-0005-0000-0000-0000B8010000}"/>
    <cellStyle name="PrePop Currency (0) 2" xfId="999" xr:uid="{A40C7A17-443D-4DD2-B0EB-C9F4AB823972}"/>
    <cellStyle name="PrePop Currency (2)" xfId="438" xr:uid="{00000000-0005-0000-0000-0000B9010000}"/>
    <cellStyle name="PrePop Units (0)" xfId="439" xr:uid="{00000000-0005-0000-0000-0000BA010000}"/>
    <cellStyle name="PrePop Units (0) 2" xfId="1000" xr:uid="{CE52BD01-84CC-4ACC-B6D4-88B4BEF6AD7C}"/>
    <cellStyle name="PrePop Units (1)" xfId="440" xr:uid="{00000000-0005-0000-0000-0000BB010000}"/>
    <cellStyle name="PrePop Units (2)" xfId="441" xr:uid="{00000000-0005-0000-0000-0000BC010000}"/>
    <cellStyle name="PSChar" xfId="442" xr:uid="{00000000-0005-0000-0000-0000BD010000}"/>
    <cellStyle name="PSDate" xfId="443" xr:uid="{00000000-0005-0000-0000-0000BE010000}"/>
    <cellStyle name="PSDec" xfId="444" xr:uid="{00000000-0005-0000-0000-0000BF010000}"/>
    <cellStyle name="PSHeading" xfId="445" xr:uid="{00000000-0005-0000-0000-0000C0010000}"/>
    <cellStyle name="PSInt" xfId="446" xr:uid="{00000000-0005-0000-0000-0000C1010000}"/>
    <cellStyle name="PSSpacer" xfId="447" xr:uid="{00000000-0005-0000-0000-0000C2010000}"/>
    <cellStyle name="pwstyle" xfId="448" xr:uid="{00000000-0005-0000-0000-0000C3010000}"/>
    <cellStyle name="Quantity" xfId="449" xr:uid="{00000000-0005-0000-0000-0000C4010000}"/>
    <cellStyle name="Quantity 2" xfId="1001" xr:uid="{5F33249D-3E53-4F04-AFF6-38BB7534B36C}"/>
    <cellStyle name="report_title" xfId="450" xr:uid="{00000000-0005-0000-0000-0000C5010000}"/>
    <cellStyle name="ReportFinancials" xfId="451" xr:uid="{00000000-0005-0000-0000-0000C6010000}"/>
    <cellStyle name="RevList" xfId="452" xr:uid="{00000000-0005-0000-0000-0000C7010000}"/>
    <cellStyle name="rf20" xfId="453" xr:uid="{00000000-0005-0000-0000-0000C8010000}"/>
    <cellStyle name="rf8" xfId="454" xr:uid="{00000000-0005-0000-0000-0000C9010000}"/>
    <cellStyle name="RM" xfId="455" xr:uid="{00000000-0005-0000-0000-0000CA010000}"/>
    <cellStyle name="Salomon Logo" xfId="456" xr:uid="{00000000-0005-0000-0000-0000CB010000}"/>
    <cellStyle name="SAPBEXaggData" xfId="457" xr:uid="{00000000-0005-0000-0000-0000CC010000}"/>
    <cellStyle name="SAPBEXaggDataEmph" xfId="458" xr:uid="{00000000-0005-0000-0000-0000CD010000}"/>
    <cellStyle name="SAPBEXaggItem" xfId="459" xr:uid="{00000000-0005-0000-0000-0000CE010000}"/>
    <cellStyle name="SAPBEXchaText" xfId="460" xr:uid="{00000000-0005-0000-0000-0000CF010000}"/>
    <cellStyle name="SAPBEXexcBad7" xfId="461" xr:uid="{00000000-0005-0000-0000-0000D0010000}"/>
    <cellStyle name="SAPBEXexcBad8" xfId="462" xr:uid="{00000000-0005-0000-0000-0000D1010000}"/>
    <cellStyle name="SAPBEXexcBad9" xfId="463" xr:uid="{00000000-0005-0000-0000-0000D2010000}"/>
    <cellStyle name="SAPBEXexcCritical4" xfId="464" xr:uid="{00000000-0005-0000-0000-0000D3010000}"/>
    <cellStyle name="SAPBEXexcCritical5" xfId="465" xr:uid="{00000000-0005-0000-0000-0000D4010000}"/>
    <cellStyle name="SAPBEXexcCritical6" xfId="466" xr:uid="{00000000-0005-0000-0000-0000D5010000}"/>
    <cellStyle name="SAPBEXexcGood1" xfId="467" xr:uid="{00000000-0005-0000-0000-0000D6010000}"/>
    <cellStyle name="SAPBEXexcGood2" xfId="468" xr:uid="{00000000-0005-0000-0000-0000D7010000}"/>
    <cellStyle name="SAPBEXexcGood3" xfId="469" xr:uid="{00000000-0005-0000-0000-0000D8010000}"/>
    <cellStyle name="SAPBEXfilterDrill" xfId="470" xr:uid="{00000000-0005-0000-0000-0000D9010000}"/>
    <cellStyle name="SAPBEXfilterItem" xfId="471" xr:uid="{00000000-0005-0000-0000-0000DA010000}"/>
    <cellStyle name="SAPBEXfilterText" xfId="472" xr:uid="{00000000-0005-0000-0000-0000DB010000}"/>
    <cellStyle name="SAPBEXformats" xfId="473" xr:uid="{00000000-0005-0000-0000-0000DC010000}"/>
    <cellStyle name="SAPBEXheaderItem" xfId="474" xr:uid="{00000000-0005-0000-0000-0000DD010000}"/>
    <cellStyle name="SAPBEXheaderItem 2" xfId="1002" xr:uid="{3A95C664-8B62-4062-A185-D145C4015D1D}"/>
    <cellStyle name="SAPBEXheaderText" xfId="475" xr:uid="{00000000-0005-0000-0000-0000DE010000}"/>
    <cellStyle name="SAPBEXheaderText 2" xfId="1003" xr:uid="{B106D084-4CEB-4898-9908-C8F050D5750C}"/>
    <cellStyle name="SAPBEXresData" xfId="476" xr:uid="{00000000-0005-0000-0000-0000DF010000}"/>
    <cellStyle name="SAPBEXresDataEmph" xfId="477" xr:uid="{00000000-0005-0000-0000-0000E0010000}"/>
    <cellStyle name="SAPBEXresItem" xfId="478" xr:uid="{00000000-0005-0000-0000-0000E1010000}"/>
    <cellStyle name="SAPBEXstdData" xfId="479" xr:uid="{00000000-0005-0000-0000-0000E2010000}"/>
    <cellStyle name="SAPBEXstdDataEmph" xfId="480" xr:uid="{00000000-0005-0000-0000-0000E3010000}"/>
    <cellStyle name="SAPBEXstdItem" xfId="481" xr:uid="{00000000-0005-0000-0000-0000E4010000}"/>
    <cellStyle name="SAPBEXtitle" xfId="482" xr:uid="{00000000-0005-0000-0000-0000E5010000}"/>
    <cellStyle name="SAPBEXundefined" xfId="483" xr:uid="{00000000-0005-0000-0000-0000E6010000}"/>
    <cellStyle name="SCH1" xfId="484" xr:uid="{00000000-0005-0000-0000-0000E7010000}"/>
    <cellStyle name="SCH1 2" xfId="1004" xr:uid="{D3EF5EE1-A9B3-4505-BE5C-1EC900ED5735}"/>
    <cellStyle name="SMALL" xfId="485" xr:uid="{00000000-0005-0000-0000-0000E8010000}"/>
    <cellStyle name="Standard_9912(4)" xfId="486" xr:uid="{00000000-0005-0000-0000-0000E9010000}"/>
    <cellStyle name="StandardInput" xfId="487" xr:uid="{00000000-0005-0000-0000-0000EA010000}"/>
    <cellStyle name="STIL1 - Formatvorlage1" xfId="488" xr:uid="{00000000-0005-0000-0000-0000EB010000}"/>
    <cellStyle name="STIL2 - Formatvorlage2" xfId="489" xr:uid="{00000000-0005-0000-0000-0000EC010000}"/>
    <cellStyle name="STIL3 - Formatvorlage3" xfId="490" xr:uid="{00000000-0005-0000-0000-0000ED010000}"/>
    <cellStyle name="STIL4 - Formatvorlage4" xfId="491" xr:uid="{00000000-0005-0000-0000-0000EE010000}"/>
    <cellStyle name="Style 1" xfId="492" xr:uid="{00000000-0005-0000-0000-0000EF010000}"/>
    <cellStyle name="Style 2" xfId="493" xr:uid="{00000000-0005-0000-0000-0000F0010000}"/>
    <cellStyle name="Style 2 2" xfId="1005" xr:uid="{5E487C63-CF6E-4E88-B4BC-DDD7E519A0F4}"/>
    <cellStyle name="style1" xfId="494" xr:uid="{00000000-0005-0000-0000-0000F1010000}"/>
    <cellStyle name="Sub routine" xfId="495" xr:uid="{00000000-0005-0000-0000-0000F2010000}"/>
    <cellStyle name="subhead" xfId="496" xr:uid="{00000000-0005-0000-0000-0000F3010000}"/>
    <cellStyle name="SubHeading" xfId="497" xr:uid="{00000000-0005-0000-0000-0000F4010000}"/>
    <cellStyle name="Subtotal" xfId="498" xr:uid="{00000000-0005-0000-0000-0000F5010000}"/>
    <cellStyle name="subtotals" xfId="499" xr:uid="{00000000-0005-0000-0000-0000F6010000}"/>
    <cellStyle name="Table Head" xfId="500" xr:uid="{00000000-0005-0000-0000-0000F7010000}"/>
    <cellStyle name="Table Source" xfId="501" xr:uid="{00000000-0005-0000-0000-0000F8010000}"/>
    <cellStyle name="Table Text" xfId="502" xr:uid="{00000000-0005-0000-0000-0000F9010000}"/>
    <cellStyle name="Table Title" xfId="503" xr:uid="{00000000-0005-0000-0000-0000FA010000}"/>
    <cellStyle name="Table Units" xfId="504" xr:uid="{00000000-0005-0000-0000-0000FB010000}"/>
    <cellStyle name="TED STANDARD" xfId="505" xr:uid="{00000000-0005-0000-0000-0000FC010000}"/>
    <cellStyle name="Text" xfId="506" xr:uid="{00000000-0005-0000-0000-0000FD010000}"/>
    <cellStyle name="Text 1" xfId="507" xr:uid="{00000000-0005-0000-0000-0000FE010000}"/>
    <cellStyle name="Text 2" xfId="508" xr:uid="{00000000-0005-0000-0000-0000FF010000}"/>
    <cellStyle name="Text Head 1" xfId="509" xr:uid="{00000000-0005-0000-0000-000000020000}"/>
    <cellStyle name="Text Head 2" xfId="510" xr:uid="{00000000-0005-0000-0000-000001020000}"/>
    <cellStyle name="Text Indent 1" xfId="511" xr:uid="{00000000-0005-0000-0000-000002020000}"/>
    <cellStyle name="Text Indent 2" xfId="512" xr:uid="{00000000-0005-0000-0000-000003020000}"/>
    <cellStyle name="Text Indent A" xfId="513" xr:uid="{00000000-0005-0000-0000-000004020000}"/>
    <cellStyle name="Text Indent A 2" xfId="1006" xr:uid="{74834240-950B-4818-8524-473E2B97D508}"/>
    <cellStyle name="Text Indent B" xfId="514" xr:uid="{00000000-0005-0000-0000-000005020000}"/>
    <cellStyle name="Text Indent C" xfId="515" xr:uid="{00000000-0005-0000-0000-000006020000}"/>
    <cellStyle name="Text_25. Property assets" xfId="929" xr:uid="{85841896-C20E-494F-9E1E-E60BE3B766BA}"/>
    <cellStyle name="tick" xfId="516" xr:uid="{00000000-0005-0000-0000-000007020000}"/>
    <cellStyle name="Tickmark" xfId="517" xr:uid="{00000000-0005-0000-0000-000008020000}"/>
    <cellStyle name="Title 2" xfId="930" xr:uid="{97B321A5-03A4-478D-AB9A-32D7CAA0DBB4}"/>
    <cellStyle name="TOC 1" xfId="518" xr:uid="{00000000-0005-0000-0000-000009020000}"/>
    <cellStyle name="TOC 2" xfId="519" xr:uid="{00000000-0005-0000-0000-00000A020000}"/>
    <cellStyle name="Total 2" xfId="931" xr:uid="{7E6651E5-CFCB-489F-AA5F-6ED20CE7ECA0}"/>
    <cellStyle name="Undefiniert" xfId="520" xr:uid="{00000000-0005-0000-0000-00000B020000}"/>
    <cellStyle name="Undefiniert 2" xfId="1007" xr:uid="{B9B54021-8179-4EA9-B576-FF72F5A076D2}"/>
    <cellStyle name="UnitValuation" xfId="521" xr:uid="{00000000-0005-0000-0000-00000C020000}"/>
    <cellStyle name="Valuta (0)" xfId="522" xr:uid="{00000000-0005-0000-0000-00000D020000}"/>
    <cellStyle name="Valuta_Page 12" xfId="523" xr:uid="{00000000-0005-0000-0000-00000E020000}"/>
    <cellStyle name="Währung [0]_Mappe1" xfId="524" xr:uid="{00000000-0005-0000-0000-00000F020000}"/>
    <cellStyle name="Währung_Mappe1" xfId="525" xr:uid="{00000000-0005-0000-0000-000010020000}"/>
    <cellStyle name="Warning Text 2" xfId="932" xr:uid="{6C310BBA-E144-4FBC-8453-A5F6A527CF69}"/>
    <cellStyle name="wrap" xfId="526" xr:uid="{00000000-0005-0000-0000-000011020000}"/>
    <cellStyle name="Wไhrung [0]_35ERI8T2gbIEMixb4v26icuOo" xfId="527" xr:uid="{00000000-0005-0000-0000-000012020000}"/>
    <cellStyle name="Wไhrung_35ERI8T2gbIEMixb4v26icuOo" xfId="528" xr:uid="{00000000-0005-0000-0000-000013020000}"/>
    <cellStyle name="ｵﾒﾁ｡ﾒﾃ爼ﾗ靉ﾁ篦ｧﾋﾅﾒﾂﾁﾔｵﾔ" xfId="529" xr:uid="{00000000-0005-0000-0000-000014020000}"/>
    <cellStyle name="เครื่องหมายจุลภาค [0]_10891-46" xfId="530" xr:uid="{00000000-0005-0000-0000-000018020000}"/>
    <cellStyle name="เครื่องหมายจุลภาค_10891-46" xfId="531" xr:uid="{00000000-0005-0000-0000-000019020000}"/>
    <cellStyle name="เครื่องหมายสกุลเงิน [0]_10891-46" xfId="532" xr:uid="{00000000-0005-0000-0000-00001A020000}"/>
    <cellStyle name="เครื่องหมายสกุลเงิน_10891-46" xfId="533" xr:uid="{00000000-0005-0000-0000-00001B020000}"/>
    <cellStyle name="เชื่อมโยงหลายมิติ" xfId="534" xr:uid="{00000000-0005-0000-0000-00001D020000}"/>
    <cellStyle name="เซลล์ตรวจสอบ" xfId="535" xr:uid="{00000000-0005-0000-0000-00001E020000}"/>
    <cellStyle name="เซลล์ที่มีการเชื่อมโยง" xfId="536" xr:uid="{00000000-0005-0000-0000-00001F020000}"/>
    <cellStyle name="แย่" xfId="537" xr:uid="{00000000-0005-0000-0000-000027020000}"/>
    <cellStyle name="แสดงผล" xfId="538" xr:uid="{00000000-0005-0000-0000-000037020000}"/>
    <cellStyle name="การคำนวณ" xfId="539" xr:uid="{00000000-0005-0000-0000-000015020000}"/>
    <cellStyle name="ข้อความเตือน" xfId="540" xr:uid="{00000000-0005-0000-0000-000016020000}"/>
    <cellStyle name="ข้อความอธิบาย" xfId="541" xr:uid="{00000000-0005-0000-0000-000017020000}"/>
    <cellStyle name="ชื่อเรื่อง" xfId="542" xr:uid="{00000000-0005-0000-0000-00001C020000}"/>
    <cellStyle name="ดี" xfId="543" xr:uid="{00000000-0005-0000-0000-000020020000}"/>
    <cellStyle name="ตามการเชื่อมโยงหลายมิติ" xfId="544" xr:uid="{00000000-0005-0000-0000-000021020000}"/>
    <cellStyle name="น้บะภฒ_95" xfId="545" xr:uid="{00000000-0005-0000-0000-000022020000}"/>
    <cellStyle name="ปกติ_~4895791" xfId="933" xr:uid="{FD7DC735-C483-4C1C-AC89-217EF2F1D42B}"/>
    <cellStyle name="ป้อนค่า" xfId="546" xr:uid="{00000000-0005-0000-0000-000024020000}"/>
    <cellStyle name="ปานกลาง" xfId="547" xr:uid="{00000000-0005-0000-0000-000025020000}"/>
    <cellStyle name="ผลรวม" xfId="548" xr:uid="{00000000-0005-0000-0000-000026020000}"/>
    <cellStyle name="ฤ?ธถ [0]_95" xfId="549" xr:uid="{00000000-0005-0000-0000-000028020000}"/>
    <cellStyle name="ฤ?ธถ_95" xfId="550" xr:uid="{00000000-0005-0000-0000-000029020000}"/>
    <cellStyle name="ฤธถ [0]_95" xfId="551" xr:uid="{00000000-0005-0000-0000-00002A020000}"/>
    <cellStyle name="ฤธถ_95" xfId="552" xr:uid="{00000000-0005-0000-0000-00002B020000}"/>
    <cellStyle name="ลEญ [0]_laroux" xfId="553" xr:uid="{00000000-0005-0000-0000-00002C020000}"/>
    <cellStyle name="ลEญ_laroux" xfId="554" xr:uid="{00000000-0005-0000-0000-00002D020000}"/>
    <cellStyle name="ล๋ศญ [0]_95" xfId="555" xr:uid="{00000000-0005-0000-0000-00002E020000}"/>
    <cellStyle name="ล๋ศญ_95" xfId="556" xr:uid="{00000000-0005-0000-0000-00002F020000}"/>
    <cellStyle name="วฅมุ_4ฟ๙ฝวภ๛" xfId="557" xr:uid="{00000000-0005-0000-0000-000030020000}"/>
    <cellStyle name="ส่วนที่ถูกเน้น1" xfId="558" xr:uid="{00000000-0005-0000-0000-000031020000}"/>
    <cellStyle name="ส่วนที่ถูกเน้น2" xfId="559" xr:uid="{00000000-0005-0000-0000-000032020000}"/>
    <cellStyle name="ส่วนที่ถูกเน้น3" xfId="560" xr:uid="{00000000-0005-0000-0000-000033020000}"/>
    <cellStyle name="ส่วนที่ถูกเน้น4" xfId="561" xr:uid="{00000000-0005-0000-0000-000034020000}"/>
    <cellStyle name="ส่วนที่ถูกเน้น5" xfId="562" xr:uid="{00000000-0005-0000-0000-000035020000}"/>
    <cellStyle name="ส่วนที่ถูกเน้น6" xfId="563" xr:uid="{00000000-0005-0000-0000-000036020000}"/>
    <cellStyle name="หมายเหตุ" xfId="564" xr:uid="{00000000-0005-0000-0000-000038020000}"/>
    <cellStyle name="หมายเหตุ 2" xfId="1008" xr:uid="{B9E79469-9561-4BB1-B973-EAF0A1CE9D71}"/>
    <cellStyle name="หัวเรื่อง 1" xfId="565" xr:uid="{00000000-0005-0000-0000-000039020000}"/>
    <cellStyle name="หัวเรื่อง 2" xfId="566" xr:uid="{00000000-0005-0000-0000-00003A020000}"/>
    <cellStyle name="หัวเรื่อง 3" xfId="567" xr:uid="{00000000-0005-0000-0000-00003B020000}"/>
    <cellStyle name="หัวเรื่อง 4" xfId="568" xr:uid="{00000000-0005-0000-0000-00003C020000}"/>
    <cellStyle name="콤마 [0]_24node" xfId="569" xr:uid="{00000000-0005-0000-0000-00003D020000}"/>
    <cellStyle name="콤마_대우전자 5.0" xfId="570" xr:uid="{00000000-0005-0000-0000-00003E020000}"/>
    <cellStyle name="표준_PTP(Dept)_v2" xfId="571" xr:uid="{00000000-0005-0000-0000-00003F020000}"/>
    <cellStyle name="一般_0006(1)" xfId="572" xr:uid="{00000000-0005-0000-0000-000040020000}"/>
    <cellStyle name="千分位[0]_LC (2)" xfId="573" xr:uid="{00000000-0005-0000-0000-000041020000}"/>
    <cellStyle name="千分位_LC (2)" xfId="574" xr:uid="{00000000-0005-0000-0000-000042020000}"/>
    <cellStyle name="常规_040430 COA PCA v5" xfId="575" xr:uid="{00000000-0005-0000-0000-000043020000}"/>
    <cellStyle name="未定義" xfId="576" xr:uid="{00000000-0005-0000-0000-000044020000}"/>
    <cellStyle name="桁区切り [0.00]_May BS,PL" xfId="577" xr:uid="{00000000-0005-0000-0000-000045020000}"/>
    <cellStyle name="桁区切り_BOM_Apr02" xfId="578" xr:uid="{00000000-0005-0000-0000-000046020000}"/>
    <cellStyle name="標準_05_AR862為替評価替え確認リスト印刷_帳票レイアウト" xfId="579" xr:uid="{00000000-0005-0000-0000-000047020000}"/>
    <cellStyle name="爼ﾗ靉ﾁ篦ｧﾋﾅﾒﾂﾁﾔｵﾔ" xfId="580" xr:uid="{00000000-0005-0000-0000-000048020000}"/>
    <cellStyle name="貨幣 [0]_liz-ss" xfId="581" xr:uid="{00000000-0005-0000-0000-000049020000}"/>
    <cellStyle name="貨幣[0]_LC (2)" xfId="582" xr:uid="{00000000-0005-0000-0000-00004A020000}"/>
    <cellStyle name="貨幣_LC (2)" xfId="583" xr:uid="{00000000-0005-0000-0000-00004B020000}"/>
    <cellStyle name="通貨 [0.00]_part price" xfId="584" xr:uid="{00000000-0005-0000-0000-00004C020000}"/>
    <cellStyle name="通貨_part price" xfId="585" xr:uid="{00000000-0005-0000-0000-00004D02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FF00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"/>
  <sheetViews>
    <sheetView workbookViewId="0"/>
  </sheetViews>
  <sheetFormatPr defaultRowHeight="14"/>
  <sheetData/>
  <phoneticPr fontId="0" type="noConversion"/>
  <pageMargins left="0.75" right="0.75" top="1" bottom="1" header="0.5" footer="0.5"/>
  <pageSetup paperSize="9" orientation="portrait" horizontalDpi="1200" verticalDpi="1200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92D050"/>
  </sheetPr>
  <dimension ref="A1:E61"/>
  <sheetViews>
    <sheetView topLeftCell="A55" zoomScaleNormal="100" zoomScaleSheetLayoutView="80" workbookViewId="0">
      <selection activeCell="A10" sqref="A10"/>
    </sheetView>
  </sheetViews>
  <sheetFormatPr defaultColWidth="9.1796875" defaultRowHeight="20.25" customHeight="1"/>
  <cols>
    <col min="1" max="1" width="42.54296875" style="141" customWidth="1"/>
    <col min="2" max="2" width="11.54296875" style="139" customWidth="1"/>
    <col min="3" max="3" width="16" style="127" customWidth="1"/>
    <col min="4" max="4" width="1.54296875" style="127" customWidth="1"/>
    <col min="5" max="5" width="16" style="127" customWidth="1"/>
    <col min="6" max="16384" width="9.1796875" style="127"/>
  </cols>
  <sheetData>
    <row r="1" spans="1:5" s="126" customFormat="1" ht="20.25" customHeight="1">
      <c r="A1" s="48" t="s">
        <v>0</v>
      </c>
      <c r="B1" s="81"/>
      <c r="C1" s="125"/>
      <c r="D1" s="125"/>
      <c r="E1" s="125"/>
    </row>
    <row r="2" spans="1:5" ht="20.25" customHeight="1">
      <c r="A2" s="193" t="s">
        <v>145</v>
      </c>
      <c r="B2" s="193"/>
      <c r="C2" s="193"/>
      <c r="D2" s="193"/>
      <c r="E2" s="193"/>
    </row>
    <row r="3" spans="1:5" ht="20.25" customHeight="1">
      <c r="A3" s="128"/>
      <c r="B3" s="128"/>
      <c r="C3" s="128"/>
      <c r="D3" s="128"/>
      <c r="E3" s="128"/>
    </row>
    <row r="4" spans="1:5" s="129" customFormat="1" ht="20.25" customHeight="1">
      <c r="C4" s="172" t="s">
        <v>1</v>
      </c>
      <c r="D4" s="172"/>
      <c r="E4" s="172" t="s">
        <v>2</v>
      </c>
    </row>
    <row r="5" spans="1:5" s="129" customFormat="1" ht="20.25" customHeight="1">
      <c r="A5" s="143" t="s">
        <v>3</v>
      </c>
      <c r="B5" s="119" t="s">
        <v>4</v>
      </c>
      <c r="C5" s="130">
        <v>2023</v>
      </c>
      <c r="D5" s="130"/>
      <c r="E5" s="130">
        <v>2022</v>
      </c>
    </row>
    <row r="6" spans="1:5" s="129" customFormat="1" ht="20.25" customHeight="1">
      <c r="A6" s="143"/>
      <c r="B6" s="119"/>
      <c r="C6" s="130" t="s">
        <v>144</v>
      </c>
      <c r="D6" s="130"/>
      <c r="E6" s="130"/>
    </row>
    <row r="7" spans="1:5" s="129" customFormat="1" ht="20.25" customHeight="1">
      <c r="A7" s="131"/>
      <c r="B7" s="119"/>
      <c r="C7" s="192" t="s">
        <v>5</v>
      </c>
      <c r="D7" s="192"/>
      <c r="E7" s="192"/>
    </row>
    <row r="8" spans="1:5" s="129" customFormat="1" ht="20.25" customHeight="1">
      <c r="A8" s="131" t="s">
        <v>6</v>
      </c>
      <c r="B8" s="119" t="s">
        <v>7</v>
      </c>
      <c r="C8" s="144">
        <v>1588858682</v>
      </c>
      <c r="D8" s="132"/>
      <c r="E8" s="24">
        <v>2347528425</v>
      </c>
    </row>
    <row r="9" spans="1:5" s="129" customFormat="1" ht="20.25" customHeight="1">
      <c r="A9" s="131" t="s">
        <v>8</v>
      </c>
      <c r="B9" s="119" t="s">
        <v>9</v>
      </c>
      <c r="C9" s="144">
        <v>316626124</v>
      </c>
      <c r="D9" s="132"/>
      <c r="E9" s="24">
        <v>441411861</v>
      </c>
    </row>
    <row r="10" spans="1:5" s="129" customFormat="1" ht="20.25" customHeight="1">
      <c r="A10" s="131" t="s">
        <v>10</v>
      </c>
      <c r="B10" s="119"/>
      <c r="C10" s="144">
        <v>9629214</v>
      </c>
      <c r="D10" s="132"/>
      <c r="E10" s="24">
        <v>3430042</v>
      </c>
    </row>
    <row r="11" spans="1:5" s="129" customFormat="1" ht="20.25" customHeight="1">
      <c r="A11" s="131" t="s">
        <v>11</v>
      </c>
      <c r="B11" s="119" t="s">
        <v>12</v>
      </c>
      <c r="C11" s="144">
        <v>327044139</v>
      </c>
      <c r="D11" s="132"/>
      <c r="E11" s="24">
        <v>358238129</v>
      </c>
    </row>
    <row r="12" spans="1:5" s="129" customFormat="1" ht="20.25" customHeight="1">
      <c r="A12" s="131" t="s">
        <v>13</v>
      </c>
      <c r="B12" s="119" t="s">
        <v>14</v>
      </c>
      <c r="C12" s="144">
        <v>13756590</v>
      </c>
      <c r="D12" s="132"/>
      <c r="E12" s="24">
        <v>111220388</v>
      </c>
    </row>
    <row r="13" spans="1:5" s="129" customFormat="1" ht="20.25" customHeight="1">
      <c r="A13" s="131" t="s">
        <v>15</v>
      </c>
      <c r="C13" s="145"/>
      <c r="D13" s="132"/>
      <c r="E13" s="133"/>
    </row>
    <row r="14" spans="1:5" s="129" customFormat="1" ht="20.25" customHeight="1">
      <c r="A14" s="131" t="s">
        <v>16</v>
      </c>
      <c r="B14" s="129" t="s">
        <v>17</v>
      </c>
      <c r="C14" s="144">
        <v>2183125095</v>
      </c>
      <c r="D14" s="12"/>
      <c r="E14" s="24">
        <v>1534821872</v>
      </c>
    </row>
    <row r="15" spans="1:5" s="129" customFormat="1" ht="20.25" customHeight="1">
      <c r="A15" s="129" t="s">
        <v>18</v>
      </c>
      <c r="B15" s="82"/>
      <c r="C15" s="144">
        <v>81267</v>
      </c>
      <c r="D15" s="12"/>
      <c r="E15" s="24">
        <v>265601</v>
      </c>
    </row>
    <row r="16" spans="1:5" s="129" customFormat="1" ht="20.25" customHeight="1">
      <c r="A16" s="131" t="s">
        <v>19</v>
      </c>
      <c r="B16" s="119"/>
      <c r="C16" s="144">
        <v>9314848</v>
      </c>
      <c r="D16" s="132"/>
      <c r="E16" s="24">
        <v>9314848</v>
      </c>
    </row>
    <row r="17" spans="1:5" s="129" customFormat="1" ht="20.25" customHeight="1">
      <c r="A17" s="131" t="s">
        <v>20</v>
      </c>
      <c r="B17" s="119"/>
      <c r="C17" s="144">
        <v>1198774944</v>
      </c>
      <c r="D17" s="132"/>
      <c r="E17" s="24">
        <v>1211455358</v>
      </c>
    </row>
    <row r="18" spans="1:5" s="129" customFormat="1" ht="20.25" customHeight="1">
      <c r="A18" s="131" t="s">
        <v>21</v>
      </c>
      <c r="B18" s="119" t="s">
        <v>22</v>
      </c>
      <c r="C18" s="144">
        <v>22237632</v>
      </c>
      <c r="D18" s="132"/>
      <c r="E18" s="24">
        <v>40951064</v>
      </c>
    </row>
    <row r="19" spans="1:5" s="129" customFormat="1" ht="20.25" customHeight="1">
      <c r="A19" s="131" t="s">
        <v>23</v>
      </c>
      <c r="C19" s="144">
        <v>52297318</v>
      </c>
      <c r="D19" s="132"/>
      <c r="E19" s="24">
        <v>57083931</v>
      </c>
    </row>
    <row r="20" spans="1:5" s="129" customFormat="1" ht="20.25" customHeight="1">
      <c r="A20" s="131" t="s">
        <v>24</v>
      </c>
      <c r="B20" s="119" t="s">
        <v>25</v>
      </c>
      <c r="C20" s="144">
        <v>636745974</v>
      </c>
      <c r="D20" s="132"/>
      <c r="E20" s="24">
        <v>775588647</v>
      </c>
    </row>
    <row r="21" spans="1:5" s="129" customFormat="1" ht="20.25" customHeight="1">
      <c r="A21" s="135" t="s">
        <v>26</v>
      </c>
      <c r="B21" s="119" t="s">
        <v>27</v>
      </c>
      <c r="C21" s="191">
        <v>372923931</v>
      </c>
      <c r="D21" s="132"/>
      <c r="E21" s="134">
        <v>373770246</v>
      </c>
    </row>
    <row r="22" spans="1:5" s="129" customFormat="1" ht="20.25" customHeight="1">
      <c r="A22" s="135"/>
      <c r="B22" s="119"/>
      <c r="C22" s="146"/>
      <c r="D22" s="132"/>
      <c r="E22" s="136"/>
    </row>
    <row r="23" spans="1:5" s="129" customFormat="1" ht="20.25" customHeight="1" thickBot="1">
      <c r="A23" s="83" t="s">
        <v>28</v>
      </c>
      <c r="B23" s="84"/>
      <c r="C23" s="85">
        <f>SUM(C8:C21)</f>
        <v>6731415758</v>
      </c>
      <c r="D23" s="20"/>
      <c r="E23" s="85">
        <f>SUM(E8:E21)</f>
        <v>7265080412</v>
      </c>
    </row>
    <row r="24" spans="1:5" s="129" customFormat="1" ht="20.25" customHeight="1" thickTop="1">
      <c r="A24" s="131"/>
      <c r="B24" s="119"/>
      <c r="C24" s="136"/>
      <c r="D24" s="132"/>
      <c r="E24" s="136"/>
    </row>
    <row r="25" spans="1:5" s="129" customFormat="1" ht="20.25" customHeight="1">
      <c r="A25" s="131"/>
      <c r="B25" s="119"/>
      <c r="C25" s="137"/>
      <c r="D25" s="132"/>
      <c r="E25" s="138"/>
    </row>
    <row r="26" spans="1:5" s="129" customFormat="1" ht="20.25" customHeight="1">
      <c r="A26" s="83"/>
      <c r="B26" s="84"/>
      <c r="C26" s="87"/>
      <c r="D26" s="21"/>
      <c r="E26" s="22"/>
    </row>
    <row r="27" spans="1:5" s="126" customFormat="1" ht="20.25" customHeight="1">
      <c r="A27" s="48" t="s">
        <v>0</v>
      </c>
      <c r="B27" s="81"/>
      <c r="C27" s="125"/>
      <c r="D27" s="125"/>
      <c r="E27" s="125"/>
    </row>
    <row r="28" spans="1:5" s="129" customFormat="1" ht="20.25" customHeight="1">
      <c r="A28" s="193" t="s">
        <v>145</v>
      </c>
      <c r="B28" s="193"/>
      <c r="C28" s="193"/>
      <c r="D28" s="193"/>
      <c r="E28" s="193"/>
    </row>
    <row r="29" spans="1:5" s="129" customFormat="1" ht="20.25" customHeight="1">
      <c r="A29" s="56"/>
      <c r="B29" s="56"/>
      <c r="C29" s="56"/>
      <c r="D29" s="56"/>
      <c r="E29" s="56"/>
    </row>
    <row r="30" spans="1:5" s="129" customFormat="1" ht="20.25" customHeight="1">
      <c r="C30" s="172" t="s">
        <v>1</v>
      </c>
      <c r="D30" s="172"/>
      <c r="E30" s="172" t="s">
        <v>2</v>
      </c>
    </row>
    <row r="31" spans="1:5" s="129" customFormat="1" ht="20.25" customHeight="1">
      <c r="A31" s="56" t="s">
        <v>146</v>
      </c>
      <c r="B31" s="119" t="s">
        <v>4</v>
      </c>
      <c r="C31" s="130">
        <v>2023</v>
      </c>
      <c r="D31" s="130"/>
      <c r="E31" s="130">
        <v>2022</v>
      </c>
    </row>
    <row r="32" spans="1:5" s="129" customFormat="1" ht="20.25" customHeight="1">
      <c r="A32" s="56"/>
      <c r="B32" s="119"/>
      <c r="C32" s="130" t="s">
        <v>144</v>
      </c>
      <c r="D32" s="130"/>
      <c r="E32" s="130"/>
    </row>
    <row r="33" spans="1:5" s="129" customFormat="1" ht="20.25" customHeight="1">
      <c r="A33" s="131"/>
      <c r="B33" s="119"/>
      <c r="C33" s="192" t="s">
        <v>5</v>
      </c>
      <c r="D33" s="192"/>
      <c r="E33" s="192"/>
    </row>
    <row r="34" spans="1:5" s="129" customFormat="1" ht="20.25" customHeight="1">
      <c r="A34" s="74" t="s">
        <v>29</v>
      </c>
      <c r="B34" s="172"/>
      <c r="C34" s="88"/>
      <c r="D34" s="88"/>
      <c r="E34" s="88"/>
    </row>
    <row r="35" spans="1:5" s="129" customFormat="1" ht="20.25" customHeight="1">
      <c r="A35" s="131" t="s">
        <v>30</v>
      </c>
      <c r="B35" s="119" t="s">
        <v>12</v>
      </c>
      <c r="C35" s="147">
        <v>35115017073</v>
      </c>
      <c r="D35" s="24"/>
      <c r="E35" s="34">
        <v>35822154196</v>
      </c>
    </row>
    <row r="36" spans="1:5" s="129" customFormat="1" ht="20.25" customHeight="1">
      <c r="A36" s="131" t="s">
        <v>31</v>
      </c>
      <c r="B36" s="119" t="s">
        <v>32</v>
      </c>
      <c r="C36" s="147">
        <v>75307872</v>
      </c>
      <c r="D36" s="24"/>
      <c r="E36" s="34">
        <v>136661425</v>
      </c>
    </row>
    <row r="37" spans="1:5" s="129" customFormat="1" ht="20.25" customHeight="1">
      <c r="A37" s="173" t="s">
        <v>33</v>
      </c>
      <c r="C37" s="147">
        <v>21619036</v>
      </c>
      <c r="D37" s="132"/>
      <c r="E37" s="34">
        <v>42706431</v>
      </c>
    </row>
    <row r="38" spans="1:5" s="129" customFormat="1" ht="20.25" customHeight="1">
      <c r="A38" s="173" t="s">
        <v>34</v>
      </c>
      <c r="B38" s="119"/>
      <c r="C38" s="147">
        <v>232880513</v>
      </c>
      <c r="D38" s="132"/>
      <c r="E38" s="35">
        <v>224613439</v>
      </c>
    </row>
    <row r="39" spans="1:5" s="129" customFormat="1" ht="20.25" customHeight="1">
      <c r="A39" s="173" t="s">
        <v>35</v>
      </c>
      <c r="B39" s="119" t="s">
        <v>36</v>
      </c>
      <c r="C39" s="147">
        <v>1218271052</v>
      </c>
      <c r="D39" s="132"/>
      <c r="E39" s="34">
        <f>1282113928+244605000</f>
        <v>1526718928</v>
      </c>
    </row>
    <row r="40" spans="1:5" s="129" customFormat="1" ht="20.25" customHeight="1">
      <c r="A40" s="56" t="s">
        <v>37</v>
      </c>
      <c r="B40" s="84"/>
      <c r="C40" s="161">
        <f>SUM(C35:C39)</f>
        <v>36663095546</v>
      </c>
      <c r="D40" s="23"/>
      <c r="E40" s="89">
        <f>SUM(E35:E39)</f>
        <v>37752854419</v>
      </c>
    </row>
    <row r="41" spans="1:5" s="129" customFormat="1" ht="20.25" customHeight="1">
      <c r="A41" s="173"/>
      <c r="B41" s="119"/>
      <c r="C41" s="140"/>
      <c r="D41" s="24"/>
      <c r="E41" s="24"/>
    </row>
    <row r="42" spans="1:5" s="129" customFormat="1" ht="20.25" customHeight="1">
      <c r="A42" s="74" t="s">
        <v>38</v>
      </c>
      <c r="B42" s="119"/>
      <c r="C42" s="140"/>
      <c r="D42" s="24"/>
      <c r="E42" s="24"/>
    </row>
    <row r="43" spans="1:5" s="129" customFormat="1" ht="20.25" customHeight="1">
      <c r="A43" s="173" t="s">
        <v>39</v>
      </c>
      <c r="B43" s="119"/>
      <c r="C43" s="140"/>
      <c r="D43" s="24"/>
      <c r="E43" s="24"/>
    </row>
    <row r="44" spans="1:5" ht="20.25" customHeight="1" thickBot="1">
      <c r="A44" s="173" t="s">
        <v>40</v>
      </c>
      <c r="B44" s="129"/>
      <c r="C44" s="148">
        <v>200000000</v>
      </c>
      <c r="D44" s="136"/>
      <c r="E44" s="36">
        <v>200000000</v>
      </c>
    </row>
    <row r="45" spans="1:5" s="129" customFormat="1" ht="20.25" customHeight="1" thickTop="1">
      <c r="A45" s="173" t="s">
        <v>41</v>
      </c>
      <c r="B45" s="119"/>
      <c r="C45" s="149">
        <v>200000000</v>
      </c>
      <c r="D45" s="132"/>
      <c r="E45" s="34">
        <v>200000000</v>
      </c>
    </row>
    <row r="46" spans="1:5" s="129" customFormat="1" ht="20.25" customHeight="1">
      <c r="A46" s="173" t="s">
        <v>42</v>
      </c>
      <c r="C46" s="149">
        <v>427500000</v>
      </c>
      <c r="D46" s="132"/>
      <c r="E46" s="34">
        <v>427500000</v>
      </c>
    </row>
    <row r="47" spans="1:5" s="129" customFormat="1" ht="20.25" customHeight="1">
      <c r="A47" s="173" t="s">
        <v>43</v>
      </c>
      <c r="B47" s="119"/>
      <c r="C47" s="126"/>
      <c r="D47" s="24"/>
      <c r="E47" s="126"/>
    </row>
    <row r="48" spans="1:5" s="129" customFormat="1" ht="20.25" customHeight="1">
      <c r="A48" s="173" t="s">
        <v>44</v>
      </c>
      <c r="B48" s="119"/>
      <c r="C48" s="126"/>
      <c r="D48" s="24"/>
      <c r="E48" s="126"/>
    </row>
    <row r="49" spans="1:5" s="129" customFormat="1" ht="20.25" customHeight="1">
      <c r="A49" s="173" t="s">
        <v>45</v>
      </c>
      <c r="B49" s="119"/>
      <c r="C49" s="149">
        <v>20000000</v>
      </c>
      <c r="D49" s="132"/>
      <c r="E49" s="34">
        <v>20000000</v>
      </c>
    </row>
    <row r="50" spans="1:5" s="129" customFormat="1" ht="20.25" customHeight="1">
      <c r="A50" s="173" t="s">
        <v>46</v>
      </c>
      <c r="B50" s="119"/>
      <c r="C50" s="149">
        <v>-31457238847</v>
      </c>
      <c r="D50" s="132"/>
      <c r="E50" s="34">
        <f>-31772328737-244605000</f>
        <v>-32016933737</v>
      </c>
    </row>
    <row r="51" spans="1:5" s="129" customFormat="1" ht="20.25" customHeight="1">
      <c r="A51" s="129" t="s">
        <v>47</v>
      </c>
      <c r="B51" s="119"/>
      <c r="C51" s="35">
        <v>878059059</v>
      </c>
      <c r="D51" s="24"/>
      <c r="E51" s="35">
        <v>881659730</v>
      </c>
    </row>
    <row r="52" spans="1:5" s="129" customFormat="1" ht="20.25" customHeight="1">
      <c r="A52" s="56" t="s">
        <v>136</v>
      </c>
      <c r="B52" s="119"/>
      <c r="C52" s="89">
        <f>SUM(C45:C51)</f>
        <v>-29931679788</v>
      </c>
      <c r="D52" s="23"/>
      <c r="E52" s="89">
        <f>SUM(E45:E51)</f>
        <v>-30487774007</v>
      </c>
    </row>
    <row r="53" spans="1:5" s="129" customFormat="1" ht="20.25" customHeight="1">
      <c r="A53" s="56"/>
      <c r="B53" s="119"/>
      <c r="C53" s="140"/>
      <c r="D53" s="23"/>
      <c r="E53" s="140"/>
    </row>
    <row r="54" spans="1:5" s="129" customFormat="1" ht="19.5" customHeight="1" thickBot="1">
      <c r="A54" s="56" t="s">
        <v>135</v>
      </c>
      <c r="B54" s="119"/>
      <c r="C54" s="93">
        <f>C40+C52</f>
        <v>6731415758</v>
      </c>
      <c r="D54" s="23"/>
      <c r="E54" s="93">
        <f>E40+E52</f>
        <v>7265080412</v>
      </c>
    </row>
    <row r="55" spans="1:5" s="129" customFormat="1" ht="20.25" customHeight="1" thickTop="1">
      <c r="A55" s="56"/>
      <c r="B55" s="119"/>
      <c r="C55" s="94"/>
      <c r="D55" s="33"/>
      <c r="E55" s="94"/>
    </row>
    <row r="56" spans="1:5" s="129" customFormat="1" ht="20.25" customHeight="1">
      <c r="A56" s="56"/>
      <c r="B56" s="119"/>
      <c r="C56" s="140"/>
      <c r="D56" s="33"/>
      <c r="E56" s="140"/>
    </row>
    <row r="57" spans="1:5" s="129" customFormat="1" ht="20.25" customHeight="1">
      <c r="A57" s="56"/>
      <c r="B57" s="119"/>
      <c r="C57" s="94"/>
      <c r="D57" s="33"/>
      <c r="E57" s="94"/>
    </row>
    <row r="58" spans="1:5" ht="20.25" customHeight="1">
      <c r="C58" s="126"/>
      <c r="D58" s="129"/>
      <c r="E58" s="126"/>
    </row>
    <row r="59" spans="1:5" ht="20.25" customHeight="1">
      <c r="C59" s="142"/>
      <c r="D59" s="129"/>
      <c r="E59" s="142"/>
    </row>
    <row r="60" spans="1:5" ht="20.25" customHeight="1">
      <c r="C60" s="129"/>
      <c r="D60" s="129"/>
      <c r="E60" s="129"/>
    </row>
    <row r="61" spans="1:5" ht="20.25" customHeight="1">
      <c r="C61" s="129"/>
      <c r="D61" s="129"/>
      <c r="E61" s="129"/>
    </row>
  </sheetData>
  <mergeCells count="4">
    <mergeCell ref="C33:E33"/>
    <mergeCell ref="A2:E2"/>
    <mergeCell ref="C7:E7"/>
    <mergeCell ref="A28:E28"/>
  </mergeCells>
  <phoneticPr fontId="16" type="noConversion"/>
  <pageMargins left="0.8" right="0.8" top="0.48" bottom="0.5" header="0.5" footer="0.5"/>
  <pageSetup paperSize="9" scale="98" firstPageNumber="3" orientation="portrait" useFirstPageNumber="1" r:id="rId1"/>
  <headerFooter alignWithMargins="0">
    <oddFooter>&amp;L  The accompanying notes are an integral part of these interim financial statements.
&amp;C&amp;P</oddFooter>
  </headerFooter>
  <rowBreaks count="1" manualBreakCount="1">
    <brk id="2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rgb="FF92D050"/>
  </sheetPr>
  <dimension ref="A1:I113"/>
  <sheetViews>
    <sheetView topLeftCell="A104" zoomScale="80" zoomScaleNormal="80" zoomScaleSheetLayoutView="80" workbookViewId="0"/>
  </sheetViews>
  <sheetFormatPr defaultColWidth="11.26953125" defaultRowHeight="18" customHeight="1"/>
  <cols>
    <col min="1" max="3" width="2" style="58" customWidth="1"/>
    <col min="4" max="4" width="58.54296875" style="58" customWidth="1"/>
    <col min="5" max="5" width="2" style="171" customWidth="1"/>
    <col min="6" max="6" width="6.81640625" style="65" customWidth="1"/>
    <col min="7" max="7" width="16.7265625" style="65" customWidth="1"/>
    <col min="8" max="8" width="1.81640625" style="58" customWidth="1"/>
    <col min="9" max="9" width="16.7265625" style="65" customWidth="1"/>
    <col min="10" max="16384" width="11.26953125" style="58"/>
  </cols>
  <sheetData>
    <row r="1" spans="1:9" s="51" customFormat="1" ht="18" customHeight="1">
      <c r="A1" s="48" t="s">
        <v>0</v>
      </c>
      <c r="B1" s="49"/>
      <c r="C1" s="49"/>
      <c r="D1" s="50"/>
      <c r="E1" s="50"/>
      <c r="F1" s="50"/>
    </row>
    <row r="2" spans="1:9" s="55" customFormat="1" ht="18" customHeight="1">
      <c r="A2" s="52" t="s">
        <v>48</v>
      </c>
      <c r="B2" s="52"/>
      <c r="C2" s="52"/>
      <c r="D2" s="52"/>
      <c r="E2" s="53"/>
      <c r="F2" s="54"/>
    </row>
    <row r="3" spans="1:9" s="56" customFormat="1" ht="10" customHeight="1">
      <c r="A3" s="197"/>
      <c r="B3" s="197"/>
      <c r="C3" s="197"/>
      <c r="D3" s="197"/>
      <c r="E3" s="197"/>
      <c r="F3" s="197"/>
      <c r="G3" s="197"/>
    </row>
    <row r="4" spans="1:9" s="56" customFormat="1" ht="16.5" customHeight="1">
      <c r="A4" s="174"/>
      <c r="B4" s="174"/>
      <c r="C4" s="174"/>
      <c r="D4" s="174"/>
      <c r="E4" s="174"/>
      <c r="G4" s="194" t="s">
        <v>49</v>
      </c>
      <c r="H4" s="194"/>
      <c r="I4" s="194"/>
    </row>
    <row r="5" spans="1:9" s="56" customFormat="1" ht="16.5" customHeight="1">
      <c r="A5" s="174"/>
      <c r="B5" s="174"/>
      <c r="C5" s="174"/>
      <c r="D5" s="174"/>
      <c r="E5" s="174"/>
      <c r="G5" s="194" t="s">
        <v>1</v>
      </c>
      <c r="H5" s="194"/>
      <c r="I5" s="194"/>
    </row>
    <row r="6" spans="1:9" s="56" customFormat="1" ht="16.5" customHeight="1">
      <c r="A6" s="174"/>
      <c r="B6" s="174"/>
      <c r="C6" s="174"/>
      <c r="D6" s="174"/>
      <c r="E6" s="174"/>
      <c r="F6" s="171" t="s">
        <v>4</v>
      </c>
      <c r="G6" s="130">
        <v>2023</v>
      </c>
      <c r="H6" s="130"/>
      <c r="I6" s="130">
        <v>2022</v>
      </c>
    </row>
    <row r="7" spans="1:9" s="129" customFormat="1" ht="16.5" customHeight="1">
      <c r="F7" s="171"/>
      <c r="G7" s="195" t="s">
        <v>5</v>
      </c>
      <c r="H7" s="195"/>
      <c r="I7" s="195"/>
    </row>
    <row r="8" spans="1:9" s="129" customFormat="1" ht="16.5" customHeight="1">
      <c r="A8" s="59" t="s">
        <v>50</v>
      </c>
      <c r="B8" s="59"/>
      <c r="C8" s="59"/>
      <c r="D8" s="60"/>
      <c r="F8" s="171"/>
      <c r="G8" s="61"/>
      <c r="I8" s="61"/>
    </row>
    <row r="9" spans="1:9" s="129" customFormat="1" ht="16.5" customHeight="1">
      <c r="A9" s="129" t="s">
        <v>51</v>
      </c>
      <c r="B9" s="59"/>
      <c r="C9" s="59"/>
      <c r="D9" s="60"/>
      <c r="F9" s="171"/>
      <c r="G9" s="132">
        <v>1138435346</v>
      </c>
      <c r="H9" s="132"/>
      <c r="I9" s="132">
        <v>1287307561</v>
      </c>
    </row>
    <row r="10" spans="1:9" s="129" customFormat="1" ht="16.5" customHeight="1">
      <c r="A10" s="129" t="s">
        <v>149</v>
      </c>
      <c r="B10" s="59"/>
      <c r="C10" s="59"/>
      <c r="D10" s="60"/>
      <c r="F10" s="171"/>
      <c r="G10" s="150">
        <v>-20101765</v>
      </c>
      <c r="H10" s="132"/>
      <c r="I10" s="150">
        <v>-30273522</v>
      </c>
    </row>
    <row r="11" spans="1:9" s="129" customFormat="1" ht="16.5" customHeight="1">
      <c r="A11" s="173" t="s">
        <v>52</v>
      </c>
      <c r="B11" s="59"/>
      <c r="C11" s="59"/>
      <c r="D11" s="60"/>
      <c r="F11" s="171"/>
      <c r="G11" s="151">
        <f>SUM(G9:G10)</f>
        <v>1118333581</v>
      </c>
      <c r="H11" s="132"/>
      <c r="I11" s="151">
        <f>SUM(I9:I10)</f>
        <v>1257034039</v>
      </c>
    </row>
    <row r="12" spans="1:9" s="129" customFormat="1" ht="16.5" customHeight="1">
      <c r="A12" s="173" t="s">
        <v>151</v>
      </c>
      <c r="B12" s="173"/>
      <c r="C12" s="173"/>
      <c r="D12" s="173"/>
      <c r="F12" s="171"/>
      <c r="G12" s="132"/>
      <c r="H12" s="132"/>
      <c r="I12" s="132"/>
    </row>
    <row r="13" spans="1:9" s="129" customFormat="1" ht="16.5" customHeight="1">
      <c r="A13" s="196" t="s">
        <v>53</v>
      </c>
      <c r="B13" s="196"/>
      <c r="C13" s="196"/>
      <c r="D13" s="196"/>
      <c r="F13" s="171"/>
      <c r="G13" s="132">
        <v>259200250</v>
      </c>
      <c r="H13" s="132"/>
      <c r="I13" s="132">
        <v>627029334</v>
      </c>
    </row>
    <row r="14" spans="1:9" s="129" customFormat="1" ht="16.5" customHeight="1">
      <c r="A14" s="173" t="s">
        <v>152</v>
      </c>
      <c r="B14" s="173"/>
      <c r="C14" s="173"/>
      <c r="D14" s="173"/>
      <c r="F14" s="171"/>
      <c r="G14" s="132"/>
      <c r="H14" s="132"/>
      <c r="I14" s="132"/>
    </row>
    <row r="15" spans="1:9" s="129" customFormat="1" ht="16.5" customHeight="1">
      <c r="A15" s="173" t="s">
        <v>53</v>
      </c>
      <c r="B15" s="173"/>
      <c r="C15" s="173"/>
      <c r="D15" s="173"/>
      <c r="F15" s="171"/>
      <c r="G15" s="152">
        <v>-7066456</v>
      </c>
      <c r="H15" s="132"/>
      <c r="I15" s="152">
        <v>-10811372</v>
      </c>
    </row>
    <row r="16" spans="1:9" s="129" customFormat="1" ht="16.5" customHeight="1">
      <c r="A16" s="173" t="s">
        <v>54</v>
      </c>
      <c r="B16" s="173"/>
      <c r="C16" s="173"/>
      <c r="D16" s="173"/>
      <c r="F16" s="171"/>
      <c r="G16" s="26">
        <f>SUM(G11:G15)</f>
        <v>1370467375</v>
      </c>
      <c r="H16" s="132"/>
      <c r="I16" s="26">
        <f>SUM(I11:I15)</f>
        <v>1873252001</v>
      </c>
    </row>
    <row r="17" spans="1:9" s="129" customFormat="1" ht="16.5" customHeight="1">
      <c r="A17" s="173" t="s">
        <v>55</v>
      </c>
      <c r="B17" s="173"/>
      <c r="C17" s="173"/>
      <c r="D17" s="173"/>
      <c r="F17" s="171" t="s">
        <v>56</v>
      </c>
      <c r="G17" s="26">
        <v>4465557</v>
      </c>
      <c r="H17" s="132"/>
      <c r="I17" s="26">
        <v>9610587</v>
      </c>
    </row>
    <row r="18" spans="1:9" s="129" customFormat="1" ht="16.5" customHeight="1">
      <c r="A18" s="173" t="s">
        <v>57</v>
      </c>
      <c r="B18" s="173"/>
      <c r="C18" s="173"/>
      <c r="D18" s="173"/>
      <c r="F18" s="64"/>
      <c r="G18" s="25">
        <v>7936174</v>
      </c>
      <c r="H18" s="132"/>
      <c r="I18" s="25">
        <v>7178463</v>
      </c>
    </row>
    <row r="19" spans="1:9" s="129" customFormat="1" ht="16.5" hidden="1" customHeight="1">
      <c r="A19" s="173" t="s">
        <v>137</v>
      </c>
      <c r="D19" s="173"/>
      <c r="F19" s="171"/>
      <c r="G19" s="2">
        <v>0</v>
      </c>
      <c r="H19" s="132"/>
      <c r="I19" s="2">
        <v>0</v>
      </c>
    </row>
    <row r="20" spans="1:9" s="129" customFormat="1" ht="16.5" hidden="1" customHeight="1">
      <c r="A20" s="173" t="s">
        <v>138</v>
      </c>
      <c r="D20" s="173"/>
      <c r="F20" s="171"/>
      <c r="G20" s="2">
        <v>0</v>
      </c>
      <c r="H20" s="132"/>
      <c r="I20" s="2">
        <v>0</v>
      </c>
    </row>
    <row r="21" spans="1:9" s="129" customFormat="1" ht="16.5" customHeight="1">
      <c r="A21" s="129" t="s">
        <v>58</v>
      </c>
      <c r="F21" s="171"/>
      <c r="G21" s="25">
        <v>5891172</v>
      </c>
      <c r="H21" s="132"/>
      <c r="I21" s="25">
        <f>3984971+1</f>
        <v>3984972</v>
      </c>
    </row>
    <row r="22" spans="1:9" s="129" customFormat="1" ht="16.5" customHeight="1">
      <c r="A22" s="60" t="s">
        <v>59</v>
      </c>
      <c r="C22" s="60"/>
      <c r="D22" s="60"/>
      <c r="F22" s="171"/>
      <c r="G22" s="66">
        <f>SUM(G16:G21)</f>
        <v>1388760278</v>
      </c>
      <c r="H22" s="67"/>
      <c r="I22" s="66">
        <f>SUM(I16:I21)</f>
        <v>1894026023</v>
      </c>
    </row>
    <row r="23" spans="1:9" s="129" customFormat="1" ht="9.75" customHeight="1">
      <c r="A23" s="60"/>
      <c r="B23" s="60"/>
      <c r="C23" s="60"/>
      <c r="D23" s="60"/>
      <c r="F23" s="171"/>
      <c r="G23" s="160"/>
      <c r="H23" s="67"/>
      <c r="I23" s="68"/>
    </row>
    <row r="24" spans="1:9" s="129" customFormat="1" ht="16.5" customHeight="1">
      <c r="A24" s="59" t="s">
        <v>60</v>
      </c>
      <c r="B24" s="59"/>
      <c r="C24" s="59"/>
      <c r="D24" s="60"/>
      <c r="G24" s="160"/>
      <c r="H24" s="153"/>
      <c r="I24" s="69"/>
    </row>
    <row r="25" spans="1:9" s="129" customFormat="1" ht="16.5" customHeight="1">
      <c r="A25" s="129" t="s">
        <v>61</v>
      </c>
      <c r="G25" s="150">
        <v>808251046</v>
      </c>
      <c r="H25" s="153"/>
      <c r="I25" s="150">
        <v>1432352836</v>
      </c>
    </row>
    <row r="26" spans="1:9" s="129" customFormat="1" ht="16.5" customHeight="1">
      <c r="A26" s="129" t="s">
        <v>150</v>
      </c>
      <c r="B26" s="173"/>
      <c r="F26" s="171" t="s">
        <v>56</v>
      </c>
      <c r="G26" s="27">
        <v>-7658538</v>
      </c>
      <c r="H26" s="132"/>
      <c r="I26" s="27">
        <v>-30800118</v>
      </c>
    </row>
    <row r="27" spans="1:9" s="129" customFormat="1" ht="16.5" customHeight="1">
      <c r="A27" s="173" t="s">
        <v>62</v>
      </c>
      <c r="F27" s="171"/>
      <c r="G27" s="25">
        <f>SUM(G25:G26)</f>
        <v>800592508</v>
      </c>
      <c r="H27" s="132"/>
      <c r="I27" s="25">
        <f>SUM(I25:I26)</f>
        <v>1401552718</v>
      </c>
    </row>
    <row r="28" spans="1:9" s="129" customFormat="1" ht="16.5" customHeight="1">
      <c r="A28" s="129" t="s">
        <v>63</v>
      </c>
      <c r="F28" s="171"/>
      <c r="G28" s="25">
        <v>175039440</v>
      </c>
      <c r="H28" s="132"/>
      <c r="I28" s="25">
        <v>199389104</v>
      </c>
    </row>
    <row r="29" spans="1:9" s="129" customFormat="1" ht="16.5" customHeight="1">
      <c r="A29" s="129" t="s">
        <v>64</v>
      </c>
      <c r="F29" s="171"/>
      <c r="G29" s="25">
        <v>57547045</v>
      </c>
      <c r="H29" s="132"/>
      <c r="I29" s="25">
        <v>66081431</v>
      </c>
    </row>
    <row r="30" spans="1:9" s="129" customFormat="1" ht="16.5" customHeight="1">
      <c r="A30" s="129" t="s">
        <v>65</v>
      </c>
      <c r="F30" s="171"/>
      <c r="G30" s="25">
        <v>193792086</v>
      </c>
      <c r="H30" s="132"/>
      <c r="I30" s="25">
        <v>185571868</v>
      </c>
    </row>
    <row r="31" spans="1:9" s="129" customFormat="1" ht="16.5" customHeight="1">
      <c r="A31" s="129" t="s">
        <v>66</v>
      </c>
      <c r="F31" s="171"/>
      <c r="G31" s="32">
        <v>155462</v>
      </c>
      <c r="H31" s="132"/>
      <c r="I31" s="32">
        <v>287553</v>
      </c>
    </row>
    <row r="32" spans="1:9" s="129" customFormat="1" ht="16.5" customHeight="1">
      <c r="A32" s="129" t="s">
        <v>139</v>
      </c>
      <c r="F32" s="171">
        <v>14</v>
      </c>
      <c r="G32" s="32">
        <v>-105</v>
      </c>
      <c r="H32" s="132"/>
      <c r="I32" s="32">
        <v>-111</v>
      </c>
    </row>
    <row r="33" spans="1:9" s="129" customFormat="1" ht="16.5" customHeight="1">
      <c r="A33" s="60" t="s">
        <v>67</v>
      </c>
      <c r="C33" s="60"/>
      <c r="D33" s="60"/>
      <c r="F33" s="171"/>
      <c r="G33" s="66">
        <f>SUM(G27:G32)</f>
        <v>1227126436</v>
      </c>
      <c r="H33" s="67"/>
      <c r="I33" s="66">
        <f>SUM(I27:I32)</f>
        <v>1852882563</v>
      </c>
    </row>
    <row r="34" spans="1:9" s="129" customFormat="1" ht="16.5" customHeight="1">
      <c r="A34" s="56" t="s">
        <v>153</v>
      </c>
      <c r="B34" s="56"/>
      <c r="C34" s="56"/>
      <c r="D34" s="56"/>
      <c r="F34" s="70"/>
      <c r="G34" s="71">
        <f>G22-G33</f>
        <v>161633842</v>
      </c>
      <c r="H34" s="67"/>
      <c r="I34" s="71">
        <f>I22-I33</f>
        <v>41143460</v>
      </c>
    </row>
    <row r="35" spans="1:9" s="129" customFormat="1" ht="16.5" customHeight="1">
      <c r="A35" s="129" t="s">
        <v>154</v>
      </c>
      <c r="D35" s="60"/>
      <c r="F35" s="171">
        <v>13</v>
      </c>
      <c r="G35" s="25">
        <v>32393685</v>
      </c>
      <c r="H35" s="132"/>
      <c r="I35" s="25">
        <v>88857189</v>
      </c>
    </row>
    <row r="36" spans="1:9" s="129" customFormat="1" ht="16.5" customHeight="1">
      <c r="A36" s="56" t="s">
        <v>155</v>
      </c>
      <c r="B36" s="56"/>
      <c r="C36" s="56"/>
      <c r="D36" s="60"/>
      <c r="F36" s="171"/>
      <c r="G36" s="72">
        <f>G34-G35</f>
        <v>129240157</v>
      </c>
      <c r="H36" s="67"/>
      <c r="I36" s="72">
        <f>I34-I35</f>
        <v>-47713729</v>
      </c>
    </row>
    <row r="37" spans="1:9" s="129" customFormat="1" ht="9.65" customHeight="1">
      <c r="A37" s="56"/>
      <c r="B37" s="56"/>
      <c r="C37" s="56"/>
      <c r="D37" s="60"/>
      <c r="F37" s="171"/>
      <c r="G37" s="73"/>
      <c r="H37" s="73"/>
      <c r="I37" s="73"/>
    </row>
    <row r="38" spans="1:9" s="129" customFormat="1" ht="16.5" hidden="1" customHeight="1">
      <c r="A38" s="56" t="s">
        <v>68</v>
      </c>
      <c r="B38" s="56"/>
      <c r="C38" s="56"/>
      <c r="D38" s="60"/>
      <c r="F38" s="171"/>
      <c r="G38" s="73"/>
      <c r="H38" s="73"/>
      <c r="I38" s="73"/>
    </row>
    <row r="39" spans="1:9" s="129" customFormat="1" ht="16.5" hidden="1" customHeight="1">
      <c r="A39" s="74" t="s">
        <v>69</v>
      </c>
      <c r="B39" s="74"/>
      <c r="C39" s="74"/>
      <c r="D39" s="59"/>
      <c r="F39" s="171"/>
      <c r="G39" s="73"/>
      <c r="H39" s="73"/>
      <c r="I39" s="73"/>
    </row>
    <row r="40" spans="1:9" s="129" customFormat="1" ht="16.5" hidden="1" customHeight="1">
      <c r="A40" s="74"/>
      <c r="B40" s="173" t="s">
        <v>70</v>
      </c>
      <c r="C40" s="74"/>
      <c r="D40" s="59"/>
      <c r="F40" s="171"/>
      <c r="G40" s="2">
        <v>0</v>
      </c>
      <c r="H40" s="155"/>
      <c r="I40" s="2">
        <v>0</v>
      </c>
    </row>
    <row r="41" spans="1:9" s="129" customFormat="1" ht="16.5" hidden="1" customHeight="1">
      <c r="B41" s="173" t="s">
        <v>71</v>
      </c>
      <c r="C41" s="173"/>
      <c r="D41" s="60"/>
      <c r="F41" s="171"/>
      <c r="G41" s="155"/>
      <c r="H41" s="155"/>
      <c r="I41" s="155"/>
    </row>
    <row r="42" spans="1:9" s="129" customFormat="1" ht="16.5" hidden="1" customHeight="1">
      <c r="C42" s="173" t="s">
        <v>72</v>
      </c>
      <c r="D42" s="60"/>
      <c r="F42" s="119"/>
      <c r="G42" s="159"/>
      <c r="H42" s="155"/>
      <c r="I42" s="159"/>
    </row>
    <row r="43" spans="1:9" s="129" customFormat="1" ht="16.5" hidden="1" customHeight="1">
      <c r="C43" s="173"/>
      <c r="D43" s="60"/>
      <c r="F43" s="171"/>
      <c r="G43" s="43">
        <f>G40+G42</f>
        <v>0</v>
      </c>
      <c r="H43" s="155"/>
      <c r="I43" s="43">
        <f>I40+I42</f>
        <v>0</v>
      </c>
    </row>
    <row r="44" spans="1:9" s="129" customFormat="1" ht="16.5" hidden="1" customHeight="1">
      <c r="A44" s="56"/>
      <c r="B44" s="56"/>
      <c r="C44" s="56"/>
      <c r="D44" s="60"/>
      <c r="F44" s="171"/>
      <c r="G44" s="73"/>
      <c r="H44" s="73"/>
      <c r="I44" s="73"/>
    </row>
    <row r="45" spans="1:9" s="129" customFormat="1" ht="16.5" hidden="1" customHeight="1">
      <c r="A45" s="74" t="s">
        <v>73</v>
      </c>
      <c r="B45" s="74"/>
      <c r="C45" s="74"/>
      <c r="D45" s="59"/>
      <c r="F45" s="171"/>
      <c r="G45" s="73"/>
      <c r="H45" s="73"/>
      <c r="I45" s="73"/>
    </row>
    <row r="46" spans="1:9" s="129" customFormat="1" ht="16.5" hidden="1" customHeight="1">
      <c r="A46" s="74"/>
      <c r="B46" s="173" t="s">
        <v>74</v>
      </c>
      <c r="C46" s="74"/>
      <c r="D46" s="59"/>
      <c r="F46" s="171"/>
      <c r="G46" s="155"/>
      <c r="H46" s="73"/>
      <c r="I46" s="155"/>
    </row>
    <row r="47" spans="1:9" s="129" customFormat="1" ht="16.5" hidden="1" customHeight="1">
      <c r="B47" s="173" t="s">
        <v>75</v>
      </c>
      <c r="C47" s="173" t="s">
        <v>76</v>
      </c>
      <c r="D47" s="60"/>
      <c r="F47" s="171"/>
      <c r="G47" s="2">
        <v>0</v>
      </c>
      <c r="H47" s="67"/>
      <c r="I47" s="2">
        <v>0</v>
      </c>
    </row>
    <row r="48" spans="1:9" s="129" customFormat="1" ht="16.5" hidden="1" customHeight="1">
      <c r="B48" s="173" t="s">
        <v>77</v>
      </c>
      <c r="C48" s="173"/>
      <c r="D48" s="60"/>
      <c r="F48" s="171"/>
      <c r="G48" s="155"/>
      <c r="H48" s="67"/>
      <c r="I48" s="155"/>
    </row>
    <row r="49" spans="1:9" s="129" customFormat="1" ht="16.5" hidden="1" customHeight="1">
      <c r="B49" s="173"/>
      <c r="C49" s="173" t="s">
        <v>78</v>
      </c>
      <c r="D49" s="60"/>
      <c r="F49" s="171"/>
      <c r="G49" s="2">
        <v>0</v>
      </c>
      <c r="H49" s="67"/>
      <c r="I49" s="2">
        <v>0</v>
      </c>
    </row>
    <row r="50" spans="1:9" s="129" customFormat="1" ht="16.5" hidden="1" customHeight="1">
      <c r="B50" s="173" t="s">
        <v>79</v>
      </c>
      <c r="C50" s="173"/>
      <c r="D50" s="60"/>
      <c r="F50" s="171"/>
      <c r="G50" s="155"/>
      <c r="H50" s="67"/>
      <c r="I50" s="155"/>
    </row>
    <row r="51" spans="1:9" s="129" customFormat="1" ht="16.5" hidden="1" customHeight="1">
      <c r="C51" s="173" t="s">
        <v>72</v>
      </c>
      <c r="D51" s="60"/>
      <c r="F51" s="171"/>
      <c r="G51" s="3">
        <v>0</v>
      </c>
      <c r="H51" s="67"/>
      <c r="I51" s="3">
        <v>0</v>
      </c>
    </row>
    <row r="52" spans="1:9" s="129" customFormat="1" ht="16.5" hidden="1" customHeight="1">
      <c r="C52" s="173"/>
      <c r="D52" s="60"/>
      <c r="F52" s="171"/>
      <c r="G52" s="3">
        <f>SUM(G46:G51)</f>
        <v>0</v>
      </c>
      <c r="H52" s="67"/>
      <c r="I52" s="3">
        <f>SUM(I46:I51)</f>
        <v>0</v>
      </c>
    </row>
    <row r="53" spans="1:9" s="129" customFormat="1" ht="16.5" customHeight="1">
      <c r="A53" s="56" t="s">
        <v>80</v>
      </c>
      <c r="B53" s="60"/>
      <c r="C53" s="60"/>
      <c r="D53" s="60"/>
      <c r="F53" s="171"/>
      <c r="G53" s="3">
        <f>G43+G52</f>
        <v>0</v>
      </c>
      <c r="H53" s="67"/>
      <c r="I53" s="3">
        <f>I43+I52</f>
        <v>0</v>
      </c>
    </row>
    <row r="54" spans="1:9" s="129" customFormat="1" ht="16.5" customHeight="1" thickBot="1">
      <c r="A54" s="56" t="s">
        <v>81</v>
      </c>
      <c r="B54" s="56"/>
      <c r="C54" s="56"/>
      <c r="D54" s="60"/>
      <c r="F54" s="171"/>
      <c r="G54" s="75">
        <f>SUM(G36+G53)</f>
        <v>129240157</v>
      </c>
      <c r="H54" s="67"/>
      <c r="I54" s="75">
        <f>SUM(I36+I53)</f>
        <v>-47713729</v>
      </c>
    </row>
    <row r="55" spans="1:9" s="129" customFormat="1" ht="9.75" customHeight="1" thickTop="1">
      <c r="A55" s="56"/>
      <c r="B55" s="56"/>
      <c r="C55" s="56"/>
      <c r="D55" s="60"/>
      <c r="F55" s="171"/>
      <c r="G55" s="73"/>
      <c r="H55" s="73"/>
      <c r="I55" s="73"/>
    </row>
    <row r="56" spans="1:9" s="129" customFormat="1" ht="16.5" customHeight="1" thickBot="1">
      <c r="A56" s="56" t="s">
        <v>156</v>
      </c>
      <c r="B56" s="76"/>
      <c r="C56" s="76"/>
      <c r="D56" s="56"/>
      <c r="F56" s="171">
        <v>15</v>
      </c>
      <c r="G56" s="7">
        <f>+G36/200000000</f>
        <v>0.646200785</v>
      </c>
      <c r="H56" s="77"/>
      <c r="I56" s="7">
        <f>+I36/200000000</f>
        <v>-0.238568645</v>
      </c>
    </row>
    <row r="57" spans="1:9" ht="18" customHeight="1" thickTop="1"/>
    <row r="58" spans="1:9" s="51" customFormat="1" ht="18" customHeight="1">
      <c r="A58" s="48" t="s">
        <v>0</v>
      </c>
      <c r="B58" s="49"/>
      <c r="C58" s="49"/>
      <c r="D58" s="50"/>
      <c r="E58" s="50"/>
      <c r="F58" s="50"/>
    </row>
    <row r="59" spans="1:9" s="55" customFormat="1" ht="18" customHeight="1">
      <c r="A59" s="52" t="s">
        <v>48</v>
      </c>
      <c r="B59" s="52"/>
      <c r="C59" s="52"/>
      <c r="D59" s="52"/>
      <c r="E59" s="53"/>
      <c r="F59" s="54"/>
    </row>
    <row r="60" spans="1:9" s="56" customFormat="1" ht="6.65" customHeight="1">
      <c r="A60" s="197"/>
      <c r="B60" s="197"/>
      <c r="C60" s="197"/>
      <c r="D60" s="197"/>
      <c r="E60" s="197"/>
      <c r="F60" s="197"/>
      <c r="G60" s="197"/>
    </row>
    <row r="61" spans="1:9" s="56" customFormat="1" ht="17.149999999999999" customHeight="1">
      <c r="A61" s="174"/>
      <c r="B61" s="174"/>
      <c r="C61" s="174"/>
      <c r="D61" s="174"/>
      <c r="E61" s="174"/>
      <c r="G61" s="194" t="s">
        <v>82</v>
      </c>
      <c r="H61" s="194"/>
      <c r="I61" s="194"/>
    </row>
    <row r="62" spans="1:9" s="56" customFormat="1" ht="17.149999999999999" customHeight="1">
      <c r="A62" s="174"/>
      <c r="B62" s="174"/>
      <c r="C62" s="174"/>
      <c r="D62" s="174"/>
      <c r="E62" s="174"/>
      <c r="G62" s="194" t="s">
        <v>1</v>
      </c>
      <c r="H62" s="194"/>
      <c r="I62" s="194"/>
    </row>
    <row r="63" spans="1:9" s="56" customFormat="1" ht="17.149999999999999" customHeight="1">
      <c r="A63" s="174"/>
      <c r="B63" s="174"/>
      <c r="C63" s="174"/>
      <c r="D63" s="174"/>
      <c r="E63" s="174"/>
      <c r="F63" s="171" t="s">
        <v>4</v>
      </c>
      <c r="G63" s="130">
        <v>2023</v>
      </c>
      <c r="H63" s="130"/>
      <c r="I63" s="130">
        <v>2022</v>
      </c>
    </row>
    <row r="64" spans="1:9" s="129" customFormat="1" ht="17.149999999999999" customHeight="1">
      <c r="F64" s="171"/>
      <c r="G64" s="195" t="s">
        <v>5</v>
      </c>
      <c r="H64" s="195"/>
      <c r="I64" s="195"/>
    </row>
    <row r="65" spans="1:9" s="129" customFormat="1" ht="17.149999999999999" customHeight="1">
      <c r="A65" s="59" t="s">
        <v>50</v>
      </c>
      <c r="B65" s="59"/>
      <c r="C65" s="59"/>
      <c r="D65" s="60"/>
      <c r="F65" s="171"/>
      <c r="G65" s="61"/>
      <c r="I65" s="61"/>
    </row>
    <row r="66" spans="1:9" s="129" customFormat="1" ht="17.149999999999999" customHeight="1">
      <c r="A66" s="129" t="s">
        <v>51</v>
      </c>
      <c r="B66" s="59"/>
      <c r="C66" s="59"/>
      <c r="D66" s="60"/>
      <c r="F66" s="171"/>
      <c r="G66" s="156">
        <v>3907198583</v>
      </c>
      <c r="H66" s="132"/>
      <c r="I66" s="132">
        <v>4944229281</v>
      </c>
    </row>
    <row r="67" spans="1:9" s="129" customFormat="1" ht="17.149999999999999" customHeight="1">
      <c r="A67" s="129" t="s">
        <v>149</v>
      </c>
      <c r="B67" s="59"/>
      <c r="C67" s="59"/>
      <c r="D67" s="60"/>
      <c r="F67" s="171"/>
      <c r="G67" s="147">
        <v>-56896986</v>
      </c>
      <c r="H67" s="132"/>
      <c r="I67" s="150">
        <v>-117980731</v>
      </c>
    </row>
    <row r="68" spans="1:9" s="129" customFormat="1" ht="17.149999999999999" customHeight="1">
      <c r="A68" s="173" t="s">
        <v>52</v>
      </c>
      <c r="B68" s="59"/>
      <c r="C68" s="59"/>
      <c r="D68" s="60"/>
      <c r="F68" s="171"/>
      <c r="G68" s="157">
        <f>SUM(G66:G67)</f>
        <v>3850301597</v>
      </c>
      <c r="H68" s="132"/>
      <c r="I68" s="151">
        <f>SUM(I66:I67)</f>
        <v>4826248550</v>
      </c>
    </row>
    <row r="69" spans="1:9" s="129" customFormat="1" ht="17.149999999999999" customHeight="1">
      <c r="A69" s="173" t="s">
        <v>151</v>
      </c>
      <c r="B69" s="173"/>
      <c r="C69" s="173"/>
      <c r="D69" s="173"/>
      <c r="F69" s="171"/>
      <c r="G69" s="147"/>
      <c r="H69" s="132"/>
      <c r="I69" s="132"/>
    </row>
    <row r="70" spans="1:9" s="129" customFormat="1" ht="17.149999999999999" customHeight="1">
      <c r="A70" s="196" t="s">
        <v>53</v>
      </c>
      <c r="B70" s="196"/>
      <c r="C70" s="196"/>
      <c r="D70" s="196"/>
      <c r="F70" s="171"/>
      <c r="G70" s="156">
        <v>519398528</v>
      </c>
      <c r="H70" s="132"/>
      <c r="I70" s="132">
        <v>1658510601</v>
      </c>
    </row>
    <row r="71" spans="1:9" s="129" customFormat="1" ht="17.149999999999999" customHeight="1">
      <c r="A71" s="173" t="s">
        <v>152</v>
      </c>
      <c r="B71" s="173"/>
      <c r="C71" s="173"/>
      <c r="D71" s="173"/>
      <c r="F71" s="171"/>
      <c r="G71" s="156"/>
      <c r="H71" s="132"/>
      <c r="I71" s="132"/>
    </row>
    <row r="72" spans="1:9" s="129" customFormat="1" ht="17.149999999999999" customHeight="1">
      <c r="A72" s="173" t="s">
        <v>53</v>
      </c>
      <c r="B72" s="173"/>
      <c r="C72" s="173"/>
      <c r="D72" s="173"/>
      <c r="F72" s="171"/>
      <c r="G72" s="158">
        <v>-22328875</v>
      </c>
      <c r="H72" s="132"/>
      <c r="I72" s="152">
        <v>-63523409</v>
      </c>
    </row>
    <row r="73" spans="1:9" s="129" customFormat="1" ht="17.149999999999999" customHeight="1">
      <c r="A73" s="173" t="s">
        <v>54</v>
      </c>
      <c r="B73" s="173"/>
      <c r="C73" s="173"/>
      <c r="D73" s="173"/>
      <c r="F73" s="171"/>
      <c r="G73" s="156">
        <f>SUM(G68:G72)</f>
        <v>4347371250</v>
      </c>
      <c r="H73" s="132"/>
      <c r="I73" s="26">
        <f>SUM(I68:I72)</f>
        <v>6421235742</v>
      </c>
    </row>
    <row r="74" spans="1:9" s="129" customFormat="1" ht="17.149999999999999" customHeight="1">
      <c r="A74" s="173" t="s">
        <v>55</v>
      </c>
      <c r="B74" s="173"/>
      <c r="C74" s="173"/>
      <c r="D74" s="173"/>
      <c r="F74" s="171" t="s">
        <v>56</v>
      </c>
      <c r="G74" s="156">
        <v>9843960</v>
      </c>
      <c r="H74" s="132"/>
      <c r="I74" s="26">
        <v>39090750</v>
      </c>
    </row>
    <row r="75" spans="1:9" s="129" customFormat="1" ht="17.149999999999999" customHeight="1">
      <c r="A75" s="173" t="s">
        <v>57</v>
      </c>
      <c r="B75" s="173"/>
      <c r="C75" s="173"/>
      <c r="D75" s="173"/>
      <c r="F75" s="64"/>
      <c r="G75" s="147">
        <v>24681796</v>
      </c>
      <c r="H75" s="132"/>
      <c r="I75" s="25">
        <v>33119353</v>
      </c>
    </row>
    <row r="76" spans="1:9" s="129" customFormat="1" ht="17.149999999999999" customHeight="1">
      <c r="A76" s="173" t="s">
        <v>137</v>
      </c>
      <c r="D76" s="173"/>
      <c r="F76" s="171"/>
      <c r="G76" s="147">
        <v>0</v>
      </c>
      <c r="H76" s="132"/>
      <c r="I76" s="25">
        <v>11116381</v>
      </c>
    </row>
    <row r="77" spans="1:9" s="129" customFormat="1" ht="17.149999999999999" customHeight="1">
      <c r="A77" s="173" t="s">
        <v>157</v>
      </c>
      <c r="D77" s="173"/>
      <c r="F77" s="171"/>
      <c r="G77" s="147">
        <v>0</v>
      </c>
      <c r="H77" s="132"/>
      <c r="I77" s="25">
        <v>-5306</v>
      </c>
    </row>
    <row r="78" spans="1:9" s="129" customFormat="1" ht="17.149999999999999" customHeight="1">
      <c r="A78" s="129" t="s">
        <v>58</v>
      </c>
      <c r="F78" s="171"/>
      <c r="G78" s="147">
        <v>16913189</v>
      </c>
      <c r="H78" s="132"/>
      <c r="I78" s="25">
        <v>15556378</v>
      </c>
    </row>
    <row r="79" spans="1:9" s="129" customFormat="1" ht="17.149999999999999" customHeight="1">
      <c r="A79" s="60" t="s">
        <v>59</v>
      </c>
      <c r="C79" s="60"/>
      <c r="D79" s="60"/>
      <c r="F79" s="171"/>
      <c r="G79" s="162">
        <f>SUM(G73:G78)</f>
        <v>4398810195</v>
      </c>
      <c r="H79" s="67"/>
      <c r="I79" s="66">
        <f>SUM(I73:I78)</f>
        <v>6520113298</v>
      </c>
    </row>
    <row r="80" spans="1:9" s="129" customFormat="1" ht="6.65" customHeight="1">
      <c r="A80" s="60"/>
      <c r="B80" s="60"/>
      <c r="C80" s="60"/>
      <c r="D80" s="60"/>
      <c r="F80" s="171"/>
      <c r="G80" s="147"/>
      <c r="H80" s="67"/>
      <c r="I80" s="68"/>
    </row>
    <row r="81" spans="1:9" s="129" customFormat="1" ht="17.149999999999999" customHeight="1">
      <c r="A81" s="59" t="s">
        <v>60</v>
      </c>
      <c r="B81" s="59"/>
      <c r="C81" s="59"/>
      <c r="D81" s="60"/>
      <c r="G81" s="147"/>
      <c r="H81" s="153"/>
      <c r="I81" s="69"/>
    </row>
    <row r="82" spans="1:9" s="129" customFormat="1" ht="17.149999999999999" customHeight="1">
      <c r="A82" s="129" t="s">
        <v>61</v>
      </c>
      <c r="G82" s="147">
        <v>2593347676</v>
      </c>
      <c r="H82" s="153"/>
      <c r="I82" s="150">
        <v>37452290405</v>
      </c>
    </row>
    <row r="83" spans="1:9" s="129" customFormat="1" ht="17.149999999999999" customHeight="1">
      <c r="A83" s="129" t="s">
        <v>150</v>
      </c>
      <c r="B83" s="173"/>
      <c r="F83" s="171" t="s">
        <v>56</v>
      </c>
      <c r="G83" s="158">
        <v>-18543364</v>
      </c>
      <c r="H83" s="132"/>
      <c r="I83" s="27">
        <v>-423418538</v>
      </c>
    </row>
    <row r="84" spans="1:9" s="129" customFormat="1" ht="17.149999999999999" customHeight="1">
      <c r="A84" s="173" t="s">
        <v>62</v>
      </c>
      <c r="F84" s="171"/>
      <c r="G84" s="147">
        <f>SUM(G82:G83)</f>
        <v>2574804312</v>
      </c>
      <c r="H84" s="132"/>
      <c r="I84" s="25">
        <f>SUM(I82:I83)</f>
        <v>37028871867</v>
      </c>
    </row>
    <row r="85" spans="1:9" s="129" customFormat="1" ht="17.149999999999999" customHeight="1">
      <c r="A85" s="129" t="s">
        <v>63</v>
      </c>
      <c r="F85" s="171"/>
      <c r="G85" s="147">
        <v>605209158</v>
      </c>
      <c r="H85" s="132"/>
      <c r="I85" s="25">
        <v>773852836</v>
      </c>
    </row>
    <row r="86" spans="1:9" s="129" customFormat="1" ht="17.149999999999999" customHeight="1">
      <c r="A86" s="129" t="s">
        <v>64</v>
      </c>
      <c r="F86" s="171"/>
      <c r="G86" s="147">
        <v>180229197</v>
      </c>
      <c r="H86" s="132"/>
      <c r="I86" s="25">
        <v>215700778</v>
      </c>
    </row>
    <row r="87" spans="1:9" s="129" customFormat="1" ht="17.149999999999999" customHeight="1">
      <c r="A87" s="129" t="s">
        <v>65</v>
      </c>
      <c r="F87" s="171"/>
      <c r="G87" s="147">
        <v>352893812</v>
      </c>
      <c r="H87" s="132"/>
      <c r="I87" s="25">
        <v>808792306</v>
      </c>
    </row>
    <row r="88" spans="1:9" s="129" customFormat="1" ht="17.149999999999999" customHeight="1">
      <c r="A88" s="129" t="s">
        <v>66</v>
      </c>
      <c r="F88" s="171"/>
      <c r="G88" s="147">
        <v>634899</v>
      </c>
      <c r="H88" s="132"/>
      <c r="I88" s="25">
        <v>961522</v>
      </c>
    </row>
    <row r="89" spans="1:9" s="129" customFormat="1" ht="17.149999999999999" customHeight="1">
      <c r="A89" s="129" t="s">
        <v>139</v>
      </c>
      <c r="F89" s="171">
        <v>14</v>
      </c>
      <c r="G89" s="147">
        <v>-9625753</v>
      </c>
      <c r="H89" s="132"/>
      <c r="I89" s="25">
        <v>-2247344</v>
      </c>
    </row>
    <row r="90" spans="1:9" s="129" customFormat="1" ht="17.149999999999999" customHeight="1">
      <c r="A90" s="60" t="s">
        <v>67</v>
      </c>
      <c r="C90" s="60"/>
      <c r="D90" s="60"/>
      <c r="F90" s="171"/>
      <c r="G90" s="162">
        <f>SUM(G84:G89)</f>
        <v>3704145625</v>
      </c>
      <c r="H90" s="67"/>
      <c r="I90" s="66">
        <f>SUM(I84:I89)</f>
        <v>38825931965</v>
      </c>
    </row>
    <row r="91" spans="1:9" s="129" customFormat="1" ht="17.149999999999999" customHeight="1">
      <c r="A91" s="56" t="s">
        <v>158</v>
      </c>
      <c r="B91" s="56"/>
      <c r="C91" s="56"/>
      <c r="D91" s="56"/>
      <c r="F91" s="70"/>
      <c r="G91" s="163">
        <f>G79-G90</f>
        <v>694664570</v>
      </c>
      <c r="H91" s="67"/>
      <c r="I91" s="71">
        <f>I79-I90</f>
        <v>-32305818667</v>
      </c>
    </row>
    <row r="92" spans="1:9" s="129" customFormat="1" ht="17.149999999999999" customHeight="1">
      <c r="A92" s="129" t="s">
        <v>154</v>
      </c>
      <c r="D92" s="60"/>
      <c r="F92" s="171">
        <v>13</v>
      </c>
      <c r="G92" s="147">
        <v>138788209</v>
      </c>
      <c r="H92" s="132"/>
      <c r="I92" s="25">
        <v>295449993</v>
      </c>
    </row>
    <row r="93" spans="1:9" s="129" customFormat="1" ht="17.149999999999999" customHeight="1">
      <c r="A93" s="56" t="s">
        <v>155</v>
      </c>
      <c r="B93" s="56"/>
      <c r="C93" s="56"/>
      <c r="D93" s="60"/>
      <c r="F93" s="171"/>
      <c r="G93" s="162">
        <f>G91-G92</f>
        <v>555876361</v>
      </c>
      <c r="H93" s="67"/>
      <c r="I93" s="72">
        <f>I91-I92</f>
        <v>-32601268660</v>
      </c>
    </row>
    <row r="94" spans="1:9" s="129" customFormat="1" ht="6.65" customHeight="1">
      <c r="A94" s="56"/>
      <c r="B94" s="56"/>
      <c r="C94" s="56"/>
      <c r="D94" s="60"/>
      <c r="F94" s="171"/>
      <c r="G94" s="73"/>
      <c r="H94" s="73"/>
      <c r="I94" s="73"/>
    </row>
    <row r="95" spans="1:9" s="129" customFormat="1" ht="17.149999999999999" customHeight="1">
      <c r="A95" s="56" t="s">
        <v>68</v>
      </c>
      <c r="B95" s="56"/>
      <c r="C95" s="56"/>
      <c r="D95" s="60"/>
      <c r="F95" s="171"/>
      <c r="G95" s="73"/>
      <c r="H95" s="73"/>
      <c r="I95" s="73"/>
    </row>
    <row r="96" spans="1:9" s="129" customFormat="1" ht="17.149999999999999" hidden="1" customHeight="1">
      <c r="A96" s="74" t="s">
        <v>69</v>
      </c>
      <c r="B96" s="74"/>
      <c r="C96" s="74"/>
      <c r="D96" s="59"/>
      <c r="F96" s="130"/>
      <c r="G96" s="154"/>
      <c r="H96" s="155"/>
      <c r="I96" s="154"/>
    </row>
    <row r="97" spans="1:9" s="129" customFormat="1" ht="17.149999999999999" hidden="1" customHeight="1">
      <c r="A97" s="74"/>
      <c r="B97" s="173" t="s">
        <v>70</v>
      </c>
      <c r="C97" s="74"/>
      <c r="D97" s="59"/>
      <c r="F97" s="171"/>
      <c r="G97" s="2">
        <v>0</v>
      </c>
      <c r="H97" s="2"/>
      <c r="I97" s="2">
        <v>0</v>
      </c>
    </row>
    <row r="98" spans="1:9" s="129" customFormat="1" ht="17.149999999999999" hidden="1" customHeight="1">
      <c r="B98" s="173" t="s">
        <v>71</v>
      </c>
      <c r="C98" s="173"/>
      <c r="D98" s="60"/>
      <c r="F98" s="171"/>
      <c r="G98" s="2"/>
      <c r="H98" s="6"/>
      <c r="I98" s="2"/>
    </row>
    <row r="99" spans="1:9" s="129" customFormat="1" ht="17.149999999999999" hidden="1" customHeight="1">
      <c r="C99" s="173" t="s">
        <v>72</v>
      </c>
      <c r="D99" s="60"/>
      <c r="F99" s="119"/>
      <c r="G99" s="3">
        <v>0</v>
      </c>
      <c r="H99" s="2"/>
      <c r="I99" s="3">
        <v>0</v>
      </c>
    </row>
    <row r="100" spans="1:9" s="129" customFormat="1" ht="18" hidden="1" customHeight="1">
      <c r="A100" s="56"/>
      <c r="B100" s="56"/>
      <c r="C100" s="56"/>
      <c r="D100" s="60"/>
      <c r="F100" s="171"/>
      <c r="G100" s="4">
        <f>SUM(G97:G99)</f>
        <v>0</v>
      </c>
      <c r="H100" s="5"/>
      <c r="I100" s="4">
        <f>SUM(I97:I99)</f>
        <v>0</v>
      </c>
    </row>
    <row r="101" spans="1:9" s="129" customFormat="1" ht="17.149999999999999" customHeight="1">
      <c r="A101" s="74" t="s">
        <v>73</v>
      </c>
      <c r="B101" s="74"/>
      <c r="C101" s="74"/>
      <c r="D101" s="59"/>
      <c r="F101" s="171"/>
      <c r="G101" s="73"/>
      <c r="H101" s="73"/>
      <c r="I101" s="73"/>
    </row>
    <row r="102" spans="1:9" s="129" customFormat="1" ht="17.149999999999999" customHeight="1">
      <c r="B102" s="173" t="s">
        <v>74</v>
      </c>
      <c r="C102" s="74"/>
      <c r="D102" s="59"/>
      <c r="F102" s="171"/>
      <c r="G102" s="154"/>
      <c r="H102" s="73"/>
      <c r="I102" s="154"/>
    </row>
    <row r="103" spans="1:9" s="129" customFormat="1" ht="17.149999999999999" customHeight="1">
      <c r="B103" s="173" t="s">
        <v>75</v>
      </c>
      <c r="C103" s="173" t="s">
        <v>83</v>
      </c>
      <c r="D103" s="60"/>
      <c r="F103" s="171"/>
      <c r="G103" s="132">
        <v>272323</v>
      </c>
      <c r="H103" s="67"/>
      <c r="I103" s="132">
        <v>-1298142</v>
      </c>
    </row>
    <row r="104" spans="1:9" s="129" customFormat="1" ht="17.149999999999999" customHeight="1">
      <c r="B104" s="173" t="s">
        <v>77</v>
      </c>
      <c r="C104" s="173"/>
      <c r="D104" s="60"/>
      <c r="F104" s="171"/>
      <c r="G104" s="132"/>
      <c r="H104" s="67"/>
      <c r="I104" s="132"/>
    </row>
    <row r="105" spans="1:9" s="129" customFormat="1" ht="17.149999999999999" customHeight="1">
      <c r="B105" s="173"/>
      <c r="C105" s="173" t="s">
        <v>78</v>
      </c>
      <c r="D105" s="60"/>
      <c r="F105" s="171"/>
      <c r="G105" s="2">
        <v>0</v>
      </c>
      <c r="H105" s="67"/>
      <c r="I105" s="132">
        <v>-5991</v>
      </c>
    </row>
    <row r="106" spans="1:9" s="129" customFormat="1" ht="17.149999999999999" customHeight="1">
      <c r="B106" s="173" t="s">
        <v>79</v>
      </c>
      <c r="C106" s="173"/>
      <c r="D106" s="60"/>
      <c r="F106" s="171"/>
      <c r="G106" s="132"/>
      <c r="H106" s="67"/>
      <c r="I106" s="132"/>
    </row>
    <row r="107" spans="1:9" s="129" customFormat="1" ht="17.149999999999999" customHeight="1">
      <c r="C107" s="173" t="s">
        <v>72</v>
      </c>
      <c r="D107" s="60"/>
      <c r="F107" s="171"/>
      <c r="G107" s="152">
        <v>-54465</v>
      </c>
      <c r="H107" s="67"/>
      <c r="I107" s="152">
        <v>260827</v>
      </c>
    </row>
    <row r="108" spans="1:9" s="129" customFormat="1" ht="17.149999999999999" customHeight="1">
      <c r="C108" s="173"/>
      <c r="D108" s="60"/>
      <c r="F108" s="171"/>
      <c r="G108" s="152">
        <f>SUM(G103:G107)</f>
        <v>217858</v>
      </c>
      <c r="H108" s="67"/>
      <c r="I108" s="152">
        <f>SUM(I103:I107)</f>
        <v>-1043306</v>
      </c>
    </row>
    <row r="109" spans="1:9" s="129" customFormat="1" ht="17.149999999999999" customHeight="1">
      <c r="A109" s="56" t="s">
        <v>80</v>
      </c>
      <c r="B109" s="60"/>
      <c r="C109" s="60"/>
      <c r="D109" s="60"/>
      <c r="F109" s="171"/>
      <c r="G109" s="80">
        <f>SUM(G108)</f>
        <v>217858</v>
      </c>
      <c r="H109" s="67"/>
      <c r="I109" s="80">
        <f>SUM(I108)</f>
        <v>-1043306</v>
      </c>
    </row>
    <row r="110" spans="1:9" s="129" customFormat="1" ht="17.149999999999999" customHeight="1" thickBot="1">
      <c r="A110" s="56" t="s">
        <v>81</v>
      </c>
      <c r="B110" s="56"/>
      <c r="C110" s="56"/>
      <c r="D110" s="60"/>
      <c r="F110" s="171"/>
      <c r="G110" s="75">
        <f>SUM(G93+G109)</f>
        <v>556094219</v>
      </c>
      <c r="H110" s="67"/>
      <c r="I110" s="75">
        <f>SUM(I93+I109)</f>
        <v>-32602311966</v>
      </c>
    </row>
    <row r="111" spans="1:9" s="129" customFormat="1" ht="6.65" customHeight="1" thickTop="1">
      <c r="A111" s="56"/>
      <c r="B111" s="56"/>
      <c r="C111" s="56"/>
      <c r="D111" s="60"/>
      <c r="F111" s="171"/>
      <c r="G111" s="73"/>
      <c r="H111" s="73"/>
      <c r="I111" s="73"/>
    </row>
    <row r="112" spans="1:9" s="129" customFormat="1" ht="17.149999999999999" customHeight="1" thickBot="1">
      <c r="A112" s="56" t="s">
        <v>156</v>
      </c>
      <c r="B112" s="76"/>
      <c r="C112" s="76"/>
      <c r="D112" s="56"/>
      <c r="F112" s="171">
        <v>15</v>
      </c>
      <c r="G112" s="8">
        <f>+G93/200000000</f>
        <v>2.7793818049999999</v>
      </c>
      <c r="H112" s="77"/>
      <c r="I112" s="8">
        <f>+I93/200000000</f>
        <v>-163.0063433</v>
      </c>
    </row>
    <row r="113" spans="5:9" s="129" customFormat="1" ht="18" customHeight="1" thickTop="1">
      <c r="E113" s="171"/>
      <c r="F113" s="155"/>
      <c r="G113" s="155"/>
      <c r="I113" s="155"/>
    </row>
  </sheetData>
  <mergeCells count="10">
    <mergeCell ref="G61:I61"/>
    <mergeCell ref="G62:I62"/>
    <mergeCell ref="G64:I64"/>
    <mergeCell ref="A70:D70"/>
    <mergeCell ref="A3:G3"/>
    <mergeCell ref="G4:I4"/>
    <mergeCell ref="G5:I5"/>
    <mergeCell ref="G7:I7"/>
    <mergeCell ref="A13:D13"/>
    <mergeCell ref="A60:G60"/>
  </mergeCells>
  <phoneticPr fontId="16" type="noConversion"/>
  <pageMargins left="0.7" right="0.7" top="0.48" bottom="0.5" header="0.5" footer="0.5"/>
  <pageSetup paperSize="9" scale="81" firstPageNumber="5" orientation="portrait" useFirstPageNumber="1" r:id="rId1"/>
  <headerFooter alignWithMargins="0">
    <oddFooter>&amp;LThe accompanying notes are an integral part of these interim financial statements.
&amp;C&amp;P</oddFooter>
  </headerFooter>
  <rowBreaks count="1" manualBreakCount="1">
    <brk id="5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rgb="FF92D050"/>
  </sheetPr>
  <dimension ref="A1:Q40"/>
  <sheetViews>
    <sheetView topLeftCell="A22" zoomScale="70" zoomScaleNormal="70" zoomScaleSheetLayoutView="70" workbookViewId="0"/>
  </sheetViews>
  <sheetFormatPr defaultColWidth="11" defaultRowHeight="20.25" customHeight="1"/>
  <cols>
    <col min="1" max="1" width="52.81640625" style="176" customWidth="1"/>
    <col min="2" max="2" width="11.453125" style="176" customWidth="1"/>
    <col min="3" max="3" width="15.7265625" style="177" customWidth="1"/>
    <col min="4" max="4" width="1.26953125" style="177" customWidth="1"/>
    <col min="5" max="5" width="12.7265625" style="177" customWidth="1"/>
    <col min="6" max="6" width="1.26953125" style="177" customWidth="1"/>
    <col min="7" max="7" width="13.1796875" style="177" customWidth="1"/>
    <col min="8" max="8" width="1.26953125" style="177" customWidth="1"/>
    <col min="9" max="9" width="17.1796875" style="177" customWidth="1"/>
    <col min="10" max="10" width="1.26953125" style="177" customWidth="1"/>
    <col min="11" max="11" width="20" style="177" bestFit="1" customWidth="1"/>
    <col min="12" max="12" width="1.453125" style="177" customWidth="1"/>
    <col min="13" max="13" width="18.7265625" style="177" customWidth="1"/>
    <col min="14" max="14" width="1.26953125" style="177" customWidth="1"/>
    <col min="15" max="15" width="18.7265625" style="177" customWidth="1"/>
    <col min="16" max="16" width="1.26953125" style="177" customWidth="1"/>
    <col min="17" max="17" width="18" style="177" customWidth="1"/>
    <col min="18" max="16384" width="11" style="177"/>
  </cols>
  <sheetData>
    <row r="1" spans="1:17" ht="20.25" customHeight="1">
      <c r="A1" s="48" t="s">
        <v>0</v>
      </c>
    </row>
    <row r="2" spans="1:17" ht="20.25" customHeight="1">
      <c r="A2" s="199" t="s">
        <v>164</v>
      </c>
      <c r="B2" s="199"/>
      <c r="C2" s="199"/>
      <c r="D2" s="199"/>
      <c r="E2" s="199"/>
      <c r="F2" s="199"/>
      <c r="G2" s="178"/>
      <c r="H2" s="178"/>
      <c r="I2" s="178"/>
      <c r="J2" s="178"/>
      <c r="K2" s="178"/>
      <c r="L2" s="178"/>
      <c r="N2" s="178"/>
      <c r="P2" s="178"/>
      <c r="Q2" s="178"/>
    </row>
    <row r="3" spans="1:17" ht="20.25" customHeight="1">
      <c r="A3" s="179"/>
      <c r="B3" s="179"/>
      <c r="C3" s="179"/>
      <c r="D3" s="179"/>
      <c r="E3" s="179"/>
      <c r="F3" s="179"/>
      <c r="G3" s="178"/>
      <c r="H3" s="178"/>
      <c r="I3" s="178"/>
      <c r="J3" s="178"/>
      <c r="K3" s="178"/>
      <c r="L3" s="178"/>
      <c r="M3" s="181"/>
      <c r="N3" s="178"/>
      <c r="O3" s="181"/>
      <c r="P3" s="178"/>
      <c r="Q3" s="178"/>
    </row>
    <row r="4" spans="1:17" ht="20.25" customHeight="1">
      <c r="A4" s="180"/>
      <c r="B4" s="180"/>
      <c r="C4" s="91"/>
      <c r="D4" s="181"/>
      <c r="E4" s="200"/>
      <c r="F4" s="200"/>
      <c r="G4" s="200"/>
      <c r="H4" s="200"/>
      <c r="I4" s="200"/>
      <c r="J4" s="181"/>
      <c r="K4" s="201" t="s">
        <v>84</v>
      </c>
      <c r="L4" s="201"/>
      <c r="M4" s="201"/>
      <c r="N4" s="201"/>
      <c r="O4" s="201"/>
      <c r="P4" s="181"/>
      <c r="Q4" s="91"/>
    </row>
    <row r="5" spans="1:17" ht="20.25" customHeight="1">
      <c r="A5" s="180"/>
      <c r="B5" s="180"/>
      <c r="C5" s="91"/>
      <c r="D5" s="181"/>
      <c r="E5" s="181"/>
      <c r="F5" s="181"/>
      <c r="G5" s="204" t="s">
        <v>43</v>
      </c>
      <c r="H5" s="203"/>
      <c r="I5" s="203"/>
      <c r="J5" s="181"/>
      <c r="K5" s="202" t="s">
        <v>85</v>
      </c>
      <c r="L5" s="202"/>
      <c r="M5" s="202"/>
      <c r="N5" s="202"/>
      <c r="O5" s="202"/>
      <c r="P5" s="181"/>
      <c r="Q5" s="91"/>
    </row>
    <row r="6" spans="1:17" ht="20.25" customHeight="1">
      <c r="A6" s="180"/>
      <c r="B6" s="180"/>
      <c r="C6" s="91"/>
      <c r="D6" s="181"/>
      <c r="E6" s="181"/>
      <c r="F6" s="181"/>
      <c r="G6" s="181"/>
      <c r="H6" s="181"/>
      <c r="I6" s="181"/>
      <c r="J6" s="181"/>
      <c r="K6" s="182"/>
      <c r="L6" s="181"/>
      <c r="M6" s="182" t="s">
        <v>86</v>
      </c>
      <c r="N6" s="181"/>
      <c r="O6" s="182"/>
      <c r="P6" s="181"/>
      <c r="Q6" s="91"/>
    </row>
    <row r="7" spans="1:17" ht="20.25" customHeight="1">
      <c r="A7" s="180"/>
      <c r="B7" s="180"/>
      <c r="D7" s="115"/>
      <c r="E7" s="181"/>
      <c r="F7" s="115"/>
      <c r="G7" s="115"/>
      <c r="H7" s="115"/>
      <c r="I7" s="181"/>
      <c r="J7" s="181"/>
      <c r="K7" s="182"/>
      <c r="L7" s="181"/>
      <c r="M7" s="182" t="s">
        <v>87</v>
      </c>
      <c r="N7" s="181"/>
      <c r="O7" s="182"/>
      <c r="P7" s="181"/>
      <c r="Q7" s="115"/>
    </row>
    <row r="8" spans="1:17" ht="20.25" customHeight="1">
      <c r="A8" s="180"/>
      <c r="B8" s="180"/>
      <c r="C8" s="181" t="s">
        <v>88</v>
      </c>
      <c r="D8" s="115"/>
      <c r="E8" s="181"/>
      <c r="F8" s="115"/>
      <c r="G8" s="115"/>
      <c r="H8" s="115"/>
      <c r="I8" s="181"/>
      <c r="J8" s="181"/>
      <c r="K8" s="182"/>
      <c r="L8" s="181"/>
      <c r="M8" s="182" t="s">
        <v>89</v>
      </c>
      <c r="N8" s="181"/>
      <c r="O8" s="181" t="s">
        <v>90</v>
      </c>
      <c r="P8" s="181"/>
      <c r="Q8" s="181" t="s">
        <v>90</v>
      </c>
    </row>
    <row r="9" spans="1:17" ht="20.25" customHeight="1">
      <c r="A9" s="180"/>
      <c r="B9" s="180"/>
      <c r="C9" s="181" t="s">
        <v>91</v>
      </c>
      <c r="D9" s="181"/>
      <c r="E9" s="181" t="s">
        <v>92</v>
      </c>
      <c r="F9" s="183"/>
      <c r="G9" s="181" t="s">
        <v>93</v>
      </c>
      <c r="H9" s="181"/>
      <c r="I9" s="121" t="s">
        <v>100</v>
      </c>
      <c r="J9" s="181"/>
      <c r="K9" s="182" t="s">
        <v>94</v>
      </c>
      <c r="L9" s="181"/>
      <c r="M9" s="182" t="s">
        <v>95</v>
      </c>
      <c r="N9" s="181"/>
      <c r="O9" s="182" t="s">
        <v>96</v>
      </c>
      <c r="P9" s="181"/>
      <c r="Q9" s="181" t="s">
        <v>163</v>
      </c>
    </row>
    <row r="10" spans="1:17" ht="20.25" customHeight="1">
      <c r="A10" s="115" t="s">
        <v>56</v>
      </c>
      <c r="B10" s="119"/>
      <c r="C10" s="181" t="s">
        <v>97</v>
      </c>
      <c r="D10" s="181"/>
      <c r="E10" s="181" t="s">
        <v>98</v>
      </c>
      <c r="F10" s="183"/>
      <c r="G10" s="181" t="s">
        <v>99</v>
      </c>
      <c r="H10" s="181"/>
      <c r="I10" s="120" t="s">
        <v>147</v>
      </c>
      <c r="J10" s="181"/>
      <c r="K10" s="182" t="s">
        <v>101</v>
      </c>
      <c r="L10" s="181"/>
      <c r="M10" s="182" t="s">
        <v>102</v>
      </c>
      <c r="N10" s="181"/>
      <c r="O10" s="182" t="s">
        <v>85</v>
      </c>
      <c r="P10" s="181"/>
      <c r="Q10" s="181" t="s">
        <v>103</v>
      </c>
    </row>
    <row r="11" spans="1:17" ht="20.25" customHeight="1">
      <c r="A11" s="115"/>
      <c r="B11" s="115"/>
      <c r="C11" s="198" t="s">
        <v>5</v>
      </c>
      <c r="D11" s="198"/>
      <c r="E11" s="198"/>
      <c r="F11" s="198"/>
      <c r="G11" s="198"/>
      <c r="H11" s="198"/>
      <c r="I11" s="198"/>
      <c r="J11" s="198"/>
      <c r="K11" s="198"/>
      <c r="L11" s="198"/>
      <c r="M11" s="198"/>
      <c r="N11" s="198"/>
      <c r="O11" s="198"/>
      <c r="P11" s="198"/>
      <c r="Q11" s="198"/>
    </row>
    <row r="12" spans="1:17" ht="20.25" customHeight="1">
      <c r="A12" s="184" t="s">
        <v>107</v>
      </c>
      <c r="B12" s="184"/>
      <c r="C12" s="58"/>
      <c r="D12" s="58"/>
      <c r="E12" s="58"/>
      <c r="F12" s="58"/>
      <c r="G12" s="58"/>
      <c r="H12" s="58"/>
      <c r="I12" s="58"/>
      <c r="J12" s="58"/>
      <c r="K12" s="58"/>
      <c r="L12" s="58"/>
      <c r="M12" s="58"/>
      <c r="N12" s="58"/>
      <c r="O12" s="58"/>
      <c r="P12" s="58"/>
      <c r="Q12" s="58"/>
    </row>
    <row r="13" spans="1:17" ht="20.25" customHeight="1">
      <c r="A13" s="184" t="s">
        <v>108</v>
      </c>
      <c r="B13" s="184"/>
      <c r="C13" s="40">
        <v>200000000</v>
      </c>
      <c r="D13" s="40"/>
      <c r="E13" s="40">
        <v>427500000</v>
      </c>
      <c r="F13" s="40"/>
      <c r="G13" s="40">
        <v>20000000</v>
      </c>
      <c r="H13" s="40"/>
      <c r="I13" s="40">
        <v>710506964</v>
      </c>
      <c r="J13" s="40"/>
      <c r="K13" s="41">
        <v>627922643</v>
      </c>
      <c r="L13" s="40"/>
      <c r="M13" s="40">
        <v>210765578</v>
      </c>
      <c r="N13" s="40"/>
      <c r="O13" s="40">
        <v>838688221</v>
      </c>
      <c r="P13" s="40"/>
      <c r="Q13" s="40">
        <v>2196695185</v>
      </c>
    </row>
    <row r="14" spans="1:17" ht="20.25" customHeight="1">
      <c r="A14" s="185" t="s">
        <v>104</v>
      </c>
      <c r="B14" s="81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</row>
    <row r="15" spans="1:17" ht="20.25" customHeight="1">
      <c r="A15" s="186" t="s">
        <v>105</v>
      </c>
      <c r="B15" s="81"/>
      <c r="C15" s="44">
        <v>0</v>
      </c>
      <c r="D15" s="44"/>
      <c r="E15" s="44">
        <v>0</v>
      </c>
      <c r="F15" s="44"/>
      <c r="G15" s="44">
        <v>0</v>
      </c>
      <c r="H15" s="9"/>
      <c r="I15" s="100">
        <v>-32601268660</v>
      </c>
      <c r="J15" s="100"/>
      <c r="K15" s="44">
        <v>0</v>
      </c>
      <c r="L15" s="100"/>
      <c r="M15" s="44">
        <v>0</v>
      </c>
      <c r="N15" s="100"/>
      <c r="O15" s="44">
        <f>SUM(K15:M15)</f>
        <v>0</v>
      </c>
      <c r="P15" s="100"/>
      <c r="Q15" s="100">
        <f t="shared" ref="Q15:Q16" si="0">SUM(C15:M15)</f>
        <v>-32601268660</v>
      </c>
    </row>
    <row r="16" spans="1:17" ht="20.25" customHeight="1">
      <c r="A16" s="63" t="s">
        <v>106</v>
      </c>
      <c r="B16" s="119"/>
      <c r="C16" s="45">
        <v>0</v>
      </c>
      <c r="D16" s="46"/>
      <c r="E16" s="45">
        <v>0</v>
      </c>
      <c r="F16" s="47"/>
      <c r="G16" s="45">
        <v>0</v>
      </c>
      <c r="H16" s="10"/>
      <c r="I16" s="45">
        <v>0</v>
      </c>
      <c r="J16" s="100"/>
      <c r="K16" s="164">
        <f>+'PL5-6'!G125</f>
        <v>0</v>
      </c>
      <c r="L16" s="100"/>
      <c r="M16" s="165">
        <v>-1043306</v>
      </c>
      <c r="N16" s="100"/>
      <c r="O16" s="165">
        <f>SUM(K16:M16)</f>
        <v>-1043306</v>
      </c>
      <c r="P16" s="100"/>
      <c r="Q16" s="165">
        <f t="shared" si="0"/>
        <v>-1043306</v>
      </c>
    </row>
    <row r="17" spans="1:17" ht="20.25" customHeight="1">
      <c r="A17" s="103" t="s">
        <v>81</v>
      </c>
      <c r="B17" s="81"/>
      <c r="C17" s="187">
        <f>SUM(C15:C16)</f>
        <v>0</v>
      </c>
      <c r="D17" s="39"/>
      <c r="E17" s="187">
        <f>SUM(E15:E16)</f>
        <v>0</v>
      </c>
      <c r="F17" s="126"/>
      <c r="G17" s="187">
        <f>SUM(G15:G16)</f>
        <v>0</v>
      </c>
      <c r="H17" s="188"/>
      <c r="I17" s="166">
        <f>SUM(I15:I16)</f>
        <v>-32601268660</v>
      </c>
      <c r="J17" s="166"/>
      <c r="K17" s="167">
        <f>SUM(K15:K16)</f>
        <v>0</v>
      </c>
      <c r="L17" s="166"/>
      <c r="M17" s="166">
        <v>-1043306</v>
      </c>
      <c r="N17" s="122"/>
      <c r="O17" s="168">
        <f>SUM(K17:M17)</f>
        <v>-1043306</v>
      </c>
      <c r="P17" s="38"/>
      <c r="Q17" s="168">
        <f>SUM(C17:M17)</f>
        <v>-32602311966</v>
      </c>
    </row>
    <row r="18" spans="1:17" ht="20.25" customHeight="1">
      <c r="A18" s="91" t="s">
        <v>140</v>
      </c>
      <c r="B18" s="81"/>
      <c r="C18" s="77">
        <v>0</v>
      </c>
      <c r="D18" s="1"/>
      <c r="E18" s="77">
        <v>0</v>
      </c>
      <c r="F18" s="103"/>
      <c r="G18" s="77">
        <v>0</v>
      </c>
      <c r="H18" s="188"/>
      <c r="I18" s="167">
        <v>3446823</v>
      </c>
      <c r="J18" s="167"/>
      <c r="K18" s="167">
        <f>-I18</f>
        <v>-3446823</v>
      </c>
      <c r="L18" s="166"/>
      <c r="M18" s="166">
        <v>0</v>
      </c>
      <c r="N18" s="122"/>
      <c r="O18" s="189">
        <f>SUM(K18:M18)</f>
        <v>-3446823</v>
      </c>
      <c r="P18" s="37"/>
      <c r="Q18" s="190">
        <f t="shared" ref="Q18" si="1">SUM(C18:M18)</f>
        <v>0</v>
      </c>
    </row>
    <row r="19" spans="1:17" ht="20.25" customHeight="1" thickBot="1">
      <c r="A19" s="103" t="s">
        <v>109</v>
      </c>
      <c r="B19" s="81"/>
      <c r="C19" s="169">
        <f>C13+C17</f>
        <v>200000000</v>
      </c>
      <c r="D19" s="67"/>
      <c r="E19" s="169">
        <f>E13+E17</f>
        <v>427500000</v>
      </c>
      <c r="F19" s="67"/>
      <c r="G19" s="169">
        <f>G13+G17</f>
        <v>20000000</v>
      </c>
      <c r="H19" s="67"/>
      <c r="I19" s="169">
        <f>I13+I17+I18</f>
        <v>-31887314873</v>
      </c>
      <c r="J19" s="67"/>
      <c r="K19" s="169">
        <f>K13+K17+K18</f>
        <v>624475820</v>
      </c>
      <c r="L19" s="67"/>
      <c r="M19" s="169">
        <f>M13+M17</f>
        <v>209722272</v>
      </c>
      <c r="N19" s="67"/>
      <c r="O19" s="169">
        <f>O13+O17+O18</f>
        <v>834198092</v>
      </c>
      <c r="P19" s="67"/>
      <c r="Q19" s="169">
        <f>Q13+Q17</f>
        <v>-30405616781</v>
      </c>
    </row>
    <row r="20" spans="1:17" ht="20.25" customHeight="1" thickTop="1"/>
    <row r="21" spans="1:17" ht="20.25" customHeight="1">
      <c r="A21" s="48" t="s">
        <v>0</v>
      </c>
    </row>
    <row r="22" spans="1:17" ht="20.25" customHeight="1">
      <c r="A22" s="199" t="s">
        <v>164</v>
      </c>
      <c r="B22" s="199"/>
      <c r="C22" s="199"/>
      <c r="D22" s="199"/>
      <c r="E22" s="199"/>
      <c r="F22" s="199"/>
      <c r="G22" s="178"/>
      <c r="H22" s="178"/>
      <c r="I22" s="178"/>
      <c r="J22" s="178"/>
      <c r="K22" s="178"/>
      <c r="L22" s="178"/>
      <c r="N22" s="178"/>
      <c r="P22" s="178"/>
      <c r="Q22" s="178"/>
    </row>
    <row r="23" spans="1:17" ht="20.25" customHeight="1">
      <c r="A23" s="179"/>
      <c r="B23" s="179"/>
      <c r="C23" s="179"/>
      <c r="D23" s="179"/>
      <c r="E23" s="179"/>
      <c r="F23" s="179"/>
      <c r="G23" s="178"/>
      <c r="H23" s="178"/>
      <c r="I23" s="178"/>
      <c r="J23" s="178"/>
      <c r="K23" s="178"/>
      <c r="L23" s="178"/>
      <c r="M23" s="181"/>
      <c r="N23" s="178"/>
      <c r="O23" s="181"/>
      <c r="P23" s="178"/>
      <c r="Q23" s="178"/>
    </row>
    <row r="24" spans="1:17" ht="20.25" customHeight="1">
      <c r="A24" s="180"/>
      <c r="B24" s="180"/>
      <c r="C24" s="91"/>
      <c r="D24" s="181"/>
      <c r="E24" s="200"/>
      <c r="F24" s="200"/>
      <c r="G24" s="200"/>
      <c r="H24" s="200"/>
      <c r="I24" s="200"/>
      <c r="J24" s="181"/>
      <c r="K24" s="201" t="s">
        <v>84</v>
      </c>
      <c r="L24" s="201"/>
      <c r="M24" s="201"/>
      <c r="N24" s="201"/>
      <c r="O24" s="201"/>
      <c r="P24" s="181"/>
      <c r="Q24" s="91"/>
    </row>
    <row r="25" spans="1:17" ht="20.25" customHeight="1">
      <c r="A25" s="180"/>
      <c r="B25" s="180"/>
      <c r="C25" s="91"/>
      <c r="D25" s="181"/>
      <c r="E25" s="181"/>
      <c r="F25" s="181"/>
      <c r="G25" s="203" t="s">
        <v>43</v>
      </c>
      <c r="H25" s="203"/>
      <c r="I25" s="203"/>
      <c r="J25" s="181"/>
      <c r="K25" s="202" t="s">
        <v>85</v>
      </c>
      <c r="L25" s="202"/>
      <c r="M25" s="202"/>
      <c r="N25" s="202"/>
      <c r="O25" s="202"/>
      <c r="P25" s="181"/>
      <c r="Q25" s="91"/>
    </row>
    <row r="26" spans="1:17" ht="20.25" customHeight="1">
      <c r="A26" s="180"/>
      <c r="B26" s="180"/>
      <c r="C26" s="91"/>
      <c r="D26" s="181"/>
      <c r="E26" s="181"/>
      <c r="F26" s="181"/>
      <c r="G26" s="181"/>
      <c r="H26" s="181"/>
      <c r="I26" s="181"/>
      <c r="J26" s="181"/>
      <c r="K26" s="182"/>
      <c r="L26" s="181"/>
      <c r="M26" s="182" t="s">
        <v>148</v>
      </c>
      <c r="N26" s="181"/>
      <c r="O26" s="182"/>
      <c r="P26" s="181"/>
      <c r="Q26" s="91"/>
    </row>
    <row r="27" spans="1:17" ht="20.25" customHeight="1">
      <c r="A27" s="180"/>
      <c r="B27" s="180"/>
      <c r="D27" s="115"/>
      <c r="E27" s="181"/>
      <c r="F27" s="115"/>
      <c r="G27" s="115"/>
      <c r="H27" s="115"/>
      <c r="I27" s="181"/>
      <c r="J27" s="181"/>
      <c r="K27" s="182"/>
      <c r="L27" s="181"/>
      <c r="M27" s="182" t="s">
        <v>87</v>
      </c>
      <c r="N27" s="181"/>
      <c r="O27" s="182"/>
      <c r="P27" s="181"/>
      <c r="Q27" s="115"/>
    </row>
    <row r="28" spans="1:17" ht="20.25" customHeight="1">
      <c r="A28" s="180"/>
      <c r="B28" s="180"/>
      <c r="C28" s="181" t="s">
        <v>88</v>
      </c>
      <c r="D28" s="115"/>
      <c r="E28" s="181"/>
      <c r="F28" s="115"/>
      <c r="G28" s="115"/>
      <c r="H28" s="115"/>
      <c r="I28" s="181"/>
      <c r="J28" s="181"/>
      <c r="K28" s="182"/>
      <c r="L28" s="181"/>
      <c r="M28" s="182" t="s">
        <v>89</v>
      </c>
      <c r="N28" s="181"/>
      <c r="O28" s="181" t="s">
        <v>90</v>
      </c>
      <c r="P28" s="181"/>
      <c r="Q28" s="181" t="s">
        <v>90</v>
      </c>
    </row>
    <row r="29" spans="1:17" ht="20.25" customHeight="1">
      <c r="A29" s="180"/>
      <c r="B29" s="180"/>
      <c r="C29" s="181" t="s">
        <v>91</v>
      </c>
      <c r="D29" s="181"/>
      <c r="E29" s="181" t="s">
        <v>92</v>
      </c>
      <c r="F29" s="183"/>
      <c r="G29" s="181" t="s">
        <v>93</v>
      </c>
      <c r="H29" s="181"/>
      <c r="I29" s="121" t="s">
        <v>100</v>
      </c>
      <c r="J29" s="181"/>
      <c r="K29" s="182" t="s">
        <v>94</v>
      </c>
      <c r="L29" s="181"/>
      <c r="M29" s="182" t="s">
        <v>95</v>
      </c>
      <c r="N29" s="181"/>
      <c r="O29" s="182" t="s">
        <v>96</v>
      </c>
      <c r="P29" s="181"/>
      <c r="Q29" s="181" t="s">
        <v>163</v>
      </c>
    </row>
    <row r="30" spans="1:17" ht="20.25" customHeight="1">
      <c r="A30" s="115" t="s">
        <v>56</v>
      </c>
      <c r="B30" s="119"/>
      <c r="C30" s="181" t="s">
        <v>97</v>
      </c>
      <c r="D30" s="181"/>
      <c r="E30" s="181" t="s">
        <v>98</v>
      </c>
      <c r="F30" s="183"/>
      <c r="G30" s="181" t="s">
        <v>99</v>
      </c>
      <c r="H30" s="181"/>
      <c r="I30" s="121" t="s">
        <v>147</v>
      </c>
      <c r="J30" s="181"/>
      <c r="K30" s="182" t="s">
        <v>101</v>
      </c>
      <c r="L30" s="181"/>
      <c r="M30" s="182" t="s">
        <v>102</v>
      </c>
      <c r="N30" s="181"/>
      <c r="O30" s="182" t="s">
        <v>85</v>
      </c>
      <c r="P30" s="181"/>
      <c r="Q30" s="181" t="s">
        <v>103</v>
      </c>
    </row>
    <row r="31" spans="1:17" ht="20.25" customHeight="1">
      <c r="A31" s="115"/>
      <c r="B31" s="115"/>
      <c r="C31" s="198" t="s">
        <v>5</v>
      </c>
      <c r="D31" s="198"/>
      <c r="E31" s="198"/>
      <c r="F31" s="198"/>
      <c r="G31" s="198"/>
      <c r="H31" s="198"/>
      <c r="I31" s="198"/>
      <c r="J31" s="198"/>
      <c r="K31" s="198"/>
      <c r="L31" s="198"/>
      <c r="M31" s="198"/>
      <c r="N31" s="198"/>
      <c r="O31" s="198"/>
      <c r="P31" s="198"/>
      <c r="Q31" s="198"/>
    </row>
    <row r="32" spans="1:17" ht="20.25" customHeight="1">
      <c r="A32" s="184" t="s">
        <v>141</v>
      </c>
      <c r="B32" s="184"/>
      <c r="C32" s="58"/>
      <c r="D32" s="58"/>
      <c r="E32" s="58"/>
      <c r="F32" s="58"/>
      <c r="G32" s="58"/>
      <c r="H32" s="58"/>
      <c r="I32" s="58"/>
      <c r="J32" s="58"/>
      <c r="K32" s="58"/>
      <c r="L32" s="58"/>
      <c r="M32" s="58"/>
      <c r="N32" s="58"/>
      <c r="O32" s="58"/>
      <c r="P32" s="58"/>
      <c r="Q32" s="58"/>
    </row>
    <row r="33" spans="1:17" ht="20.25" customHeight="1">
      <c r="A33" s="184" t="s">
        <v>142</v>
      </c>
      <c r="B33" s="184"/>
      <c r="C33" s="122">
        <v>200000000</v>
      </c>
      <c r="D33" s="122"/>
      <c r="E33" s="122">
        <v>427500000</v>
      </c>
      <c r="F33" s="122"/>
      <c r="G33" s="122">
        <v>20000000</v>
      </c>
      <c r="H33" s="122"/>
      <c r="I33" s="122">
        <v>-32016933737</v>
      </c>
      <c r="J33" s="122"/>
      <c r="K33" s="123">
        <v>622752151</v>
      </c>
      <c r="L33" s="122"/>
      <c r="M33" s="122">
        <v>258907579</v>
      </c>
      <c r="N33" s="122"/>
      <c r="O33" s="122">
        <f>SUM(K33:M33)</f>
        <v>881659730</v>
      </c>
      <c r="P33" s="122"/>
      <c r="Q33" s="122">
        <f>SUM(C33:M33)</f>
        <v>-30487774007</v>
      </c>
    </row>
    <row r="34" spans="1:17" ht="20.25" customHeight="1">
      <c r="A34" s="185" t="s">
        <v>104</v>
      </c>
      <c r="B34" s="81"/>
      <c r="C34" s="68"/>
      <c r="D34" s="68"/>
      <c r="E34" s="68"/>
      <c r="F34" s="68"/>
      <c r="G34" s="68"/>
      <c r="H34" s="68"/>
      <c r="I34" s="68"/>
      <c r="J34" s="68"/>
      <c r="K34" s="68"/>
      <c r="L34" s="68"/>
      <c r="M34" s="68"/>
      <c r="N34" s="68"/>
      <c r="O34" s="68"/>
      <c r="P34" s="68"/>
      <c r="Q34" s="68"/>
    </row>
    <row r="35" spans="1:17" ht="20.25" customHeight="1">
      <c r="A35" s="186" t="s">
        <v>159</v>
      </c>
      <c r="B35" s="81"/>
      <c r="C35" s="44">
        <v>0</v>
      </c>
      <c r="D35" s="44"/>
      <c r="E35" s="44">
        <v>0</v>
      </c>
      <c r="F35" s="44"/>
      <c r="G35" s="44">
        <v>0</v>
      </c>
      <c r="H35" s="9"/>
      <c r="I35" s="100">
        <v>555876361</v>
      </c>
      <c r="J35" s="100"/>
      <c r="K35" s="44">
        <v>0</v>
      </c>
      <c r="L35" s="100"/>
      <c r="M35" s="44">
        <v>0</v>
      </c>
      <c r="N35" s="100"/>
      <c r="O35" s="44">
        <f>SUM(K35:M35)</f>
        <v>0</v>
      </c>
      <c r="P35" s="100"/>
      <c r="Q35" s="100">
        <f t="shared" ref="Q35:Q36" si="2">SUM(C35:M35)</f>
        <v>555876361</v>
      </c>
    </row>
    <row r="36" spans="1:17" ht="20.25" customHeight="1">
      <c r="A36" s="63" t="s">
        <v>106</v>
      </c>
      <c r="B36" s="119"/>
      <c r="C36" s="45">
        <v>0</v>
      </c>
      <c r="D36" s="46"/>
      <c r="E36" s="45">
        <v>0</v>
      </c>
      <c r="F36" s="47"/>
      <c r="G36" s="45">
        <v>0</v>
      </c>
      <c r="H36" s="10"/>
      <c r="I36" s="45">
        <v>0</v>
      </c>
      <c r="J36" s="100"/>
      <c r="K36" s="164">
        <f>+'PL5-6'!G145</f>
        <v>0</v>
      </c>
      <c r="L36" s="100"/>
      <c r="M36" s="165">
        <v>217858</v>
      </c>
      <c r="N36" s="100"/>
      <c r="O36" s="165">
        <f>SUM(K36:M36)</f>
        <v>217858</v>
      </c>
      <c r="P36" s="100"/>
      <c r="Q36" s="165">
        <f t="shared" si="2"/>
        <v>217858</v>
      </c>
    </row>
    <row r="37" spans="1:17" ht="20.25" customHeight="1">
      <c r="A37" s="103" t="s">
        <v>81</v>
      </c>
      <c r="B37" s="81"/>
      <c r="C37" s="187">
        <f>SUM(C35:C36)</f>
        <v>0</v>
      </c>
      <c r="D37" s="39"/>
      <c r="E37" s="187">
        <f>SUM(E35:E36)</f>
        <v>0</v>
      </c>
      <c r="F37" s="126"/>
      <c r="G37" s="187">
        <f>SUM(G35:G36)</f>
        <v>0</v>
      </c>
      <c r="H37" s="188"/>
      <c r="I37" s="166">
        <f>SUM(I35:I36)</f>
        <v>555876361</v>
      </c>
      <c r="J37" s="166"/>
      <c r="K37" s="167">
        <f>SUM(K35:K36)</f>
        <v>0</v>
      </c>
      <c r="L37" s="166"/>
      <c r="M37" s="166">
        <f>SUM(M35:M36)</f>
        <v>217858</v>
      </c>
      <c r="N37" s="122"/>
      <c r="O37" s="168">
        <f>SUM(K37:M37)</f>
        <v>217858</v>
      </c>
      <c r="P37" s="38"/>
      <c r="Q37" s="168">
        <f>SUM(C37:M37)</f>
        <v>556094219</v>
      </c>
    </row>
    <row r="38" spans="1:17" ht="20.25" customHeight="1">
      <c r="A38" s="91" t="s">
        <v>140</v>
      </c>
      <c r="B38" s="81"/>
      <c r="C38" s="77">
        <v>0</v>
      </c>
      <c r="D38" s="1"/>
      <c r="E38" s="77">
        <v>0</v>
      </c>
      <c r="F38" s="103"/>
      <c r="G38" s="77">
        <v>0</v>
      </c>
      <c r="H38" s="188"/>
      <c r="I38" s="167">
        <v>3818529</v>
      </c>
      <c r="J38" s="167"/>
      <c r="K38" s="167">
        <v>-3818529</v>
      </c>
      <c r="L38" s="166"/>
      <c r="M38" s="166">
        <v>0</v>
      </c>
      <c r="N38" s="122"/>
      <c r="O38" s="167">
        <f>SUM(K38:M38)</f>
        <v>-3818529</v>
      </c>
      <c r="P38" s="37"/>
      <c r="Q38" s="166">
        <f t="shared" ref="Q38" si="3">SUM(C38:M38)</f>
        <v>0</v>
      </c>
    </row>
    <row r="39" spans="1:17" ht="20.25" customHeight="1" thickBot="1">
      <c r="A39" s="103" t="s">
        <v>143</v>
      </c>
      <c r="B39" s="81"/>
      <c r="C39" s="169">
        <f>C33+C37</f>
        <v>200000000</v>
      </c>
      <c r="D39" s="67"/>
      <c r="E39" s="169">
        <f>E33+E37</f>
        <v>427500000</v>
      </c>
      <c r="F39" s="67"/>
      <c r="G39" s="169">
        <f>G33+G37</f>
        <v>20000000</v>
      </c>
      <c r="H39" s="67"/>
      <c r="I39" s="169">
        <f>I33+I37+I38</f>
        <v>-31457238847</v>
      </c>
      <c r="J39" s="67"/>
      <c r="K39" s="169">
        <f>K33+K37+K38</f>
        <v>618933622</v>
      </c>
      <c r="L39" s="67"/>
      <c r="M39" s="169">
        <f>M33+M37</f>
        <v>259125437</v>
      </c>
      <c r="N39" s="67"/>
      <c r="O39" s="169">
        <f>O33+O37+O38</f>
        <v>878059059</v>
      </c>
      <c r="P39" s="67"/>
      <c r="Q39" s="169">
        <f>Q33+Q37</f>
        <v>-29931679788</v>
      </c>
    </row>
    <row r="40" spans="1:17" ht="20.25" customHeight="1" thickTop="1"/>
  </sheetData>
  <mergeCells count="12">
    <mergeCell ref="C11:Q11"/>
    <mergeCell ref="A2:F2"/>
    <mergeCell ref="E4:I4"/>
    <mergeCell ref="K4:O4"/>
    <mergeCell ref="K5:O5"/>
    <mergeCell ref="G5:I5"/>
    <mergeCell ref="C31:Q31"/>
    <mergeCell ref="A22:F22"/>
    <mergeCell ref="E24:I24"/>
    <mergeCell ref="K24:O24"/>
    <mergeCell ref="K25:O25"/>
    <mergeCell ref="G25:I25"/>
  </mergeCells>
  <pageMargins left="0.8" right="0.6" top="0.48" bottom="0.5" header="0.5" footer="0.5"/>
  <pageSetup paperSize="9" scale="61" firstPageNumber="7" orientation="landscape" useFirstPageNumber="1" r:id="rId1"/>
  <headerFooter alignWithMargins="0">
    <oddFooter>&amp;L  The accompanying notes are an integral part of these interim financial statements.
&amp;C&amp;P</oddFooter>
  </headerFooter>
  <rowBreaks count="1" manualBreakCount="1">
    <brk id="2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rgb="FF92D050"/>
  </sheetPr>
  <dimension ref="A1:M47"/>
  <sheetViews>
    <sheetView tabSelected="1" topLeftCell="A47" zoomScale="80" zoomScaleNormal="80" zoomScaleSheetLayoutView="80" workbookViewId="0"/>
  </sheetViews>
  <sheetFormatPr defaultColWidth="9.1796875" defaultRowHeight="19.5" customHeight="1"/>
  <cols>
    <col min="1" max="1" width="9.1796875" style="116"/>
    <col min="2" max="2" width="53.54296875" style="117" customWidth="1"/>
    <col min="3" max="3" width="6.54296875" style="117" customWidth="1"/>
    <col min="4" max="4" width="1" style="118" hidden="1" customWidth="1"/>
    <col min="5" max="5" width="15.26953125" style="86" customWidth="1"/>
    <col min="6" max="6" width="1.26953125" style="106" customWidth="1"/>
    <col min="7" max="7" width="15.26953125" style="86" customWidth="1"/>
    <col min="8" max="8" width="12" style="86" bestFit="1" customWidth="1"/>
    <col min="9" max="9" width="14" style="86" bestFit="1" customWidth="1"/>
    <col min="10" max="10" width="13.54296875" style="86" bestFit="1" customWidth="1"/>
    <col min="11" max="11" width="15.1796875" style="14" bestFit="1" customWidth="1"/>
    <col min="12" max="16384" width="9.1796875" style="86"/>
  </cols>
  <sheetData>
    <row r="1" spans="1:11" s="98" customFormat="1" ht="19.5" customHeight="1">
      <c r="A1" s="48" t="s">
        <v>0</v>
      </c>
      <c r="B1" s="95"/>
      <c r="C1" s="95"/>
      <c r="D1" s="96"/>
      <c r="E1" s="97"/>
      <c r="G1" s="97"/>
      <c r="K1" s="13"/>
    </row>
    <row r="2" spans="1:11" ht="19.5" customHeight="1">
      <c r="A2" s="207" t="s">
        <v>110</v>
      </c>
      <c r="B2" s="207"/>
      <c r="C2" s="207"/>
      <c r="D2" s="207"/>
      <c r="E2" s="207"/>
      <c r="F2" s="207"/>
      <c r="G2" s="207"/>
    </row>
    <row r="3" spans="1:11" ht="19.5" customHeight="1">
      <c r="A3" s="175"/>
      <c r="B3" s="175"/>
      <c r="C3" s="175"/>
      <c r="D3" s="99"/>
      <c r="F3" s="86"/>
    </row>
    <row r="4" spans="1:11" ht="19.5" customHeight="1">
      <c r="A4" s="175"/>
      <c r="B4" s="175"/>
      <c r="C4" s="175"/>
      <c r="D4" s="99"/>
      <c r="E4" s="205" t="s">
        <v>82</v>
      </c>
      <c r="F4" s="206"/>
      <c r="G4" s="206"/>
    </row>
    <row r="5" spans="1:11" ht="19.5" customHeight="1">
      <c r="A5" s="175"/>
      <c r="B5" s="175"/>
      <c r="C5" s="175"/>
      <c r="D5" s="99"/>
      <c r="E5" s="208" t="s">
        <v>1</v>
      </c>
      <c r="F5" s="208"/>
      <c r="G5" s="208"/>
    </row>
    <row r="6" spans="1:11" ht="19.5" customHeight="1">
      <c r="A6" s="79"/>
      <c r="B6" s="79"/>
      <c r="C6" s="171" t="s">
        <v>4</v>
      </c>
      <c r="D6" s="171"/>
      <c r="E6" s="57">
        <v>2023</v>
      </c>
      <c r="F6" s="57"/>
      <c r="G6" s="57">
        <v>2022</v>
      </c>
    </row>
    <row r="7" spans="1:11" ht="19.5" customHeight="1">
      <c r="A7" s="79"/>
      <c r="B7" s="79"/>
      <c r="C7" s="79"/>
      <c r="D7" s="171"/>
      <c r="E7" s="195" t="s">
        <v>5</v>
      </c>
      <c r="F7" s="195"/>
      <c r="G7" s="195"/>
    </row>
    <row r="8" spans="1:11" s="79" customFormat="1" ht="19.5" customHeight="1">
      <c r="A8" s="74" t="s">
        <v>111</v>
      </c>
      <c r="B8" s="59"/>
      <c r="C8" s="59"/>
      <c r="D8" s="171"/>
      <c r="K8" s="15"/>
    </row>
    <row r="9" spans="1:11" s="58" customFormat="1" ht="19.5" customHeight="1">
      <c r="A9" s="63" t="s">
        <v>112</v>
      </c>
      <c r="D9" s="171"/>
      <c r="E9" s="100">
        <v>3997017516</v>
      </c>
      <c r="F9" s="62"/>
      <c r="G9" s="100">
        <v>5247341454</v>
      </c>
      <c r="K9" s="16"/>
    </row>
    <row r="10" spans="1:11" s="58" customFormat="1" ht="19.5" customHeight="1">
      <c r="A10" s="63" t="s">
        <v>160</v>
      </c>
      <c r="D10" s="171"/>
      <c r="E10" s="100">
        <v>2409467</v>
      </c>
      <c r="F10" s="62"/>
      <c r="G10" s="100">
        <v>127738446</v>
      </c>
      <c r="K10" s="16"/>
    </row>
    <row r="11" spans="1:11" s="58" customFormat="1" ht="19.5" customHeight="1">
      <c r="A11" s="63" t="s">
        <v>113</v>
      </c>
      <c r="D11" s="171"/>
      <c r="E11" s="100">
        <v>20758730</v>
      </c>
      <c r="F11" s="62"/>
      <c r="G11" s="100">
        <v>45745225</v>
      </c>
      <c r="K11" s="16"/>
    </row>
    <row r="12" spans="1:11" s="58" customFormat="1" ht="19.5" customHeight="1">
      <c r="A12" s="63" t="s">
        <v>114</v>
      </c>
      <c r="D12" s="171"/>
      <c r="E12" s="100">
        <v>318752</v>
      </c>
      <c r="F12" s="62"/>
      <c r="G12" s="100">
        <v>110013</v>
      </c>
      <c r="K12" s="16"/>
    </row>
    <row r="13" spans="1:11" s="58" customFormat="1" ht="19.5" customHeight="1">
      <c r="A13" s="63" t="s">
        <v>58</v>
      </c>
      <c r="D13" s="171"/>
      <c r="E13" s="100">
        <v>33620689</v>
      </c>
      <c r="F13" s="62"/>
      <c r="G13" s="100">
        <v>16785763</v>
      </c>
      <c r="K13" s="16"/>
    </row>
    <row r="14" spans="1:11" s="58" customFormat="1" ht="19.5" customHeight="1">
      <c r="A14" s="63" t="s">
        <v>115</v>
      </c>
      <c r="D14" s="171"/>
      <c r="E14" s="100">
        <v>-2768311842</v>
      </c>
      <c r="F14" s="62"/>
      <c r="G14" s="100">
        <v>-7473705391</v>
      </c>
      <c r="K14" s="16"/>
    </row>
    <row r="15" spans="1:11" s="58" customFormat="1" ht="19.5" customHeight="1">
      <c r="A15" s="63" t="s">
        <v>116</v>
      </c>
      <c r="D15" s="171"/>
      <c r="E15" s="100">
        <v>-632734215</v>
      </c>
      <c r="F15" s="62"/>
      <c r="G15" s="100">
        <v>-833403534</v>
      </c>
      <c r="K15" s="16"/>
    </row>
    <row r="16" spans="1:11" s="58" customFormat="1" ht="19.5" customHeight="1">
      <c r="A16" s="63" t="s">
        <v>64</v>
      </c>
      <c r="D16" s="171"/>
      <c r="E16" s="100">
        <v>-189308475</v>
      </c>
      <c r="F16" s="62"/>
      <c r="G16" s="100">
        <v>-170713426</v>
      </c>
      <c r="K16" s="16"/>
    </row>
    <row r="17" spans="1:13" s="58" customFormat="1" ht="19.5" customHeight="1">
      <c r="A17" s="63" t="s">
        <v>65</v>
      </c>
      <c r="D17" s="171"/>
      <c r="E17" s="100">
        <v>-540338293</v>
      </c>
      <c r="F17" s="62"/>
      <c r="G17" s="100">
        <v>-733814142</v>
      </c>
      <c r="I17" s="16"/>
      <c r="J17" s="101"/>
      <c r="K17" s="16"/>
    </row>
    <row r="18" spans="1:13" s="58" customFormat="1" ht="19.5" customHeight="1">
      <c r="A18" s="63" t="s">
        <v>117</v>
      </c>
      <c r="D18" s="171"/>
      <c r="E18" s="100">
        <v>-6096647</v>
      </c>
      <c r="F18" s="62"/>
      <c r="G18" s="100">
        <v>-7019436</v>
      </c>
      <c r="I18" s="16"/>
      <c r="J18" s="101"/>
      <c r="K18" s="16"/>
    </row>
    <row r="19" spans="1:13" s="58" customFormat="1" ht="19.5" customHeight="1">
      <c r="A19" s="63" t="s">
        <v>118</v>
      </c>
      <c r="D19" s="171"/>
      <c r="E19" s="100">
        <v>1232734328</v>
      </c>
      <c r="F19" s="62"/>
      <c r="G19" s="100">
        <v>5091672485</v>
      </c>
      <c r="H19" s="91"/>
      <c r="K19" s="16"/>
    </row>
    <row r="20" spans="1:13" s="58" customFormat="1" ht="19.5" customHeight="1">
      <c r="A20" s="63" t="s">
        <v>119</v>
      </c>
      <c r="D20" s="171"/>
      <c r="E20" s="100">
        <v>-1884550000</v>
      </c>
      <c r="F20" s="62"/>
      <c r="G20" s="100">
        <v>-1196352346</v>
      </c>
      <c r="H20" s="91"/>
      <c r="K20" s="16"/>
    </row>
    <row r="21" spans="1:13" s="60" customFormat="1" ht="19.5" customHeight="1">
      <c r="A21" s="56" t="s">
        <v>161</v>
      </c>
      <c r="D21" s="70"/>
      <c r="E21" s="102">
        <f>SUM(E9:E20)</f>
        <v>-734479990</v>
      </c>
      <c r="F21" s="67"/>
      <c r="G21" s="102">
        <f>SUM(G9:G20)</f>
        <v>114385111</v>
      </c>
      <c r="H21" s="91"/>
      <c r="J21" s="103"/>
      <c r="K21" s="17"/>
    </row>
    <row r="22" spans="1:13" s="60" customFormat="1" ht="19.5" customHeight="1">
      <c r="A22" s="56"/>
      <c r="D22" s="70"/>
      <c r="E22" s="67"/>
      <c r="F22" s="67"/>
      <c r="G22" s="67"/>
      <c r="K22" s="17"/>
    </row>
    <row r="23" spans="1:13" ht="19.5" customHeight="1">
      <c r="A23" s="74" t="s">
        <v>120</v>
      </c>
      <c r="B23" s="59"/>
      <c r="C23" s="59"/>
      <c r="D23" s="171"/>
      <c r="E23" s="28"/>
      <c r="F23" s="78"/>
      <c r="G23" s="28"/>
    </row>
    <row r="24" spans="1:13" ht="19.5" customHeight="1">
      <c r="A24" s="63" t="s">
        <v>121</v>
      </c>
      <c r="B24" s="74"/>
      <c r="C24" s="74"/>
      <c r="D24" s="171"/>
      <c r="E24" s="28"/>
      <c r="F24" s="78"/>
      <c r="G24" s="28"/>
    </row>
    <row r="25" spans="1:13" ht="19.5" customHeight="1">
      <c r="A25" s="63" t="s">
        <v>122</v>
      </c>
      <c r="B25" s="90"/>
      <c r="C25" s="90"/>
      <c r="D25" s="171"/>
      <c r="E25" s="100">
        <v>27520</v>
      </c>
      <c r="F25" s="100"/>
      <c r="G25" s="100">
        <v>159320</v>
      </c>
    </row>
    <row r="26" spans="1:13" s="105" customFormat="1" ht="19.5" customHeight="1">
      <c r="A26" s="63" t="s">
        <v>123</v>
      </c>
      <c r="B26" s="63"/>
      <c r="C26" s="63"/>
      <c r="D26" s="171"/>
      <c r="E26" s="104">
        <f>E25</f>
        <v>27520</v>
      </c>
      <c r="F26" s="11"/>
      <c r="G26" s="104">
        <f>G25</f>
        <v>159320</v>
      </c>
      <c r="K26" s="18"/>
    </row>
    <row r="27" spans="1:13" s="105" customFormat="1" ht="19.5" customHeight="1">
      <c r="A27" s="56"/>
      <c r="B27" s="56"/>
      <c r="C27" s="56"/>
      <c r="D27" s="70"/>
      <c r="E27" s="29"/>
      <c r="F27" s="67"/>
      <c r="G27" s="29"/>
      <c r="K27" s="18"/>
      <c r="M27" s="105" t="s">
        <v>56</v>
      </c>
    </row>
    <row r="28" spans="1:13" s="105" customFormat="1" ht="19.5" customHeight="1">
      <c r="A28" s="63" t="s">
        <v>124</v>
      </c>
      <c r="B28" s="56"/>
      <c r="C28" s="56"/>
      <c r="D28" s="70"/>
      <c r="E28" s="29"/>
      <c r="F28" s="67"/>
      <c r="G28" s="29"/>
      <c r="K28" s="18"/>
    </row>
    <row r="29" spans="1:13" ht="19.5" customHeight="1">
      <c r="A29" s="63" t="s">
        <v>125</v>
      </c>
      <c r="B29" s="90"/>
      <c r="C29" s="90"/>
      <c r="D29" s="171"/>
      <c r="E29" s="100">
        <v>-3810951</v>
      </c>
      <c r="F29" s="78"/>
      <c r="G29" s="100">
        <v>-2845393</v>
      </c>
    </row>
    <row r="30" spans="1:13" ht="19.5" customHeight="1">
      <c r="A30" s="63" t="s">
        <v>126</v>
      </c>
      <c r="B30" s="63"/>
      <c r="C30" s="63"/>
      <c r="D30" s="171"/>
      <c r="E30" s="104">
        <f>SUM(E29)</f>
        <v>-3810951</v>
      </c>
      <c r="F30" s="62"/>
      <c r="G30" s="104">
        <f>SUM(G29)</f>
        <v>-2845393</v>
      </c>
    </row>
    <row r="31" spans="1:13" ht="19.5" customHeight="1">
      <c r="A31" s="56" t="s">
        <v>127</v>
      </c>
      <c r="B31" s="56"/>
      <c r="C31" s="56"/>
      <c r="D31" s="171"/>
      <c r="E31" s="102">
        <f>SUM(E26+E30)</f>
        <v>-3783431</v>
      </c>
      <c r="F31" s="30"/>
      <c r="G31" s="102">
        <f>SUM(G26+G30)</f>
        <v>-2686073</v>
      </c>
      <c r="J31" s="106"/>
      <c r="K31" s="17"/>
    </row>
    <row r="32" spans="1:13" ht="19.5" customHeight="1">
      <c r="A32" s="56"/>
      <c r="B32" s="56"/>
      <c r="C32" s="56"/>
      <c r="D32" s="171"/>
      <c r="E32" s="31"/>
      <c r="F32" s="30"/>
      <c r="G32" s="31"/>
    </row>
    <row r="33" spans="1:11" ht="19.5" customHeight="1">
      <c r="A33" s="74" t="s">
        <v>128</v>
      </c>
      <c r="B33" s="56"/>
      <c r="C33" s="56"/>
      <c r="D33" s="171"/>
      <c r="E33" s="31"/>
      <c r="F33" s="30"/>
      <c r="G33" s="31"/>
    </row>
    <row r="34" spans="1:11" ht="19.5" customHeight="1">
      <c r="A34" s="63" t="s">
        <v>129</v>
      </c>
      <c r="B34" s="56"/>
      <c r="C34" s="171"/>
      <c r="D34" s="171"/>
      <c r="E34" s="100">
        <v>-19771423</v>
      </c>
      <c r="F34" s="100"/>
      <c r="G34" s="100">
        <v>-27564451</v>
      </c>
    </row>
    <row r="35" spans="1:11" ht="19.5" customHeight="1">
      <c r="A35" s="63" t="s">
        <v>130</v>
      </c>
      <c r="B35" s="56"/>
      <c r="C35" s="171"/>
      <c r="D35" s="171"/>
      <c r="E35" s="100">
        <v>-634899</v>
      </c>
      <c r="F35" s="100"/>
      <c r="G35" s="100">
        <v>-961522</v>
      </c>
    </row>
    <row r="36" spans="1:11" ht="19.5" hidden="1" customHeight="1">
      <c r="A36" s="63" t="s">
        <v>131</v>
      </c>
      <c r="B36" s="56"/>
      <c r="C36" s="171"/>
      <c r="D36" s="171"/>
      <c r="E36" s="122">
        <v>0</v>
      </c>
      <c r="F36" s="100"/>
      <c r="G36" s="122">
        <v>0</v>
      </c>
    </row>
    <row r="37" spans="1:11" ht="19.5" customHeight="1">
      <c r="A37" s="56" t="s">
        <v>132</v>
      </c>
      <c r="B37" s="56"/>
      <c r="C37" s="56"/>
      <c r="D37" s="171"/>
      <c r="E37" s="102">
        <f>SUM(E34:E36)</f>
        <v>-20406322</v>
      </c>
      <c r="F37" s="30"/>
      <c r="G37" s="102">
        <f>SUM(G34:G36)</f>
        <v>-28525973</v>
      </c>
      <c r="J37" s="106"/>
      <c r="K37" s="17"/>
    </row>
    <row r="38" spans="1:11" ht="19.5" customHeight="1">
      <c r="A38" s="56"/>
      <c r="B38" s="56"/>
      <c r="C38" s="56"/>
      <c r="D38" s="171"/>
      <c r="E38" s="31"/>
      <c r="F38" s="31"/>
      <c r="G38" s="31"/>
    </row>
    <row r="39" spans="1:11" ht="19.5" customHeight="1">
      <c r="A39" s="60" t="s">
        <v>162</v>
      </c>
      <c r="B39" s="60"/>
      <c r="C39" s="60"/>
      <c r="D39" s="171"/>
      <c r="E39" s="107">
        <f>E21+E31+E37</f>
        <v>-758669743</v>
      </c>
      <c r="F39" s="107"/>
      <c r="G39" s="107">
        <f>G21+G31+G37</f>
        <v>83173065</v>
      </c>
    </row>
    <row r="40" spans="1:11" ht="19.5" customHeight="1">
      <c r="A40" s="108" t="s">
        <v>133</v>
      </c>
      <c r="B40" s="90"/>
      <c r="C40" s="90"/>
      <c r="D40" s="171"/>
      <c r="E40" s="124">
        <v>2347528425</v>
      </c>
      <c r="F40" s="109"/>
      <c r="G40" s="100">
        <v>1798102876</v>
      </c>
    </row>
    <row r="41" spans="1:11" ht="19.5" customHeight="1" thickBot="1">
      <c r="A41" s="76" t="s">
        <v>134</v>
      </c>
      <c r="B41" s="56"/>
      <c r="C41" s="171">
        <v>3</v>
      </c>
      <c r="D41" s="171">
        <v>4</v>
      </c>
      <c r="E41" s="170">
        <f>SUM(E39:E40)</f>
        <v>1588858682</v>
      </c>
      <c r="F41" s="107"/>
      <c r="G41" s="170">
        <f>SUM(G39:G40)</f>
        <v>1881275941</v>
      </c>
      <c r="J41" s="106"/>
      <c r="K41" s="17"/>
    </row>
    <row r="42" spans="1:11" s="113" customFormat="1" ht="19.5" customHeight="1" thickTop="1">
      <c r="A42" s="110"/>
      <c r="B42" s="111"/>
      <c r="C42" s="111"/>
      <c r="D42" s="112"/>
      <c r="E42" s="92"/>
      <c r="F42" s="92"/>
      <c r="G42" s="92"/>
      <c r="K42" s="19"/>
    </row>
    <row r="43" spans="1:11" s="113" customFormat="1" ht="19.5" customHeight="1">
      <c r="A43" s="114"/>
      <c r="B43" s="111"/>
      <c r="C43" s="111"/>
      <c r="D43" s="112"/>
      <c r="E43" s="42"/>
      <c r="F43" s="115"/>
      <c r="G43" s="115"/>
      <c r="K43" s="19"/>
    </row>
    <row r="44" spans="1:11" s="113" customFormat="1" ht="19.5" customHeight="1">
      <c r="A44" s="110"/>
      <c r="B44" s="111"/>
      <c r="C44" s="111"/>
      <c r="D44" s="112"/>
      <c r="E44" s="115"/>
      <c r="F44" s="115"/>
      <c r="G44" s="115"/>
      <c r="K44" s="19"/>
    </row>
    <row r="45" spans="1:11" s="113" customFormat="1" ht="19.5" customHeight="1">
      <c r="A45" s="110"/>
      <c r="B45" s="111"/>
      <c r="C45" s="111"/>
      <c r="D45" s="112"/>
      <c r="E45" s="115"/>
      <c r="F45" s="115"/>
      <c r="G45" s="115"/>
      <c r="K45" s="19"/>
    </row>
    <row r="46" spans="1:11" s="113" customFormat="1" ht="19.5" customHeight="1">
      <c r="A46" s="110"/>
      <c r="B46" s="111"/>
      <c r="C46" s="111"/>
      <c r="D46" s="112"/>
      <c r="F46" s="115"/>
      <c r="K46" s="19"/>
    </row>
    <row r="47" spans="1:11" s="113" customFormat="1" ht="19.5" customHeight="1">
      <c r="A47" s="110"/>
      <c r="B47" s="111"/>
      <c r="C47" s="111"/>
      <c r="D47" s="112"/>
      <c r="F47" s="115"/>
      <c r="K47" s="19"/>
    </row>
  </sheetData>
  <mergeCells count="4">
    <mergeCell ref="E4:G4"/>
    <mergeCell ref="A2:G2"/>
    <mergeCell ref="E5:G5"/>
    <mergeCell ref="E7:G7"/>
  </mergeCells>
  <phoneticPr fontId="16" type="noConversion"/>
  <pageMargins left="0.8" right="0.8" top="0.48" bottom="0.5" header="0.5" footer="0.5"/>
  <pageSetup paperSize="9" scale="85" firstPageNumber="9" orientation="portrait" useFirstPageNumber="1" r:id="rId1"/>
  <headerFooter alignWithMargins="0">
    <oddFooter xml:space="preserve">&amp;L  The accompanying notes are an integral part of these interim financial statements.
&amp;C&amp;P&amp;R&amp;"Times New Roman,Italic"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"/>
  <sheetViews>
    <sheetView workbookViewId="0"/>
  </sheetViews>
  <sheetFormatPr defaultRowHeight="14"/>
  <sheetData/>
  <phoneticPr fontId="0" type="noConversion"/>
  <pageMargins left="0.75" right="0.75" top="1" bottom="1" header="0.5" footer="0.5"/>
  <pageSetup paperSize="9" orientation="portrait" horizontalDpi="1200" verticalDpi="1200" r:id="rId1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NAV000</vt:lpstr>
      <vt:lpstr>BS3-4</vt:lpstr>
      <vt:lpstr>PL5-6</vt:lpstr>
      <vt:lpstr>SH7-8</vt:lpstr>
      <vt:lpstr>CF9</vt:lpstr>
      <vt:lpstr>'BS3-4'!Print_Area</vt:lpstr>
      <vt:lpstr>'CF9'!Print_Area</vt:lpstr>
      <vt:lpstr>'PL5-6'!Print_Area</vt:lpstr>
      <vt:lpstr>'SH7-8'!Print_Area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Chanchai, Sakulkoedsin</dc:creator>
  <cp:keywords/>
  <dc:description/>
  <cp:lastModifiedBy>Somjai, Nigonyanont</cp:lastModifiedBy>
  <cp:revision/>
  <cp:lastPrinted>2023-11-13T08:49:37Z</cp:lastPrinted>
  <dcterms:created xsi:type="dcterms:W3CDTF">1997-11-01T09:46:40Z</dcterms:created>
  <dcterms:modified xsi:type="dcterms:W3CDTF">2023-11-13T08:49:43Z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Jet Reports Function Literals">
    <vt:lpwstr>,	;	,	{	}	[@[{0}]]	1033	1054</vt:lpwstr>
  </property>
</Properties>
</file>