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g27067\Desktop\FW_ [Deloitte] TG FS Q3'2023\"/>
    </mc:Choice>
  </mc:AlternateContent>
  <bookViews>
    <workbookView xWindow="0" yWindow="0" windowWidth="25995" windowHeight="10860" tabRatio="797"/>
  </bookViews>
  <sheets>
    <sheet name="BS" sheetId="4" r:id="rId1"/>
    <sheet name="PL 3M" sheetId="54" r:id="rId2"/>
    <sheet name="PL 9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0">BS!$A$1:$J$151</definedName>
    <definedName name="_xlnm.Print_Area" localSheetId="3">'chang-conso_new'!$A$1:$S$39</definedName>
    <definedName name="_xlnm.Print_Area" localSheetId="4">'chang-tg_new'!$A$1:$O$34</definedName>
    <definedName name="_xlnm.Print_Area" localSheetId="5">csh_new!$A$1:$I$105</definedName>
    <definedName name="_xlnm.Print_Area" localSheetId="1">'PL 3M'!$A$1:$I$98</definedName>
    <definedName name="_xlnm.Print_Area" localSheetId="2">'PL 9M'!$A$1:$I$98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S_CY_End" localSheetId="4">[1]Lead!#REF!</definedName>
    <definedName name="S_CY_End" localSheetId="1">[1]Lead!#REF!</definedName>
    <definedName name="S_CY_End" localSheetId="2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6" l="1"/>
  <c r="D43" i="45" l="1"/>
  <c r="D79" i="55" l="1"/>
  <c r="F79" i="55"/>
  <c r="H79" i="55"/>
  <c r="D74" i="55"/>
  <c r="F74" i="55"/>
  <c r="H74" i="55"/>
  <c r="D71" i="55"/>
  <c r="F71" i="55"/>
  <c r="H71" i="55"/>
  <c r="D68" i="55"/>
  <c r="E68" i="55"/>
  <c r="F68" i="55"/>
  <c r="G68" i="55"/>
  <c r="H68" i="55"/>
  <c r="I68" i="55"/>
  <c r="C68" i="55"/>
  <c r="D74" i="54"/>
  <c r="E74" i="54"/>
  <c r="E72" i="54" s="1"/>
  <c r="F74" i="54"/>
  <c r="H74" i="54"/>
  <c r="I74" i="54"/>
  <c r="I72" i="54" l="1"/>
  <c r="G93" i="26"/>
  <c r="C93" i="26"/>
  <c r="D81" i="26"/>
  <c r="E81" i="26"/>
  <c r="F81" i="26"/>
  <c r="G81" i="26"/>
  <c r="H81" i="26"/>
  <c r="I81" i="26"/>
  <c r="C81" i="26"/>
  <c r="I93" i="26"/>
  <c r="E93" i="26"/>
  <c r="D34" i="26"/>
  <c r="D67" i="26" s="1"/>
  <c r="D70" i="26" s="1"/>
  <c r="D96" i="26" s="1"/>
  <c r="D100" i="26" s="1"/>
  <c r="E34" i="26"/>
  <c r="E67" i="26" s="1"/>
  <c r="E70" i="26" s="1"/>
  <c r="F34" i="26"/>
  <c r="F67" i="26" s="1"/>
  <c r="F70" i="26" s="1"/>
  <c r="G34" i="26"/>
  <c r="G67" i="26" s="1"/>
  <c r="G70" i="26" s="1"/>
  <c r="H34" i="26"/>
  <c r="H67" i="26" s="1"/>
  <c r="H70" i="26" s="1"/>
  <c r="I34" i="26"/>
  <c r="I67" i="26" s="1"/>
  <c r="I70" i="26" s="1"/>
  <c r="C67" i="26"/>
  <c r="C70" i="26" s="1"/>
  <c r="C96" i="26" l="1"/>
  <c r="C100" i="26" s="1"/>
  <c r="F96" i="26"/>
  <c r="F100" i="26" s="1"/>
  <c r="H96" i="26"/>
  <c r="H100" i="26" s="1"/>
  <c r="I96" i="26"/>
  <c r="I100" i="26" s="1"/>
  <c r="E96" i="26"/>
  <c r="E100" i="26" s="1"/>
  <c r="G96" i="26"/>
  <c r="G100" i="26" s="1"/>
  <c r="M25" i="52" l="1"/>
  <c r="O25" i="52" s="1"/>
  <c r="M26" i="52"/>
  <c r="O26" i="52" s="1"/>
  <c r="M23" i="52"/>
  <c r="M27" i="52" l="1"/>
  <c r="O23" i="52"/>
  <c r="O27" i="52" s="1"/>
  <c r="K27" i="52"/>
  <c r="I27" i="52"/>
  <c r="G27" i="52"/>
  <c r="E27" i="52"/>
  <c r="C27" i="52"/>
  <c r="Q32" i="45"/>
  <c r="M28" i="45"/>
  <c r="O28" i="45" s="1"/>
  <c r="S28" i="45" s="1"/>
  <c r="M29" i="45"/>
  <c r="O29" i="45" s="1"/>
  <c r="S29" i="45" s="1"/>
  <c r="M30" i="45"/>
  <c r="O30" i="45" s="1"/>
  <c r="S30" i="45" s="1"/>
  <c r="M31" i="45"/>
  <c r="O31" i="45" s="1"/>
  <c r="S31" i="45" s="1"/>
  <c r="M26" i="45"/>
  <c r="O26" i="45" s="1"/>
  <c r="S26" i="45" s="1"/>
  <c r="K32" i="45"/>
  <c r="I32" i="45"/>
  <c r="G32" i="45"/>
  <c r="E32" i="45"/>
  <c r="C32" i="45"/>
  <c r="I15" i="55"/>
  <c r="G15" i="55"/>
  <c r="E15" i="55"/>
  <c r="I21" i="55"/>
  <c r="E21" i="55"/>
  <c r="I36" i="55"/>
  <c r="G36" i="55"/>
  <c r="E36" i="55"/>
  <c r="I70" i="55"/>
  <c r="E70" i="55"/>
  <c r="E84" i="55"/>
  <c r="G84" i="55"/>
  <c r="I84" i="55"/>
  <c r="C84" i="55"/>
  <c r="G70" i="55"/>
  <c r="C70" i="55"/>
  <c r="G21" i="55"/>
  <c r="C36" i="55"/>
  <c r="C21" i="55"/>
  <c r="C15" i="55"/>
  <c r="C82" i="54"/>
  <c r="D82" i="54"/>
  <c r="D83" i="54" s="1"/>
  <c r="E82" i="54"/>
  <c r="E83" i="54" s="1"/>
  <c r="F82" i="54"/>
  <c r="F83" i="54" s="1"/>
  <c r="G82" i="54"/>
  <c r="H82" i="54"/>
  <c r="H83" i="54" s="1"/>
  <c r="I82" i="54"/>
  <c r="D69" i="54"/>
  <c r="F69" i="54"/>
  <c r="H69" i="54"/>
  <c r="D67" i="54"/>
  <c r="E67" i="54"/>
  <c r="E68" i="54" s="1"/>
  <c r="E69" i="54" s="1"/>
  <c r="E79" i="54" s="1"/>
  <c r="E77" i="54" s="1"/>
  <c r="F67" i="54"/>
  <c r="G67" i="54"/>
  <c r="H67" i="54"/>
  <c r="I67" i="54"/>
  <c r="C67" i="54"/>
  <c r="C68" i="54" s="1"/>
  <c r="G35" i="54"/>
  <c r="E35" i="54"/>
  <c r="C35" i="54"/>
  <c r="H20" i="54"/>
  <c r="I20" i="54"/>
  <c r="F20" i="54"/>
  <c r="G20" i="54"/>
  <c r="D20" i="54"/>
  <c r="E20" i="54"/>
  <c r="C20" i="54"/>
  <c r="D15" i="54"/>
  <c r="E15" i="54"/>
  <c r="F15" i="54"/>
  <c r="G15" i="54"/>
  <c r="H15" i="54"/>
  <c r="I15" i="54"/>
  <c r="C15" i="54"/>
  <c r="E129" i="4"/>
  <c r="E132" i="4" s="1"/>
  <c r="E133" i="4" s="1"/>
  <c r="F129" i="4"/>
  <c r="F132" i="4" s="1"/>
  <c r="G129" i="4"/>
  <c r="G132" i="4" s="1"/>
  <c r="G133" i="4" s="1"/>
  <c r="H129" i="4"/>
  <c r="H132" i="4" s="1"/>
  <c r="I129" i="4"/>
  <c r="I132" i="4" s="1"/>
  <c r="I133" i="4" s="1"/>
  <c r="J129" i="4"/>
  <c r="J132" i="4" s="1"/>
  <c r="J133" i="4" s="1"/>
  <c r="D129" i="4"/>
  <c r="D132" i="4" s="1"/>
  <c r="H88" i="4"/>
  <c r="F88" i="4"/>
  <c r="D88" i="4"/>
  <c r="I74" i="4"/>
  <c r="J74" i="4"/>
  <c r="H74" i="4"/>
  <c r="E74" i="4"/>
  <c r="F74" i="4"/>
  <c r="D74" i="4"/>
  <c r="H34" i="4"/>
  <c r="D34" i="4"/>
  <c r="G21" i="4"/>
  <c r="H21" i="4"/>
  <c r="I21" i="4"/>
  <c r="J21" i="4"/>
  <c r="D21" i="4"/>
  <c r="F21" i="4"/>
  <c r="I68" i="54" l="1"/>
  <c r="I83" i="54"/>
  <c r="G68" i="54"/>
  <c r="I21" i="54"/>
  <c r="F21" i="54"/>
  <c r="F36" i="54" s="1"/>
  <c r="F40" i="54" s="1"/>
  <c r="D35" i="4"/>
  <c r="M32" i="45"/>
  <c r="O32" i="45" s="1"/>
  <c r="S32" i="45" s="1"/>
  <c r="C21" i="54"/>
  <c r="C36" i="54" s="1"/>
  <c r="C40" i="54" s="1"/>
  <c r="C42" i="54" s="1"/>
  <c r="C74" i="54" s="1"/>
  <c r="C72" i="54" s="1"/>
  <c r="E21" i="54"/>
  <c r="E36" i="54" s="1"/>
  <c r="E40" i="54" s="1"/>
  <c r="D89" i="4"/>
  <c r="D133" i="4" s="1"/>
  <c r="F89" i="4"/>
  <c r="F133" i="4" s="1"/>
  <c r="H35" i="4"/>
  <c r="C22" i="55"/>
  <c r="C37" i="55" s="1"/>
  <c r="C41" i="55" s="1"/>
  <c r="C43" i="55" s="1"/>
  <c r="G22" i="55"/>
  <c r="G37" i="55" s="1"/>
  <c r="G41" i="55" s="1"/>
  <c r="G43" i="55" s="1"/>
  <c r="I22" i="55"/>
  <c r="I37" i="55" s="1"/>
  <c r="I41" i="55" s="1"/>
  <c r="I43" i="55" s="1"/>
  <c r="E22" i="55"/>
  <c r="E37" i="55" s="1"/>
  <c r="E41" i="55" s="1"/>
  <c r="E43" i="55" s="1"/>
  <c r="G21" i="54"/>
  <c r="H21" i="54"/>
  <c r="H36" i="54" s="1"/>
  <c r="H40" i="54" s="1"/>
  <c r="D21" i="54"/>
  <c r="D36" i="54" s="1"/>
  <c r="D40" i="54" s="1"/>
  <c r="H89" i="4"/>
  <c r="H133" i="4" s="1"/>
  <c r="G36" i="54" l="1"/>
  <c r="I36" i="54"/>
  <c r="I69" i="54"/>
  <c r="C69" i="54"/>
  <c r="C79" i="54" s="1"/>
  <c r="C77" i="54" s="1"/>
  <c r="I76" i="55"/>
  <c r="I71" i="55"/>
  <c r="I81" i="55" s="1"/>
  <c r="I79" i="55" s="1"/>
  <c r="G76" i="55"/>
  <c r="G74" i="55" s="1"/>
  <c r="G85" i="55" s="1"/>
  <c r="G71" i="55"/>
  <c r="G81" i="55" s="1"/>
  <c r="G79" i="55" s="1"/>
  <c r="E71" i="55"/>
  <c r="E81" i="55" s="1"/>
  <c r="E79" i="55" s="1"/>
  <c r="C71" i="55"/>
  <c r="C81" i="55" s="1"/>
  <c r="C79" i="55" s="1"/>
  <c r="C76" i="55"/>
  <c r="C74" i="55" s="1"/>
  <c r="C85" i="55" s="1"/>
  <c r="E76" i="55"/>
  <c r="C83" i="54"/>
  <c r="I40" i="54" l="1"/>
  <c r="I79" i="54"/>
  <c r="G40" i="54"/>
  <c r="E74" i="55"/>
  <c r="E85" i="55" s="1"/>
  <c r="I74" i="55"/>
  <c r="I85" i="55" s="1"/>
  <c r="I77" i="54" l="1"/>
  <c r="G42" i="54"/>
  <c r="D79" i="54"/>
  <c r="F79" i="54"/>
  <c r="H79" i="54"/>
  <c r="G69" i="54" l="1"/>
  <c r="G74" i="54"/>
  <c r="G72" i="54" l="1"/>
  <c r="G79" i="54"/>
  <c r="G77" i="54" l="1"/>
  <c r="G83" i="54"/>
</calcChain>
</file>

<file path=xl/sharedStrings.xml><?xml version="1.0" encoding="utf-8"?>
<sst xmlns="http://schemas.openxmlformats.org/spreadsheetml/2006/main" count="577" uniqueCount="292">
  <si>
    <t>THAI  AIRWAYS  INTERNATIONAL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</si>
  <si>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</si>
  <si>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30,  2023</t>
    </r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</si>
  <si>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</si>
  <si>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</si>
  <si>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</si>
  <si>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</si>
  <si>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</si>
  <si>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</si>
  <si>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</si>
  <si>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</si>
  <si>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</si>
  <si>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</si>
  <si>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</si>
  <si>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</si>
  <si>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</si>
  <si>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</si>
  <si>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5, 7</t>
  </si>
  <si>
    <t>Inventories and supplies</t>
  </si>
  <si>
    <t>Current tax assets</t>
  </si>
  <si>
    <t>Other current financial assets</t>
  </si>
  <si>
    <t>6.1, 8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</si>
  <si>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</si>
  <si>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</si>
  <si>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</si>
  <si>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</si>
  <si>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</si>
  <si>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18, 24.5</t>
  </si>
  <si>
    <t>Investments in associates</t>
  </si>
  <si>
    <t>Investments in subsidiaries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</si>
  <si>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</si>
  <si>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</si>
  <si>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</si>
  <si>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</si>
  <si>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</si>
  <si>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</si>
  <si>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13</t>
  </si>
  <si>
    <t>Other non-current assets</t>
  </si>
  <si>
    <t>14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</si>
  <si>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</si>
  <si>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</si>
  <si>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</si>
  <si>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</si>
  <si>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</si>
  <si>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</si>
  <si>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</si>
  <si>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</si>
  <si>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</si>
  <si>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</si>
  <si>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</si>
  <si>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</si>
  <si>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 current payables</t>
  </si>
  <si>
    <t>5, 17</t>
  </si>
  <si>
    <t>Deferred revenue</t>
  </si>
  <si>
    <t>Current portion of long-term liabilities</t>
  </si>
  <si>
    <t xml:space="preserve">   Long-term borrowing from related parties</t>
  </si>
  <si>
    <t>5.2, 6.3</t>
  </si>
  <si>
    <t xml:space="preserve">   Leases liabilities</t>
  </si>
  <si>
    <t>6.3, 16</t>
  </si>
  <si>
    <t>Short-term borrowings from related parties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</si>
  <si>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</si>
  <si>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</si>
  <si>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</si>
  <si>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</si>
  <si>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</si>
  <si>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</si>
  <si>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>6.3, 15.1</t>
  </si>
  <si>
    <t xml:space="preserve">   Long-term borrowings from related parties</t>
  </si>
  <si>
    <t xml:space="preserve">   Debentures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</si>
  <si>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</si>
  <si>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</si>
  <si>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</si>
  <si>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</si>
  <si>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</si>
  <si>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Other non-current liabilities</t>
  </si>
  <si>
    <t>Total Non-current Liabilities</t>
  </si>
  <si>
    <t>TOTAL  LIABILITIES</t>
  </si>
  <si>
    <r>
      <rPr>
        <b/>
        <sz val="10"/>
        <rFont val="Times New Roman"/>
        <family val="1"/>
      </rPr>
      <t xml:space="preserve">AS  AT  SEPTEMBER  </t>
    </r>
    <r>
      <rPr>
        <b/>
        <sz val="12"/>
        <rFont val="Times New Roman"/>
        <family val="1"/>
      </rPr>
      <t>30,  2023</t>
    </r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</si>
  <si>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</si>
  <si>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</si>
  <si>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</si>
  <si>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</si>
  <si>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</si>
  <si>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</si>
  <si>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</si>
  <si>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</si>
  <si>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</si>
  <si>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</si>
  <si>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</si>
  <si>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 xml:space="preserve">   Unappropriated (deficit)</t>
  </si>
  <si>
    <t>Other components of shareholders’ equity</t>
  </si>
  <si>
    <t>Total shareholders’ equity attributable</t>
  </si>
  <si>
    <t xml:space="preserve">        to owners of the Company (capital deficiency) 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</si>
  <si>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</si>
  <si>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</si>
  <si>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</si>
  <si>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</si>
  <si>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>STATEMENTS  OF  PROFIT  OR  LOSS  AND  OTHER  COMPREHENSIVE  INCOME</t>
  </si>
  <si>
    <r>
      <t xml:space="preserve">FOR  THE  THREE-MONTH  PERIOD ENDED  SEPTEMBER  </t>
    </r>
    <r>
      <rPr>
        <b/>
        <sz val="12"/>
        <rFont val="Times New Roman"/>
        <family val="1"/>
      </rPr>
      <t>30,  2023</t>
    </r>
  </si>
  <si>
    <t>“UNAUDITED”</t>
  </si>
  <si>
    <t xml:space="preserve"> FINANCIAL  STATEMENTS</t>
  </si>
  <si>
    <t>Revenues</t>
  </si>
  <si>
    <t>23.1, 23.2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</si>
  <si>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</si>
  <si>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</si>
  <si>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</si>
  <si>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</si>
  <si>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</si>
  <si>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</si>
  <si>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</si>
  <si>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</si>
  <si>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</si>
  <si>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</si>
  <si>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</si>
  <si>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</si>
  <si>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</si>
  <si>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</si>
  <si>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</si>
  <si>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</si>
  <si>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</si>
  <si>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</si>
  <si>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</si>
  <si>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</si>
  <si>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</si>
  <si>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</si>
  <si>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</si>
  <si>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</si>
  <si>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Finance costs</t>
  </si>
  <si>
    <t>Share of (profit) loss from investments in associates</t>
  </si>
  <si>
    <t>Profit (loss) before income tax income</t>
  </si>
  <si>
    <t>Income tax income</t>
  </si>
  <si>
    <t>Profit (loss)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</si>
  <si>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</si>
  <si>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THREE-MONTH  PERIOD ENDED  SEPTEMBER </t>
    </r>
    <r>
      <rPr>
        <b/>
        <sz val="12"/>
        <rFont val="Times New Roman"/>
        <family val="1"/>
      </rPr>
      <t xml:space="preserve"> 30,  2023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</si>
  <si>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</si>
  <si>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</si>
  <si>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</si>
  <si>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   through other comprehensive income</t>
  </si>
  <si>
    <t xml:space="preserve">    Income tax related to investment in equity designated at </t>
  </si>
  <si>
    <t xml:space="preserve">      fair value through other comprehensive income</t>
  </si>
  <si>
    <t>Total components of other comprehensive income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</si>
  <si>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</si>
  <si>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</si>
  <si>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</si>
  <si>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</si>
  <si>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</si>
  <si>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</si>
  <si>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(shares)</t>
  </si>
  <si>
    <t>Basic earnings (loss) per share (Baht per share)</t>
  </si>
  <si>
    <t>FOR  THE  NINE-MONTH  PERIOD  ENDED  SEPTEMBER  30,  2023</t>
  </si>
  <si>
    <t>Gain on sales of investments</t>
  </si>
  <si>
    <t>Profit (loss) from operating activities</t>
  </si>
  <si>
    <t>Impairment loss in accordance with TFRS 9</t>
  </si>
  <si>
    <t>Profit (loss) before income tax expenses</t>
  </si>
  <si>
    <t>Income tax income (expenses)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</si>
  <si>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</si>
  <si>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</si>
  <si>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</si>
  <si>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>Other comprehensive income for the periods - net of tax</t>
  </si>
  <si>
    <t>Number of ordinary shares (share)</t>
  </si>
  <si>
    <t xml:space="preserve"> </t>
  </si>
  <si>
    <t>STATEMENTS  OF  CHANGES  IN  SHAREHOLDERS’  EQUITY</t>
  </si>
  <si>
    <r>
      <t xml:space="preserve">FOR  THE  NINE-MONTH  PERIOD ENDED  SEPTEMBER  </t>
    </r>
    <r>
      <rPr>
        <b/>
        <sz val="12"/>
        <rFont val="Times New Roman"/>
        <family val="1"/>
      </rPr>
      <t>30,  2023</t>
    </r>
  </si>
  <si>
    <t>Consolidated financial statements</t>
  </si>
  <si>
    <t>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</si>
  <si>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</si>
  <si>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</si>
  <si>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</si>
  <si>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</si>
  <si>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</si>
  <si>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</si>
  <si>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</si>
  <si>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</si>
  <si>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</si>
  <si>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>Shares</t>
  </si>
  <si>
    <t>Unappropriated</t>
  </si>
  <si>
    <t xml:space="preserve"> Other comprehensive income (loss)</t>
  </si>
  <si>
    <t>Shareholders’</t>
  </si>
  <si>
    <t>equity</t>
  </si>
  <si>
    <t>share capital</t>
  </si>
  <si>
    <t>Surplus</t>
  </si>
  <si>
    <t>Gain (loss)</t>
  </si>
  <si>
    <t>Total other</t>
  </si>
  <si>
    <t xml:space="preserve"> equity 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</si>
  <si>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</si>
  <si>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</si>
  <si>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</si>
  <si>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</si>
  <si>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</si>
  <si>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</si>
  <si>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</si>
  <si>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</si>
  <si>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</si>
  <si>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</si>
  <si>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</si>
  <si>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</si>
  <si>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Balance as at January 1, 2022</t>
  </si>
  <si>
    <t>Changes in Shareholders' Equity</t>
  </si>
  <si>
    <t xml:space="preserve">   Dividends paid</t>
  </si>
  <si>
    <t xml:space="preserve">   Dividends paid to cumulative preferred shares</t>
  </si>
  <si>
    <t xml:space="preserve">   Transfer capital surplus from valuation of sold asset</t>
  </si>
  <si>
    <t xml:space="preserve">   Total comprehensive income (loss) for the period</t>
  </si>
  <si>
    <t>Balance as at September 30, 2022</t>
  </si>
  <si>
    <t>Balance as at January 1, 2023</t>
  </si>
  <si>
    <t>Balance as at September 30, 2023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</si>
  <si>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</si>
  <si>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</si>
  <si>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r>
      <t xml:space="preserve">FOR  THE  NINE-MONTH  PERIOD ENDED  SEPTEMBER </t>
    </r>
    <r>
      <rPr>
        <b/>
        <sz val="12"/>
        <rFont val="Times New Roman"/>
        <family val="1"/>
      </rPr>
      <t xml:space="preserve"> 30,  2023</t>
    </r>
  </si>
  <si>
    <t>Separate financial statements</t>
  </si>
  <si>
    <t>Other components of shareholders' equity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</si>
  <si>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</si>
  <si>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</si>
  <si>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</si>
  <si>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</si>
  <si>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</si>
  <si>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</si>
  <si>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 xml:space="preserve">of shareholders' </t>
  </si>
  <si>
    <t>value through</t>
  </si>
  <si>
    <t>Balance  as at  January 1, 2022</t>
  </si>
  <si>
    <t>Balance as at  September 30, 2022</t>
  </si>
  <si>
    <t>Balance as at  January 1, 2023</t>
  </si>
  <si>
    <t>Balance as at  September 30, 2023</t>
  </si>
  <si>
    <t xml:space="preserve"> ( Mr.Chai Eamsiri ) </t>
  </si>
  <si>
    <t>STATEMENTS  OF  CASH  FLOWS</t>
  </si>
  <si>
    <t>FINANCIAL STATEMENTS</t>
  </si>
  <si>
    <t>CASH  FLOWS  FROM  OPERATING  ACTIVITIES</t>
  </si>
  <si>
    <t>Profit (Loss) for the periods</t>
  </si>
  <si>
    <t>Adjustment to reconcile profit and loss</t>
  </si>
  <si>
    <t>Depreciation and amortization</t>
  </si>
  <si>
    <t>Dividend received</t>
  </si>
  <si>
    <t>Share of (gain) loss from associates using the equity method</t>
  </si>
  <si>
    <t>-</t>
  </si>
  <si>
    <t>Finance cost</t>
  </si>
  <si>
    <t>Gain on disposal of assets</t>
  </si>
  <si>
    <t>Gain on sale of investments</t>
  </si>
  <si>
    <t>Loss on foreign exchange rates</t>
  </si>
  <si>
    <t xml:space="preserve">   at fair value through profit or loss</t>
  </si>
  <si>
    <t>Provisions for pension fund</t>
  </si>
  <si>
    <t>Provisions for employee benefits</t>
  </si>
  <si>
    <t xml:space="preserve">Loss on inventories and supplies obsolescence (reversal) </t>
  </si>
  <si>
    <t>Credit loss on financial assets</t>
  </si>
  <si>
    <t>Loss on termination of lease contract (reversal)</t>
  </si>
  <si>
    <t>Loss on write off asset</t>
  </si>
  <si>
    <t>Impairment loss on rotable aircraft’s spare part</t>
  </si>
  <si>
    <t>Profit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</si>
  <si>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</si>
  <si>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</si>
  <si>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</si>
  <si>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</si>
  <si>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</si>
  <si>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</si>
  <si>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payables</t>
  </si>
  <si>
    <t>Employee benefit paid</t>
  </si>
  <si>
    <t>Net cash provided by operations</t>
  </si>
  <si>
    <t>Income tax paid</t>
  </si>
  <si>
    <t>Income tax refund</t>
  </si>
  <si>
    <t>Net cash flows provided by operating activities</t>
  </si>
  <si>
    <t>CASH  FLOWS  FROM  INVESTING  ACTIVITIES</t>
  </si>
  <si>
    <t>Cash paid for purchase other current financial assets</t>
  </si>
  <si>
    <t>Deposits received from sale of assets</t>
  </si>
  <si>
    <t>Cash paid for purchase of property, plant and equipment</t>
  </si>
  <si>
    <t>Cash paid for purchase of intangible assets</t>
  </si>
  <si>
    <t xml:space="preserve">Cash received from sales of assets </t>
  </si>
  <si>
    <t>Cash received from sales of investments</t>
  </si>
  <si>
    <t>Interest received</t>
  </si>
  <si>
    <t>Net cash flows provided by (used in) investing activities</t>
  </si>
  <si>
    <t>CASH  FLOWS  FROM  FINANCING  ACTIVITIES</t>
  </si>
  <si>
    <t>Cash paid for long-term borrowings</t>
  </si>
  <si>
    <t>from related party</t>
  </si>
  <si>
    <t>Cash received for short-term borrowings</t>
  </si>
  <si>
    <t>Cash paid for short-term borrowings</t>
  </si>
  <si>
    <t xml:space="preserve">Cash paid for lease liabilities </t>
  </si>
  <si>
    <t>Dividends paid</t>
  </si>
  <si>
    <t>Dividends of subsidiary paid to non-controlling interests</t>
  </si>
  <si>
    <t>Net cash flows used in financing activities</t>
  </si>
  <si>
    <t>Net increase in cash and cash equivalents</t>
  </si>
  <si>
    <t>before effect of exchange rate</t>
  </si>
  <si>
    <t>Effects of exchange rate changes on cash and cash equivalents</t>
  </si>
  <si>
    <t>Effects of reverse credit loss on cash and cash equivalents</t>
  </si>
  <si>
    <t>Cash and cash equivalents at beginning of the periods</t>
  </si>
  <si>
    <t>Cash and cash equivalents at ending of the periods</t>
  </si>
  <si>
    <t>Loss (gain) arising from financial asset designated</t>
  </si>
  <si>
    <t>Provisions for long-term aircraft maintenance</t>
  </si>
  <si>
    <t>FOR  THE  NINE-MONTH  PERIOD ENDED  SEPTEMBER  30,  2023</t>
  </si>
  <si>
    <t xml:space="preserve">   Long-term borrowings from </t>
  </si>
  <si>
    <t>financial institutions</t>
  </si>
  <si>
    <t>Impairment loss (profit) in accordance with TFRS 9</t>
  </si>
  <si>
    <t>Share of profit from investments in associates</t>
  </si>
  <si>
    <t xml:space="preserve">  Gain (loss) on remeasuring equity securities at fair value</t>
  </si>
  <si>
    <t xml:space="preserve">Other comprehensive income (loss) </t>
  </si>
  <si>
    <t xml:space="preserve">  for the periods - net of tax</t>
  </si>
  <si>
    <t>Total components of 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</si>
</sst>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  <numFmt numFmtId="171" formatCode="_ * #,##0_ ;_ * \-#,##0_ ;_ * &quot;-&quot;??_ ;_ @_ "/>
    <numFmt numFmtId="172" formatCode="_(* #,##0.00000000_);_(* \(#,##0.00000000\);_(* &quot;-&quot;????????_);_(@_)"/>
  </numFmts>
  <fonts count="37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UPC"/>
      <family val="1"/>
      <charset val="222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6" fillId="0" borderId="0"/>
    <xf numFmtId="43" fontId="18" fillId="0" borderId="0" applyFont="0" applyFill="0" applyBorder="0" applyAlignment="0" applyProtection="0"/>
    <xf numFmtId="164" fontId="16" fillId="0" borderId="0"/>
    <xf numFmtId="0" fontId="29" fillId="0" borderId="0"/>
    <xf numFmtId="164" fontId="16" fillId="0" borderId="0"/>
    <xf numFmtId="0" fontId="1" fillId="0" borderId="0"/>
    <xf numFmtId="0" fontId="29" fillId="0" borderId="0"/>
    <xf numFmtId="0" fontId="29" fillId="0" borderId="0"/>
    <xf numFmtId="164" fontId="16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164" fontId="16" fillId="0" borderId="0"/>
    <xf numFmtId="0" fontId="1" fillId="0" borderId="0"/>
    <xf numFmtId="164" fontId="16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164" fontId="16" fillId="0" borderId="0"/>
  </cellStyleXfs>
  <cellXfs count="288">
    <xf numFmtId="164" fontId="0" fillId="0" borderId="0" xfId="0"/>
    <xf numFmtId="43" fontId="5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11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 applyProtection="1">
      <alignment vertical="center"/>
    </xf>
    <xf numFmtId="165" fontId="20" fillId="0" borderId="2" xfId="1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9" fontId="20" fillId="0" borderId="0" xfId="4" applyFont="1" applyFill="1" applyAlignment="1">
      <alignment horizontal="center" vertical="center"/>
    </xf>
    <xf numFmtId="10" fontId="20" fillId="0" borderId="0" xfId="4" applyNumberFormat="1" applyFont="1" applyFill="1" applyAlignment="1">
      <alignment horizontal="center" vertical="center"/>
    </xf>
    <xf numFmtId="39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43" fontId="21" fillId="0" borderId="0" xfId="1" applyFont="1" applyFill="1" applyBorder="1" applyAlignment="1" applyProtection="1">
      <alignment vertical="center"/>
    </xf>
    <xf numFmtId="43" fontId="20" fillId="0" borderId="0" xfId="1" applyFont="1" applyFill="1" applyBorder="1" applyAlignment="1">
      <alignment horizontal="left" vertical="center"/>
    </xf>
    <xf numFmtId="43" fontId="21" fillId="0" borderId="0" xfId="1" applyFont="1" applyFill="1" applyBorder="1" applyAlignment="1"/>
    <xf numFmtId="165" fontId="6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5" fontId="21" fillId="0" borderId="5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21" fillId="0" borderId="1" xfId="1" applyNumberFormat="1" applyFont="1" applyFill="1" applyBorder="1" applyAlignment="1">
      <alignment vertical="center"/>
    </xf>
    <xf numFmtId="165" fontId="20" fillId="0" borderId="0" xfId="1" quotePrefix="1" applyNumberFormat="1" applyFont="1" applyFill="1" applyAlignment="1">
      <alignment horizontal="center" vertical="center"/>
    </xf>
    <xf numFmtId="43" fontId="21" fillId="0" borderId="5" xfId="1" applyFont="1" applyFill="1" applyBorder="1" applyAlignment="1" applyProtection="1">
      <alignment vertical="center"/>
    </xf>
    <xf numFmtId="165" fontId="21" fillId="0" borderId="1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horizontal="center"/>
    </xf>
    <xf numFmtId="43" fontId="11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/>
    <xf numFmtId="169" fontId="21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4" fontId="21" fillId="0" borderId="0" xfId="0" applyFont="1" applyAlignment="1">
      <alignment horizontal="left" vertical="center" indent="1"/>
    </xf>
    <xf numFmtId="164" fontId="21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164" fontId="5" fillId="0" borderId="0" xfId="0" applyFont="1" applyAlignment="1">
      <alignment vertical="center"/>
    </xf>
    <xf numFmtId="164" fontId="5" fillId="0" borderId="0" xfId="0" applyFont="1"/>
    <xf numFmtId="164" fontId="20" fillId="0" borderId="0" xfId="0" applyFont="1" applyAlignment="1">
      <alignment horizontal="center"/>
    </xf>
    <xf numFmtId="164" fontId="20" fillId="0" borderId="0" xfId="0" applyFont="1" applyAlignment="1">
      <alignment horizontal="right" vertical="center"/>
    </xf>
    <xf numFmtId="164" fontId="20" fillId="0" borderId="0" xfId="0" applyFont="1" applyAlignment="1">
      <alignment horizontal="centerContinuous" vertical="center"/>
    </xf>
    <xf numFmtId="164" fontId="20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20" fillId="0" borderId="0" xfId="0" applyFont="1" applyAlignment="1">
      <alignment vertical="center"/>
    </xf>
    <xf numFmtId="164" fontId="20" fillId="0" borderId="0" xfId="0" quotePrefix="1" applyFont="1" applyAlignment="1">
      <alignment horizontal="center" vertical="center"/>
    </xf>
    <xf numFmtId="164" fontId="20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4" fontId="21" fillId="0" borderId="0" xfId="0" quotePrefix="1" applyFont="1" applyAlignment="1">
      <alignment vertical="center"/>
    </xf>
    <xf numFmtId="164" fontId="21" fillId="0" borderId="0" xfId="0" applyFont="1" applyAlignment="1">
      <alignment vertical="top"/>
    </xf>
    <xf numFmtId="37" fontId="21" fillId="0" borderId="0" xfId="0" applyNumberFormat="1" applyFont="1" applyAlignment="1">
      <alignment vertical="center"/>
    </xf>
    <xf numFmtId="164" fontId="10" fillId="0" borderId="0" xfId="0" applyFont="1" applyAlignment="1">
      <alignment horizontal="center"/>
    </xf>
    <xf numFmtId="164" fontId="10" fillId="0" borderId="0" xfId="0" applyFont="1" applyAlignment="1">
      <alignment horizontal="right" vertical="center"/>
    </xf>
    <xf numFmtId="164" fontId="10" fillId="0" borderId="0" xfId="0" applyFont="1" applyAlignment="1">
      <alignment horizontal="centerContinuous" vertical="center"/>
    </xf>
    <xf numFmtId="164" fontId="10" fillId="0" borderId="0" xfId="0" applyFont="1" applyAlignment="1">
      <alignment horizontal="left" vertical="center"/>
    </xf>
    <xf numFmtId="164" fontId="5" fillId="0" borderId="0" xfId="0" quotePrefix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21" fillId="0" borderId="0" xfId="0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41" fontId="5" fillId="0" borderId="0" xfId="0" applyNumberFormat="1" applyFont="1" applyAlignment="1">
      <alignment vertical="center"/>
    </xf>
    <xf numFmtId="164" fontId="15" fillId="0" borderId="0" xfId="0" applyFont="1" applyAlignment="1">
      <alignment horizontal="center" vertical="center" wrapText="1"/>
    </xf>
    <xf numFmtId="164" fontId="6" fillId="0" borderId="0" xfId="0" applyFont="1"/>
    <xf numFmtId="164" fontId="6" fillId="0" borderId="0" xfId="0" applyFont="1" applyAlignment="1">
      <alignment horizontal="center"/>
    </xf>
    <xf numFmtId="37" fontId="6" fillId="0" borderId="0" xfId="0" applyNumberFormat="1" applyFont="1"/>
    <xf numFmtId="37" fontId="9" fillId="0" borderId="0" xfId="0" applyNumberFormat="1" applyFont="1"/>
    <xf numFmtId="0" fontId="20" fillId="0" borderId="0" xfId="5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3" fontId="20" fillId="0" borderId="0" xfId="1" applyFont="1" applyFill="1" applyAlignment="1">
      <alignment vertical="center"/>
    </xf>
    <xf numFmtId="0" fontId="21" fillId="0" borderId="0" xfId="0" quotePrefix="1" applyNumberFormat="1" applyFont="1" applyAlignment="1">
      <alignment horizontal="center" vertical="center"/>
    </xf>
    <xf numFmtId="164" fontId="20" fillId="0" borderId="0" xfId="0" applyFont="1" applyAlignment="1">
      <alignment horizontal="left" vertical="center" indent="2"/>
    </xf>
    <xf numFmtId="41" fontId="21" fillId="0" borderId="0" xfId="0" applyNumberFormat="1" applyFont="1" applyAlignment="1">
      <alignment vertical="center"/>
    </xf>
    <xf numFmtId="49" fontId="21" fillId="0" borderId="0" xfId="0" quotePrefix="1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165" fontId="20" fillId="0" borderId="4" xfId="1" applyNumberFormat="1" applyFont="1" applyFill="1" applyBorder="1" applyAlignment="1">
      <alignment vertical="center"/>
    </xf>
    <xf numFmtId="164" fontId="10" fillId="0" borderId="0" xfId="0" applyFont="1" applyAlignment="1">
      <alignment vertical="center"/>
    </xf>
    <xf numFmtId="164" fontId="5" fillId="0" borderId="0" xfId="0" applyFont="1" applyAlignment="1">
      <alignment horizontal="centerContinuous" vertical="center"/>
    </xf>
    <xf numFmtId="41" fontId="23" fillId="0" borderId="0" xfId="0" applyNumberFormat="1" applyFont="1" applyAlignment="1">
      <alignment vertical="center"/>
    </xf>
    <xf numFmtId="164" fontId="21" fillId="0" borderId="0" xfId="0" applyFont="1" applyAlignment="1">
      <alignment horizontal="left" indent="1"/>
    </xf>
    <xf numFmtId="2" fontId="21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0" fontId="21" fillId="0" borderId="0" xfId="0" applyNumberFormat="1" applyFont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Border="1" applyAlignment="1">
      <alignment horizontal="center" vertical="center"/>
    </xf>
    <xf numFmtId="164" fontId="6" fillId="0" borderId="0" xfId="0" applyFont="1" applyAlignment="1">
      <alignment horizontal="left" vertical="center"/>
    </xf>
    <xf numFmtId="41" fontId="19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41" fontId="24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5" fontId="25" fillId="0" borderId="0" xfId="1" applyNumberFormat="1" applyFont="1" applyFill="1" applyBorder="1" applyAlignment="1">
      <alignment vertical="center"/>
    </xf>
    <xf numFmtId="164" fontId="5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left" vertical="center" indent="1"/>
    </xf>
    <xf numFmtId="0" fontId="5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164" fontId="11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164" fontId="11" fillId="0" borderId="0" xfId="0" applyFont="1" applyAlignment="1">
      <alignment horizontal="left" vertical="center" indent="1"/>
    </xf>
    <xf numFmtId="164" fontId="11" fillId="0" borderId="0" xfId="0" applyFont="1" applyAlignment="1">
      <alignment horizontal="center"/>
    </xf>
    <xf numFmtId="37" fontId="11" fillId="0" borderId="0" xfId="0" applyNumberFormat="1" applyFont="1" applyAlignment="1">
      <alignment vertical="center"/>
    </xf>
    <xf numFmtId="164" fontId="21" fillId="0" borderId="0" xfId="0" quotePrefix="1" applyFont="1" applyAlignment="1">
      <alignment horizontal="left" vertical="center" indent="2"/>
    </xf>
    <xf numFmtId="164" fontId="21" fillId="0" borderId="0" xfId="0" applyFont="1" applyAlignment="1">
      <alignment horizont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4" xfId="1" applyNumberFormat="1" applyFont="1" applyFill="1" applyBorder="1" applyAlignment="1">
      <alignment horizontal="center" vertical="center"/>
    </xf>
    <xf numFmtId="164" fontId="21" fillId="0" borderId="0" xfId="0" applyFont="1" applyAlignment="1">
      <alignment horizontal="left" vertical="center" indent="2"/>
    </xf>
    <xf numFmtId="164" fontId="20" fillId="0" borderId="0" xfId="0" quotePrefix="1" applyFont="1" applyAlignment="1">
      <alignment horizontal="left" vertical="center" indent="1"/>
    </xf>
    <xf numFmtId="164" fontId="20" fillId="0" borderId="0" xfId="0" applyFont="1" applyAlignment="1">
      <alignment horizontal="left" vertical="center" indent="1"/>
    </xf>
    <xf numFmtId="165" fontId="20" fillId="0" borderId="1" xfId="1" applyNumberFormat="1" applyFont="1" applyFill="1" applyBorder="1" applyAlignment="1">
      <alignment vertical="center"/>
    </xf>
    <xf numFmtId="164" fontId="10" fillId="0" borderId="0" xfId="0" applyFont="1" applyAlignment="1">
      <alignment horizontal="left" vertical="center" indent="1"/>
    </xf>
    <xf numFmtId="164" fontId="6" fillId="0" borderId="0" xfId="0" applyFont="1" applyAlignment="1">
      <alignment horizontal="left" vertical="center" indent="2"/>
    </xf>
    <xf numFmtId="165" fontId="20" fillId="0" borderId="5" xfId="1" applyNumberFormat="1" applyFont="1" applyFill="1" applyBorder="1" applyAlignment="1">
      <alignment vertical="center"/>
    </xf>
    <xf numFmtId="165" fontId="20" fillId="0" borderId="5" xfId="1" applyNumberFormat="1" applyFont="1" applyFill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164" fontId="10" fillId="0" borderId="0" xfId="0" quotePrefix="1" applyFont="1" applyAlignment="1">
      <alignment horizontal="left" vertical="center" indent="2"/>
    </xf>
    <xf numFmtId="165" fontId="7" fillId="0" borderId="0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21" fillId="0" borderId="0" xfId="0" applyFont="1"/>
    <xf numFmtId="164" fontId="12" fillId="0" borderId="0" xfId="0" applyFont="1" applyAlignment="1">
      <alignment vertical="center"/>
    </xf>
    <xf numFmtId="164" fontId="13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164" fontId="20" fillId="0" borderId="0" xfId="0" quotePrefix="1" applyFont="1" applyAlignment="1">
      <alignment horizontal="left" vertical="center"/>
    </xf>
    <xf numFmtId="164" fontId="20" fillId="0" borderId="0" xfId="0" quotePrefix="1" applyFont="1" applyAlignment="1">
      <alignment vertical="center"/>
    </xf>
    <xf numFmtId="164" fontId="21" fillId="0" borderId="0" xfId="0" quotePrefix="1" applyFont="1" applyAlignment="1">
      <alignment horizontal="center" vertical="center"/>
    </xf>
    <xf numFmtId="41" fontId="20" fillId="0" borderId="5" xfId="0" applyNumberFormat="1" applyFont="1" applyBorder="1" applyAlignment="1">
      <alignment vertical="center"/>
    </xf>
    <xf numFmtId="41" fontId="21" fillId="0" borderId="1" xfId="0" applyNumberFormat="1" applyFont="1" applyBorder="1" applyAlignment="1">
      <alignment vertical="center"/>
    </xf>
    <xf numFmtId="41" fontId="20" fillId="0" borderId="2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164" fontId="11" fillId="0" borderId="0" xfId="0" applyFont="1" applyAlignment="1">
      <alignment vertical="center"/>
    </xf>
    <xf numFmtId="164" fontId="30" fillId="0" borderId="0" xfId="0" applyFont="1" applyAlignment="1">
      <alignment horizontal="center" vertical="center"/>
    </xf>
    <xf numFmtId="164" fontId="33" fillId="0" borderId="0" xfId="0" applyFont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37" fontId="21" fillId="0" borderId="0" xfId="0" quotePrefix="1" applyNumberFormat="1" applyFont="1" applyAlignment="1">
      <alignment horizontal="center" vertical="center"/>
    </xf>
    <xf numFmtId="167" fontId="21" fillId="0" borderId="0" xfId="0" applyNumberFormat="1" applyFont="1" applyAlignment="1">
      <alignment vertical="center"/>
    </xf>
    <xf numFmtId="164" fontId="11" fillId="0" borderId="0" xfId="0" quotePrefix="1" applyFont="1" applyAlignment="1">
      <alignment horizontal="left" vertical="center"/>
    </xf>
    <xf numFmtId="164" fontId="11" fillId="0" borderId="0" xfId="0" applyFont="1" applyAlignment="1">
      <alignment horizontal="center" vertical="center" wrapText="1"/>
    </xf>
    <xf numFmtId="164" fontId="10" fillId="0" borderId="5" xfId="0" applyFont="1" applyBorder="1" applyAlignment="1">
      <alignment horizontal="center" vertical="center"/>
    </xf>
    <xf numFmtId="164" fontId="10" fillId="0" borderId="5" xfId="0" applyFont="1" applyBorder="1" applyAlignment="1">
      <alignment horizontal="right" vertical="center"/>
    </xf>
    <xf numFmtId="164" fontId="11" fillId="0" borderId="0" xfId="0" applyFont="1" applyAlignment="1">
      <alignment vertical="center" wrapText="1"/>
    </xf>
    <xf numFmtId="49" fontId="28" fillId="0" borderId="0" xfId="3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 wrapText="1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164" fontId="20" fillId="0" borderId="0" xfId="0" applyFont="1" applyAlignment="1">
      <alignment horizontal="center" vertical="center" wrapText="1"/>
    </xf>
    <xf numFmtId="164" fontId="20" fillId="0" borderId="0" xfId="0" applyFont="1" applyAlignment="1">
      <alignment vertical="center" wrapText="1"/>
    </xf>
    <xf numFmtId="164" fontId="21" fillId="0" borderId="0" xfId="0" applyFont="1" applyAlignment="1">
      <alignment vertical="center" wrapText="1"/>
    </xf>
    <xf numFmtId="49" fontId="26" fillId="0" borderId="0" xfId="3" applyFont="1" applyAlignment="1">
      <alignment horizontal="left" vertical="center"/>
    </xf>
    <xf numFmtId="49" fontId="27" fillId="0" borderId="0" xfId="3" applyFont="1" applyAlignment="1">
      <alignment horizontal="left" vertical="center"/>
    </xf>
    <xf numFmtId="43" fontId="21" fillId="0" borderId="0" xfId="1" applyFont="1" applyFill="1" applyAlignment="1">
      <alignment horizontal="center" vertical="center"/>
    </xf>
    <xf numFmtId="43" fontId="21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21" fillId="0" borderId="0" xfId="1" applyFont="1" applyFill="1" applyBorder="1" applyAlignment="1" applyProtection="1">
      <alignment horizontal="center" vertical="center"/>
    </xf>
    <xf numFmtId="170" fontId="2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4" fontId="20" fillId="0" borderId="0" xfId="0" applyFont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4" fontId="11" fillId="0" borderId="0" xfId="0" applyFont="1" applyAlignment="1">
      <alignment horizontal="center" vertical="center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34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164" fontId="34" fillId="0" borderId="0" xfId="0" applyFont="1" applyAlignment="1">
      <alignment horizontal="right" vertical="center"/>
    </xf>
    <xf numFmtId="165" fontId="34" fillId="0" borderId="0" xfId="1" applyNumberFormat="1" applyFont="1" applyFill="1" applyBorder="1" applyAlignment="1">
      <alignment vertical="center"/>
    </xf>
    <xf numFmtId="164" fontId="35" fillId="0" borderId="0" xfId="0" applyFont="1" applyAlignment="1">
      <alignment horizontal="left" vertical="center"/>
    </xf>
    <xf numFmtId="164" fontId="35" fillId="0" borderId="0" xfId="0" applyFont="1" applyAlignment="1">
      <alignment vertical="center"/>
    </xf>
    <xf numFmtId="43" fontId="35" fillId="0" borderId="0" xfId="1" applyFont="1" applyFill="1" applyAlignment="1">
      <alignment vertical="center"/>
    </xf>
    <xf numFmtId="37" fontId="35" fillId="0" borderId="0" xfId="0" applyNumberFormat="1" applyFont="1" applyAlignment="1">
      <alignment vertical="center"/>
    </xf>
    <xf numFmtId="37" fontId="35" fillId="0" borderId="0" xfId="1" applyNumberFormat="1" applyFont="1" applyFill="1" applyAlignment="1">
      <alignment vertical="center"/>
    </xf>
    <xf numFmtId="41" fontId="34" fillId="0" borderId="0" xfId="0" applyNumberFormat="1" applyFont="1" applyAlignment="1">
      <alignment vertical="center"/>
    </xf>
    <xf numFmtId="43" fontId="35" fillId="0" borderId="0" xfId="1" applyFont="1" applyFill="1" applyBorder="1" applyAlignment="1" applyProtection="1">
      <alignment vertical="center"/>
    </xf>
    <xf numFmtId="164" fontId="35" fillId="0" borderId="0" xfId="0" quotePrefix="1" applyFont="1" applyAlignment="1">
      <alignment horizontal="left" vertical="center"/>
    </xf>
    <xf numFmtId="164" fontId="35" fillId="0" borderId="0" xfId="0" applyFont="1" applyAlignment="1">
      <alignment horizontal="center" vertical="center" wrapText="1"/>
    </xf>
    <xf numFmtId="37" fontId="35" fillId="0" borderId="0" xfId="0" quotePrefix="1" applyNumberFormat="1" applyFont="1" applyAlignment="1">
      <alignment horizontal="center" vertical="center"/>
    </xf>
    <xf numFmtId="167" fontId="35" fillId="0" borderId="0" xfId="0" applyNumberFormat="1" applyFont="1" applyAlignment="1">
      <alignment vertical="center"/>
    </xf>
    <xf numFmtId="2" fontId="35" fillId="0" borderId="0" xfId="0" applyNumberFormat="1" applyFont="1" applyAlignment="1">
      <alignment horizontal="center" vertical="center"/>
    </xf>
    <xf numFmtId="39" fontId="21" fillId="0" borderId="0" xfId="47" applyNumberFormat="1" applyFont="1" applyAlignment="1">
      <alignment vertical="center"/>
    </xf>
    <xf numFmtId="164" fontId="34" fillId="0" borderId="0" xfId="0" applyFont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 wrapText="1"/>
    </xf>
    <xf numFmtId="164" fontId="21" fillId="0" borderId="0" xfId="0" quotePrefix="1" applyFont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35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 wrapText="1"/>
    </xf>
    <xf numFmtId="164" fontId="6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64" fontId="10" fillId="0" borderId="0" xfId="0" quotePrefix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6" fontId="6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Alignment="1"/>
    <xf numFmtId="43" fontId="21" fillId="0" borderId="0" xfId="1" applyFont="1" applyAlignment="1">
      <alignment vertical="center"/>
    </xf>
    <xf numFmtId="164" fontId="2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 wrapText="1"/>
    </xf>
    <xf numFmtId="164" fontId="1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/>
    </xf>
    <xf numFmtId="164" fontId="20" fillId="0" borderId="0" xfId="0" applyFont="1" applyAlignment="1">
      <alignment horizontal="center" vertical="center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21" fillId="0" borderId="1" xfId="1" applyNumberFormat="1" applyFont="1" applyFill="1" applyBorder="1" applyAlignment="1" applyProtection="1">
      <alignment horizontal="right" vertical="center"/>
    </xf>
    <xf numFmtId="171" fontId="21" fillId="0" borderId="0" xfId="1" applyNumberFormat="1" applyFont="1" applyFill="1" applyBorder="1" applyAlignment="1">
      <alignment vertical="center"/>
    </xf>
    <xf numFmtId="37" fontId="20" fillId="0" borderId="0" xfId="1" applyNumberFormat="1" applyFont="1" applyFill="1" applyBorder="1" applyAlignment="1" applyProtection="1">
      <alignment vertical="center"/>
    </xf>
    <xf numFmtId="37" fontId="21" fillId="0" borderId="0" xfId="0" applyNumberFormat="1" applyFont="1" applyAlignment="1">
      <alignment horizontal="right" vertical="center"/>
    </xf>
    <xf numFmtId="37" fontId="21" fillId="0" borderId="1" xfId="0" applyNumberFormat="1" applyFont="1" applyBorder="1" applyAlignment="1">
      <alignment horizontal="right" vertical="center"/>
    </xf>
    <xf numFmtId="170" fontId="21" fillId="0" borderId="1" xfId="1" applyNumberFormat="1" applyFont="1" applyFill="1" applyBorder="1" applyAlignment="1">
      <alignment horizontal="center" vertical="center"/>
    </xf>
    <xf numFmtId="170" fontId="21" fillId="0" borderId="0" xfId="1" applyNumberFormat="1" applyFont="1" applyFill="1" applyBorder="1" applyAlignment="1" applyProtection="1">
      <alignment horizontal="right" vertical="center"/>
    </xf>
    <xf numFmtId="37" fontId="21" fillId="0" borderId="0" xfId="1" applyNumberFormat="1" applyFont="1" applyFill="1" applyBorder="1" applyAlignment="1" applyProtection="1">
      <alignment vertical="center"/>
    </xf>
    <xf numFmtId="170" fontId="21" fillId="0" borderId="0" xfId="1" applyNumberFormat="1" applyFont="1" applyFill="1" applyBorder="1" applyAlignment="1" applyProtection="1">
      <alignment vertical="center"/>
    </xf>
    <xf numFmtId="169" fontId="21" fillId="0" borderId="1" xfId="1" applyNumberFormat="1" applyFont="1" applyFill="1" applyBorder="1" applyAlignment="1" applyProtection="1">
      <alignment vertical="center"/>
    </xf>
    <xf numFmtId="165" fontId="20" fillId="0" borderId="1" xfId="1" applyNumberFormat="1" applyFont="1" applyFill="1" applyBorder="1" applyAlignment="1" applyProtection="1">
      <alignment vertical="center"/>
    </xf>
    <xf numFmtId="37" fontId="21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36" fillId="0" borderId="0" xfId="1" applyFont="1" applyFill="1" applyAlignment="1">
      <alignment horizontal="center" vertical="center"/>
    </xf>
    <xf numFmtId="165" fontId="36" fillId="0" borderId="0" xfId="1" applyNumberFormat="1" applyFont="1" applyFill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0" xfId="1" applyNumberFormat="1" applyFont="1" applyFill="1" applyBorder="1"/>
    <xf numFmtId="164" fontId="5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21" fillId="0" borderId="0" xfId="0" quotePrefix="1" applyFont="1" applyAlignment="1">
      <alignment horizontal="left" vertical="center" indent="1"/>
    </xf>
    <xf numFmtId="164" fontId="21" fillId="0" borderId="0" xfId="0" quotePrefix="1" applyFont="1" applyAlignment="1">
      <alignment horizontal="left" vertical="center"/>
    </xf>
    <xf numFmtId="164" fontId="6" fillId="0" borderId="0" xfId="0" quotePrefix="1" applyFont="1" applyAlignment="1">
      <alignment horizontal="left" vertical="center"/>
    </xf>
    <xf numFmtId="164" fontId="21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center" vertical="center"/>
    </xf>
    <xf numFmtId="164" fontId="20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/>
    </xf>
    <xf numFmtId="164" fontId="21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 wrapText="1"/>
    </xf>
    <xf numFmtId="164" fontId="10" fillId="0" borderId="0" xfId="0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10" fillId="0" borderId="1" xfId="0" applyFont="1" applyBorder="1" applyAlignment="1">
      <alignment horizontal="righ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quotePrefix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Alignment="1" applyProtection="1">
      <alignment horizontal="center" vertical="center"/>
    </xf>
    <xf numFmtId="164" fontId="35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6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 wrapText="1"/>
    </xf>
    <xf numFmtId="164" fontId="10" fillId="0" borderId="0" xfId="0" quotePrefix="1" applyFont="1" applyAlignment="1">
      <alignment horizontal="center" vertical="center"/>
    </xf>
    <xf numFmtId="164" fontId="10" fillId="0" borderId="1" xfId="0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20" fillId="0" borderId="0" xfId="0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</cellXfs>
  <cellStyles count="48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51"/>
  <sheetViews>
    <sheetView tabSelected="1" zoomScale="70" zoomScaleNormal="70" zoomScaleSheetLayoutView="70" zoomScalePageLayoutView="80" workbookViewId="0">
      <selection activeCell="A93" sqref="A93:XFD93"/>
    </sheetView>
  </sheetViews>
  <sheetFormatPr defaultColWidth="9.375" defaultRowHeight="21" customHeight="1"/>
  <cols>
    <col min="1" max="1" width="35.625" style="72" customWidth="1"/>
    <col min="2" max="2" width="9" style="72" customWidth="1"/>
    <col min="3" max="3" width="8.25" style="72" customWidth="1"/>
    <col min="4" max="4" width="17.625" style="72" customWidth="1"/>
    <col min="5" max="5" width="1.375" style="72" customWidth="1"/>
    <col min="6" max="6" width="18.875" style="72" bestFit="1" customWidth="1"/>
    <col min="7" max="7" width="1.375" style="57" customWidth="1"/>
    <col min="8" max="8" width="17.625" style="72" customWidth="1"/>
    <col min="9" max="9" width="1.375" style="72" customWidth="1"/>
    <col min="10" max="10" width="17.625" style="72" customWidth="1"/>
    <col min="11" max="11" width="15.125" style="72" bestFit="1" customWidth="1"/>
    <col min="12" max="12" width="16.375" style="72" bestFit="1" customWidth="1"/>
    <col min="13" max="13" width="5.375" style="72" customWidth="1"/>
    <col min="14" max="14" width="15.75" style="72" bestFit="1" customWidth="1"/>
    <col min="15" max="15" width="1.75" style="72" customWidth="1"/>
    <col min="16" max="16" width="18.375" style="72" bestFit="1" customWidth="1"/>
    <col min="17" max="17" width="3" style="72" customWidth="1"/>
    <col min="18" max="18" width="22.25" style="72" customWidth="1"/>
    <col min="19" max="19" width="9.375" style="72" bestFit="1"/>
    <col min="20" max="16384" width="9.375" style="72"/>
  </cols>
  <sheetData>
    <row r="1" spans="1:19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9" s="62" customFormat="1" ht="21" customHeight="1">
      <c r="A2" s="269" t="s">
        <v>1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9" s="62" customFormat="1" ht="21" customHeight="1">
      <c r="A3" s="269" t="s">
        <v>2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9" s="62" customFormat="1" ht="21" customHeight="1">
      <c r="A4" s="271" t="s">
        <v>3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9" s="62" customFormat="1" ht="9" customHeight="1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9" s="69" customFormat="1" ht="21" customHeight="1">
      <c r="A6" s="66"/>
      <c r="B6" s="66"/>
      <c r="D6" s="269" t="s">
        <v>4</v>
      </c>
      <c r="E6" s="269"/>
      <c r="F6" s="269"/>
      <c r="G6" s="269" t="s">
        <v>5</v>
      </c>
      <c r="H6" s="269"/>
      <c r="I6" s="269"/>
      <c r="J6" s="269"/>
    </row>
    <row r="7" spans="1:19" s="69" customFormat="1" ht="21" customHeight="1">
      <c r="A7" s="66"/>
      <c r="B7" s="66"/>
      <c r="D7" s="269" t="s">
        <v>6</v>
      </c>
      <c r="E7" s="269"/>
      <c r="F7" s="269"/>
      <c r="G7" s="269" t="s">
        <v>6</v>
      </c>
      <c r="H7" s="269"/>
      <c r="I7" s="269"/>
      <c r="J7" s="269"/>
    </row>
    <row r="8" spans="1:19" s="69" customFormat="1" ht="21" customHeight="1">
      <c r="A8" s="66"/>
      <c r="B8" s="66"/>
      <c r="C8" s="184" t="s">
        <v>7</v>
      </c>
      <c r="D8" s="91" t="s">
        <v>8</v>
      </c>
      <c r="E8" s="184"/>
      <c r="F8" s="91" t="s">
        <v>9</v>
      </c>
      <c r="G8" s="184"/>
      <c r="H8" s="91" t="s">
        <v>8</v>
      </c>
      <c r="I8" s="184"/>
      <c r="J8" s="91" t="s">
        <v>9</v>
      </c>
    </row>
    <row r="9" spans="1:19" s="69" customFormat="1" ht="21" customHeight="1">
      <c r="A9" s="66"/>
      <c r="B9" s="66"/>
      <c r="D9" s="91" t="s">
        <v>10</v>
      </c>
      <c r="E9" s="184"/>
      <c r="F9" s="91" t="s">
        <v>11</v>
      </c>
      <c r="G9" s="184"/>
      <c r="H9" s="91" t="s">
        <v>10</v>
      </c>
      <c r="I9" s="184"/>
      <c r="J9" s="91" t="s">
        <v>11</v>
      </c>
    </row>
    <row r="10" spans="1:19" s="69" customFormat="1" ht="21" customHeight="1">
      <c r="C10" s="184"/>
      <c r="D10" s="91">
        <v>2023</v>
      </c>
      <c r="E10" s="92"/>
      <c r="F10" s="91">
        <v>2022</v>
      </c>
      <c r="G10" s="92"/>
      <c r="H10" s="91">
        <v>2023</v>
      </c>
      <c r="I10" s="92"/>
      <c r="J10" s="91">
        <v>2022</v>
      </c>
    </row>
    <row r="11" spans="1:19" s="69" customFormat="1" ht="21" customHeight="1">
      <c r="D11" s="184" t="s">
        <v>12</v>
      </c>
      <c r="E11" s="184"/>
      <c r="F11" s="184"/>
      <c r="G11" s="184"/>
      <c r="H11" s="184" t="s">
        <v>12</v>
      </c>
    </row>
    <row r="12" spans="1:19" s="69" customFormat="1" ht="21" customHeight="1">
      <c r="A12" s="269" t="s">
        <v>13</v>
      </c>
      <c r="B12" s="269"/>
      <c r="D12" s="93"/>
      <c r="E12" s="184"/>
      <c r="F12" s="93"/>
      <c r="G12" s="35"/>
      <c r="H12" s="184"/>
      <c r="I12" s="35"/>
      <c r="J12" s="184"/>
    </row>
    <row r="13" spans="1:19" s="69" customFormat="1" ht="21" customHeight="1">
      <c r="A13" s="79" t="s">
        <v>14</v>
      </c>
      <c r="B13" s="79"/>
      <c r="C13" s="184"/>
      <c r="D13" s="19"/>
      <c r="E13" s="19"/>
      <c r="F13" s="19"/>
      <c r="G13" s="19"/>
      <c r="H13" s="19"/>
      <c r="I13" s="19"/>
      <c r="J13" s="19"/>
    </row>
    <row r="14" spans="1:19" s="60" customFormat="1" ht="21" customHeight="1">
      <c r="A14" s="218" t="s">
        <v>15</v>
      </c>
      <c r="B14" s="218"/>
      <c r="C14" s="94">
        <v>6.1</v>
      </c>
      <c r="D14" s="19">
        <v>53593963134</v>
      </c>
      <c r="E14" s="19"/>
      <c r="F14" s="19">
        <v>34539793772</v>
      </c>
      <c r="G14" s="19"/>
      <c r="H14" s="19">
        <v>52701447273</v>
      </c>
      <c r="I14" s="19"/>
      <c r="J14" s="19">
        <v>34042074166</v>
      </c>
      <c r="M14" s="38"/>
      <c r="O14" s="38"/>
      <c r="P14" s="230"/>
      <c r="Q14" s="38"/>
      <c r="R14" s="230"/>
      <c r="S14" s="38"/>
    </row>
    <row r="15" spans="1:19" s="60" customFormat="1" ht="21" customHeight="1">
      <c r="A15" s="218" t="s">
        <v>16</v>
      </c>
      <c r="B15" s="218"/>
      <c r="C15" s="94" t="s">
        <v>17</v>
      </c>
      <c r="D15" s="19">
        <v>18847522948</v>
      </c>
      <c r="E15" s="19"/>
      <c r="F15" s="19">
        <v>16955034829</v>
      </c>
      <c r="G15" s="19"/>
      <c r="H15" s="19">
        <v>18984631167</v>
      </c>
      <c r="I15" s="19"/>
      <c r="J15" s="19">
        <v>17040069085</v>
      </c>
      <c r="M15" s="38"/>
      <c r="O15" s="38"/>
      <c r="P15" s="230"/>
      <c r="Q15" s="38"/>
      <c r="R15" s="230"/>
      <c r="S15" s="38"/>
    </row>
    <row r="16" spans="1:19" s="60" customFormat="1" ht="21" customHeight="1">
      <c r="A16" s="59" t="s">
        <v>18</v>
      </c>
      <c r="B16" s="59"/>
      <c r="C16" s="94"/>
      <c r="D16" s="19">
        <v>5138754872</v>
      </c>
      <c r="E16" s="19"/>
      <c r="F16" s="19">
        <v>4448944904</v>
      </c>
      <c r="G16" s="19"/>
      <c r="H16" s="19">
        <v>5088034154</v>
      </c>
      <c r="I16" s="19"/>
      <c r="J16" s="19">
        <v>4427515059</v>
      </c>
      <c r="M16" s="38"/>
      <c r="O16" s="38"/>
      <c r="P16" s="230"/>
      <c r="Q16" s="38"/>
      <c r="R16" s="230"/>
      <c r="S16" s="38"/>
    </row>
    <row r="17" spans="1:19" s="60" customFormat="1" ht="21" customHeight="1">
      <c r="A17" s="59" t="s">
        <v>19</v>
      </c>
      <c r="B17" s="59"/>
      <c r="C17" s="94"/>
      <c r="D17" s="19">
        <v>260032138</v>
      </c>
      <c r="E17" s="18"/>
      <c r="F17" s="19">
        <v>317595696</v>
      </c>
      <c r="G17" s="19"/>
      <c r="H17" s="19">
        <v>260032138</v>
      </c>
      <c r="I17" s="19"/>
      <c r="J17" s="19">
        <v>317595696</v>
      </c>
      <c r="M17" s="38"/>
      <c r="O17" s="38"/>
      <c r="P17" s="230"/>
      <c r="Q17" s="38"/>
      <c r="R17" s="230"/>
      <c r="S17" s="38"/>
    </row>
    <row r="18" spans="1:19" s="60" customFormat="1" ht="21" customHeight="1">
      <c r="A18" s="218" t="s">
        <v>20</v>
      </c>
      <c r="B18" s="218"/>
      <c r="C18" s="94" t="s">
        <v>21</v>
      </c>
      <c r="D18" s="19">
        <v>9792861226</v>
      </c>
      <c r="E18" s="19"/>
      <c r="F18" s="212">
        <v>0</v>
      </c>
      <c r="G18" s="19"/>
      <c r="H18" s="19">
        <v>9692824000</v>
      </c>
      <c r="I18" s="19"/>
      <c r="J18" s="212">
        <v>0</v>
      </c>
      <c r="M18" s="38"/>
      <c r="O18" s="38"/>
      <c r="P18" s="230"/>
      <c r="Q18" s="38"/>
      <c r="R18" s="230"/>
      <c r="S18" s="38"/>
    </row>
    <row r="19" spans="1:19" s="60" customFormat="1" ht="21" customHeight="1">
      <c r="A19" s="59" t="s">
        <v>22</v>
      </c>
      <c r="B19" s="59"/>
      <c r="C19" s="94">
        <v>24.5</v>
      </c>
      <c r="D19" s="19">
        <v>725618338</v>
      </c>
      <c r="E19" s="18"/>
      <c r="F19" s="19">
        <v>795858833</v>
      </c>
      <c r="G19" s="19"/>
      <c r="H19" s="19">
        <v>725618338</v>
      </c>
      <c r="I19" s="18"/>
      <c r="J19" s="19">
        <v>795821693</v>
      </c>
      <c r="M19" s="38"/>
      <c r="O19" s="38"/>
      <c r="P19" s="230"/>
      <c r="Q19" s="38"/>
      <c r="R19" s="230"/>
      <c r="S19" s="38"/>
    </row>
    <row r="20" spans="1:19" s="60" customFormat="1" ht="21" customHeight="1">
      <c r="A20" s="59" t="s">
        <v>23</v>
      </c>
      <c r="B20" s="59"/>
      <c r="C20" s="94">
        <v>9</v>
      </c>
      <c r="D20" s="19">
        <v>2817614427</v>
      </c>
      <c r="E20" s="18"/>
      <c r="F20" s="19">
        <v>2746514121</v>
      </c>
      <c r="G20" s="18"/>
      <c r="H20" s="19">
        <v>2817614427</v>
      </c>
      <c r="I20" s="18"/>
      <c r="J20" s="19">
        <v>2746514121</v>
      </c>
      <c r="M20" s="38"/>
      <c r="O20" s="38"/>
      <c r="P20" s="230"/>
      <c r="Q20" s="38"/>
      <c r="R20" s="230"/>
      <c r="S20" s="38"/>
    </row>
    <row r="21" spans="1:19" s="60" customFormat="1" ht="21" customHeight="1">
      <c r="A21" s="95" t="s">
        <v>24</v>
      </c>
      <c r="B21" s="95"/>
      <c r="C21" s="184"/>
      <c r="D21" s="36">
        <f>SUM(D14:D20)</f>
        <v>91176367083</v>
      </c>
      <c r="E21" s="14">
        <v>0</v>
      </c>
      <c r="F21" s="36">
        <f>SUM(F14:F20)</f>
        <v>59803742155</v>
      </c>
      <c r="G21" s="14">
        <f t="shared" ref="G21:J21" si="0">SUM(G14:G20)</f>
        <v>0</v>
      </c>
      <c r="H21" s="36">
        <f t="shared" si="0"/>
        <v>90270201497</v>
      </c>
      <c r="I21" s="14">
        <f t="shared" si="0"/>
        <v>0</v>
      </c>
      <c r="J21" s="36">
        <f t="shared" si="0"/>
        <v>59369589820</v>
      </c>
      <c r="M21" s="38"/>
      <c r="O21" s="38"/>
      <c r="P21" s="230"/>
      <c r="Q21" s="38"/>
      <c r="R21" s="230"/>
      <c r="S21" s="38"/>
    </row>
    <row r="22" spans="1:19" s="69" customFormat="1" ht="21" customHeight="1">
      <c r="A22" s="83"/>
      <c r="B22" s="83"/>
      <c r="C22" s="214"/>
      <c r="D22" s="75"/>
      <c r="E22" s="96"/>
      <c r="G22" s="18"/>
      <c r="H22" s="75"/>
      <c r="I22" s="75"/>
      <c r="J22" s="75"/>
      <c r="M22" s="38"/>
      <c r="O22" s="38"/>
      <c r="Q22" s="38"/>
      <c r="S22" s="38"/>
    </row>
    <row r="23" spans="1:19" s="69" customFormat="1" ht="21" customHeight="1">
      <c r="A23" s="79" t="s">
        <v>25</v>
      </c>
      <c r="B23" s="71"/>
      <c r="C23" s="184"/>
      <c r="G23" s="35"/>
      <c r="M23" s="38"/>
      <c r="O23" s="38"/>
      <c r="Q23" s="38"/>
      <c r="S23" s="38"/>
    </row>
    <row r="24" spans="1:19" s="60" customFormat="1" ht="21" customHeight="1">
      <c r="A24" s="59" t="s">
        <v>26</v>
      </c>
      <c r="B24" s="59"/>
      <c r="C24" s="94" t="s">
        <v>27</v>
      </c>
      <c r="D24" s="19">
        <v>3205356576</v>
      </c>
      <c r="E24" s="19"/>
      <c r="F24" s="19">
        <v>3243541000</v>
      </c>
      <c r="G24" s="19"/>
      <c r="H24" s="19">
        <v>3177605129</v>
      </c>
      <c r="I24" s="19"/>
      <c r="J24" s="19">
        <v>3212334853</v>
      </c>
      <c r="M24" s="38"/>
      <c r="O24" s="38"/>
      <c r="P24" s="230"/>
      <c r="Q24" s="38"/>
      <c r="R24" s="230"/>
      <c r="S24" s="38"/>
    </row>
    <row r="25" spans="1:19" s="60" customFormat="1" ht="21" customHeight="1">
      <c r="A25" s="218" t="s">
        <v>28</v>
      </c>
      <c r="B25" s="218"/>
      <c r="C25" s="94">
        <v>10.1</v>
      </c>
      <c r="D25" s="19">
        <v>551416777</v>
      </c>
      <c r="E25" s="19"/>
      <c r="F25" s="19">
        <v>511002483</v>
      </c>
      <c r="G25" s="19"/>
      <c r="H25" s="19">
        <v>383334000</v>
      </c>
      <c r="I25" s="19"/>
      <c r="J25" s="19">
        <v>383334000</v>
      </c>
      <c r="M25" s="38"/>
      <c r="O25" s="38"/>
      <c r="P25" s="230"/>
      <c r="Q25" s="38"/>
      <c r="R25" s="230"/>
      <c r="S25" s="38"/>
    </row>
    <row r="26" spans="1:19" s="60" customFormat="1" ht="21" customHeight="1">
      <c r="A26" s="218" t="s">
        <v>29</v>
      </c>
      <c r="B26" s="218"/>
      <c r="C26" s="94">
        <v>10.199999999999999</v>
      </c>
      <c r="D26" s="212">
        <v>0</v>
      </c>
      <c r="E26" s="38"/>
      <c r="F26" s="212">
        <v>0</v>
      </c>
      <c r="G26" s="19"/>
      <c r="H26" s="19">
        <v>10209920</v>
      </c>
      <c r="I26" s="19"/>
      <c r="J26" s="19">
        <v>10209920</v>
      </c>
      <c r="M26" s="38"/>
      <c r="O26" s="38"/>
      <c r="P26" s="230"/>
      <c r="Q26" s="38"/>
      <c r="R26" s="230"/>
      <c r="S26" s="38"/>
    </row>
    <row r="27" spans="1:19" s="60" customFormat="1" ht="21" customHeight="1">
      <c r="A27" s="59" t="s">
        <v>30</v>
      </c>
      <c r="B27" s="59"/>
      <c r="C27" s="94">
        <v>5.3</v>
      </c>
      <c r="D27" s="212">
        <v>0</v>
      </c>
      <c r="E27" s="38"/>
      <c r="F27" s="212">
        <v>0</v>
      </c>
      <c r="G27" s="19"/>
      <c r="H27" s="19">
        <v>5283389248</v>
      </c>
      <c r="I27" s="19"/>
      <c r="J27" s="19">
        <v>6495040409</v>
      </c>
      <c r="M27" s="38"/>
      <c r="O27" s="38"/>
      <c r="P27" s="230"/>
      <c r="Q27" s="38"/>
      <c r="R27" s="230"/>
      <c r="S27" s="38"/>
    </row>
    <row r="28" spans="1:19" s="60" customFormat="1" ht="21" customHeight="1">
      <c r="A28" s="59" t="s">
        <v>31</v>
      </c>
      <c r="B28" s="59"/>
      <c r="C28" s="94">
        <v>11</v>
      </c>
      <c r="D28" s="19">
        <v>45395932287</v>
      </c>
      <c r="E28" s="19"/>
      <c r="F28" s="19">
        <v>45968605615</v>
      </c>
      <c r="G28" s="19"/>
      <c r="H28" s="19">
        <v>45371658065</v>
      </c>
      <c r="I28" s="19"/>
      <c r="J28" s="19">
        <v>45918253719</v>
      </c>
      <c r="M28" s="38"/>
      <c r="O28" s="38"/>
      <c r="P28" s="230"/>
      <c r="Q28" s="38"/>
      <c r="R28" s="230"/>
      <c r="S28" s="38"/>
    </row>
    <row r="29" spans="1:19" s="60" customFormat="1" ht="21" customHeight="1">
      <c r="A29" s="59" t="s">
        <v>32</v>
      </c>
      <c r="B29" s="59"/>
      <c r="C29" s="94">
        <v>12</v>
      </c>
      <c r="D29" s="19">
        <v>62934436422</v>
      </c>
      <c r="E29" s="19"/>
      <c r="F29" s="19">
        <v>61868826214</v>
      </c>
      <c r="G29" s="19"/>
      <c r="H29" s="19">
        <v>58625632770</v>
      </c>
      <c r="I29" s="18"/>
      <c r="J29" s="19">
        <v>56295477032</v>
      </c>
      <c r="M29" s="38"/>
      <c r="O29" s="38"/>
      <c r="P29" s="230"/>
      <c r="Q29" s="38"/>
      <c r="R29" s="230"/>
      <c r="S29" s="38"/>
    </row>
    <row r="30" spans="1:19" s="60" customFormat="1" ht="21" customHeight="1">
      <c r="A30" s="59" t="s">
        <v>33</v>
      </c>
      <c r="B30" s="59"/>
      <c r="C30" s="97"/>
      <c r="D30" s="19">
        <v>133113173</v>
      </c>
      <c r="E30" s="19"/>
      <c r="F30" s="19">
        <v>166069480</v>
      </c>
      <c r="G30" s="19"/>
      <c r="H30" s="19">
        <v>123542157</v>
      </c>
      <c r="I30" s="18"/>
      <c r="J30" s="19">
        <v>145112285</v>
      </c>
      <c r="M30" s="38"/>
      <c r="O30" s="38"/>
      <c r="P30" s="230"/>
      <c r="Q30" s="38"/>
      <c r="R30" s="230"/>
      <c r="S30" s="38"/>
    </row>
    <row r="31" spans="1:19" s="60" customFormat="1" ht="21" customHeight="1">
      <c r="A31" s="59" t="s">
        <v>34</v>
      </c>
      <c r="B31" s="59"/>
      <c r="C31" s="98"/>
      <c r="D31" s="19">
        <v>10258746621</v>
      </c>
      <c r="E31" s="19"/>
      <c r="F31" s="19">
        <v>9599009022</v>
      </c>
      <c r="G31" s="18"/>
      <c r="H31" s="19">
        <v>10251716925</v>
      </c>
      <c r="I31" s="18"/>
      <c r="J31" s="19">
        <v>9591946667</v>
      </c>
      <c r="M31" s="38"/>
      <c r="O31" s="38"/>
      <c r="P31" s="230"/>
      <c r="Q31" s="38"/>
      <c r="R31" s="230"/>
      <c r="S31" s="38"/>
    </row>
    <row r="32" spans="1:19" s="60" customFormat="1" ht="21" customHeight="1">
      <c r="A32" s="59" t="s">
        <v>35</v>
      </c>
      <c r="B32" s="59"/>
      <c r="C32" s="98" t="s">
        <v>36</v>
      </c>
      <c r="D32" s="19">
        <v>15788973213</v>
      </c>
      <c r="E32" s="19"/>
      <c r="F32" s="19">
        <v>14328757735</v>
      </c>
      <c r="G32" s="18"/>
      <c r="H32" s="19">
        <v>15788973213</v>
      </c>
      <c r="I32" s="18"/>
      <c r="J32" s="19">
        <v>14328757735</v>
      </c>
      <c r="M32" s="38"/>
      <c r="O32" s="38"/>
      <c r="P32" s="230"/>
      <c r="Q32" s="38"/>
      <c r="R32" s="230"/>
      <c r="S32" s="38"/>
    </row>
    <row r="33" spans="1:19" s="60" customFormat="1" ht="21" customHeight="1">
      <c r="A33" s="59" t="s">
        <v>37</v>
      </c>
      <c r="B33" s="59"/>
      <c r="C33" s="98" t="s">
        <v>38</v>
      </c>
      <c r="D33" s="19">
        <v>4845889071</v>
      </c>
      <c r="E33" s="18"/>
      <c r="F33" s="19">
        <v>2688165526</v>
      </c>
      <c r="G33" s="18"/>
      <c r="H33" s="19">
        <v>4734262929</v>
      </c>
      <c r="I33" s="18"/>
      <c r="J33" s="19">
        <v>2548555188</v>
      </c>
      <c r="M33" s="38"/>
      <c r="O33" s="38"/>
      <c r="P33" s="230"/>
      <c r="Q33" s="38"/>
      <c r="R33" s="230"/>
      <c r="S33" s="38"/>
    </row>
    <row r="34" spans="1:19" s="69" customFormat="1" ht="21" customHeight="1">
      <c r="A34" s="95" t="s">
        <v>39</v>
      </c>
      <c r="B34" s="95"/>
      <c r="C34" s="184"/>
      <c r="D34" s="36">
        <f>SUM(D24:D33)</f>
        <v>143113864140</v>
      </c>
      <c r="E34" s="14">
        <v>0</v>
      </c>
      <c r="F34" s="36">
        <v>138373977075</v>
      </c>
      <c r="G34" s="14">
        <v>0</v>
      </c>
      <c r="H34" s="36">
        <f>SUM(H24:H33)</f>
        <v>143750324356</v>
      </c>
      <c r="I34" s="14">
        <v>0</v>
      </c>
      <c r="J34" s="36">
        <v>138929021808</v>
      </c>
      <c r="L34" s="60"/>
      <c r="M34" s="38"/>
      <c r="N34" s="60"/>
      <c r="O34" s="38"/>
      <c r="P34" s="230"/>
      <c r="Q34" s="38"/>
      <c r="R34" s="230"/>
      <c r="S34" s="38"/>
    </row>
    <row r="35" spans="1:19" s="69" customFormat="1" ht="21" customHeight="1" thickBot="1">
      <c r="A35" s="79" t="s">
        <v>40</v>
      </c>
      <c r="B35" s="71"/>
      <c r="C35" s="184"/>
      <c r="D35" s="99">
        <f>D21+D34</f>
        <v>234290231223</v>
      </c>
      <c r="E35" s="14">
        <v>0</v>
      </c>
      <c r="F35" s="99">
        <v>198177719230</v>
      </c>
      <c r="G35" s="14">
        <v>0</v>
      </c>
      <c r="H35" s="99">
        <f>H21+H34</f>
        <v>234020525853</v>
      </c>
      <c r="I35" s="14">
        <v>0</v>
      </c>
      <c r="J35" s="99">
        <v>198298611628</v>
      </c>
      <c r="L35" s="60"/>
      <c r="M35" s="38"/>
      <c r="N35" s="60"/>
      <c r="O35" s="38"/>
      <c r="P35" s="230"/>
      <c r="Q35" s="38"/>
      <c r="R35" s="230"/>
      <c r="S35" s="38"/>
    </row>
    <row r="36" spans="1:19" s="69" customFormat="1" ht="21" customHeight="1" thickTop="1">
      <c r="A36" s="71"/>
      <c r="B36" s="71"/>
      <c r="C36" s="184"/>
      <c r="D36" s="35"/>
      <c r="E36" s="14"/>
      <c r="F36" s="35"/>
      <c r="G36" s="14"/>
      <c r="H36" s="35"/>
      <c r="I36" s="14"/>
      <c r="J36" s="35"/>
    </row>
    <row r="37" spans="1:19" s="69" customFormat="1" ht="21" customHeight="1">
      <c r="A37" s="71"/>
      <c r="B37" s="71"/>
      <c r="C37" s="184"/>
      <c r="D37" s="35"/>
      <c r="E37" s="14"/>
      <c r="F37" s="35"/>
      <c r="G37" s="14"/>
      <c r="H37" s="35"/>
      <c r="I37" s="14"/>
      <c r="J37" s="35"/>
    </row>
    <row r="38" spans="1:19" s="69" customFormat="1" ht="21" customHeight="1">
      <c r="A38" s="71"/>
      <c r="B38" s="71"/>
      <c r="C38" s="184"/>
      <c r="D38" s="35"/>
      <c r="E38" s="35"/>
      <c r="F38" s="35"/>
      <c r="G38" s="35"/>
      <c r="H38" s="35"/>
      <c r="I38" s="14"/>
      <c r="J38" s="35"/>
    </row>
    <row r="39" spans="1:19" s="69" customFormat="1" ht="21" customHeight="1">
      <c r="A39" s="71"/>
      <c r="B39" s="71"/>
      <c r="C39" s="184"/>
      <c r="D39" s="35"/>
      <c r="E39" s="35"/>
      <c r="F39" s="35"/>
      <c r="G39" s="35"/>
      <c r="H39" s="35"/>
      <c r="I39" s="35"/>
      <c r="J39" s="35"/>
    </row>
    <row r="40" spans="1:19" s="69" customFormat="1" ht="21" customHeight="1">
      <c r="A40" s="71"/>
      <c r="B40" s="71"/>
      <c r="C40" s="265"/>
      <c r="D40" s="35"/>
      <c r="E40" s="35"/>
      <c r="F40" s="35"/>
      <c r="G40" s="35"/>
      <c r="H40" s="35"/>
      <c r="I40" s="35"/>
      <c r="J40" s="35"/>
    </row>
    <row r="41" spans="1:19" s="69" customFormat="1" ht="21" customHeight="1">
      <c r="A41" s="71"/>
      <c r="B41" s="71"/>
      <c r="C41" s="265"/>
      <c r="D41" s="35"/>
      <c r="E41" s="35"/>
      <c r="F41" s="35"/>
      <c r="G41" s="35"/>
      <c r="H41" s="35"/>
      <c r="I41" s="35"/>
      <c r="J41" s="35"/>
    </row>
    <row r="42" spans="1:19" s="69" customFormat="1" ht="21" customHeight="1">
      <c r="A42" s="71"/>
      <c r="B42" s="71"/>
      <c r="C42" s="184"/>
      <c r="D42" s="35"/>
      <c r="E42" s="35"/>
      <c r="F42" s="35"/>
      <c r="G42" s="35"/>
      <c r="H42" s="35"/>
      <c r="I42" s="35"/>
      <c r="J42" s="35"/>
    </row>
    <row r="43" spans="1:19" s="69" customFormat="1" ht="21" customHeight="1">
      <c r="A43" s="71"/>
      <c r="B43" s="71"/>
      <c r="C43" s="184"/>
      <c r="D43" s="35"/>
      <c r="E43" s="35"/>
      <c r="F43" s="35"/>
      <c r="G43" s="35"/>
      <c r="H43" s="35"/>
      <c r="I43" s="35"/>
      <c r="J43" s="35"/>
    </row>
    <row r="44" spans="1:19" s="69" customFormat="1" ht="21" customHeight="1">
      <c r="A44" s="71"/>
      <c r="B44" s="71"/>
      <c r="C44" s="184"/>
      <c r="D44" s="35"/>
      <c r="E44" s="35"/>
      <c r="F44" s="35"/>
      <c r="G44" s="35"/>
      <c r="H44" s="35"/>
      <c r="I44" s="35"/>
      <c r="J44" s="35"/>
    </row>
    <row r="45" spans="1:19" s="69" customFormat="1" ht="21" customHeight="1">
      <c r="A45" s="71"/>
      <c r="B45" s="71"/>
      <c r="C45" s="184"/>
      <c r="D45" s="35"/>
      <c r="E45" s="35"/>
      <c r="F45" s="35"/>
      <c r="G45" s="35"/>
      <c r="H45" s="35"/>
      <c r="I45" s="35"/>
      <c r="J45" s="35"/>
    </row>
    <row r="46" spans="1:19" s="69" customFormat="1" ht="21" customHeight="1">
      <c r="A46" s="266" t="s">
        <v>41</v>
      </c>
      <c r="B46" s="266"/>
      <c r="C46" s="266"/>
      <c r="D46" s="266"/>
      <c r="E46" s="35"/>
      <c r="F46" s="35"/>
      <c r="G46" s="35"/>
      <c r="H46" s="35"/>
      <c r="I46" s="35"/>
      <c r="J46" s="35"/>
    </row>
    <row r="47" spans="1:19" s="69" customFormat="1" ht="21" customHeight="1">
      <c r="A47" s="71"/>
      <c r="B47" s="71"/>
      <c r="C47" s="184"/>
      <c r="D47" s="35"/>
      <c r="E47" s="35"/>
      <c r="F47" s="35"/>
      <c r="G47" s="35"/>
      <c r="H47" s="35"/>
      <c r="I47" s="35"/>
      <c r="J47" s="35"/>
    </row>
    <row r="48" spans="1:19" s="69" customFormat="1" ht="21" customHeight="1">
      <c r="A48" s="71"/>
      <c r="B48" s="71"/>
      <c r="C48" s="184"/>
      <c r="D48" s="35"/>
      <c r="E48" s="35"/>
      <c r="F48" s="35"/>
      <c r="G48" s="35"/>
      <c r="H48" s="35"/>
      <c r="I48" s="35"/>
      <c r="J48" s="35"/>
    </row>
    <row r="49" spans="1:10" ht="21" customHeight="1">
      <c r="A49" s="267" t="s">
        <v>42</v>
      </c>
      <c r="B49" s="267"/>
      <c r="C49" s="267"/>
      <c r="D49" s="267"/>
      <c r="E49" s="192"/>
      <c r="F49" s="267" t="s">
        <v>43</v>
      </c>
      <c r="G49" s="267"/>
      <c r="H49" s="267"/>
      <c r="I49" s="267"/>
      <c r="J49" s="267"/>
    </row>
    <row r="50" spans="1:10" ht="21" customHeight="1">
      <c r="A50" s="267" t="s">
        <v>44</v>
      </c>
      <c r="B50" s="267"/>
      <c r="C50" s="267"/>
      <c r="D50" s="267"/>
      <c r="E50" s="192"/>
      <c r="F50" s="267" t="s">
        <v>45</v>
      </c>
      <c r="G50" s="267"/>
      <c r="H50" s="267"/>
      <c r="I50" s="267"/>
      <c r="J50" s="267"/>
    </row>
    <row r="51" spans="1:10" ht="21" customHeight="1">
      <c r="A51" s="268" t="s">
        <v>46</v>
      </c>
      <c r="B51" s="268"/>
      <c r="C51" s="268"/>
      <c r="D51" s="268"/>
      <c r="E51" s="192"/>
      <c r="F51" s="267" t="s">
        <v>47</v>
      </c>
      <c r="G51" s="267"/>
      <c r="H51" s="267"/>
      <c r="I51" s="267"/>
      <c r="J51" s="267"/>
    </row>
    <row r="52" spans="1:10" s="62" customFormat="1" ht="21" customHeight="1">
      <c r="A52" s="269" t="s">
        <v>0</v>
      </c>
      <c r="B52" s="269"/>
      <c r="C52" s="269"/>
      <c r="D52" s="269"/>
      <c r="E52" s="269"/>
      <c r="F52" s="269"/>
      <c r="G52" s="269"/>
      <c r="H52" s="269"/>
      <c r="I52" s="269"/>
      <c r="J52" s="269"/>
    </row>
    <row r="53" spans="1:10" s="62" customFormat="1" ht="21" customHeight="1">
      <c r="A53" s="269" t="s">
        <v>48</v>
      </c>
      <c r="B53" s="269"/>
      <c r="C53" s="269"/>
      <c r="D53" s="269"/>
      <c r="E53" s="269"/>
      <c r="F53" s="269"/>
      <c r="G53" s="269"/>
      <c r="H53" s="269"/>
      <c r="I53" s="269"/>
      <c r="J53" s="269"/>
    </row>
    <row r="54" spans="1:10" s="62" customFormat="1" ht="21" customHeight="1">
      <c r="A54" s="269" t="s">
        <v>2</v>
      </c>
      <c r="B54" s="269"/>
      <c r="C54" s="269"/>
      <c r="D54" s="269"/>
      <c r="E54" s="269"/>
      <c r="F54" s="269"/>
      <c r="G54" s="269"/>
      <c r="H54" s="269"/>
      <c r="I54" s="269"/>
      <c r="J54" s="269"/>
    </row>
    <row r="55" spans="1:10" s="62" customFormat="1" ht="21" customHeight="1">
      <c r="A55" s="271" t="s">
        <v>3</v>
      </c>
      <c r="B55" s="271"/>
      <c r="C55" s="271"/>
      <c r="D55" s="271"/>
      <c r="E55" s="271"/>
      <c r="F55" s="271"/>
      <c r="G55" s="271"/>
      <c r="H55" s="271"/>
      <c r="I55" s="271"/>
      <c r="J55" s="271"/>
    </row>
    <row r="56" spans="1:10" s="62" customFormat="1" ht="9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</row>
    <row r="57" spans="1:10" s="62" customFormat="1" ht="21" customHeight="1">
      <c r="A57" s="78"/>
      <c r="B57" s="78"/>
      <c r="C57" s="100"/>
      <c r="D57" s="269" t="s">
        <v>4</v>
      </c>
      <c r="E57" s="269"/>
      <c r="F57" s="269"/>
      <c r="G57" s="269" t="s">
        <v>5</v>
      </c>
      <c r="H57" s="269"/>
      <c r="I57" s="269"/>
      <c r="J57" s="269"/>
    </row>
    <row r="58" spans="1:10" s="62" customFormat="1" ht="21" customHeight="1">
      <c r="A58" s="78"/>
      <c r="B58" s="78"/>
      <c r="C58" s="100"/>
      <c r="D58" s="269" t="s">
        <v>6</v>
      </c>
      <c r="E58" s="269"/>
      <c r="F58" s="269"/>
      <c r="G58" s="269" t="s">
        <v>6</v>
      </c>
      <c r="H58" s="269"/>
      <c r="I58" s="269"/>
      <c r="J58" s="269"/>
    </row>
    <row r="59" spans="1:10" s="62" customFormat="1" ht="21" customHeight="1">
      <c r="A59" s="101"/>
      <c r="B59" s="101"/>
      <c r="C59" s="184" t="s">
        <v>7</v>
      </c>
      <c r="D59" s="91" t="s">
        <v>8</v>
      </c>
      <c r="E59" s="184"/>
      <c r="F59" s="91" t="s">
        <v>9</v>
      </c>
      <c r="G59" s="184"/>
      <c r="H59" s="91" t="s">
        <v>8</v>
      </c>
      <c r="I59" s="184"/>
      <c r="J59" s="91" t="s">
        <v>9</v>
      </c>
    </row>
    <row r="60" spans="1:10" s="62" customFormat="1" ht="21" customHeight="1">
      <c r="A60" s="101"/>
      <c r="B60" s="101"/>
      <c r="C60" s="69"/>
      <c r="D60" s="91" t="s">
        <v>10</v>
      </c>
      <c r="E60" s="184"/>
      <c r="F60" s="91" t="s">
        <v>11</v>
      </c>
      <c r="G60" s="184"/>
      <c r="H60" s="91" t="s">
        <v>10</v>
      </c>
      <c r="I60" s="184"/>
      <c r="J60" s="91" t="s">
        <v>11</v>
      </c>
    </row>
    <row r="61" spans="1:10" s="62" customFormat="1" ht="21" customHeight="1">
      <c r="C61" s="184"/>
      <c r="D61" s="91">
        <v>2023</v>
      </c>
      <c r="E61" s="92"/>
      <c r="F61" s="91">
        <v>2022</v>
      </c>
      <c r="G61" s="92"/>
      <c r="H61" s="91">
        <v>2023</v>
      </c>
      <c r="I61" s="92"/>
      <c r="J61" s="91">
        <v>2022</v>
      </c>
    </row>
    <row r="62" spans="1:10" s="62" customFormat="1" ht="21" customHeight="1">
      <c r="C62" s="69"/>
      <c r="D62" s="184" t="s">
        <v>12</v>
      </c>
      <c r="E62" s="184"/>
      <c r="F62" s="184"/>
      <c r="G62" s="184" t="e">
        <v>#REF!</v>
      </c>
      <c r="H62" s="184" t="s">
        <v>12</v>
      </c>
      <c r="I62" s="69"/>
      <c r="J62" s="69"/>
    </row>
    <row r="63" spans="1:10" s="62" customFormat="1" ht="21" customHeight="1">
      <c r="A63" s="269" t="s">
        <v>49</v>
      </c>
      <c r="B63" s="269"/>
      <c r="C63" s="100"/>
      <c r="D63" s="217"/>
      <c r="E63" s="217"/>
      <c r="F63" s="217"/>
      <c r="G63" s="39"/>
      <c r="H63" s="217"/>
      <c r="I63" s="217"/>
      <c r="J63" s="217"/>
    </row>
    <row r="64" spans="1:10" s="62" customFormat="1" ht="21" customHeight="1">
      <c r="A64" s="79" t="s">
        <v>50</v>
      </c>
      <c r="B64" s="79"/>
      <c r="C64" s="213"/>
      <c r="G64" s="39"/>
    </row>
    <row r="65" spans="1:19" s="60" customFormat="1" ht="21" customHeight="1">
      <c r="A65" s="59" t="s">
        <v>51</v>
      </c>
      <c r="B65" s="59"/>
      <c r="C65" s="98" t="s">
        <v>52</v>
      </c>
      <c r="D65" s="19">
        <v>33397738397</v>
      </c>
      <c r="E65" s="19"/>
      <c r="F65" s="19">
        <v>25036720096</v>
      </c>
      <c r="G65" s="19"/>
      <c r="H65" s="19">
        <v>30964397465</v>
      </c>
      <c r="I65" s="19"/>
      <c r="J65" s="19">
        <v>23148070066</v>
      </c>
      <c r="M65" s="102"/>
      <c r="O65" s="102"/>
      <c r="P65" s="230"/>
      <c r="Q65" s="38"/>
      <c r="R65" s="230"/>
      <c r="S65" s="102"/>
    </row>
    <row r="66" spans="1:19" s="60" customFormat="1" ht="21" customHeight="1">
      <c r="A66" s="59" t="s">
        <v>53</v>
      </c>
      <c r="B66" s="103"/>
      <c r="C66" s="214"/>
      <c r="D66" s="19">
        <v>39036181685</v>
      </c>
      <c r="E66" s="19"/>
      <c r="F66" s="19">
        <v>35679208931</v>
      </c>
      <c r="G66" s="19"/>
      <c r="H66" s="19">
        <v>38544604337</v>
      </c>
      <c r="I66" s="19"/>
      <c r="J66" s="19">
        <v>35344600968</v>
      </c>
      <c r="M66" s="102"/>
      <c r="O66" s="102"/>
      <c r="P66" s="230"/>
      <c r="Q66" s="38"/>
      <c r="R66" s="230"/>
      <c r="S66" s="102"/>
    </row>
    <row r="67" spans="1:19" s="60" customFormat="1" ht="21" customHeight="1">
      <c r="A67" s="59" t="s">
        <v>54</v>
      </c>
      <c r="B67" s="59"/>
      <c r="C67" s="104"/>
      <c r="D67" s="19"/>
      <c r="E67" s="19"/>
      <c r="F67" s="19"/>
      <c r="G67" s="19"/>
      <c r="H67" s="19"/>
      <c r="I67" s="19"/>
      <c r="J67" s="19"/>
      <c r="L67" s="105"/>
      <c r="M67" s="102"/>
      <c r="N67" s="105"/>
      <c r="O67" s="102"/>
      <c r="P67" s="230"/>
      <c r="Q67" s="38"/>
      <c r="R67" s="230"/>
      <c r="S67" s="102"/>
    </row>
    <row r="68" spans="1:19" s="60" customFormat="1" ht="21" customHeight="1">
      <c r="A68" s="59" t="s">
        <v>55</v>
      </c>
      <c r="B68" s="59"/>
      <c r="C68" s="94" t="s">
        <v>56</v>
      </c>
      <c r="D68" s="182">
        <v>0</v>
      </c>
      <c r="E68" s="19"/>
      <c r="F68" s="19">
        <v>453754166</v>
      </c>
      <c r="G68" s="19"/>
      <c r="H68" s="182">
        <v>0</v>
      </c>
      <c r="I68" s="19"/>
      <c r="J68" s="19">
        <v>453754166</v>
      </c>
      <c r="L68" s="105"/>
      <c r="M68" s="102"/>
      <c r="N68" s="105"/>
      <c r="O68" s="102"/>
      <c r="P68" s="230"/>
      <c r="Q68" s="38"/>
      <c r="R68" s="230"/>
      <c r="S68" s="102"/>
    </row>
    <row r="69" spans="1:19" s="60" customFormat="1" ht="21" customHeight="1">
      <c r="A69" s="59" t="s">
        <v>57</v>
      </c>
      <c r="B69" s="59"/>
      <c r="C69" s="94" t="s">
        <v>58</v>
      </c>
      <c r="D69" s="19">
        <v>5479384531</v>
      </c>
      <c r="E69" s="19"/>
      <c r="F69" s="33">
        <v>1979804017</v>
      </c>
      <c r="G69" s="19"/>
      <c r="H69" s="19">
        <v>5471585679</v>
      </c>
      <c r="I69" s="19"/>
      <c r="J69" s="19">
        <v>1975960540</v>
      </c>
      <c r="M69" s="102"/>
      <c r="O69" s="102"/>
      <c r="P69" s="230"/>
      <c r="Q69" s="38"/>
      <c r="R69" s="230"/>
      <c r="S69" s="102"/>
    </row>
    <row r="70" spans="1:19" s="60" customFormat="1" ht="21" customHeight="1">
      <c r="A70" s="59" t="s">
        <v>59</v>
      </c>
      <c r="B70" s="59"/>
      <c r="C70" s="106" t="s">
        <v>56</v>
      </c>
      <c r="D70" s="182">
        <v>0</v>
      </c>
      <c r="E70" s="19"/>
      <c r="F70" s="19">
        <v>39000000</v>
      </c>
      <c r="G70" s="19"/>
      <c r="H70" s="182">
        <v>0</v>
      </c>
      <c r="I70" s="19"/>
      <c r="J70" s="182">
        <v>0</v>
      </c>
      <c r="M70" s="102"/>
      <c r="O70" s="102"/>
      <c r="P70" s="230"/>
      <c r="Q70" s="38"/>
      <c r="R70" s="230"/>
      <c r="S70" s="102"/>
    </row>
    <row r="71" spans="1:19" s="60" customFormat="1" ht="21" customHeight="1">
      <c r="A71" s="59" t="s">
        <v>60</v>
      </c>
      <c r="B71" s="59"/>
      <c r="C71" s="214"/>
      <c r="D71" s="19">
        <v>6256533</v>
      </c>
      <c r="E71" s="19"/>
      <c r="F71" s="19">
        <v>4500589</v>
      </c>
      <c r="G71" s="19"/>
      <c r="H71" s="182">
        <v>0</v>
      </c>
      <c r="I71" s="19"/>
      <c r="J71" s="182">
        <v>0</v>
      </c>
      <c r="M71" s="102"/>
      <c r="O71" s="102"/>
      <c r="P71" s="230"/>
      <c r="Q71" s="38"/>
      <c r="R71" s="230"/>
      <c r="S71" s="102"/>
    </row>
    <row r="72" spans="1:19" s="60" customFormat="1" ht="21" customHeight="1">
      <c r="A72" s="59" t="s">
        <v>61</v>
      </c>
      <c r="B72" s="103"/>
      <c r="C72" s="214"/>
      <c r="D72" s="19">
        <v>54603445</v>
      </c>
      <c r="E72" s="18"/>
      <c r="F72" s="19">
        <v>54565362</v>
      </c>
      <c r="G72" s="19"/>
      <c r="H72" s="19">
        <v>54228762</v>
      </c>
      <c r="I72" s="19"/>
      <c r="J72" s="19">
        <v>54228762</v>
      </c>
      <c r="M72" s="102"/>
      <c r="O72" s="102"/>
      <c r="P72" s="230"/>
      <c r="Q72" s="38"/>
      <c r="R72" s="230"/>
      <c r="S72" s="102"/>
    </row>
    <row r="73" spans="1:19" s="60" customFormat="1" ht="21" customHeight="1">
      <c r="A73" s="59" t="s">
        <v>62</v>
      </c>
      <c r="B73" s="59"/>
      <c r="C73" s="214"/>
      <c r="D73" s="19">
        <v>897133344</v>
      </c>
      <c r="E73" s="18"/>
      <c r="F73" s="19">
        <v>409029424</v>
      </c>
      <c r="G73" s="18"/>
      <c r="H73" s="19">
        <v>896659277</v>
      </c>
      <c r="I73" s="18"/>
      <c r="J73" s="19">
        <v>408993722</v>
      </c>
      <c r="M73" s="102"/>
      <c r="O73" s="102"/>
      <c r="P73" s="230"/>
      <c r="Q73" s="38"/>
      <c r="R73" s="230"/>
      <c r="S73" s="102"/>
    </row>
    <row r="74" spans="1:19" s="69" customFormat="1" ht="21" customHeight="1">
      <c r="A74" s="95" t="s">
        <v>63</v>
      </c>
      <c r="B74" s="95"/>
      <c r="C74" s="184"/>
      <c r="D74" s="107">
        <f>SUM(D65:D73)</f>
        <v>78871297935</v>
      </c>
      <c r="E74" s="108">
        <f t="shared" ref="E74:F74" si="1">SUM(E65:E73)</f>
        <v>0</v>
      </c>
      <c r="F74" s="107">
        <f t="shared" si="1"/>
        <v>63656582585</v>
      </c>
      <c r="G74" s="108">
        <v>0</v>
      </c>
      <c r="H74" s="107">
        <f>SUM(H65:H73)</f>
        <v>75931475520</v>
      </c>
      <c r="I74" s="108">
        <f t="shared" ref="I74:J74" si="2">SUM(I65:I73)</f>
        <v>0</v>
      </c>
      <c r="J74" s="107">
        <f t="shared" si="2"/>
        <v>61385608224</v>
      </c>
      <c r="L74" s="60"/>
      <c r="M74" s="102"/>
      <c r="N74" s="60"/>
      <c r="O74" s="102"/>
      <c r="P74" s="230"/>
      <c r="Q74" s="38"/>
      <c r="R74" s="230"/>
      <c r="S74" s="102"/>
    </row>
    <row r="75" spans="1:19" s="62" customFormat="1" ht="21" customHeight="1">
      <c r="A75" s="109"/>
      <c r="B75" s="109"/>
      <c r="C75" s="221"/>
      <c r="D75" s="75"/>
      <c r="E75" s="96"/>
      <c r="F75" s="33"/>
      <c r="G75" s="18"/>
      <c r="H75" s="75"/>
      <c r="I75" s="75"/>
      <c r="J75" s="75"/>
      <c r="L75" s="110"/>
      <c r="M75" s="110"/>
      <c r="N75" s="110"/>
      <c r="O75" s="110"/>
      <c r="P75" s="230"/>
      <c r="Q75" s="38"/>
      <c r="R75" s="230"/>
    </row>
    <row r="76" spans="1:19" s="62" customFormat="1" ht="21" customHeight="1">
      <c r="A76" s="79" t="s">
        <v>64</v>
      </c>
      <c r="B76" s="111"/>
      <c r="C76" s="217"/>
      <c r="D76" s="35"/>
      <c r="E76" s="14"/>
      <c r="F76" s="33"/>
      <c r="G76" s="35"/>
      <c r="H76" s="35"/>
      <c r="I76" s="14"/>
      <c r="J76" s="35"/>
      <c r="L76" s="110"/>
      <c r="M76" s="110"/>
      <c r="N76" s="110"/>
      <c r="O76" s="110"/>
      <c r="P76" s="230"/>
      <c r="Q76" s="38"/>
      <c r="R76" s="230"/>
    </row>
    <row r="77" spans="1:19" s="62" customFormat="1" ht="21" customHeight="1">
      <c r="A77" s="59" t="s">
        <v>65</v>
      </c>
      <c r="B77" s="111"/>
      <c r="C77" s="217"/>
      <c r="D77" s="35"/>
      <c r="E77" s="35"/>
      <c r="F77" s="33"/>
      <c r="G77" s="35"/>
      <c r="H77" s="35"/>
      <c r="I77" s="35"/>
      <c r="J77" s="35"/>
      <c r="P77" s="230"/>
      <c r="Q77" s="38"/>
      <c r="R77" s="230"/>
    </row>
    <row r="78" spans="1:19" s="62" customFormat="1" ht="21" customHeight="1">
      <c r="A78" s="59" t="s">
        <v>284</v>
      </c>
      <c r="B78" s="111"/>
      <c r="P78" s="230"/>
      <c r="Q78" s="38"/>
      <c r="R78" s="230"/>
    </row>
    <row r="79" spans="1:19" s="62" customFormat="1" ht="21" customHeight="1">
      <c r="A79" s="131" t="s">
        <v>285</v>
      </c>
      <c r="B79" s="111"/>
      <c r="C79" s="214" t="s">
        <v>66</v>
      </c>
      <c r="D79" s="19">
        <v>8221716625</v>
      </c>
      <c r="E79" s="19"/>
      <c r="F79" s="19">
        <v>7717759083</v>
      </c>
      <c r="G79" s="19"/>
      <c r="H79" s="19">
        <v>8221716625</v>
      </c>
      <c r="I79" s="19"/>
      <c r="J79" s="19">
        <v>7717759083</v>
      </c>
      <c r="P79" s="230"/>
      <c r="Q79" s="38"/>
      <c r="R79" s="230"/>
    </row>
    <row r="80" spans="1:19" s="62" customFormat="1" ht="21" customHeight="1">
      <c r="A80" s="59" t="s">
        <v>67</v>
      </c>
      <c r="B80" s="111"/>
      <c r="C80" s="214" t="s">
        <v>56</v>
      </c>
      <c r="D80" s="19">
        <v>24666523010</v>
      </c>
      <c r="E80" s="19"/>
      <c r="F80" s="19">
        <v>23907474750</v>
      </c>
      <c r="G80" s="19"/>
      <c r="H80" s="19">
        <v>24666523010</v>
      </c>
      <c r="I80" s="19"/>
      <c r="J80" s="19">
        <v>23907474750</v>
      </c>
      <c r="L80" s="72"/>
      <c r="M80" s="112"/>
      <c r="N80" s="72"/>
      <c r="O80" s="112"/>
      <c r="P80" s="230"/>
      <c r="Q80" s="38"/>
      <c r="R80" s="230"/>
      <c r="S80" s="112"/>
    </row>
    <row r="81" spans="1:19" s="62" customFormat="1" ht="21" customHeight="1">
      <c r="A81" s="59" t="s">
        <v>57</v>
      </c>
      <c r="B81" s="111"/>
      <c r="C81" s="214" t="s">
        <v>58</v>
      </c>
      <c r="D81" s="19">
        <v>80561081288</v>
      </c>
      <c r="E81" s="19"/>
      <c r="F81" s="19">
        <v>85141788721</v>
      </c>
      <c r="G81" s="19"/>
      <c r="H81" s="19">
        <v>80559836701</v>
      </c>
      <c r="I81" s="19"/>
      <c r="J81" s="19">
        <v>85140838305</v>
      </c>
      <c r="L81" s="72"/>
      <c r="M81" s="112"/>
      <c r="N81" s="72"/>
      <c r="O81" s="112"/>
      <c r="P81" s="230"/>
      <c r="Q81" s="38"/>
      <c r="R81" s="230"/>
      <c r="S81" s="112"/>
    </row>
    <row r="82" spans="1:19" s="62" customFormat="1" ht="21" customHeight="1">
      <c r="A82" s="59" t="s">
        <v>68</v>
      </c>
      <c r="B82" s="111"/>
      <c r="C82" s="214" t="s">
        <v>69</v>
      </c>
      <c r="D82" s="19">
        <v>45803856034</v>
      </c>
      <c r="E82" s="19"/>
      <c r="F82" s="19">
        <v>42764683547</v>
      </c>
      <c r="G82" s="19"/>
      <c r="H82" s="19">
        <v>45803856034</v>
      </c>
      <c r="I82" s="19"/>
      <c r="J82" s="19">
        <v>42764683547</v>
      </c>
      <c r="L82" s="72"/>
      <c r="M82" s="112"/>
      <c r="N82" s="72"/>
      <c r="O82" s="112"/>
      <c r="P82" s="230"/>
      <c r="Q82" s="38"/>
      <c r="R82" s="230"/>
      <c r="S82" s="112"/>
    </row>
    <row r="83" spans="1:19" s="62" customFormat="1" ht="21" customHeight="1">
      <c r="A83" s="59" t="s">
        <v>70</v>
      </c>
      <c r="B83" s="111"/>
      <c r="C83" s="94" t="s">
        <v>52</v>
      </c>
      <c r="D83" s="19">
        <v>16124820107</v>
      </c>
      <c r="E83" s="19"/>
      <c r="F83" s="19">
        <v>13796918544</v>
      </c>
      <c r="G83" s="19"/>
      <c r="H83" s="19">
        <v>16124820107</v>
      </c>
      <c r="I83" s="19"/>
      <c r="J83" s="19">
        <v>13796918544</v>
      </c>
      <c r="L83" s="72"/>
      <c r="M83" s="112"/>
      <c r="N83" s="72"/>
      <c r="O83" s="112"/>
      <c r="P83" s="230"/>
      <c r="Q83" s="38"/>
      <c r="R83" s="230"/>
      <c r="S83" s="112"/>
    </row>
    <row r="84" spans="1:19" ht="21" customHeight="1">
      <c r="A84" s="59" t="s">
        <v>71</v>
      </c>
      <c r="B84" s="113"/>
      <c r="C84" s="94">
        <v>18</v>
      </c>
      <c r="D84" s="19">
        <v>902597384</v>
      </c>
      <c r="E84" s="19"/>
      <c r="F84" s="19">
        <v>931905658</v>
      </c>
      <c r="G84" s="19"/>
      <c r="H84" s="19">
        <v>902597384</v>
      </c>
      <c r="I84" s="19"/>
      <c r="J84" s="19">
        <v>931905658</v>
      </c>
      <c r="M84" s="112"/>
      <c r="O84" s="112"/>
      <c r="P84" s="230"/>
      <c r="Q84" s="38"/>
      <c r="R84" s="230"/>
      <c r="S84" s="112"/>
    </row>
    <row r="85" spans="1:19" ht="21" customHeight="1">
      <c r="A85" s="59" t="s">
        <v>72</v>
      </c>
      <c r="B85" s="113"/>
      <c r="C85" s="94">
        <v>19</v>
      </c>
      <c r="D85" s="19">
        <v>4583957892</v>
      </c>
      <c r="E85" s="19"/>
      <c r="F85" s="19">
        <v>4496194282</v>
      </c>
      <c r="G85" s="19"/>
      <c r="H85" s="19">
        <v>4502851957</v>
      </c>
      <c r="I85" s="19"/>
      <c r="J85" s="19">
        <v>4414525009</v>
      </c>
      <c r="M85" s="112"/>
      <c r="O85" s="112"/>
      <c r="P85" s="230"/>
      <c r="Q85" s="38"/>
      <c r="R85" s="230"/>
      <c r="S85" s="112"/>
    </row>
    <row r="86" spans="1:19" ht="21" customHeight="1">
      <c r="A86" s="59" t="s">
        <v>73</v>
      </c>
      <c r="B86" s="113"/>
      <c r="C86" s="94">
        <v>20</v>
      </c>
      <c r="D86" s="19">
        <v>29244967180</v>
      </c>
      <c r="E86" s="19"/>
      <c r="F86" s="19">
        <v>26776840778</v>
      </c>
      <c r="G86" s="19"/>
      <c r="H86" s="19">
        <v>23798401651</v>
      </c>
      <c r="I86" s="19"/>
      <c r="J86" s="19">
        <v>19848841569</v>
      </c>
      <c r="K86" s="40"/>
      <c r="M86" s="112"/>
      <c r="O86" s="112"/>
      <c r="P86" s="230"/>
      <c r="Q86" s="38"/>
      <c r="R86" s="230"/>
      <c r="S86" s="112"/>
    </row>
    <row r="87" spans="1:19" ht="21" customHeight="1">
      <c r="A87" s="59" t="s">
        <v>74</v>
      </c>
      <c r="B87" s="113"/>
      <c r="C87" s="97"/>
      <c r="D87" s="19">
        <v>15358670</v>
      </c>
      <c r="E87" s="18"/>
      <c r="F87" s="19">
        <v>12207708</v>
      </c>
      <c r="G87" s="18"/>
      <c r="H87" s="19">
        <v>1186284470</v>
      </c>
      <c r="I87" s="18"/>
      <c r="J87" s="19">
        <v>1883304922</v>
      </c>
      <c r="M87" s="112"/>
      <c r="O87" s="112"/>
      <c r="P87" s="230"/>
      <c r="Q87" s="38"/>
      <c r="R87" s="230"/>
      <c r="S87" s="112"/>
    </row>
    <row r="88" spans="1:19" s="62" customFormat="1" ht="21" customHeight="1">
      <c r="A88" s="114" t="s">
        <v>75</v>
      </c>
      <c r="B88" s="114"/>
      <c r="C88" s="184"/>
      <c r="D88" s="36">
        <f>SUM(D79:D87)</f>
        <v>210124878190</v>
      </c>
      <c r="E88" s="14"/>
      <c r="F88" s="36">
        <f>SUM(F79:F87)</f>
        <v>205545773071</v>
      </c>
      <c r="G88" s="115"/>
      <c r="H88" s="36">
        <f>SUM(H79:H87)</f>
        <v>205766887939</v>
      </c>
      <c r="I88" s="14"/>
      <c r="J88" s="36">
        <v>200406251387</v>
      </c>
      <c r="L88" s="72"/>
      <c r="M88" s="112"/>
      <c r="N88" s="72"/>
      <c r="O88" s="112"/>
      <c r="P88" s="230"/>
      <c r="Q88" s="38"/>
      <c r="R88" s="230"/>
      <c r="S88" s="112"/>
    </row>
    <row r="89" spans="1:19" s="62" customFormat="1" ht="21" customHeight="1">
      <c r="A89" s="116" t="s">
        <v>76</v>
      </c>
      <c r="B89" s="117"/>
      <c r="C89" s="184"/>
      <c r="D89" s="36">
        <f>D74+D88</f>
        <v>288996176125</v>
      </c>
      <c r="E89" s="14">
        <v>0</v>
      </c>
      <c r="F89" s="36">
        <f>F74+F88</f>
        <v>269202355656</v>
      </c>
      <c r="G89" s="14">
        <v>0</v>
      </c>
      <c r="H89" s="36">
        <f>H74+H88</f>
        <v>281698363459</v>
      </c>
      <c r="I89" s="14">
        <v>0</v>
      </c>
      <c r="J89" s="36">
        <v>261791859611</v>
      </c>
      <c r="L89" s="72"/>
      <c r="M89" s="112"/>
      <c r="N89" s="72"/>
      <c r="O89" s="112"/>
      <c r="P89" s="230"/>
      <c r="Q89" s="38"/>
      <c r="R89" s="230"/>
      <c r="S89" s="112"/>
    </row>
    <row r="90" spans="1:19" s="62" customFormat="1" ht="21" customHeight="1">
      <c r="A90" s="116"/>
      <c r="B90" s="117"/>
      <c r="C90" s="217"/>
      <c r="D90" s="39"/>
      <c r="E90" s="2"/>
      <c r="F90" s="39"/>
      <c r="G90" s="2"/>
      <c r="H90" s="39"/>
      <c r="I90" s="2"/>
      <c r="J90" s="39"/>
      <c r="L90" s="72"/>
      <c r="M90" s="112"/>
      <c r="N90" s="72"/>
      <c r="O90" s="112"/>
      <c r="P90" s="72"/>
      <c r="Q90" s="112"/>
      <c r="R90" s="72"/>
      <c r="S90" s="112"/>
    </row>
    <row r="91" spans="1:19" s="62" customFormat="1" ht="21" customHeight="1">
      <c r="A91" s="116"/>
      <c r="B91" s="117"/>
      <c r="C91" s="264"/>
      <c r="D91" s="39"/>
      <c r="E91" s="2"/>
      <c r="F91" s="39"/>
      <c r="G91" s="2"/>
      <c r="H91" s="39"/>
      <c r="I91" s="2"/>
      <c r="J91" s="39"/>
      <c r="L91" s="72"/>
      <c r="M91" s="112"/>
      <c r="N91" s="72"/>
      <c r="O91" s="112"/>
      <c r="P91" s="72"/>
      <c r="Q91" s="112"/>
      <c r="R91" s="72"/>
      <c r="S91" s="112"/>
    </row>
    <row r="92" spans="1:19" s="62" customFormat="1" ht="21" customHeight="1">
      <c r="A92" s="116"/>
      <c r="B92" s="117"/>
      <c r="C92" s="264"/>
      <c r="D92" s="39"/>
      <c r="E92" s="2"/>
      <c r="F92" s="39"/>
      <c r="G92" s="2"/>
      <c r="H92" s="39"/>
      <c r="I92" s="2"/>
      <c r="J92" s="39"/>
      <c r="L92" s="72"/>
      <c r="M92" s="112"/>
      <c r="N92" s="72"/>
      <c r="O92" s="112"/>
      <c r="P92" s="72"/>
      <c r="Q92" s="112"/>
      <c r="R92" s="72"/>
      <c r="S92" s="112"/>
    </row>
    <row r="93" spans="1:19" s="62" customFormat="1" ht="21" customHeight="1">
      <c r="A93" s="116"/>
      <c r="B93" s="117"/>
      <c r="C93" s="217"/>
      <c r="D93" s="39"/>
      <c r="E93" s="2"/>
      <c r="F93" s="39"/>
      <c r="G93" s="39"/>
      <c r="H93" s="39"/>
      <c r="I93" s="39"/>
      <c r="J93" s="39"/>
      <c r="L93" s="72"/>
      <c r="M93" s="112"/>
      <c r="N93" s="72"/>
      <c r="O93" s="112"/>
      <c r="P93" s="72"/>
      <c r="Q93" s="112"/>
      <c r="R93" s="72"/>
      <c r="S93" s="112"/>
    </row>
    <row r="94" spans="1:19" s="62" customFormat="1" ht="21" customHeight="1">
      <c r="A94" s="116"/>
      <c r="B94" s="117"/>
      <c r="C94" s="217"/>
      <c r="D94" s="39"/>
      <c r="E94" s="39"/>
      <c r="F94" s="39"/>
      <c r="G94" s="39"/>
      <c r="H94" s="39"/>
      <c r="I94" s="39"/>
      <c r="J94" s="39"/>
      <c r="L94" s="72"/>
      <c r="M94" s="112"/>
      <c r="N94" s="72"/>
      <c r="O94" s="112"/>
      <c r="P94" s="72"/>
      <c r="Q94" s="112"/>
      <c r="R94" s="72"/>
      <c r="S94" s="112"/>
    </row>
    <row r="95" spans="1:19" s="62" customFormat="1" ht="21" customHeight="1">
      <c r="A95" s="116"/>
      <c r="B95" s="117"/>
      <c r="C95" s="217"/>
      <c r="D95" s="39"/>
      <c r="E95" s="39"/>
      <c r="F95" s="39"/>
      <c r="G95" s="39"/>
      <c r="H95" s="39"/>
      <c r="I95" s="39"/>
      <c r="J95" s="39"/>
      <c r="L95" s="72"/>
      <c r="M95" s="112"/>
      <c r="N95" s="72"/>
      <c r="O95" s="112"/>
      <c r="P95" s="72"/>
      <c r="Q95" s="112"/>
      <c r="R95" s="72"/>
      <c r="S95" s="112"/>
    </row>
    <row r="96" spans="1:19" s="62" customFormat="1" ht="21" customHeight="1">
      <c r="A96" s="116"/>
      <c r="B96" s="117"/>
      <c r="C96" s="217"/>
      <c r="D96" s="39"/>
      <c r="E96" s="39"/>
      <c r="F96" s="39"/>
      <c r="G96" s="39"/>
      <c r="H96" s="39"/>
      <c r="I96" s="39"/>
      <c r="J96" s="39"/>
      <c r="L96" s="72"/>
      <c r="M96" s="112"/>
      <c r="N96" s="72"/>
      <c r="O96" s="112"/>
      <c r="P96" s="72"/>
      <c r="Q96" s="112"/>
      <c r="R96" s="72"/>
      <c r="S96" s="112"/>
    </row>
    <row r="97" spans="1:19" s="62" customFormat="1" ht="21" customHeight="1">
      <c r="A97" s="266" t="s">
        <v>41</v>
      </c>
      <c r="B97" s="266"/>
      <c r="C97" s="266"/>
      <c r="D97" s="266"/>
      <c r="E97" s="39"/>
      <c r="F97" s="39"/>
      <c r="G97" s="39"/>
      <c r="H97" s="39"/>
      <c r="I97" s="39"/>
      <c r="J97" s="39"/>
      <c r="L97" s="72"/>
      <c r="M97" s="112"/>
      <c r="N97" s="72"/>
      <c r="O97" s="112"/>
      <c r="P97" s="72"/>
      <c r="Q97" s="112"/>
      <c r="R97" s="72"/>
      <c r="S97" s="112"/>
    </row>
    <row r="98" spans="1:19" s="62" customFormat="1" ht="21" customHeight="1">
      <c r="E98" s="39"/>
      <c r="F98" s="39"/>
      <c r="G98" s="39"/>
      <c r="H98" s="39"/>
      <c r="I98" s="39"/>
      <c r="J98" s="39"/>
      <c r="L98" s="72"/>
      <c r="M98" s="112"/>
      <c r="N98" s="72"/>
      <c r="O98" s="112"/>
      <c r="P98" s="72"/>
      <c r="Q98" s="112"/>
      <c r="R98" s="72"/>
      <c r="S98" s="112"/>
    </row>
    <row r="99" spans="1:19" s="62" customFormat="1" ht="21" customHeight="1">
      <c r="A99" s="116"/>
      <c r="B99" s="117"/>
      <c r="C99" s="217"/>
      <c r="D99" s="39"/>
      <c r="E99" s="39"/>
      <c r="F99" s="39"/>
      <c r="G99" s="39"/>
      <c r="H99" s="39"/>
      <c r="I99" s="39"/>
      <c r="J99" s="39"/>
      <c r="L99" s="72"/>
      <c r="M99" s="112"/>
      <c r="N99" s="72"/>
      <c r="O99" s="112"/>
      <c r="P99" s="72"/>
      <c r="Q99" s="112"/>
      <c r="R99" s="72"/>
      <c r="S99" s="112"/>
    </row>
    <row r="100" spans="1:19" ht="21" customHeight="1">
      <c r="A100" s="267" t="s">
        <v>42</v>
      </c>
      <c r="B100" s="267"/>
      <c r="C100" s="267"/>
      <c r="D100" s="267"/>
      <c r="E100" s="221"/>
      <c r="F100" s="267" t="s">
        <v>43</v>
      </c>
      <c r="G100" s="267"/>
      <c r="H100" s="267"/>
      <c r="I100" s="267"/>
      <c r="J100" s="267"/>
    </row>
    <row r="101" spans="1:19" ht="21" customHeight="1">
      <c r="A101" s="267" t="s">
        <v>44</v>
      </c>
      <c r="B101" s="267"/>
      <c r="C101" s="267"/>
      <c r="D101" s="267"/>
      <c r="E101" s="221"/>
      <c r="F101" s="267" t="s">
        <v>45</v>
      </c>
      <c r="G101" s="267"/>
      <c r="H101" s="267"/>
      <c r="I101" s="267"/>
      <c r="J101" s="267"/>
    </row>
    <row r="102" spans="1:19" ht="21" customHeight="1">
      <c r="A102" s="268" t="s">
        <v>46</v>
      </c>
      <c r="B102" s="268"/>
      <c r="C102" s="268"/>
      <c r="D102" s="268"/>
      <c r="E102" s="221"/>
      <c r="F102" s="267" t="s">
        <v>47</v>
      </c>
      <c r="G102" s="267"/>
      <c r="H102" s="267"/>
      <c r="I102" s="267"/>
      <c r="J102" s="267"/>
    </row>
    <row r="103" spans="1:19" s="62" customFormat="1" ht="21" customHeight="1">
      <c r="A103" s="269" t="s">
        <v>0</v>
      </c>
      <c r="B103" s="269"/>
      <c r="C103" s="269"/>
      <c r="D103" s="269"/>
      <c r="E103" s="269"/>
      <c r="F103" s="269"/>
      <c r="G103" s="269"/>
      <c r="H103" s="269"/>
      <c r="I103" s="269"/>
      <c r="J103" s="269"/>
    </row>
    <row r="104" spans="1:19" s="62" customFormat="1" ht="21" customHeight="1">
      <c r="A104" s="269" t="s">
        <v>48</v>
      </c>
      <c r="B104" s="269"/>
      <c r="C104" s="269"/>
      <c r="D104" s="269"/>
      <c r="E104" s="269"/>
      <c r="F104" s="269"/>
      <c r="G104" s="269"/>
      <c r="H104" s="269"/>
      <c r="I104" s="269"/>
      <c r="J104" s="269"/>
    </row>
    <row r="105" spans="1:19" s="62" customFormat="1" ht="21" customHeight="1">
      <c r="A105" s="270" t="s">
        <v>77</v>
      </c>
      <c r="B105" s="270"/>
      <c r="C105" s="270"/>
      <c r="D105" s="270"/>
      <c r="E105" s="270"/>
      <c r="F105" s="270"/>
      <c r="G105" s="270"/>
      <c r="H105" s="270"/>
      <c r="I105" s="270"/>
      <c r="J105" s="270"/>
    </row>
    <row r="106" spans="1:19" s="62" customFormat="1" ht="21" customHeight="1">
      <c r="A106" s="271" t="s">
        <v>3</v>
      </c>
      <c r="B106" s="271"/>
      <c r="C106" s="271"/>
      <c r="D106" s="271"/>
      <c r="E106" s="271"/>
      <c r="F106" s="271"/>
      <c r="G106" s="271"/>
      <c r="H106" s="271"/>
      <c r="I106" s="271"/>
      <c r="J106" s="271"/>
    </row>
    <row r="107" spans="1:19" s="62" customFormat="1" ht="9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</row>
    <row r="108" spans="1:19" s="62" customFormat="1" ht="21" customHeight="1">
      <c r="A108" s="78"/>
      <c r="B108" s="78"/>
      <c r="C108" s="100"/>
      <c r="D108" s="269" t="s">
        <v>4</v>
      </c>
      <c r="E108" s="269"/>
      <c r="F108" s="269"/>
      <c r="G108" s="269" t="s">
        <v>5</v>
      </c>
      <c r="H108" s="269"/>
      <c r="I108" s="269"/>
      <c r="J108" s="269"/>
    </row>
    <row r="109" spans="1:19" s="62" customFormat="1" ht="21" customHeight="1">
      <c r="A109" s="78"/>
      <c r="B109" s="78"/>
      <c r="C109" s="100"/>
      <c r="D109" s="269" t="s">
        <v>6</v>
      </c>
      <c r="E109" s="269"/>
      <c r="F109" s="269"/>
      <c r="G109" s="269" t="s">
        <v>6</v>
      </c>
      <c r="H109" s="269"/>
      <c r="I109" s="269"/>
      <c r="J109" s="269"/>
    </row>
    <row r="110" spans="1:19" s="69" customFormat="1" ht="21" customHeight="1">
      <c r="A110" s="66"/>
      <c r="B110" s="66"/>
      <c r="C110" s="184" t="s">
        <v>7</v>
      </c>
      <c r="D110" s="91" t="s">
        <v>8</v>
      </c>
      <c r="E110" s="184"/>
      <c r="F110" s="91" t="s">
        <v>9</v>
      </c>
      <c r="G110" s="184"/>
      <c r="H110" s="91" t="s">
        <v>8</v>
      </c>
      <c r="I110" s="184"/>
      <c r="J110" s="91" t="s">
        <v>9</v>
      </c>
    </row>
    <row r="111" spans="1:19" s="69" customFormat="1" ht="21" customHeight="1">
      <c r="A111" s="66"/>
      <c r="B111" s="66"/>
      <c r="D111" s="118" t="s">
        <v>10</v>
      </c>
      <c r="E111" s="184"/>
      <c r="F111" s="91" t="s">
        <v>11</v>
      </c>
      <c r="G111" s="184"/>
      <c r="H111" s="118" t="s">
        <v>10</v>
      </c>
      <c r="I111" s="184"/>
      <c r="J111" s="91" t="s">
        <v>11</v>
      </c>
    </row>
    <row r="112" spans="1:19" s="69" customFormat="1" ht="21" customHeight="1">
      <c r="C112" s="184"/>
      <c r="D112" s="91">
        <v>2023</v>
      </c>
      <c r="E112" s="92"/>
      <c r="F112" s="91">
        <v>2022</v>
      </c>
      <c r="G112" s="92"/>
      <c r="H112" s="91">
        <v>2023</v>
      </c>
      <c r="I112" s="92"/>
      <c r="J112" s="91">
        <v>2022</v>
      </c>
    </row>
    <row r="113" spans="1:19" s="69" customFormat="1" ht="21" customHeight="1">
      <c r="D113" s="184" t="s">
        <v>12</v>
      </c>
      <c r="E113" s="184"/>
      <c r="F113" s="184"/>
      <c r="G113" s="184" t="e">
        <v>#REF!</v>
      </c>
      <c r="H113" s="184" t="s">
        <v>12</v>
      </c>
    </row>
    <row r="114" spans="1:19" s="62" customFormat="1" ht="21" customHeight="1">
      <c r="A114" s="269" t="s">
        <v>78</v>
      </c>
      <c r="B114" s="269"/>
      <c r="C114" s="119"/>
      <c r="D114" s="120"/>
      <c r="E114" s="217"/>
      <c r="F114" s="217"/>
      <c r="G114" s="217"/>
      <c r="H114" s="217"/>
    </row>
    <row r="115" spans="1:19" s="62" customFormat="1" ht="21" customHeight="1">
      <c r="A115" s="121" t="s">
        <v>79</v>
      </c>
      <c r="B115" s="120"/>
      <c r="C115" s="120"/>
      <c r="D115" s="120"/>
      <c r="E115" s="85"/>
      <c r="F115" s="85"/>
      <c r="G115" s="39"/>
      <c r="H115" s="85"/>
      <c r="I115" s="85"/>
      <c r="J115" s="85"/>
    </row>
    <row r="116" spans="1:19" s="62" customFormat="1" ht="21" customHeight="1">
      <c r="A116" s="100" t="s">
        <v>80</v>
      </c>
      <c r="B116" s="122"/>
      <c r="C116" s="100"/>
      <c r="D116" s="123"/>
      <c r="E116" s="85"/>
      <c r="F116" s="85"/>
      <c r="G116" s="39"/>
      <c r="H116" s="85"/>
      <c r="I116" s="85"/>
      <c r="J116" s="85"/>
    </row>
    <row r="117" spans="1:19" ht="21" customHeight="1">
      <c r="A117" s="59" t="s">
        <v>81</v>
      </c>
      <c r="B117" s="124"/>
      <c r="C117" s="125"/>
      <c r="D117" s="126"/>
      <c r="E117" s="82"/>
      <c r="F117" s="82"/>
      <c r="H117" s="82"/>
      <c r="I117" s="82"/>
      <c r="J117" s="82"/>
    </row>
    <row r="118" spans="1:19" s="60" customFormat="1" ht="21" customHeight="1">
      <c r="A118" s="127" t="s">
        <v>82</v>
      </c>
      <c r="B118" s="218"/>
      <c r="C118" s="128"/>
      <c r="D118" s="75"/>
      <c r="E118" s="75"/>
      <c r="F118" s="75"/>
      <c r="G118" s="19"/>
      <c r="H118" s="75"/>
      <c r="I118" s="75"/>
      <c r="J118" s="75"/>
    </row>
    <row r="119" spans="1:19" s="60" customFormat="1" ht="21" customHeight="1">
      <c r="A119" s="127" t="s">
        <v>83</v>
      </c>
      <c r="B119" s="218"/>
      <c r="C119" s="128"/>
      <c r="D119" s="75"/>
      <c r="E119" s="75"/>
      <c r="F119" s="75"/>
      <c r="G119" s="19"/>
      <c r="H119" s="75"/>
      <c r="I119" s="75"/>
      <c r="J119" s="75"/>
    </row>
    <row r="120" spans="1:19" s="60" customFormat="1" ht="21" customHeight="1" thickBot="1">
      <c r="A120" s="127" t="s">
        <v>84</v>
      </c>
      <c r="B120" s="218"/>
      <c r="C120" s="98"/>
      <c r="D120" s="129">
        <v>336824601650</v>
      </c>
      <c r="E120" s="19"/>
      <c r="F120" s="130">
        <v>336824601650</v>
      </c>
      <c r="G120" s="19"/>
      <c r="H120" s="129">
        <v>336824601650</v>
      </c>
      <c r="I120" s="19"/>
      <c r="J120" s="130">
        <v>336824601650</v>
      </c>
      <c r="M120" s="102"/>
      <c r="O120" s="102"/>
      <c r="P120" s="230"/>
      <c r="Q120" s="38"/>
      <c r="R120" s="230"/>
      <c r="S120" s="102"/>
    </row>
    <row r="121" spans="1:19" s="60" customFormat="1" ht="21" customHeight="1" thickTop="1">
      <c r="A121" s="127" t="s">
        <v>85</v>
      </c>
      <c r="B121" s="218"/>
      <c r="C121" s="214"/>
      <c r="D121" s="19"/>
      <c r="E121" s="19"/>
      <c r="F121" s="33"/>
      <c r="G121" s="19"/>
      <c r="H121" s="19"/>
      <c r="I121" s="19"/>
      <c r="J121" s="33"/>
      <c r="M121" s="102"/>
      <c r="O121" s="102"/>
      <c r="P121" s="230"/>
      <c r="Q121" s="38"/>
      <c r="R121" s="230"/>
      <c r="S121" s="102"/>
    </row>
    <row r="122" spans="1:19" s="60" customFormat="1" ht="21" customHeight="1">
      <c r="A122" s="131" t="s">
        <v>86</v>
      </c>
      <c r="B122" s="218"/>
      <c r="C122" s="214"/>
      <c r="D122" s="19"/>
      <c r="E122" s="19"/>
      <c r="F122" s="19"/>
      <c r="G122" s="19"/>
      <c r="H122" s="19"/>
      <c r="I122" s="19"/>
      <c r="J122" s="19"/>
      <c r="O122" s="102"/>
      <c r="P122" s="230"/>
      <c r="Q122" s="38"/>
      <c r="R122" s="230"/>
      <c r="S122" s="102"/>
    </row>
    <row r="123" spans="1:19" s="60" customFormat="1" ht="21" customHeight="1">
      <c r="A123" s="127" t="s">
        <v>84</v>
      </c>
      <c r="B123" s="59"/>
      <c r="C123" s="214"/>
      <c r="D123" s="19">
        <v>21827719170</v>
      </c>
      <c r="E123" s="19"/>
      <c r="F123" s="19">
        <v>21827719170</v>
      </c>
      <c r="G123" s="19"/>
      <c r="H123" s="19">
        <v>21827719170</v>
      </c>
      <c r="I123" s="19"/>
      <c r="J123" s="19">
        <v>21827719170</v>
      </c>
      <c r="M123" s="102"/>
      <c r="O123" s="102"/>
      <c r="P123" s="230"/>
      <c r="Q123" s="38"/>
      <c r="R123" s="230"/>
      <c r="S123" s="102"/>
    </row>
    <row r="124" spans="1:19" s="60" customFormat="1" ht="21" customHeight="1">
      <c r="A124" s="59" t="s">
        <v>87</v>
      </c>
      <c r="B124" s="218"/>
      <c r="C124" s="214"/>
      <c r="D124" s="19">
        <v>1862979154</v>
      </c>
      <c r="E124" s="19"/>
      <c r="F124" s="19">
        <v>1862979154</v>
      </c>
      <c r="G124" s="19"/>
      <c r="H124" s="19">
        <v>1862979154</v>
      </c>
      <c r="I124" s="19"/>
      <c r="J124" s="19">
        <v>1862979154</v>
      </c>
      <c r="M124" s="102"/>
      <c r="O124" s="102"/>
      <c r="P124" s="230"/>
      <c r="Q124" s="38"/>
      <c r="R124" s="230"/>
      <c r="S124" s="102"/>
    </row>
    <row r="125" spans="1:19" s="60" customFormat="1" ht="21" customHeight="1">
      <c r="A125" s="113" t="s">
        <v>88</v>
      </c>
      <c r="B125" s="71"/>
      <c r="C125" s="214"/>
      <c r="D125" s="19"/>
      <c r="E125" s="19"/>
      <c r="F125" s="19"/>
      <c r="G125" s="19"/>
      <c r="H125" s="19"/>
      <c r="I125" s="19"/>
      <c r="J125" s="19"/>
      <c r="M125" s="102"/>
      <c r="O125" s="102"/>
      <c r="P125" s="230"/>
      <c r="Q125" s="38"/>
      <c r="R125" s="230"/>
      <c r="S125" s="102"/>
    </row>
    <row r="126" spans="1:19" s="60" customFormat="1" ht="21" customHeight="1">
      <c r="A126" s="131" t="s">
        <v>89</v>
      </c>
      <c r="B126" s="218"/>
      <c r="C126" s="94"/>
      <c r="D126" s="19">
        <v>-87482082264</v>
      </c>
      <c r="E126" s="19"/>
      <c r="F126" s="19">
        <v>-103848403956</v>
      </c>
      <c r="G126" s="19"/>
      <c r="H126" s="19">
        <v>-80358763229</v>
      </c>
      <c r="I126" s="19"/>
      <c r="J126" s="19">
        <v>-96236279467</v>
      </c>
      <c r="M126" s="102"/>
      <c r="O126" s="102"/>
      <c r="P126" s="230"/>
      <c r="Q126" s="38"/>
      <c r="R126" s="230"/>
      <c r="S126" s="102"/>
    </row>
    <row r="127" spans="1:19" s="60" customFormat="1" ht="21" customHeight="1">
      <c r="A127" s="59" t="s">
        <v>90</v>
      </c>
      <c r="B127" s="59"/>
      <c r="C127" s="214"/>
      <c r="D127" s="41">
        <v>9012886883</v>
      </c>
      <c r="E127" s="19"/>
      <c r="F127" s="41">
        <v>9074992677</v>
      </c>
      <c r="G127" s="19"/>
      <c r="H127" s="41">
        <v>8990227299</v>
      </c>
      <c r="I127" s="19"/>
      <c r="J127" s="41">
        <v>9052333160</v>
      </c>
      <c r="M127" s="102"/>
      <c r="O127" s="102"/>
      <c r="P127" s="230"/>
      <c r="Q127" s="38"/>
      <c r="R127" s="230"/>
      <c r="S127" s="102"/>
    </row>
    <row r="128" spans="1:19" s="60" customFormat="1" ht="21" customHeight="1">
      <c r="A128" s="132" t="s">
        <v>91</v>
      </c>
      <c r="B128" s="59"/>
      <c r="C128" s="214"/>
      <c r="D128" s="35"/>
      <c r="E128" s="35"/>
      <c r="F128" s="19"/>
      <c r="G128" s="19"/>
      <c r="H128" s="19"/>
      <c r="I128" s="19"/>
      <c r="J128" s="19"/>
      <c r="O128" s="102"/>
      <c r="P128" s="230"/>
      <c r="Q128" s="38"/>
      <c r="R128" s="230"/>
      <c r="S128" s="102"/>
    </row>
    <row r="129" spans="1:19" s="60" customFormat="1" ht="21" customHeight="1">
      <c r="A129" s="132" t="s">
        <v>92</v>
      </c>
      <c r="B129" s="71"/>
      <c r="C129" s="214"/>
      <c r="D129" s="35">
        <f>SUM(D123:D128)</f>
        <v>-54778497057</v>
      </c>
      <c r="E129" s="35">
        <f t="shared" ref="E129:J129" si="3">SUM(E123:E128)</f>
        <v>0</v>
      </c>
      <c r="F129" s="35">
        <f t="shared" si="3"/>
        <v>-71082712955</v>
      </c>
      <c r="G129" s="35">
        <f t="shared" si="3"/>
        <v>0</v>
      </c>
      <c r="H129" s="35">
        <f t="shared" si="3"/>
        <v>-47677837606</v>
      </c>
      <c r="I129" s="35">
        <f t="shared" si="3"/>
        <v>0</v>
      </c>
      <c r="J129" s="35">
        <f t="shared" si="3"/>
        <v>-63493247983</v>
      </c>
      <c r="M129" s="102"/>
      <c r="O129" s="102"/>
      <c r="P129" s="230"/>
      <c r="Q129" s="38"/>
      <c r="R129" s="230"/>
      <c r="S129" s="102"/>
    </row>
    <row r="130" spans="1:19" s="69" customFormat="1" ht="21" customHeight="1">
      <c r="A130" s="133" t="s">
        <v>93</v>
      </c>
      <c r="B130" s="95"/>
      <c r="C130" s="184"/>
      <c r="D130" s="134">
        <v>72552155</v>
      </c>
      <c r="E130" s="14"/>
      <c r="F130" s="134">
        <v>58076529</v>
      </c>
      <c r="G130" s="115"/>
      <c r="H130" s="182">
        <v>0</v>
      </c>
      <c r="I130" s="179"/>
      <c r="J130" s="182">
        <v>0</v>
      </c>
      <c r="L130" s="60"/>
      <c r="M130" s="102"/>
      <c r="N130" s="60"/>
      <c r="O130" s="102"/>
      <c r="P130" s="230"/>
      <c r="Q130" s="38"/>
      <c r="R130" s="230"/>
      <c r="S130" s="102"/>
    </row>
    <row r="131" spans="1:19" ht="21" customHeight="1">
      <c r="A131" s="135" t="s">
        <v>94</v>
      </c>
      <c r="B131" s="136"/>
      <c r="C131" s="214"/>
      <c r="D131" s="35"/>
      <c r="E131" s="14"/>
      <c r="F131" s="137"/>
      <c r="G131" s="115"/>
      <c r="H131" s="138"/>
      <c r="I131" s="14"/>
      <c r="J131" s="138"/>
      <c r="O131" s="139"/>
      <c r="P131" s="230"/>
      <c r="Q131" s="38"/>
      <c r="R131" s="230"/>
      <c r="S131" s="139"/>
    </row>
    <row r="132" spans="1:19" ht="21" customHeight="1">
      <c r="A132" s="140" t="s">
        <v>95</v>
      </c>
      <c r="B132" s="113"/>
      <c r="C132" s="83"/>
      <c r="D132" s="134">
        <f>SUM(D129:D131)</f>
        <v>-54705944902</v>
      </c>
      <c r="E132" s="14">
        <f t="shared" ref="E132:G132" si="4">SUM(E129:E131)</f>
        <v>0</v>
      </c>
      <c r="F132" s="134">
        <f t="shared" si="4"/>
        <v>-71024636426</v>
      </c>
      <c r="G132" s="14">
        <f t="shared" si="4"/>
        <v>0</v>
      </c>
      <c r="H132" s="134">
        <f t="shared" ref="H132" si="5">SUM(H129:H131)</f>
        <v>-47677837606</v>
      </c>
      <c r="I132" s="14">
        <f t="shared" ref="I132:J132" si="6">SUM(I129:I131)</f>
        <v>0</v>
      </c>
      <c r="J132" s="134">
        <f t="shared" si="6"/>
        <v>-63493247983</v>
      </c>
      <c r="L132" s="60"/>
      <c r="M132" s="102"/>
      <c r="N132" s="60"/>
      <c r="O132" s="139"/>
      <c r="P132" s="230"/>
      <c r="Q132" s="38"/>
      <c r="R132" s="230"/>
      <c r="S132" s="139"/>
    </row>
    <row r="133" spans="1:19" s="62" customFormat="1" ht="21" customHeight="1" thickBot="1">
      <c r="A133" s="79" t="s">
        <v>96</v>
      </c>
      <c r="B133" s="111"/>
      <c r="C133" s="184"/>
      <c r="D133" s="37">
        <f t="shared" ref="D133:J133" si="7">D89+D132</f>
        <v>234290231223</v>
      </c>
      <c r="E133" s="14">
        <f t="shared" si="7"/>
        <v>0</v>
      </c>
      <c r="F133" s="37">
        <f t="shared" si="7"/>
        <v>198177719230</v>
      </c>
      <c r="G133" s="14">
        <f t="shared" si="7"/>
        <v>0</v>
      </c>
      <c r="H133" s="37">
        <f t="shared" si="7"/>
        <v>234020525853</v>
      </c>
      <c r="I133" s="14">
        <f t="shared" si="7"/>
        <v>0</v>
      </c>
      <c r="J133" s="37">
        <f t="shared" si="7"/>
        <v>198298611628</v>
      </c>
      <c r="L133" s="60"/>
      <c r="M133" s="102"/>
      <c r="N133" s="60"/>
      <c r="O133" s="139"/>
      <c r="P133" s="230"/>
      <c r="Q133" s="38"/>
      <c r="R133" s="230"/>
      <c r="S133" s="139"/>
    </row>
    <row r="134" spans="1:19" s="62" customFormat="1" ht="21" customHeight="1" thickTop="1">
      <c r="A134" s="111"/>
      <c r="B134" s="111"/>
      <c r="C134" s="217"/>
      <c r="D134" s="39"/>
      <c r="E134" s="2"/>
      <c r="F134" s="39"/>
      <c r="G134" s="141"/>
      <c r="H134" s="39"/>
      <c r="I134" s="2"/>
      <c r="J134" s="142"/>
      <c r="L134" s="72"/>
      <c r="M134" s="139"/>
      <c r="N134" s="72"/>
      <c r="O134" s="110"/>
      <c r="P134" s="72"/>
      <c r="Q134" s="110"/>
      <c r="R134" s="72"/>
    </row>
    <row r="135" spans="1:19" s="62" customFormat="1" ht="21" customHeight="1">
      <c r="A135" s="111"/>
      <c r="B135" s="111"/>
      <c r="C135" s="217"/>
      <c r="D135" s="39"/>
      <c r="E135" s="2"/>
      <c r="F135" s="39"/>
      <c r="G135" s="141"/>
      <c r="H135" s="39"/>
      <c r="I135" s="39"/>
      <c r="J135" s="39"/>
      <c r="L135" s="72"/>
      <c r="N135" s="72"/>
      <c r="P135" s="72"/>
      <c r="R135" s="72"/>
    </row>
    <row r="136" spans="1:19" s="62" customFormat="1" ht="21" customHeight="1">
      <c r="A136" s="111"/>
      <c r="B136" s="111"/>
      <c r="C136" s="217"/>
      <c r="D136" s="39"/>
      <c r="E136" s="39"/>
      <c r="F136" s="39"/>
      <c r="G136" s="143"/>
      <c r="H136" s="39"/>
      <c r="I136" s="39"/>
      <c r="J136" s="39"/>
      <c r="L136" s="110"/>
    </row>
    <row r="137" spans="1:19" s="62" customFormat="1" ht="21" customHeight="1">
      <c r="A137" s="111"/>
      <c r="B137" s="111"/>
      <c r="C137" s="217"/>
      <c r="D137" s="39"/>
      <c r="E137" s="39"/>
      <c r="F137" s="39"/>
      <c r="G137" s="143"/>
      <c r="H137" s="39"/>
      <c r="I137" s="39"/>
      <c r="J137" s="39"/>
      <c r="L137" s="110"/>
    </row>
    <row r="138" spans="1:19" s="62" customFormat="1" ht="21" customHeight="1">
      <c r="A138" s="111"/>
      <c r="B138" s="111"/>
      <c r="C138" s="217"/>
      <c r="D138" s="39"/>
      <c r="E138" s="39"/>
      <c r="F138" s="39"/>
      <c r="G138" s="39"/>
      <c r="H138" s="39"/>
      <c r="I138" s="39"/>
      <c r="J138" s="39"/>
      <c r="L138" s="110"/>
    </row>
    <row r="139" spans="1:19" s="62" customFormat="1" ht="21" customHeight="1">
      <c r="A139" s="111"/>
      <c r="B139" s="111"/>
      <c r="C139" s="257"/>
      <c r="D139" s="39"/>
      <c r="E139" s="39"/>
      <c r="F139" s="39"/>
      <c r="G139" s="39"/>
      <c r="H139" s="39"/>
      <c r="I139" s="39"/>
      <c r="J139" s="39"/>
      <c r="L139" s="110"/>
    </row>
    <row r="140" spans="1:19" s="62" customFormat="1" ht="21" customHeight="1">
      <c r="A140" s="111"/>
      <c r="B140" s="111"/>
      <c r="C140" s="257"/>
      <c r="D140" s="39"/>
      <c r="E140" s="39"/>
      <c r="F140" s="39"/>
      <c r="G140" s="39"/>
      <c r="H140" s="39"/>
      <c r="I140" s="39"/>
      <c r="J140" s="39"/>
      <c r="L140" s="110"/>
    </row>
    <row r="141" spans="1:19" s="62" customFormat="1" ht="21" customHeight="1">
      <c r="A141" s="111"/>
      <c r="B141" s="111"/>
      <c r="C141" s="257"/>
      <c r="D141" s="39"/>
      <c r="E141" s="39"/>
      <c r="F141" s="39"/>
      <c r="G141" s="39"/>
      <c r="H141" s="39"/>
      <c r="I141" s="39"/>
      <c r="J141" s="39"/>
      <c r="L141" s="110"/>
    </row>
    <row r="142" spans="1:19" s="62" customFormat="1" ht="21" customHeight="1">
      <c r="A142" s="111"/>
      <c r="B142" s="111"/>
      <c r="C142" s="257"/>
      <c r="D142" s="39"/>
      <c r="E142" s="39"/>
      <c r="F142" s="39"/>
      <c r="G142" s="39"/>
      <c r="H142" s="39"/>
      <c r="I142" s="39"/>
      <c r="J142" s="39"/>
      <c r="L142" s="110"/>
    </row>
    <row r="143" spans="1:19" s="62" customFormat="1" ht="21" customHeight="1">
      <c r="A143" s="111"/>
      <c r="B143" s="111"/>
      <c r="C143" s="257"/>
      <c r="D143" s="39"/>
      <c r="E143" s="39"/>
      <c r="F143" s="39"/>
      <c r="G143" s="39"/>
      <c r="H143" s="39"/>
      <c r="I143" s="39"/>
      <c r="J143" s="39"/>
      <c r="L143" s="110"/>
    </row>
    <row r="144" spans="1:19" s="62" customFormat="1" ht="21" customHeight="1">
      <c r="A144" s="111"/>
      <c r="B144" s="111"/>
      <c r="C144" s="257"/>
      <c r="D144" s="39"/>
      <c r="E144" s="39"/>
      <c r="F144" s="39"/>
      <c r="G144" s="39"/>
      <c r="H144" s="39"/>
      <c r="I144" s="39"/>
      <c r="J144" s="39"/>
      <c r="L144" s="110"/>
    </row>
    <row r="145" spans="1:12" s="62" customFormat="1" ht="25.5">
      <c r="A145" s="111"/>
      <c r="B145" s="111"/>
      <c r="C145" s="217"/>
      <c r="D145" s="39"/>
      <c r="E145" s="39"/>
      <c r="F145" s="39"/>
      <c r="G145" s="39"/>
      <c r="H145" s="39"/>
      <c r="I145" s="39"/>
      <c r="J145" s="39"/>
      <c r="L145" s="110"/>
    </row>
    <row r="146" spans="1:12" s="62" customFormat="1" ht="21" customHeight="1">
      <c r="A146" s="111"/>
      <c r="B146" s="111"/>
      <c r="C146" s="217"/>
      <c r="D146" s="39"/>
      <c r="E146" s="39"/>
      <c r="F146" s="39"/>
      <c r="G146" s="143"/>
      <c r="H146" s="39"/>
      <c r="I146" s="39"/>
      <c r="J146" s="39"/>
    </row>
    <row r="147" spans="1:12" ht="21" customHeight="1">
      <c r="A147" s="266" t="s">
        <v>41</v>
      </c>
      <c r="B147" s="266"/>
      <c r="C147" s="266"/>
      <c r="D147" s="266"/>
      <c r="E147" s="75"/>
      <c r="F147" s="75"/>
      <c r="G147" s="19"/>
      <c r="H147" s="75"/>
      <c r="I147" s="75"/>
      <c r="J147" s="75"/>
      <c r="L147" s="62"/>
    </row>
    <row r="148" spans="1:12" ht="21" customHeight="1">
      <c r="A148" s="144"/>
      <c r="B148" s="144"/>
      <c r="C148" s="144"/>
      <c r="D148" s="75"/>
      <c r="E148" s="75"/>
      <c r="F148" s="75"/>
      <c r="G148" s="19"/>
      <c r="H148" s="75"/>
      <c r="I148" s="75"/>
      <c r="J148" s="75"/>
      <c r="L148" s="62"/>
    </row>
    <row r="149" spans="1:12" ht="21" customHeight="1">
      <c r="A149" s="267" t="s">
        <v>42</v>
      </c>
      <c r="B149" s="267"/>
      <c r="C149" s="267"/>
      <c r="D149" s="267"/>
      <c r="E149" s="214"/>
      <c r="F149" s="267" t="s">
        <v>43</v>
      </c>
      <c r="G149" s="267"/>
      <c r="H149" s="267"/>
      <c r="I149" s="267"/>
      <c r="J149" s="267"/>
      <c r="L149" s="62"/>
    </row>
    <row r="150" spans="1:12" ht="21" customHeight="1">
      <c r="A150" s="267" t="s">
        <v>44</v>
      </c>
      <c r="B150" s="267"/>
      <c r="C150" s="267"/>
      <c r="D150" s="267"/>
      <c r="E150" s="214"/>
      <c r="F150" s="267" t="s">
        <v>45</v>
      </c>
      <c r="G150" s="267"/>
      <c r="H150" s="267"/>
      <c r="I150" s="267"/>
      <c r="J150" s="267"/>
      <c r="L150" s="62"/>
    </row>
    <row r="151" spans="1:12" ht="21" customHeight="1">
      <c r="A151" s="268" t="s">
        <v>46</v>
      </c>
      <c r="B151" s="268"/>
      <c r="C151" s="268"/>
      <c r="D151" s="268"/>
      <c r="E151" s="214"/>
      <c r="F151" s="267" t="s">
        <v>47</v>
      </c>
      <c r="G151" s="267"/>
      <c r="H151" s="267"/>
      <c r="I151" s="267"/>
      <c r="J151" s="267"/>
      <c r="L151" s="62"/>
    </row>
  </sheetData>
  <mergeCells count="48">
    <mergeCell ref="A1:J1"/>
    <mergeCell ref="A2:J2"/>
    <mergeCell ref="A3:J3"/>
    <mergeCell ref="A4:J4"/>
    <mergeCell ref="A52:J52"/>
    <mergeCell ref="G6:J6"/>
    <mergeCell ref="D6:F6"/>
    <mergeCell ref="D7:F7"/>
    <mergeCell ref="G7:J7"/>
    <mergeCell ref="A12:B12"/>
    <mergeCell ref="A49:D49"/>
    <mergeCell ref="F49:J49"/>
    <mergeCell ref="A50:D50"/>
    <mergeCell ref="F50:J50"/>
    <mergeCell ref="A51:D51"/>
    <mergeCell ref="F51:J51"/>
    <mergeCell ref="A54:J54"/>
    <mergeCell ref="G58:J58"/>
    <mergeCell ref="A53:J53"/>
    <mergeCell ref="A55:J55"/>
    <mergeCell ref="D57:F57"/>
    <mergeCell ref="G57:J57"/>
    <mergeCell ref="D58:F58"/>
    <mergeCell ref="A103:J103"/>
    <mergeCell ref="G109:J109"/>
    <mergeCell ref="G108:J108"/>
    <mergeCell ref="A63:B63"/>
    <mergeCell ref="A100:D100"/>
    <mergeCell ref="F100:J100"/>
    <mergeCell ref="A101:D101"/>
    <mergeCell ref="F101:J101"/>
    <mergeCell ref="A97:D97"/>
    <mergeCell ref="A46:D46"/>
    <mergeCell ref="F149:J149"/>
    <mergeCell ref="F150:J150"/>
    <mergeCell ref="F151:J151"/>
    <mergeCell ref="A151:D151"/>
    <mergeCell ref="A149:D149"/>
    <mergeCell ref="A150:D150"/>
    <mergeCell ref="A114:B114"/>
    <mergeCell ref="A147:D147"/>
    <mergeCell ref="A104:J104"/>
    <mergeCell ref="A105:J105"/>
    <mergeCell ref="A106:J106"/>
    <mergeCell ref="D109:F109"/>
    <mergeCell ref="D108:F108"/>
    <mergeCell ref="A102:D102"/>
    <mergeCell ref="F102:J102"/>
  </mergeCells>
  <phoneticPr fontId="0" type="noConversion"/>
  <pageMargins left="0.8" right="0.45" top="1" bottom="0.5" header="0.5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2"/>
  <sheetViews>
    <sheetView zoomScale="81" zoomScaleNormal="81" zoomScaleSheetLayoutView="80" workbookViewId="0">
      <selection activeCell="A137" sqref="A137"/>
    </sheetView>
  </sheetViews>
  <sheetFormatPr defaultColWidth="11" defaultRowHeight="21" customHeight="1"/>
  <cols>
    <col min="1" max="1" width="42.75" style="156" customWidth="1"/>
    <col min="2" max="2" width="10.125" style="192" customWidth="1"/>
    <col min="3" max="3" width="17.125" style="126" customWidth="1"/>
    <col min="4" max="4" width="1.375" style="126" customWidth="1"/>
    <col min="5" max="5" width="17" style="126" bestFit="1" customWidth="1"/>
    <col min="6" max="6" width="1.375" style="156" customWidth="1"/>
    <col min="7" max="7" width="17" style="126" bestFit="1" customWidth="1"/>
    <col min="8" max="8" width="1.375" style="156" customWidth="1"/>
    <col min="9" max="9" width="16.75" style="8" customWidth="1"/>
    <col min="10" max="11" width="15.75" style="156" bestFit="1" customWidth="1"/>
    <col min="12" max="16384" width="11" style="156"/>
  </cols>
  <sheetData>
    <row r="1" spans="1:18" s="145" customFormat="1" ht="21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18" s="145" customFormat="1" ht="21" customHeight="1">
      <c r="A2" s="273" t="s">
        <v>97</v>
      </c>
      <c r="B2" s="273"/>
      <c r="C2" s="273"/>
      <c r="D2" s="273"/>
      <c r="E2" s="273"/>
      <c r="F2" s="273"/>
      <c r="G2" s="273"/>
      <c r="H2" s="273"/>
      <c r="I2" s="273"/>
    </row>
    <row r="3" spans="1:18" s="145" customFormat="1" ht="21" customHeight="1">
      <c r="A3" s="273" t="s">
        <v>98</v>
      </c>
      <c r="B3" s="274"/>
      <c r="C3" s="274"/>
      <c r="D3" s="274"/>
      <c r="E3" s="274"/>
      <c r="F3" s="274"/>
      <c r="G3" s="274"/>
      <c r="H3" s="274"/>
      <c r="I3" s="274"/>
    </row>
    <row r="4" spans="1:18" s="145" customFormat="1" ht="21" customHeight="1">
      <c r="A4" s="274" t="s">
        <v>99</v>
      </c>
      <c r="B4" s="274"/>
      <c r="C4" s="274"/>
      <c r="D4" s="274"/>
      <c r="E4" s="274"/>
      <c r="F4" s="274"/>
      <c r="G4" s="274"/>
      <c r="H4" s="274"/>
      <c r="I4" s="274"/>
    </row>
    <row r="5" spans="1:18" s="146" customFormat="1" ht="21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</row>
    <row r="6" spans="1:18" s="146" customFormat="1" ht="9" customHeight="1">
      <c r="A6" s="100"/>
      <c r="B6" s="213"/>
      <c r="C6" s="147"/>
      <c r="D6" s="147"/>
      <c r="E6" s="147"/>
      <c r="F6" s="100"/>
      <c r="G6" s="147"/>
      <c r="H6" s="100"/>
      <c r="I6" s="77"/>
    </row>
    <row r="7" spans="1:18" s="146" customFormat="1" ht="21" customHeight="1">
      <c r="A7" s="100"/>
      <c r="B7" s="213"/>
      <c r="C7" s="269" t="s">
        <v>4</v>
      </c>
      <c r="D7" s="269"/>
      <c r="E7" s="269"/>
      <c r="F7" s="269"/>
      <c r="G7" s="269" t="s">
        <v>5</v>
      </c>
      <c r="H7" s="269"/>
      <c r="I7" s="269"/>
    </row>
    <row r="8" spans="1:18" s="146" customFormat="1" ht="21" customHeight="1">
      <c r="A8" s="100"/>
      <c r="B8" s="213"/>
      <c r="C8" s="269" t="s">
        <v>100</v>
      </c>
      <c r="D8" s="269"/>
      <c r="E8" s="269"/>
      <c r="F8" s="269"/>
      <c r="G8" s="269" t="s">
        <v>100</v>
      </c>
      <c r="H8" s="269"/>
      <c r="I8" s="269"/>
    </row>
    <row r="9" spans="1:18" s="69" customFormat="1" ht="21" customHeight="1">
      <c r="B9" s="184" t="s">
        <v>7</v>
      </c>
      <c r="C9" s="70">
        <v>2023</v>
      </c>
      <c r="D9" s="184"/>
      <c r="E9" s="70">
        <v>2022</v>
      </c>
      <c r="F9" s="14"/>
      <c r="G9" s="70">
        <v>2023</v>
      </c>
      <c r="H9" s="184"/>
      <c r="I9" s="70">
        <v>2022</v>
      </c>
    </row>
    <row r="10" spans="1:18" s="69" customFormat="1" ht="21" customHeight="1">
      <c r="A10" s="71" t="s">
        <v>101</v>
      </c>
      <c r="B10" s="214" t="s">
        <v>102</v>
      </c>
      <c r="C10" s="148"/>
      <c r="D10" s="148"/>
      <c r="E10" s="148"/>
      <c r="G10" s="148"/>
      <c r="I10" s="148"/>
    </row>
    <row r="11" spans="1:18" s="69" customFormat="1" ht="21" customHeight="1">
      <c r="A11" s="83" t="s">
        <v>103</v>
      </c>
      <c r="B11" s="214">
        <v>21</v>
      </c>
      <c r="C11" s="148"/>
      <c r="D11" s="148"/>
      <c r="E11" s="148"/>
      <c r="G11" s="148"/>
      <c r="I11" s="148"/>
    </row>
    <row r="12" spans="1:18" s="60" customFormat="1" ht="21" customHeight="1">
      <c r="A12" s="218" t="s">
        <v>104</v>
      </c>
      <c r="B12" s="214"/>
      <c r="C12" s="15">
        <v>30920518762</v>
      </c>
      <c r="D12" s="15"/>
      <c r="E12" s="15">
        <v>24463303564</v>
      </c>
      <c r="F12" s="19"/>
      <c r="G12" s="19">
        <v>28598739845</v>
      </c>
      <c r="H12" s="18"/>
      <c r="I12" s="19">
        <v>21949563029</v>
      </c>
      <c r="R12" s="38"/>
    </row>
    <row r="13" spans="1:18" s="60" customFormat="1" ht="21" customHeight="1">
      <c r="A13" s="218" t="s">
        <v>105</v>
      </c>
      <c r="B13" s="214"/>
      <c r="C13" s="15">
        <v>3461298985</v>
      </c>
      <c r="D13" s="15"/>
      <c r="E13" s="15">
        <v>6427122428</v>
      </c>
      <c r="F13" s="18"/>
      <c r="G13" s="19">
        <v>3461270513</v>
      </c>
      <c r="H13" s="18"/>
      <c r="I13" s="19">
        <v>6412909463</v>
      </c>
      <c r="R13" s="38"/>
    </row>
    <row r="14" spans="1:18" s="60" customFormat="1" ht="21" customHeight="1">
      <c r="A14" s="218" t="s">
        <v>106</v>
      </c>
      <c r="B14" s="214"/>
      <c r="C14" s="19">
        <v>2092778363.8300004</v>
      </c>
      <c r="D14" s="15"/>
      <c r="E14" s="15">
        <v>1860554992</v>
      </c>
      <c r="F14" s="18"/>
      <c r="G14" s="19">
        <v>2215148005</v>
      </c>
      <c r="H14" s="18"/>
      <c r="I14" s="19">
        <v>2231100501</v>
      </c>
      <c r="R14" s="38"/>
    </row>
    <row r="15" spans="1:18" s="60" customFormat="1" ht="21" customHeight="1">
      <c r="A15" s="149" t="s">
        <v>107</v>
      </c>
      <c r="B15" s="214"/>
      <c r="C15" s="36">
        <f>SUM(C12:C14)</f>
        <v>36474596110.830002</v>
      </c>
      <c r="D15" s="14">
        <f t="shared" ref="D15:I15" si="0">SUM(D12:D14)</f>
        <v>0</v>
      </c>
      <c r="E15" s="36">
        <f t="shared" si="0"/>
        <v>32750980984</v>
      </c>
      <c r="F15" s="14">
        <f t="shared" si="0"/>
        <v>0</v>
      </c>
      <c r="G15" s="36">
        <f t="shared" si="0"/>
        <v>34275158363</v>
      </c>
      <c r="H15" s="14">
        <f t="shared" si="0"/>
        <v>0</v>
      </c>
      <c r="I15" s="36">
        <f t="shared" si="0"/>
        <v>30593572993</v>
      </c>
      <c r="R15" s="38"/>
    </row>
    <row r="16" spans="1:18" s="60" customFormat="1" ht="21" customHeight="1">
      <c r="A16" s="83" t="s">
        <v>108</v>
      </c>
      <c r="B16" s="214"/>
      <c r="C16" s="19"/>
      <c r="D16" s="18"/>
      <c r="E16" s="19"/>
      <c r="F16" s="18"/>
      <c r="G16" s="19"/>
      <c r="H16" s="18"/>
      <c r="I16" s="19"/>
      <c r="R16" s="38"/>
    </row>
    <row r="17" spans="1:18" s="60" customFormat="1" ht="21" customHeight="1">
      <c r="A17" s="218" t="s">
        <v>109</v>
      </c>
      <c r="B17" s="214"/>
      <c r="C17" s="51">
        <v>418872839</v>
      </c>
      <c r="D17" s="15"/>
      <c r="E17" s="229">
        <v>5092572</v>
      </c>
      <c r="F17" s="18"/>
      <c r="G17" s="51">
        <v>418411574</v>
      </c>
      <c r="H17" s="19"/>
      <c r="I17" s="51">
        <v>5014226</v>
      </c>
      <c r="R17" s="38"/>
    </row>
    <row r="18" spans="1:18" s="60" customFormat="1" ht="21" customHeight="1">
      <c r="A18" s="218" t="s">
        <v>110</v>
      </c>
      <c r="B18" s="106">
        <v>4.2</v>
      </c>
      <c r="C18" s="19">
        <v>33277008</v>
      </c>
      <c r="D18" s="15"/>
      <c r="E18" s="19">
        <v>420251057</v>
      </c>
      <c r="F18" s="19"/>
      <c r="G18" s="19">
        <v>33277008</v>
      </c>
      <c r="H18" s="18"/>
      <c r="I18" s="19">
        <v>420251057</v>
      </c>
      <c r="R18" s="38"/>
    </row>
    <row r="19" spans="1:18" s="60" customFormat="1" ht="21" customHeight="1">
      <c r="A19" s="218" t="s">
        <v>108</v>
      </c>
      <c r="B19" s="214">
        <v>22.2</v>
      </c>
      <c r="C19" s="33">
        <v>271477406</v>
      </c>
      <c r="D19" s="15"/>
      <c r="E19" s="15">
        <v>210609555</v>
      </c>
      <c r="F19" s="18">
        <v>4454430883</v>
      </c>
      <c r="G19" s="33">
        <v>297873223</v>
      </c>
      <c r="H19" s="18"/>
      <c r="I19" s="15">
        <v>181521735</v>
      </c>
      <c r="R19" s="38"/>
    </row>
    <row r="20" spans="1:18" s="60" customFormat="1" ht="21" customHeight="1">
      <c r="A20" s="71" t="s">
        <v>111</v>
      </c>
      <c r="B20" s="214"/>
      <c r="C20" s="36">
        <f t="shared" ref="C20:I20" si="1">SUM(C17:C19)</f>
        <v>723627253</v>
      </c>
      <c r="D20" s="14">
        <f t="shared" si="1"/>
        <v>0</v>
      </c>
      <c r="E20" s="36">
        <f t="shared" si="1"/>
        <v>635953184</v>
      </c>
      <c r="F20" s="14">
        <f t="shared" si="1"/>
        <v>4454430883</v>
      </c>
      <c r="G20" s="36">
        <f t="shared" si="1"/>
        <v>749561805</v>
      </c>
      <c r="H20" s="14">
        <f t="shared" si="1"/>
        <v>0</v>
      </c>
      <c r="I20" s="36">
        <f t="shared" si="1"/>
        <v>606787018</v>
      </c>
      <c r="R20" s="38"/>
    </row>
    <row r="21" spans="1:18" s="69" customFormat="1" ht="21" customHeight="1">
      <c r="A21" s="150" t="s">
        <v>112</v>
      </c>
      <c r="B21" s="184"/>
      <c r="C21" s="36">
        <f t="shared" ref="C21:I21" si="2">C15+C20</f>
        <v>37198223363.830002</v>
      </c>
      <c r="D21" s="14">
        <f t="shared" si="2"/>
        <v>0</v>
      </c>
      <c r="E21" s="36">
        <f t="shared" si="2"/>
        <v>33386934168</v>
      </c>
      <c r="F21" s="14">
        <f t="shared" si="2"/>
        <v>4454430883</v>
      </c>
      <c r="G21" s="36">
        <f t="shared" si="2"/>
        <v>35024720168</v>
      </c>
      <c r="H21" s="14">
        <f t="shared" si="2"/>
        <v>0</v>
      </c>
      <c r="I21" s="36">
        <f t="shared" si="2"/>
        <v>31200360011</v>
      </c>
      <c r="J21" s="60"/>
      <c r="K21" s="60"/>
      <c r="L21" s="60"/>
      <c r="M21" s="60"/>
      <c r="N21" s="60"/>
      <c r="O21" s="60"/>
      <c r="P21" s="60"/>
      <c r="Q21" s="60"/>
      <c r="R21" s="38"/>
    </row>
    <row r="22" spans="1:18" s="69" customFormat="1" ht="21" customHeight="1">
      <c r="A22" s="71" t="s">
        <v>113</v>
      </c>
      <c r="B22" s="214"/>
      <c r="C22" s="35"/>
      <c r="D22" s="17"/>
      <c r="E22" s="35"/>
      <c r="F22" s="14"/>
      <c r="G22" s="35"/>
      <c r="H22" s="35"/>
      <c r="I22" s="35"/>
      <c r="O22" s="60"/>
      <c r="P22" s="60"/>
      <c r="Q22" s="60"/>
      <c r="R22" s="38"/>
    </row>
    <row r="23" spans="1:18" s="60" customFormat="1" ht="21" customHeight="1">
      <c r="A23" s="218" t="s">
        <v>114</v>
      </c>
      <c r="B23" s="214"/>
      <c r="C23" s="15">
        <v>11995438154.639999</v>
      </c>
      <c r="D23" s="15"/>
      <c r="E23" s="15">
        <v>12870807579</v>
      </c>
      <c r="F23" s="19"/>
      <c r="G23" s="15">
        <v>10924489723</v>
      </c>
      <c r="H23" s="19"/>
      <c r="I23" s="19">
        <v>11658437240</v>
      </c>
      <c r="K23" s="69"/>
      <c r="L23" s="69"/>
      <c r="M23" s="69"/>
      <c r="R23" s="38"/>
    </row>
    <row r="24" spans="1:18" s="60" customFormat="1" ht="21" customHeight="1">
      <c r="A24" s="218" t="s">
        <v>115</v>
      </c>
      <c r="B24" s="214"/>
      <c r="C24" s="15">
        <v>2537964486</v>
      </c>
      <c r="D24" s="15"/>
      <c r="E24" s="15">
        <v>1880738606</v>
      </c>
      <c r="F24" s="19"/>
      <c r="G24" s="15">
        <v>2430690111</v>
      </c>
      <c r="H24" s="19"/>
      <c r="I24" s="19">
        <v>1751771036</v>
      </c>
      <c r="K24" s="69"/>
      <c r="M24" s="69"/>
      <c r="R24" s="38"/>
    </row>
    <row r="25" spans="1:18" s="60" customFormat="1" ht="21" customHeight="1">
      <c r="A25" s="218" t="s">
        <v>116</v>
      </c>
      <c r="B25" s="214"/>
      <c r="C25" s="15">
        <v>3485812471</v>
      </c>
      <c r="D25" s="15"/>
      <c r="E25" s="15">
        <v>2637638799</v>
      </c>
      <c r="F25" s="19"/>
      <c r="G25" s="15">
        <v>3247357459</v>
      </c>
      <c r="H25" s="19"/>
      <c r="I25" s="19">
        <v>2380499136</v>
      </c>
      <c r="K25" s="69"/>
      <c r="M25" s="69"/>
      <c r="R25" s="38"/>
    </row>
    <row r="26" spans="1:18" s="60" customFormat="1" ht="21" customHeight="1">
      <c r="A26" s="218" t="s">
        <v>117</v>
      </c>
      <c r="B26" s="214"/>
      <c r="C26" s="15">
        <v>969431155</v>
      </c>
      <c r="D26" s="15"/>
      <c r="E26" s="15">
        <v>728273074</v>
      </c>
      <c r="F26" s="19"/>
      <c r="G26" s="15">
        <v>885167902</v>
      </c>
      <c r="H26" s="19"/>
      <c r="I26" s="19">
        <v>634793664</v>
      </c>
      <c r="R26" s="38"/>
    </row>
    <row r="27" spans="1:18" s="60" customFormat="1" ht="21" customHeight="1">
      <c r="A27" s="218" t="s">
        <v>118</v>
      </c>
      <c r="B27" s="214"/>
      <c r="C27" s="15">
        <v>1873137230</v>
      </c>
      <c r="D27" s="15"/>
      <c r="E27" s="15">
        <v>3286685200</v>
      </c>
      <c r="F27" s="19"/>
      <c r="G27" s="15">
        <v>1757514008</v>
      </c>
      <c r="H27" s="19"/>
      <c r="I27" s="19">
        <v>2618721265</v>
      </c>
      <c r="J27" s="38"/>
      <c r="R27" s="38"/>
    </row>
    <row r="28" spans="1:18" s="60" customFormat="1" ht="21" customHeight="1">
      <c r="A28" s="218" t="s">
        <v>119</v>
      </c>
      <c r="B28" s="214"/>
      <c r="C28" s="19">
        <v>2957214291</v>
      </c>
      <c r="D28" s="15"/>
      <c r="E28" s="15">
        <v>2336272547</v>
      </c>
      <c r="F28" s="19"/>
      <c r="G28" s="15">
        <v>2771070150</v>
      </c>
      <c r="H28" s="19"/>
      <c r="I28" s="19">
        <v>2126485455</v>
      </c>
      <c r="K28" s="38"/>
      <c r="R28" s="38"/>
    </row>
    <row r="29" spans="1:18" s="60" customFormat="1" ht="21" customHeight="1">
      <c r="A29" s="218" t="s">
        <v>120</v>
      </c>
      <c r="B29" s="214"/>
      <c r="C29" s="15">
        <v>677999782</v>
      </c>
      <c r="D29" s="15"/>
      <c r="E29" s="15">
        <v>1644838429</v>
      </c>
      <c r="F29" s="19"/>
      <c r="G29" s="15">
        <v>664687785</v>
      </c>
      <c r="H29" s="19"/>
      <c r="I29" s="19">
        <v>1655537217</v>
      </c>
      <c r="R29" s="38"/>
    </row>
    <row r="30" spans="1:18" s="60" customFormat="1" ht="21" customHeight="1">
      <c r="A30" s="218" t="s">
        <v>121</v>
      </c>
      <c r="B30" s="214"/>
      <c r="C30" s="15">
        <v>1454473482</v>
      </c>
      <c r="D30" s="15"/>
      <c r="E30" s="15">
        <v>862383936</v>
      </c>
      <c r="F30" s="19"/>
      <c r="G30" s="15">
        <v>1388115813</v>
      </c>
      <c r="H30" s="19"/>
      <c r="I30" s="19">
        <v>796157153</v>
      </c>
      <c r="R30" s="38"/>
    </row>
    <row r="31" spans="1:18" s="60" customFormat="1" ht="21" customHeight="1">
      <c r="A31" s="218" t="s">
        <v>122</v>
      </c>
      <c r="B31" s="214"/>
      <c r="C31" s="15">
        <v>1658693422</v>
      </c>
      <c r="D31" s="15"/>
      <c r="E31" s="15">
        <v>1370610850</v>
      </c>
      <c r="F31" s="19"/>
      <c r="G31" s="15">
        <v>1489242188</v>
      </c>
      <c r="H31" s="19"/>
      <c r="I31" s="19">
        <v>1187008820</v>
      </c>
      <c r="R31" s="38"/>
    </row>
    <row r="32" spans="1:18" s="60" customFormat="1" ht="21" customHeight="1">
      <c r="A32" s="218" t="s">
        <v>123</v>
      </c>
      <c r="B32" s="214"/>
      <c r="C32" s="19">
        <v>10707908</v>
      </c>
      <c r="D32" s="19"/>
      <c r="E32" s="15">
        <v>3693543</v>
      </c>
      <c r="F32" s="51"/>
      <c r="G32" s="19">
        <v>10707908</v>
      </c>
      <c r="H32" s="51"/>
      <c r="I32" s="19">
        <v>3693543</v>
      </c>
      <c r="R32" s="38"/>
    </row>
    <row r="33" spans="1:18" s="60" customFormat="1" ht="21" customHeight="1">
      <c r="A33" s="218" t="s">
        <v>124</v>
      </c>
      <c r="B33" s="214"/>
      <c r="C33" s="19">
        <v>2307836800</v>
      </c>
      <c r="D33" s="19"/>
      <c r="E33" s="15">
        <v>5798282416</v>
      </c>
      <c r="F33" s="51"/>
      <c r="G33" s="19">
        <v>2051931721</v>
      </c>
      <c r="H33" s="51"/>
      <c r="I33" s="19">
        <v>5214660027</v>
      </c>
      <c r="R33" s="38"/>
    </row>
    <row r="34" spans="1:18" s="60" customFormat="1" ht="21" customHeight="1">
      <c r="A34" s="218" t="s">
        <v>125</v>
      </c>
      <c r="B34" s="151"/>
      <c r="C34" s="19">
        <v>2178734049</v>
      </c>
      <c r="D34" s="19"/>
      <c r="E34" s="15">
        <v>1272967595</v>
      </c>
      <c r="F34" s="19"/>
      <c r="G34" s="19">
        <v>2177171610</v>
      </c>
      <c r="H34" s="19"/>
      <c r="I34" s="19">
        <v>1203894845</v>
      </c>
      <c r="R34" s="38"/>
    </row>
    <row r="35" spans="1:18" s="60" customFormat="1" ht="21" customHeight="1">
      <c r="A35" s="69" t="s">
        <v>126</v>
      </c>
      <c r="B35" s="214"/>
      <c r="C35" s="36">
        <f>SUM(C23:C34)</f>
        <v>32107443230.639999</v>
      </c>
      <c r="D35" s="14"/>
      <c r="E35" s="36">
        <f>SUM(E23:E34)</f>
        <v>34693192574</v>
      </c>
      <c r="F35" s="14"/>
      <c r="G35" s="36">
        <f>SUM(G23:G34)</f>
        <v>29798146378</v>
      </c>
      <c r="H35" s="14"/>
      <c r="I35" s="36">
        <v>31231659401</v>
      </c>
      <c r="R35" s="38"/>
    </row>
    <row r="36" spans="1:18" s="60" customFormat="1" ht="21" customHeight="1">
      <c r="A36" s="149" t="s">
        <v>151</v>
      </c>
      <c r="B36" s="214"/>
      <c r="C36" s="36">
        <f>C21-C35</f>
        <v>5090780133.1900024</v>
      </c>
      <c r="D36" s="14">
        <f t="shared" ref="D36:I36" si="3">D21-D35</f>
        <v>0</v>
      </c>
      <c r="E36" s="36">
        <f t="shared" si="3"/>
        <v>-1306258406</v>
      </c>
      <c r="F36" s="14">
        <f t="shared" si="3"/>
        <v>4454430883</v>
      </c>
      <c r="G36" s="36">
        <f t="shared" si="3"/>
        <v>5226573790</v>
      </c>
      <c r="H36" s="14">
        <f t="shared" si="3"/>
        <v>0</v>
      </c>
      <c r="I36" s="36">
        <f t="shared" si="3"/>
        <v>-31299390</v>
      </c>
      <c r="R36" s="38"/>
    </row>
    <row r="37" spans="1:18" s="60" customFormat="1" ht="21" customHeight="1">
      <c r="A37" s="218" t="s">
        <v>127</v>
      </c>
      <c r="B37" s="218"/>
      <c r="C37" s="15">
        <v>3722130968</v>
      </c>
      <c r="D37" s="18"/>
      <c r="E37" s="15">
        <v>3671680346</v>
      </c>
      <c r="F37" s="19"/>
      <c r="G37" s="19">
        <v>3569421893</v>
      </c>
      <c r="H37" s="19"/>
      <c r="I37" s="19">
        <v>3167775474</v>
      </c>
      <c r="R37" s="38"/>
    </row>
    <row r="38" spans="1:18" s="60" customFormat="1" ht="21" customHeight="1">
      <c r="A38" s="259" t="s">
        <v>286</v>
      </c>
      <c r="B38" s="218"/>
      <c r="C38" s="15">
        <v>114903195</v>
      </c>
      <c r="D38" s="19"/>
      <c r="E38" s="15">
        <v>-4103920</v>
      </c>
      <c r="F38" s="18"/>
      <c r="G38" s="19">
        <v>26826685</v>
      </c>
      <c r="H38" s="19"/>
      <c r="I38" s="19">
        <v>1027272912</v>
      </c>
      <c r="K38" s="69"/>
      <c r="M38" s="69"/>
      <c r="R38" s="38"/>
    </row>
    <row r="39" spans="1:18" s="60" customFormat="1" ht="21" customHeight="1">
      <c r="A39" s="259" t="s">
        <v>287</v>
      </c>
      <c r="B39" s="218"/>
      <c r="C39" s="15">
        <v>-11516702</v>
      </c>
      <c r="D39" s="18"/>
      <c r="E39" s="15">
        <v>-10027251</v>
      </c>
      <c r="F39" s="18"/>
      <c r="G39" s="182">
        <v>0</v>
      </c>
      <c r="H39" s="179"/>
      <c r="I39" s="182">
        <v>0</v>
      </c>
      <c r="R39" s="38"/>
    </row>
    <row r="40" spans="1:18" s="60" customFormat="1" ht="21" customHeight="1">
      <c r="A40" s="149" t="s">
        <v>129</v>
      </c>
      <c r="B40" s="214"/>
      <c r="C40" s="152">
        <f>C36-SUM(C37:C39)</f>
        <v>1265262672.1900024</v>
      </c>
      <c r="D40" s="155">
        <f t="shared" ref="D40:I40" si="4">D36-SUM(D37:D39)</f>
        <v>0</v>
      </c>
      <c r="E40" s="152">
        <f t="shared" si="4"/>
        <v>-4963807581</v>
      </c>
      <c r="F40" s="155">
        <f t="shared" si="4"/>
        <v>4454430883</v>
      </c>
      <c r="G40" s="152">
        <f t="shared" si="4"/>
        <v>1630325212</v>
      </c>
      <c r="H40" s="155">
        <f t="shared" si="4"/>
        <v>0</v>
      </c>
      <c r="I40" s="152">
        <f t="shared" si="4"/>
        <v>-4226347776</v>
      </c>
      <c r="R40" s="38"/>
    </row>
    <row r="41" spans="1:18" s="60" customFormat="1" ht="21" customHeight="1">
      <c r="A41" s="83" t="s">
        <v>130</v>
      </c>
      <c r="B41" s="98"/>
      <c r="C41" s="153">
        <v>280884203</v>
      </c>
      <c r="D41" s="75"/>
      <c r="E41" s="153">
        <v>183964341</v>
      </c>
      <c r="G41" s="153">
        <v>285887611</v>
      </c>
      <c r="I41" s="153">
        <v>189201868</v>
      </c>
      <c r="R41" s="38"/>
    </row>
    <row r="42" spans="1:18" s="60" customFormat="1" ht="21" customHeight="1">
      <c r="A42" s="71" t="s">
        <v>131</v>
      </c>
      <c r="B42" s="184"/>
      <c r="C42" s="154">
        <f>SUM(C40:C41)</f>
        <v>1546146875.1900024</v>
      </c>
      <c r="D42" s="155"/>
      <c r="E42" s="154">
        <v>-4779843240</v>
      </c>
      <c r="F42" s="155"/>
      <c r="G42" s="154">
        <f>SUM(G40:G41)</f>
        <v>1916212823</v>
      </c>
      <c r="H42" s="155"/>
      <c r="I42" s="154">
        <v>-4037145908</v>
      </c>
      <c r="R42" s="38"/>
    </row>
    <row r="43" spans="1:18" s="60" customFormat="1" ht="21" customHeight="1">
      <c r="A43" s="71"/>
      <c r="B43" s="184"/>
      <c r="C43" s="155"/>
      <c r="D43" s="155"/>
      <c r="E43" s="155"/>
      <c r="F43" s="155"/>
      <c r="G43" s="155"/>
      <c r="H43" s="155"/>
      <c r="I43" s="155"/>
    </row>
    <row r="44" spans="1:18" s="60" customFormat="1" ht="21" customHeight="1">
      <c r="A44" s="71"/>
      <c r="B44" s="184"/>
      <c r="C44" s="155"/>
      <c r="D44" s="155"/>
      <c r="E44" s="155"/>
      <c r="F44" s="155"/>
      <c r="G44" s="155"/>
      <c r="H44" s="155"/>
      <c r="I44" s="155"/>
    </row>
    <row r="45" spans="1:18" s="60" customFormat="1" ht="21" customHeight="1">
      <c r="A45" s="71"/>
      <c r="B45" s="184"/>
      <c r="C45" s="155"/>
      <c r="D45" s="155"/>
      <c r="E45" s="155"/>
      <c r="F45" s="155"/>
      <c r="G45" s="155"/>
      <c r="H45" s="155"/>
      <c r="I45" s="155"/>
    </row>
    <row r="46" spans="1:18" s="60" customFormat="1" ht="21" customHeight="1">
      <c r="A46" s="71"/>
      <c r="B46" s="184"/>
      <c r="C46" s="155"/>
      <c r="D46" s="155"/>
      <c r="E46" s="155"/>
      <c r="F46" s="155"/>
      <c r="G46" s="155"/>
      <c r="H46" s="155"/>
      <c r="I46" s="155"/>
    </row>
    <row r="47" spans="1:18" s="60" customFormat="1" ht="21" customHeight="1">
      <c r="A47" s="214" t="s">
        <v>42</v>
      </c>
      <c r="B47" s="214"/>
      <c r="C47" s="214"/>
      <c r="D47" s="214"/>
      <c r="E47" s="267" t="s">
        <v>42</v>
      </c>
      <c r="F47" s="267"/>
      <c r="G47" s="267"/>
      <c r="H47" s="267"/>
      <c r="I47" s="267"/>
    </row>
    <row r="48" spans="1:18" s="60" customFormat="1" ht="21" customHeight="1">
      <c r="A48" s="214" t="s">
        <v>44</v>
      </c>
      <c r="B48" s="214"/>
      <c r="C48" s="214"/>
      <c r="D48" s="214"/>
      <c r="E48" s="267" t="s">
        <v>45</v>
      </c>
      <c r="F48" s="267"/>
      <c r="G48" s="267"/>
      <c r="H48" s="267"/>
      <c r="I48" s="267"/>
    </row>
    <row r="49" spans="1:18" s="60" customFormat="1" ht="21" customHeight="1">
      <c r="A49" s="215" t="s">
        <v>46</v>
      </c>
      <c r="B49" s="215"/>
      <c r="C49" s="215"/>
      <c r="D49" s="215"/>
      <c r="E49" s="267" t="s">
        <v>47</v>
      </c>
      <c r="F49" s="267"/>
      <c r="G49" s="267"/>
      <c r="H49" s="267"/>
      <c r="I49" s="267"/>
    </row>
    <row r="50" spans="1:18" s="145" customFormat="1" ht="21" customHeight="1">
      <c r="A50" s="273" t="s">
        <v>0</v>
      </c>
      <c r="B50" s="273"/>
      <c r="C50" s="273"/>
      <c r="D50" s="273"/>
      <c r="E50" s="273"/>
      <c r="F50" s="273"/>
      <c r="G50" s="273"/>
      <c r="H50" s="273"/>
      <c r="I50" s="273"/>
    </row>
    <row r="51" spans="1:18" s="145" customFormat="1" ht="21" customHeight="1">
      <c r="A51" s="273" t="s">
        <v>132</v>
      </c>
      <c r="B51" s="273"/>
      <c r="C51" s="273"/>
      <c r="D51" s="273"/>
      <c r="E51" s="273"/>
      <c r="F51" s="273"/>
      <c r="G51" s="273"/>
      <c r="H51" s="273"/>
      <c r="I51" s="273"/>
    </row>
    <row r="52" spans="1:18" s="145" customFormat="1" ht="21" customHeight="1">
      <c r="A52" s="273" t="s">
        <v>133</v>
      </c>
      <c r="B52" s="274"/>
      <c r="C52" s="274"/>
      <c r="D52" s="274"/>
      <c r="E52" s="274"/>
      <c r="F52" s="274"/>
      <c r="G52" s="274"/>
      <c r="H52" s="274"/>
      <c r="I52" s="274"/>
    </row>
    <row r="53" spans="1:18" s="145" customFormat="1" ht="21" customHeight="1">
      <c r="A53" s="274" t="s">
        <v>99</v>
      </c>
      <c r="B53" s="274"/>
      <c r="C53" s="274"/>
      <c r="D53" s="274"/>
      <c r="E53" s="274"/>
      <c r="F53" s="274"/>
      <c r="G53" s="274"/>
      <c r="H53" s="274"/>
      <c r="I53" s="274"/>
    </row>
    <row r="54" spans="1:18" s="146" customFormat="1" ht="21" customHeight="1">
      <c r="A54" s="271" t="s">
        <v>3</v>
      </c>
      <c r="B54" s="271"/>
      <c r="C54" s="271"/>
      <c r="D54" s="271"/>
      <c r="E54" s="271"/>
      <c r="F54" s="271"/>
      <c r="G54" s="271"/>
      <c r="H54" s="271"/>
      <c r="I54" s="271"/>
    </row>
    <row r="55" spans="1:18" s="146" customFormat="1" ht="9" customHeight="1">
      <c r="A55" s="69"/>
      <c r="B55" s="184"/>
      <c r="C55" s="148"/>
      <c r="D55" s="148"/>
      <c r="E55" s="148"/>
      <c r="F55" s="69"/>
      <c r="G55" s="148"/>
      <c r="H55" s="69"/>
      <c r="I55" s="65"/>
    </row>
    <row r="56" spans="1:18" s="146" customFormat="1" ht="21" customHeight="1">
      <c r="A56" s="69"/>
      <c r="B56" s="184"/>
      <c r="C56" s="269" t="s">
        <v>4</v>
      </c>
      <c r="D56" s="269"/>
      <c r="E56" s="269"/>
      <c r="F56" s="269"/>
      <c r="G56" s="269" t="s">
        <v>5</v>
      </c>
      <c r="H56" s="269"/>
      <c r="I56" s="269"/>
    </row>
    <row r="57" spans="1:18" s="146" customFormat="1" ht="21" customHeight="1">
      <c r="A57" s="69"/>
      <c r="B57" s="184"/>
      <c r="C57" s="269" t="s">
        <v>100</v>
      </c>
      <c r="D57" s="269"/>
      <c r="E57" s="269"/>
      <c r="F57" s="269"/>
      <c r="G57" s="269" t="s">
        <v>100</v>
      </c>
      <c r="H57" s="269"/>
      <c r="I57" s="269"/>
    </row>
    <row r="58" spans="1:18" s="100" customFormat="1" ht="21" customHeight="1">
      <c r="A58" s="69"/>
      <c r="B58" s="184" t="s">
        <v>7</v>
      </c>
      <c r="C58" s="70">
        <v>2023</v>
      </c>
      <c r="D58" s="184"/>
      <c r="E58" s="70">
        <v>2022</v>
      </c>
      <c r="F58" s="14"/>
      <c r="G58" s="70">
        <v>2023</v>
      </c>
      <c r="H58" s="184"/>
      <c r="I58" s="70">
        <v>2022</v>
      </c>
    </row>
    <row r="59" spans="1:18" ht="21" customHeight="1">
      <c r="A59" s="79" t="s">
        <v>134</v>
      </c>
      <c r="B59" s="214"/>
      <c r="C59" s="15"/>
      <c r="D59" s="96"/>
      <c r="E59" s="15"/>
      <c r="F59" s="96"/>
      <c r="G59" s="15"/>
      <c r="H59" s="96"/>
      <c r="I59" s="15"/>
    </row>
    <row r="60" spans="1:18" s="60" customFormat="1" ht="21" customHeight="1">
      <c r="A60" s="132" t="s">
        <v>135</v>
      </c>
      <c r="B60" s="214"/>
      <c r="C60" s="15"/>
      <c r="D60" s="96"/>
      <c r="E60" s="15"/>
      <c r="F60" s="96"/>
      <c r="G60" s="15"/>
      <c r="H60" s="96"/>
      <c r="I60" s="15"/>
      <c r="R60" s="38"/>
    </row>
    <row r="61" spans="1:18" s="60" customFormat="1" ht="21" customHeight="1">
      <c r="A61" s="132" t="s">
        <v>136</v>
      </c>
      <c r="B61" s="214"/>
      <c r="C61" s="15"/>
      <c r="D61" s="96"/>
      <c r="E61" s="15"/>
      <c r="F61" s="96"/>
      <c r="G61" s="15"/>
      <c r="H61" s="96"/>
      <c r="I61" s="15"/>
      <c r="R61" s="38"/>
    </row>
    <row r="62" spans="1:18" s="60" customFormat="1" ht="21" customHeight="1">
      <c r="A62" s="258" t="s">
        <v>155</v>
      </c>
      <c r="B62" s="214"/>
      <c r="C62" s="15"/>
      <c r="D62" s="19"/>
      <c r="E62" s="15"/>
      <c r="F62" s="51"/>
      <c r="G62" s="51"/>
      <c r="H62" s="51"/>
      <c r="I62" s="51"/>
      <c r="R62" s="38"/>
    </row>
    <row r="63" spans="1:18" s="60" customFormat="1" ht="21" customHeight="1">
      <c r="A63" s="127" t="s">
        <v>137</v>
      </c>
      <c r="B63" s="214"/>
      <c r="C63" s="15">
        <v>765028</v>
      </c>
      <c r="D63" s="19"/>
      <c r="E63" s="15">
        <v>7441601</v>
      </c>
      <c r="F63" s="19"/>
      <c r="G63" s="15">
        <v>765112</v>
      </c>
      <c r="H63" s="19"/>
      <c r="I63" s="15">
        <v>7441601</v>
      </c>
      <c r="R63" s="38"/>
    </row>
    <row r="64" spans="1:18" s="60" customFormat="1" ht="21" customHeight="1">
      <c r="A64" s="218" t="s">
        <v>138</v>
      </c>
      <c r="B64" s="157"/>
      <c r="C64" s="15"/>
      <c r="D64" s="19"/>
      <c r="E64" s="15"/>
      <c r="F64" s="19"/>
      <c r="G64" s="15"/>
      <c r="H64" s="19"/>
      <c r="I64" s="15"/>
      <c r="R64" s="38"/>
    </row>
    <row r="65" spans="1:18" s="60" customFormat="1" ht="21" customHeight="1">
      <c r="A65" s="127" t="s">
        <v>139</v>
      </c>
      <c r="B65" s="158"/>
      <c r="C65" s="15">
        <v>-153006</v>
      </c>
      <c r="D65" s="19"/>
      <c r="E65" s="182">
        <v>0</v>
      </c>
      <c r="F65" s="19"/>
      <c r="G65" s="15">
        <v>-153022</v>
      </c>
      <c r="H65" s="19"/>
      <c r="I65" s="182">
        <v>0</v>
      </c>
      <c r="R65" s="38"/>
    </row>
    <row r="66" spans="1:18" s="60" customFormat="1" ht="21" customHeight="1">
      <c r="A66" s="218" t="s">
        <v>140</v>
      </c>
      <c r="B66" s="218"/>
      <c r="C66" s="43"/>
      <c r="D66" s="15"/>
      <c r="E66" s="32"/>
      <c r="F66" s="15"/>
      <c r="G66" s="32"/>
      <c r="H66" s="15"/>
      <c r="I66" s="32"/>
      <c r="R66" s="38"/>
    </row>
    <row r="67" spans="1:18" s="60" customFormat="1" ht="21" customHeight="1">
      <c r="A67" s="218" t="s">
        <v>136</v>
      </c>
      <c r="B67" s="214"/>
      <c r="C67" s="20">
        <f>SUM(C63:C66)</f>
        <v>612022</v>
      </c>
      <c r="D67" s="15">
        <f t="shared" ref="D67:I67" si="5">SUM(D63:D66)</f>
        <v>0</v>
      </c>
      <c r="E67" s="20">
        <f t="shared" si="5"/>
        <v>7441601</v>
      </c>
      <c r="F67" s="15">
        <f t="shared" si="5"/>
        <v>0</v>
      </c>
      <c r="G67" s="20">
        <f t="shared" si="5"/>
        <v>612090</v>
      </c>
      <c r="H67" s="15">
        <f t="shared" si="5"/>
        <v>0</v>
      </c>
      <c r="I67" s="20">
        <f t="shared" si="5"/>
        <v>7441601</v>
      </c>
      <c r="R67" s="38"/>
    </row>
    <row r="68" spans="1:18" s="60" customFormat="1" ht="21" customHeight="1">
      <c r="A68" s="149" t="s">
        <v>158</v>
      </c>
      <c r="B68" s="214"/>
      <c r="C68" s="16">
        <f>C67</f>
        <v>612022</v>
      </c>
      <c r="D68" s="155"/>
      <c r="E68" s="16">
        <f>E67</f>
        <v>7441601</v>
      </c>
      <c r="F68" s="155"/>
      <c r="G68" s="16">
        <f>G67</f>
        <v>612090</v>
      </c>
      <c r="H68" s="96"/>
      <c r="I68" s="16">
        <f>I67</f>
        <v>7441601</v>
      </c>
      <c r="R68" s="38"/>
    </row>
    <row r="69" spans="1:18" s="60" customFormat="1" ht="21" customHeight="1" thickBot="1">
      <c r="A69" s="71" t="s">
        <v>141</v>
      </c>
      <c r="B69" s="184"/>
      <c r="C69" s="159">
        <f t="shared" ref="C69:I69" si="6">C42+C68</f>
        <v>1546758897.1900024</v>
      </c>
      <c r="D69" s="155">
        <f t="shared" si="6"/>
        <v>0</v>
      </c>
      <c r="E69" s="159">
        <f t="shared" si="6"/>
        <v>-4772401639</v>
      </c>
      <c r="F69" s="155">
        <f t="shared" si="6"/>
        <v>0</v>
      </c>
      <c r="G69" s="159">
        <f t="shared" si="6"/>
        <v>1916824913</v>
      </c>
      <c r="H69" s="155">
        <f t="shared" si="6"/>
        <v>0</v>
      </c>
      <c r="I69" s="159">
        <f t="shared" si="6"/>
        <v>-4029704307</v>
      </c>
      <c r="R69" s="38"/>
    </row>
    <row r="70" spans="1:18" s="60" customFormat="1" ht="21" customHeight="1" thickTop="1">
      <c r="A70" s="216"/>
      <c r="B70" s="214"/>
      <c r="C70" s="15"/>
      <c r="D70" s="96"/>
      <c r="E70" s="15"/>
      <c r="F70" s="96"/>
      <c r="G70" s="15"/>
      <c r="H70" s="96"/>
      <c r="I70" s="15"/>
      <c r="R70" s="38"/>
    </row>
    <row r="71" spans="1:18" s="60" customFormat="1" ht="21" customHeight="1">
      <c r="A71" s="71" t="s">
        <v>142</v>
      </c>
      <c r="B71" s="184"/>
      <c r="C71" s="155"/>
      <c r="D71" s="155"/>
      <c r="E71" s="155"/>
      <c r="F71" s="155"/>
      <c r="G71" s="155"/>
      <c r="H71" s="155"/>
      <c r="I71" s="155"/>
      <c r="R71" s="38"/>
    </row>
    <row r="72" spans="1:18" s="60" customFormat="1" ht="21" customHeight="1">
      <c r="A72" s="218" t="s">
        <v>143</v>
      </c>
      <c r="B72" s="21"/>
      <c r="C72" s="19">
        <f>C74-C73</f>
        <v>1537686368.1900024</v>
      </c>
      <c r="D72" s="18">
        <v>0</v>
      </c>
      <c r="E72" s="19">
        <f>E74-E73</f>
        <v>-4785170590</v>
      </c>
      <c r="F72" s="18">
        <v>0</v>
      </c>
      <c r="G72" s="19">
        <f>G74-G73</f>
        <v>1916212823</v>
      </c>
      <c r="H72" s="18">
        <v>0</v>
      </c>
      <c r="I72" s="19">
        <f>I74-I73</f>
        <v>-4037145908</v>
      </c>
      <c r="R72" s="38"/>
    </row>
    <row r="73" spans="1:18" s="60" customFormat="1" ht="21" customHeight="1">
      <c r="A73" s="218" t="s">
        <v>144</v>
      </c>
      <c r="B73" s="22"/>
      <c r="C73" s="19">
        <v>8460507</v>
      </c>
      <c r="D73" s="155"/>
      <c r="E73" s="19">
        <v>5327350</v>
      </c>
      <c r="F73" s="155"/>
      <c r="G73" s="182">
        <v>0</v>
      </c>
      <c r="H73" s="180"/>
      <c r="I73" s="182">
        <v>0</v>
      </c>
      <c r="R73" s="38"/>
    </row>
    <row r="74" spans="1:18" s="60" customFormat="1" ht="21" customHeight="1" thickBot="1">
      <c r="A74" s="149"/>
      <c r="B74" s="184"/>
      <c r="C74" s="159">
        <f t="shared" ref="C74:I74" si="7">C42</f>
        <v>1546146875.1900024</v>
      </c>
      <c r="D74" s="155">
        <f t="shared" si="7"/>
        <v>0</v>
      </c>
      <c r="E74" s="159">
        <f t="shared" si="7"/>
        <v>-4779843240</v>
      </c>
      <c r="F74" s="155">
        <f t="shared" si="7"/>
        <v>0</v>
      </c>
      <c r="G74" s="159">
        <f t="shared" si="7"/>
        <v>1916212823</v>
      </c>
      <c r="H74" s="155">
        <f t="shared" si="7"/>
        <v>0</v>
      </c>
      <c r="I74" s="159">
        <f t="shared" si="7"/>
        <v>-4037145908</v>
      </c>
      <c r="R74" s="38"/>
    </row>
    <row r="75" spans="1:18" s="60" customFormat="1" ht="21" customHeight="1" thickTop="1">
      <c r="A75" s="216"/>
      <c r="B75" s="214"/>
      <c r="C75" s="15"/>
      <c r="D75" s="96"/>
      <c r="E75" s="15"/>
      <c r="F75" s="96"/>
      <c r="G75" s="15"/>
      <c r="H75" s="96"/>
      <c r="I75" s="15"/>
      <c r="R75" s="38"/>
    </row>
    <row r="76" spans="1:18" s="60" customFormat="1" ht="21" customHeight="1">
      <c r="A76" s="71" t="s">
        <v>145</v>
      </c>
      <c r="B76" s="184"/>
      <c r="C76" s="155"/>
      <c r="D76" s="155"/>
      <c r="E76" s="155"/>
      <c r="F76" s="155"/>
      <c r="G76" s="155"/>
      <c r="H76" s="155"/>
      <c r="I76" s="155"/>
      <c r="R76" s="38"/>
    </row>
    <row r="77" spans="1:18" s="60" customFormat="1" ht="21" customHeight="1">
      <c r="A77" s="218" t="s">
        <v>143</v>
      </c>
      <c r="B77" s="184"/>
      <c r="C77" s="19">
        <f>C79-C78</f>
        <v>1538298390.1900024</v>
      </c>
      <c r="D77" s="15">
        <v>-24666523010</v>
      </c>
      <c r="E77" s="19">
        <f>E79-E78</f>
        <v>-4777728989</v>
      </c>
      <c r="F77" s="96">
        <v>7717759083</v>
      </c>
      <c r="G77" s="19">
        <f>G79-G78</f>
        <v>1916824913</v>
      </c>
      <c r="H77" s="96">
        <v>0</v>
      </c>
      <c r="I77" s="19">
        <f>I79-I78</f>
        <v>-4029704307</v>
      </c>
      <c r="R77" s="38"/>
    </row>
    <row r="78" spans="1:18" s="60" customFormat="1" ht="21" customHeight="1">
      <c r="A78" s="218" t="s">
        <v>144</v>
      </c>
      <c r="B78" s="184"/>
      <c r="C78" s="96">
        <v>8460507</v>
      </c>
      <c r="D78" s="155">
        <v>24666523010</v>
      </c>
      <c r="E78" s="96">
        <v>5327350</v>
      </c>
      <c r="F78" s="155"/>
      <c r="G78" s="182">
        <v>0</v>
      </c>
      <c r="H78" s="180"/>
      <c r="I78" s="182">
        <v>0</v>
      </c>
      <c r="R78" s="38"/>
    </row>
    <row r="79" spans="1:18" s="60" customFormat="1" ht="21" customHeight="1" thickBot="1">
      <c r="A79" s="149"/>
      <c r="B79" s="184"/>
      <c r="C79" s="37">
        <f>C69</f>
        <v>1546758897.1900024</v>
      </c>
      <c r="D79" s="14">
        <f t="shared" ref="D79:H79" si="8">SUM(D77:D78)</f>
        <v>0</v>
      </c>
      <c r="E79" s="37">
        <f>E69</f>
        <v>-4772401639</v>
      </c>
      <c r="F79" s="14">
        <f t="shared" si="8"/>
        <v>7717759083</v>
      </c>
      <c r="G79" s="37">
        <f>G69</f>
        <v>1916824913</v>
      </c>
      <c r="H79" s="14">
        <f t="shared" si="8"/>
        <v>0</v>
      </c>
      <c r="I79" s="37">
        <f>I69</f>
        <v>-4029704307</v>
      </c>
      <c r="R79" s="38"/>
    </row>
    <row r="80" spans="1:18" s="60" customFormat="1" ht="21" customHeight="1" thickTop="1">
      <c r="A80" s="216"/>
      <c r="B80" s="214"/>
      <c r="C80" s="15"/>
      <c r="D80" s="96"/>
      <c r="E80" s="15"/>
      <c r="F80" s="96"/>
      <c r="G80" s="15"/>
      <c r="H80" s="96"/>
      <c r="I80" s="15"/>
      <c r="R80" s="38"/>
    </row>
    <row r="81" spans="1:18" s="69" customFormat="1" ht="21" customHeight="1">
      <c r="A81" s="71" t="s">
        <v>146</v>
      </c>
      <c r="B81" s="98"/>
      <c r="C81" s="23"/>
      <c r="D81" s="160"/>
      <c r="E81" s="23"/>
      <c r="F81" s="160"/>
      <c r="G81" s="23"/>
      <c r="H81" s="60"/>
      <c r="I81" s="23"/>
      <c r="K81" s="60"/>
      <c r="L81" s="60"/>
      <c r="M81" s="60"/>
      <c r="O81" s="60"/>
      <c r="P81" s="60"/>
      <c r="Q81" s="60"/>
      <c r="R81" s="38"/>
    </row>
    <row r="82" spans="1:18" s="69" customFormat="1" ht="21" customHeight="1">
      <c r="A82" s="218" t="s">
        <v>147</v>
      </c>
      <c r="B82" s="98"/>
      <c r="C82" s="24">
        <f>BS!D123/10</f>
        <v>2182771917</v>
      </c>
      <c r="D82" s="24">
        <f>BS!E123/10</f>
        <v>0</v>
      </c>
      <c r="E82" s="24">
        <f>BS!F123/10</f>
        <v>2182771917</v>
      </c>
      <c r="F82" s="24">
        <f>BS!G123/10</f>
        <v>0</v>
      </c>
      <c r="G82" s="24">
        <f>BS!H123/10</f>
        <v>2182771917</v>
      </c>
      <c r="H82" s="24">
        <f>BS!I123/10</f>
        <v>0</v>
      </c>
      <c r="I82" s="24">
        <f>BS!J123/10</f>
        <v>2182771917</v>
      </c>
      <c r="J82" s="60"/>
      <c r="K82" s="60"/>
      <c r="M82" s="60"/>
      <c r="N82" s="60"/>
      <c r="O82" s="60"/>
      <c r="P82" s="60"/>
      <c r="Q82" s="60"/>
      <c r="R82" s="38"/>
    </row>
    <row r="83" spans="1:18" s="60" customFormat="1" ht="21" customHeight="1">
      <c r="A83" s="218" t="s">
        <v>148</v>
      </c>
      <c r="B83" s="98"/>
      <c r="C83" s="210">
        <f t="shared" ref="C83:I83" si="9">ROUND(C72/C82,2)</f>
        <v>0.7</v>
      </c>
      <c r="D83" s="210" t="e">
        <f t="shared" si="9"/>
        <v>#DIV/0!</v>
      </c>
      <c r="E83" s="210">
        <f t="shared" si="9"/>
        <v>-2.19</v>
      </c>
      <c r="F83" s="210" t="e">
        <f t="shared" si="9"/>
        <v>#DIV/0!</v>
      </c>
      <c r="G83" s="210">
        <f t="shared" si="9"/>
        <v>0.88</v>
      </c>
      <c r="H83" s="210" t="e">
        <f t="shared" si="9"/>
        <v>#DIV/0!</v>
      </c>
      <c r="I83" s="210">
        <f t="shared" si="9"/>
        <v>-1.85</v>
      </c>
      <c r="K83" s="69"/>
      <c r="M83" s="69"/>
      <c r="R83" s="38"/>
    </row>
    <row r="84" spans="1:18" s="60" customFormat="1" ht="21" customHeight="1">
      <c r="A84" s="83"/>
      <c r="B84" s="104"/>
      <c r="C84" s="25"/>
      <c r="D84" s="160"/>
      <c r="E84" s="25"/>
      <c r="F84" s="160"/>
      <c r="G84" s="161"/>
      <c r="I84" s="161"/>
    </row>
    <row r="85" spans="1:18" s="60" customFormat="1" ht="21" customHeight="1">
      <c r="A85" s="83"/>
      <c r="B85" s="104"/>
      <c r="C85" s="25"/>
      <c r="D85" s="160"/>
      <c r="E85" s="25"/>
      <c r="F85" s="160"/>
      <c r="G85" s="161"/>
      <c r="I85" s="161"/>
    </row>
    <row r="86" spans="1:18" s="60" customFormat="1" ht="21" customHeight="1">
      <c r="A86" s="83"/>
      <c r="B86" s="104"/>
      <c r="C86" s="25"/>
      <c r="D86" s="160"/>
      <c r="E86" s="25"/>
      <c r="F86" s="160"/>
      <c r="G86" s="161"/>
      <c r="I86" s="161"/>
    </row>
    <row r="87" spans="1:18" s="60" customFormat="1" ht="21" customHeight="1">
      <c r="A87" s="83"/>
      <c r="B87" s="104"/>
      <c r="C87" s="25"/>
      <c r="D87" s="160"/>
      <c r="E87" s="25"/>
      <c r="F87" s="160"/>
      <c r="G87" s="161"/>
      <c r="I87" s="161"/>
    </row>
    <row r="88" spans="1:18" s="60" customFormat="1" ht="21" customHeight="1">
      <c r="A88" s="83"/>
      <c r="B88" s="104"/>
      <c r="C88" s="25"/>
      <c r="D88" s="160"/>
      <c r="E88" s="25"/>
      <c r="F88" s="160"/>
      <c r="G88" s="161"/>
      <c r="I88" s="161"/>
    </row>
    <row r="89" spans="1:18" s="60" customFormat="1" ht="21" customHeight="1">
      <c r="A89" s="83"/>
      <c r="B89" s="104"/>
      <c r="C89" s="25"/>
      <c r="D89" s="25"/>
      <c r="E89" s="25"/>
      <c r="F89" s="25"/>
      <c r="G89" s="25"/>
      <c r="H89" s="25"/>
      <c r="I89" s="25"/>
    </row>
    <row r="90" spans="1:18" s="60" customFormat="1" ht="21" customHeight="1">
      <c r="A90" s="83"/>
      <c r="B90" s="104"/>
      <c r="C90" s="25"/>
      <c r="D90" s="160"/>
      <c r="E90" s="25"/>
      <c r="F90" s="160"/>
      <c r="G90" s="161"/>
      <c r="I90" s="161"/>
    </row>
    <row r="91" spans="1:18" s="60" customFormat="1" ht="21" customHeight="1">
      <c r="A91" s="83"/>
      <c r="B91" s="104"/>
      <c r="C91" s="25"/>
      <c r="D91" s="160"/>
      <c r="E91" s="25"/>
      <c r="F91" s="160"/>
      <c r="G91" s="161"/>
      <c r="I91" s="161"/>
    </row>
    <row r="92" spans="1:18" s="60" customFormat="1" ht="21" customHeight="1">
      <c r="A92" s="83"/>
      <c r="B92" s="104"/>
      <c r="C92" s="25"/>
      <c r="D92" s="160"/>
      <c r="E92" s="25"/>
      <c r="F92" s="160"/>
      <c r="G92" s="161"/>
      <c r="I92" s="161"/>
    </row>
    <row r="93" spans="1:18" s="60" customFormat="1" ht="21" customHeight="1">
      <c r="A93" s="83"/>
      <c r="B93" s="104"/>
      <c r="C93" s="25"/>
      <c r="D93" s="160"/>
      <c r="E93" s="25"/>
      <c r="F93" s="160"/>
      <c r="G93" s="161"/>
      <c r="I93" s="161"/>
    </row>
    <row r="94" spans="1:18" ht="21" customHeight="1">
      <c r="A94" s="216" t="s">
        <v>41</v>
      </c>
    </row>
    <row r="95" spans="1:18" s="60" customFormat="1" ht="21" customHeight="1">
      <c r="A95" s="69"/>
      <c r="B95" s="184"/>
      <c r="C95" s="184"/>
      <c r="D95" s="155"/>
      <c r="E95" s="155"/>
      <c r="F95" s="155"/>
      <c r="G95" s="14"/>
      <c r="H95" s="155"/>
      <c r="I95" s="155"/>
    </row>
    <row r="96" spans="1:18" s="60" customFormat="1" ht="21" customHeight="1">
      <c r="A96" s="214" t="s">
        <v>42</v>
      </c>
      <c r="B96" s="214"/>
      <c r="C96" s="214"/>
      <c r="D96" s="214"/>
      <c r="E96" s="267" t="s">
        <v>42</v>
      </c>
      <c r="F96" s="267"/>
      <c r="G96" s="267"/>
      <c r="H96" s="267"/>
      <c r="I96" s="267"/>
    </row>
    <row r="97" spans="1:16" s="60" customFormat="1" ht="21" customHeight="1">
      <c r="A97" s="214" t="s">
        <v>44</v>
      </c>
      <c r="B97" s="214"/>
      <c r="C97" s="214"/>
      <c r="D97" s="214"/>
      <c r="E97" s="267" t="s">
        <v>45</v>
      </c>
      <c r="F97" s="267"/>
      <c r="G97" s="267"/>
      <c r="H97" s="267"/>
      <c r="I97" s="267"/>
    </row>
    <row r="98" spans="1:16" s="60" customFormat="1" ht="21" customHeight="1">
      <c r="A98" s="215" t="s">
        <v>46</v>
      </c>
      <c r="B98" s="215"/>
      <c r="C98" s="215"/>
      <c r="D98" s="215"/>
      <c r="E98" s="267" t="s">
        <v>47</v>
      </c>
      <c r="F98" s="267"/>
      <c r="G98" s="267"/>
      <c r="H98" s="267"/>
      <c r="I98" s="267"/>
    </row>
    <row r="99" spans="1:16" s="60" customFormat="1" ht="21" customHeight="1">
      <c r="A99" s="215"/>
      <c r="B99" s="215"/>
      <c r="C99" s="215"/>
      <c r="D99" s="215"/>
      <c r="E99" s="267"/>
      <c r="F99" s="267"/>
      <c r="G99" s="267"/>
      <c r="H99" s="267"/>
      <c r="I99" s="267"/>
      <c r="J99" s="214"/>
      <c r="L99" s="214"/>
      <c r="N99" s="214"/>
      <c r="P99" s="214"/>
    </row>
    <row r="101" spans="1:16" ht="21" customHeight="1">
      <c r="A101" s="162"/>
    </row>
    <row r="102" spans="1:16" ht="21" customHeight="1">
      <c r="A102" s="162"/>
    </row>
  </sheetData>
  <mergeCells count="25">
    <mergeCell ref="E98:I98"/>
    <mergeCell ref="C57:F57"/>
    <mergeCell ref="G57:I57"/>
    <mergeCell ref="E96:I96"/>
    <mergeCell ref="A51:I51"/>
    <mergeCell ref="A52:I52"/>
    <mergeCell ref="A53:I53"/>
    <mergeCell ref="A54:I54"/>
    <mergeCell ref="E97:I97"/>
    <mergeCell ref="E99:I99"/>
    <mergeCell ref="C7:F7"/>
    <mergeCell ref="G7:I7"/>
    <mergeCell ref="A1:I1"/>
    <mergeCell ref="A2:I2"/>
    <mergeCell ref="A3:I3"/>
    <mergeCell ref="A4:I4"/>
    <mergeCell ref="A5:I5"/>
    <mergeCell ref="C56:F56"/>
    <mergeCell ref="G56:I56"/>
    <mergeCell ref="C8:F8"/>
    <mergeCell ref="G8:I8"/>
    <mergeCell ref="E47:I47"/>
    <mergeCell ref="E48:I48"/>
    <mergeCell ref="E49:I49"/>
    <mergeCell ref="A50:I50"/>
  </mergeCells>
  <pageMargins left="0.8" right="0.45" top="1" bottom="0.5" header="0.5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2"/>
  <sheetViews>
    <sheetView zoomScale="90" zoomScaleNormal="90" zoomScaleSheetLayoutView="80" workbookViewId="0">
      <selection activeCell="A63" sqref="A63"/>
    </sheetView>
  </sheetViews>
  <sheetFormatPr defaultColWidth="11" defaultRowHeight="21" customHeight="1"/>
  <cols>
    <col min="1" max="1" width="47.625" style="199" customWidth="1"/>
    <col min="2" max="2" width="8.75" style="219" customWidth="1"/>
    <col min="3" max="3" width="17.75" style="201" bestFit="1" customWidth="1"/>
    <col min="4" max="4" width="0.75" style="201" customWidth="1"/>
    <col min="5" max="5" width="17.375" style="201" bestFit="1" customWidth="1"/>
    <col min="6" max="6" width="1.125" style="199" customWidth="1"/>
    <col min="7" max="7" width="17.75" style="201" bestFit="1" customWidth="1"/>
    <col min="8" max="8" width="0.75" style="199" customWidth="1"/>
    <col min="9" max="9" width="16.375" style="202" customWidth="1"/>
    <col min="10" max="16384" width="11" style="199"/>
  </cols>
  <sheetData>
    <row r="1" spans="1:18" s="194" customFormat="1" ht="21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18" s="194" customFormat="1" ht="21" customHeight="1">
      <c r="A2" s="273" t="s">
        <v>97</v>
      </c>
      <c r="B2" s="273"/>
      <c r="C2" s="273"/>
      <c r="D2" s="273"/>
      <c r="E2" s="273"/>
      <c r="F2" s="273"/>
      <c r="G2" s="273"/>
      <c r="H2" s="273"/>
      <c r="I2" s="273"/>
    </row>
    <row r="3" spans="1:18" s="194" customFormat="1" ht="21" customHeight="1">
      <c r="A3" s="274" t="s">
        <v>149</v>
      </c>
      <c r="B3" s="274"/>
      <c r="C3" s="274"/>
      <c r="D3" s="274"/>
      <c r="E3" s="274"/>
      <c r="F3" s="274"/>
      <c r="G3" s="274"/>
      <c r="H3" s="274"/>
      <c r="I3" s="274"/>
    </row>
    <row r="4" spans="1:18" s="194" customFormat="1" ht="21" customHeight="1">
      <c r="A4" s="274" t="s">
        <v>99</v>
      </c>
      <c r="B4" s="274"/>
      <c r="C4" s="274"/>
      <c r="D4" s="274"/>
      <c r="E4" s="274"/>
      <c r="F4" s="274"/>
      <c r="G4" s="274"/>
      <c r="H4" s="274"/>
      <c r="I4" s="274"/>
    </row>
    <row r="5" spans="1:18" s="194" customFormat="1" ht="21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</row>
    <row r="6" spans="1:18" s="194" customFormat="1" ht="9" customHeight="1">
      <c r="B6" s="211"/>
      <c r="C6" s="195"/>
      <c r="D6" s="195"/>
      <c r="E6" s="195"/>
      <c r="G6" s="195"/>
      <c r="I6" s="196"/>
    </row>
    <row r="7" spans="1:18" s="194" customFormat="1" ht="21" customHeight="1">
      <c r="A7" s="69"/>
      <c r="B7" s="235"/>
      <c r="C7" s="269" t="s">
        <v>4</v>
      </c>
      <c r="D7" s="269"/>
      <c r="E7" s="269"/>
      <c r="F7" s="269"/>
      <c r="G7" s="269" t="s">
        <v>5</v>
      </c>
      <c r="H7" s="269"/>
      <c r="I7" s="269"/>
    </row>
    <row r="8" spans="1:18" s="194" customFormat="1" ht="21" customHeight="1">
      <c r="A8" s="69"/>
      <c r="B8" s="235"/>
      <c r="C8" s="269" t="s">
        <v>100</v>
      </c>
      <c r="D8" s="269"/>
      <c r="E8" s="269"/>
      <c r="F8" s="269"/>
      <c r="G8" s="269" t="s">
        <v>100</v>
      </c>
      <c r="H8" s="269"/>
      <c r="I8" s="269"/>
    </row>
    <row r="9" spans="1:18" s="194" customFormat="1" ht="21" customHeight="1">
      <c r="A9" s="69"/>
      <c r="B9" s="235" t="s">
        <v>7</v>
      </c>
      <c r="C9" s="70">
        <v>2023</v>
      </c>
      <c r="D9" s="235"/>
      <c r="E9" s="70">
        <v>2022</v>
      </c>
      <c r="F9" s="14"/>
      <c r="G9" s="70">
        <v>2023</v>
      </c>
      <c r="H9" s="235"/>
      <c r="I9" s="70">
        <v>2022</v>
      </c>
    </row>
    <row r="10" spans="1:18" s="194" customFormat="1" ht="21" customHeight="1">
      <c r="A10" s="71" t="s">
        <v>101</v>
      </c>
      <c r="B10" s="231" t="s">
        <v>102</v>
      </c>
      <c r="C10" s="148"/>
      <c r="D10" s="148"/>
      <c r="E10" s="148"/>
      <c r="F10" s="69"/>
      <c r="G10" s="148"/>
      <c r="H10" s="69"/>
      <c r="I10" s="148"/>
    </row>
    <row r="11" spans="1:18" s="194" customFormat="1" ht="21" customHeight="1">
      <c r="A11" s="83" t="s">
        <v>103</v>
      </c>
      <c r="B11" s="231">
        <v>21</v>
      </c>
      <c r="C11" s="148"/>
      <c r="D11" s="148"/>
      <c r="E11" s="148"/>
      <c r="F11" s="69"/>
      <c r="G11" s="148"/>
      <c r="H11" s="69"/>
      <c r="I11" s="148"/>
    </row>
    <row r="12" spans="1:18" ht="21" customHeight="1">
      <c r="A12" s="218" t="s">
        <v>104</v>
      </c>
      <c r="B12" s="231"/>
      <c r="C12" s="15">
        <v>97023812713</v>
      </c>
      <c r="D12" s="15"/>
      <c r="E12" s="236">
        <v>41700251099</v>
      </c>
      <c r="F12" s="15"/>
      <c r="G12" s="15">
        <v>88902511876</v>
      </c>
      <c r="H12" s="15"/>
      <c r="I12" s="236">
        <v>35967410218</v>
      </c>
      <c r="R12" s="200"/>
    </row>
    <row r="13" spans="1:18" ht="21" customHeight="1">
      <c r="A13" s="218" t="s">
        <v>105</v>
      </c>
      <c r="B13" s="231"/>
      <c r="C13" s="15">
        <v>11656704387</v>
      </c>
      <c r="D13" s="15"/>
      <c r="E13" s="236">
        <v>18061393771</v>
      </c>
      <c r="F13" s="15"/>
      <c r="G13" s="15">
        <v>11660513979</v>
      </c>
      <c r="H13" s="15"/>
      <c r="I13" s="236">
        <v>18020505328</v>
      </c>
      <c r="R13" s="200"/>
    </row>
    <row r="14" spans="1:18" ht="21" customHeight="1">
      <c r="A14" s="218" t="s">
        <v>106</v>
      </c>
      <c r="B14" s="231"/>
      <c r="C14" s="20">
        <v>5995528841</v>
      </c>
      <c r="D14" s="15"/>
      <c r="E14" s="237">
        <v>4810339797</v>
      </c>
      <c r="F14" s="15"/>
      <c r="G14" s="20">
        <v>7027837409</v>
      </c>
      <c r="H14" s="15"/>
      <c r="I14" s="237">
        <v>5659405924</v>
      </c>
      <c r="R14" s="200"/>
    </row>
    <row r="15" spans="1:18" ht="21" customHeight="1">
      <c r="A15" s="149" t="s">
        <v>107</v>
      </c>
      <c r="B15" s="231"/>
      <c r="C15" s="36">
        <f>SUM(C12:C14)</f>
        <v>114676045941</v>
      </c>
      <c r="D15" s="14"/>
      <c r="E15" s="36">
        <f t="shared" ref="E15" si="0">SUM(E12:E14)</f>
        <v>64571984667</v>
      </c>
      <c r="F15" s="14"/>
      <c r="G15" s="36">
        <f t="shared" ref="G15" si="1">SUM(G12:G14)</f>
        <v>107590863264</v>
      </c>
      <c r="H15" s="14"/>
      <c r="I15" s="36">
        <f t="shared" ref="I15" si="2">SUM(I12:I14)</f>
        <v>59647321470</v>
      </c>
      <c r="R15" s="200"/>
    </row>
    <row r="16" spans="1:18" ht="21" customHeight="1">
      <c r="A16" s="83" t="s">
        <v>108</v>
      </c>
      <c r="B16" s="231"/>
      <c r="C16" s="96"/>
      <c r="D16" s="75"/>
      <c r="E16" s="75"/>
      <c r="F16" s="60"/>
      <c r="G16" s="96"/>
      <c r="H16" s="238"/>
      <c r="I16" s="24"/>
      <c r="R16" s="200"/>
    </row>
    <row r="17" spans="1:18" ht="21" customHeight="1">
      <c r="A17" s="218" t="s">
        <v>109</v>
      </c>
      <c r="B17" s="231"/>
      <c r="C17" s="15">
        <v>813053822</v>
      </c>
      <c r="D17" s="15"/>
      <c r="E17" s="236">
        <v>13963021</v>
      </c>
      <c r="F17" s="15"/>
      <c r="G17" s="15">
        <v>810665691</v>
      </c>
      <c r="H17" s="15"/>
      <c r="I17" s="236">
        <v>13551283</v>
      </c>
      <c r="R17" s="200"/>
    </row>
    <row r="18" spans="1:18" ht="21" customHeight="1">
      <c r="A18" s="218" t="s">
        <v>150</v>
      </c>
      <c r="B18" s="94">
        <v>22.1</v>
      </c>
      <c r="C18" s="15">
        <v>2510</v>
      </c>
      <c r="D18" s="15"/>
      <c r="E18" s="236">
        <v>16132150</v>
      </c>
      <c r="F18" s="15"/>
      <c r="G18" s="15">
        <v>2510</v>
      </c>
      <c r="H18" s="15"/>
      <c r="I18" s="236">
        <v>16132150</v>
      </c>
      <c r="R18" s="200"/>
    </row>
    <row r="19" spans="1:18" ht="21" customHeight="1">
      <c r="A19" s="218" t="s">
        <v>110</v>
      </c>
      <c r="B19" s="106">
        <v>4.2</v>
      </c>
      <c r="C19" s="15">
        <v>3614869985</v>
      </c>
      <c r="D19" s="15"/>
      <c r="E19" s="236">
        <v>7415057001</v>
      </c>
      <c r="F19" s="15"/>
      <c r="G19" s="15">
        <v>3614869985</v>
      </c>
      <c r="H19" s="15"/>
      <c r="I19" s="236">
        <v>7415057001</v>
      </c>
      <c r="R19" s="200"/>
    </row>
    <row r="20" spans="1:18" ht="21" customHeight="1">
      <c r="A20" s="218" t="s">
        <v>108</v>
      </c>
      <c r="B20" s="231">
        <v>22.2</v>
      </c>
      <c r="C20" s="15">
        <v>930795412</v>
      </c>
      <c r="D20" s="15"/>
      <c r="E20" s="236">
        <v>1075533010</v>
      </c>
      <c r="F20" s="15"/>
      <c r="G20" s="15">
        <v>862710580</v>
      </c>
      <c r="H20" s="15"/>
      <c r="I20" s="236">
        <v>1045692047</v>
      </c>
      <c r="R20" s="200"/>
    </row>
    <row r="21" spans="1:18" ht="21" customHeight="1">
      <c r="A21" s="71" t="s">
        <v>111</v>
      </c>
      <c r="B21" s="231"/>
      <c r="C21" s="154">
        <f>SUM(C17:C20)</f>
        <v>5358721729</v>
      </c>
      <c r="D21" s="155"/>
      <c r="E21" s="154">
        <f t="shared" ref="E21" si="3">SUM(E17:E20)</f>
        <v>8520685182</v>
      </c>
      <c r="F21" s="15"/>
      <c r="G21" s="154">
        <f>SUM(G17:G20)</f>
        <v>5288248766</v>
      </c>
      <c r="H21" s="155"/>
      <c r="I21" s="154">
        <f t="shared" ref="I21" si="4">SUM(I17:I20)</f>
        <v>8490432481</v>
      </c>
      <c r="R21" s="200"/>
    </row>
    <row r="22" spans="1:18" s="194" customFormat="1" ht="21" customHeight="1">
      <c r="A22" s="150" t="s">
        <v>112</v>
      </c>
      <c r="B22" s="235"/>
      <c r="C22" s="154">
        <f>C15+C21</f>
        <v>120034767670</v>
      </c>
      <c r="D22" s="155"/>
      <c r="E22" s="154">
        <f t="shared" ref="E22:I22" si="5">E15+E21</f>
        <v>73092669849</v>
      </c>
      <c r="F22" s="155"/>
      <c r="G22" s="154">
        <f t="shared" si="5"/>
        <v>112879112030</v>
      </c>
      <c r="H22" s="155"/>
      <c r="I22" s="154">
        <f t="shared" si="5"/>
        <v>68137753951</v>
      </c>
      <c r="J22" s="199"/>
      <c r="K22" s="199"/>
      <c r="L22" s="199"/>
      <c r="M22" s="199"/>
      <c r="N22" s="199"/>
      <c r="O22" s="199"/>
      <c r="P22" s="199"/>
      <c r="Q22" s="199"/>
      <c r="R22" s="200"/>
    </row>
    <row r="23" spans="1:18" s="194" customFormat="1" ht="21" customHeight="1">
      <c r="A23" s="71" t="s">
        <v>113</v>
      </c>
      <c r="B23" s="231"/>
      <c r="C23" s="155"/>
      <c r="D23" s="239"/>
      <c r="E23" s="69"/>
      <c r="F23" s="69"/>
      <c r="G23" s="155"/>
      <c r="H23" s="69"/>
      <c r="I23" s="155"/>
      <c r="O23" s="199"/>
      <c r="P23" s="199"/>
      <c r="Q23" s="199"/>
      <c r="R23" s="200"/>
    </row>
    <row r="24" spans="1:18" ht="21" customHeight="1">
      <c r="A24" s="218" t="s">
        <v>114</v>
      </c>
      <c r="B24" s="231"/>
      <c r="C24" s="15">
        <v>34290949019</v>
      </c>
      <c r="D24" s="15"/>
      <c r="E24" s="236">
        <v>26064158414</v>
      </c>
      <c r="F24" s="15"/>
      <c r="G24" s="15">
        <v>31416855828</v>
      </c>
      <c r="H24" s="15"/>
      <c r="I24" s="236">
        <v>23251073057</v>
      </c>
      <c r="K24" s="194"/>
      <c r="M24" s="194"/>
      <c r="R24" s="200"/>
    </row>
    <row r="25" spans="1:18" ht="21" customHeight="1">
      <c r="A25" s="218" t="s">
        <v>115</v>
      </c>
      <c r="B25" s="231"/>
      <c r="C25" s="15">
        <v>7408313127</v>
      </c>
      <c r="D25" s="15"/>
      <c r="E25" s="236">
        <v>5125274837</v>
      </c>
      <c r="F25" s="15"/>
      <c r="G25" s="15">
        <v>7067544579</v>
      </c>
      <c r="H25" s="15"/>
      <c r="I25" s="236">
        <v>4749901663</v>
      </c>
      <c r="K25" s="194"/>
      <c r="M25" s="194"/>
      <c r="R25" s="200"/>
    </row>
    <row r="26" spans="1:18" ht="21" customHeight="1">
      <c r="A26" s="218" t="s">
        <v>116</v>
      </c>
      <c r="B26" s="231"/>
      <c r="C26" s="15">
        <v>10050738536</v>
      </c>
      <c r="D26" s="15"/>
      <c r="E26" s="236">
        <v>6014312119</v>
      </c>
      <c r="F26" s="15"/>
      <c r="G26" s="15">
        <v>9239738054</v>
      </c>
      <c r="H26" s="15"/>
      <c r="I26" s="236">
        <v>5463650156</v>
      </c>
      <c r="R26" s="200"/>
    </row>
    <row r="27" spans="1:18" ht="21" customHeight="1">
      <c r="A27" s="218" t="s">
        <v>117</v>
      </c>
      <c r="B27" s="231"/>
      <c r="C27" s="15">
        <v>2958626265</v>
      </c>
      <c r="D27" s="15"/>
      <c r="E27" s="236">
        <v>1672294392</v>
      </c>
      <c r="F27" s="15"/>
      <c r="G27" s="15">
        <v>2666210900</v>
      </c>
      <c r="H27" s="15"/>
      <c r="I27" s="236">
        <v>1417127733</v>
      </c>
      <c r="R27" s="200"/>
    </row>
    <row r="28" spans="1:18" ht="21" customHeight="1">
      <c r="A28" s="218" t="s">
        <v>118</v>
      </c>
      <c r="B28" s="231"/>
      <c r="C28" s="15">
        <v>8270054011</v>
      </c>
      <c r="D28" s="15"/>
      <c r="E28" s="236">
        <v>7691385749</v>
      </c>
      <c r="F28" s="15"/>
      <c r="G28" s="15">
        <v>8495062920</v>
      </c>
      <c r="H28" s="15"/>
      <c r="I28" s="236">
        <v>5738551343</v>
      </c>
      <c r="R28" s="200"/>
    </row>
    <row r="29" spans="1:18" ht="21" customHeight="1">
      <c r="A29" s="218" t="s">
        <v>119</v>
      </c>
      <c r="B29" s="231"/>
      <c r="C29" s="15">
        <v>8259854284</v>
      </c>
      <c r="D29" s="15"/>
      <c r="E29" s="236">
        <v>7303230522</v>
      </c>
      <c r="F29" s="15"/>
      <c r="G29" s="15">
        <v>7693801667</v>
      </c>
      <c r="H29" s="15"/>
      <c r="I29" s="236">
        <v>6377716255</v>
      </c>
      <c r="R29" s="200"/>
    </row>
    <row r="30" spans="1:18" ht="21" customHeight="1">
      <c r="A30" s="218" t="s">
        <v>120</v>
      </c>
      <c r="B30" s="231"/>
      <c r="C30" s="15">
        <v>2030365784</v>
      </c>
      <c r="D30" s="15"/>
      <c r="E30" s="236">
        <v>3506106190</v>
      </c>
      <c r="F30" s="15"/>
      <c r="G30" s="15">
        <v>2007164491</v>
      </c>
      <c r="H30" s="15"/>
      <c r="I30" s="236">
        <v>3430635598</v>
      </c>
      <c r="R30" s="200"/>
    </row>
    <row r="31" spans="1:18" ht="21" customHeight="1">
      <c r="A31" s="218" t="s">
        <v>121</v>
      </c>
      <c r="B31" s="231"/>
      <c r="C31" s="15">
        <v>4156597391</v>
      </c>
      <c r="D31" s="15"/>
      <c r="E31" s="236">
        <v>1817245720</v>
      </c>
      <c r="F31" s="15"/>
      <c r="G31" s="15">
        <v>3936043467</v>
      </c>
      <c r="H31" s="15"/>
      <c r="I31" s="236">
        <v>1658743934</v>
      </c>
      <c r="R31" s="200"/>
    </row>
    <row r="32" spans="1:18" ht="21" customHeight="1">
      <c r="A32" s="218" t="s">
        <v>122</v>
      </c>
      <c r="B32" s="231"/>
      <c r="C32" s="15">
        <v>4820694547</v>
      </c>
      <c r="D32" s="15"/>
      <c r="E32" s="236">
        <v>3032547023</v>
      </c>
      <c r="F32" s="15"/>
      <c r="G32" s="15">
        <v>4304493063</v>
      </c>
      <c r="H32" s="15"/>
      <c r="I32" s="236">
        <v>2524596535</v>
      </c>
      <c r="R32" s="200"/>
    </row>
    <row r="33" spans="1:18" ht="21" customHeight="1">
      <c r="A33" s="218" t="s">
        <v>123</v>
      </c>
      <c r="B33" s="231"/>
      <c r="C33" s="15">
        <v>77078546</v>
      </c>
      <c r="D33" s="15"/>
      <c r="E33" s="236">
        <v>12087518</v>
      </c>
      <c r="F33" s="15"/>
      <c r="G33" s="15">
        <v>77078546</v>
      </c>
      <c r="H33" s="15"/>
      <c r="I33" s="236">
        <v>12087518</v>
      </c>
      <c r="R33" s="200"/>
    </row>
    <row r="34" spans="1:18" ht="21" customHeight="1">
      <c r="A34" s="218" t="s">
        <v>124</v>
      </c>
      <c r="B34" s="231"/>
      <c r="C34" s="15">
        <v>5522116511</v>
      </c>
      <c r="D34" s="15"/>
      <c r="E34" s="240">
        <v>8744135684</v>
      </c>
      <c r="F34" s="15"/>
      <c r="G34" s="15">
        <v>4850737324</v>
      </c>
      <c r="H34" s="15"/>
      <c r="I34" s="236">
        <v>7961887027</v>
      </c>
      <c r="R34" s="200"/>
    </row>
    <row r="35" spans="1:18" ht="21" customHeight="1">
      <c r="A35" s="218" t="s">
        <v>125</v>
      </c>
      <c r="B35" s="151"/>
      <c r="C35" s="15">
        <v>5054284213</v>
      </c>
      <c r="D35" s="15"/>
      <c r="E35" s="241">
        <v>3439372878</v>
      </c>
      <c r="F35" s="15"/>
      <c r="G35" s="15">
        <v>4805609820</v>
      </c>
      <c r="H35" s="15"/>
      <c r="I35" s="236">
        <v>2871338371</v>
      </c>
      <c r="R35" s="200"/>
    </row>
    <row r="36" spans="1:18" ht="21" customHeight="1">
      <c r="A36" s="69" t="s">
        <v>126</v>
      </c>
      <c r="B36" s="231"/>
      <c r="C36" s="154">
        <f>SUM(C24:C35)</f>
        <v>92899672234</v>
      </c>
      <c r="D36" s="155"/>
      <c r="E36" s="154">
        <f t="shared" ref="E36" si="6">SUM(E24:E35)</f>
        <v>74422151046</v>
      </c>
      <c r="F36" s="155"/>
      <c r="G36" s="154">
        <f t="shared" ref="G36" si="7">SUM(G24:G35)</f>
        <v>86560340659</v>
      </c>
      <c r="H36" s="155"/>
      <c r="I36" s="154">
        <f t="shared" ref="I36" si="8">SUM(I24:I35)</f>
        <v>65457309190</v>
      </c>
      <c r="R36" s="200"/>
    </row>
    <row r="37" spans="1:18" ht="21" customHeight="1">
      <c r="A37" s="149" t="s">
        <v>151</v>
      </c>
      <c r="B37" s="231"/>
      <c r="C37" s="154">
        <f>C22-C36</f>
        <v>27135095436</v>
      </c>
      <c r="D37" s="155"/>
      <c r="E37" s="154">
        <f t="shared" ref="E37:I37" si="9">E22-E36</f>
        <v>-1329481197</v>
      </c>
      <c r="F37" s="155"/>
      <c r="G37" s="154">
        <f t="shared" si="9"/>
        <v>26318771371</v>
      </c>
      <c r="H37" s="155"/>
      <c r="I37" s="154">
        <f t="shared" si="9"/>
        <v>2680444761</v>
      </c>
      <c r="R37" s="200"/>
    </row>
    <row r="38" spans="1:18" ht="21" customHeight="1">
      <c r="A38" s="218" t="s">
        <v>127</v>
      </c>
      <c r="B38" s="218"/>
      <c r="C38" s="15">
        <v>11237140216</v>
      </c>
      <c r="D38" s="15"/>
      <c r="E38" s="236">
        <v>9264935266</v>
      </c>
      <c r="F38" s="15"/>
      <c r="G38" s="15">
        <v>10694003854</v>
      </c>
      <c r="H38" s="15"/>
      <c r="I38" s="236">
        <v>7937838036</v>
      </c>
      <c r="R38" s="200"/>
    </row>
    <row r="39" spans="1:18" ht="21" customHeight="1">
      <c r="A39" s="258" t="s">
        <v>152</v>
      </c>
      <c r="B39" s="218"/>
      <c r="C39" s="15">
        <v>235396607</v>
      </c>
      <c r="D39" s="15"/>
      <c r="E39" s="236">
        <v>99071091</v>
      </c>
      <c r="F39" s="15"/>
      <c r="G39" s="15">
        <v>455063602</v>
      </c>
      <c r="H39" s="15"/>
      <c r="I39" s="236">
        <v>2674614324</v>
      </c>
      <c r="R39" s="200"/>
    </row>
    <row r="40" spans="1:18" ht="21" customHeight="1">
      <c r="A40" s="218" t="s">
        <v>128</v>
      </c>
      <c r="B40" s="218"/>
      <c r="C40" s="15">
        <v>-40414131</v>
      </c>
      <c r="D40" s="15"/>
      <c r="E40" s="236">
        <v>7146980</v>
      </c>
      <c r="F40" s="15"/>
      <c r="G40" s="242">
        <v>0</v>
      </c>
      <c r="H40" s="25"/>
      <c r="I40" s="243">
        <v>0</v>
      </c>
      <c r="R40" s="200"/>
    </row>
    <row r="41" spans="1:18" ht="21" customHeight="1">
      <c r="A41" s="149" t="s">
        <v>153</v>
      </c>
      <c r="B41" s="231"/>
      <c r="C41" s="152">
        <f>C37-SUM(C38:C40)</f>
        <v>15702972744</v>
      </c>
      <c r="D41" s="155"/>
      <c r="E41" s="152">
        <f t="shared" ref="E41:I41" si="10">E37-SUM(E38:E40)</f>
        <v>-10700634534</v>
      </c>
      <c r="F41" s="155"/>
      <c r="G41" s="152">
        <f t="shared" si="10"/>
        <v>15169703915</v>
      </c>
      <c r="H41" s="155"/>
      <c r="I41" s="152">
        <f t="shared" si="10"/>
        <v>-7932007599</v>
      </c>
      <c r="R41" s="200"/>
    </row>
    <row r="42" spans="1:18" ht="21" customHeight="1">
      <c r="A42" s="83" t="s">
        <v>154</v>
      </c>
      <c r="B42" s="98"/>
      <c r="C42" s="15">
        <v>638608547</v>
      </c>
      <c r="D42" s="15"/>
      <c r="E42" s="241">
        <v>-536062152</v>
      </c>
      <c r="F42" s="15"/>
      <c r="G42" s="15">
        <v>655027606</v>
      </c>
      <c r="H42" s="15"/>
      <c r="I42" s="236">
        <v>-524735806</v>
      </c>
      <c r="R42" s="200"/>
    </row>
    <row r="43" spans="1:18" ht="21" customHeight="1">
      <c r="A43" s="71" t="s">
        <v>131</v>
      </c>
      <c r="B43" s="235"/>
      <c r="C43" s="154">
        <f>SUM(C41:C42)</f>
        <v>16341581291</v>
      </c>
      <c r="D43" s="155"/>
      <c r="E43" s="154">
        <f t="shared" ref="E43" si="11">SUM(E41:E42)</f>
        <v>-11236696686</v>
      </c>
      <c r="F43" s="155"/>
      <c r="G43" s="154">
        <f t="shared" ref="G43" si="12">SUM(G41:G42)</f>
        <v>15824731521</v>
      </c>
      <c r="H43" s="155"/>
      <c r="I43" s="154">
        <f t="shared" ref="I43" si="13">SUM(I41:I42)</f>
        <v>-8456743405</v>
      </c>
      <c r="R43" s="200"/>
    </row>
    <row r="44" spans="1:18" ht="21" customHeight="1">
      <c r="A44" s="71"/>
      <c r="B44" s="235"/>
      <c r="C44" s="155"/>
      <c r="D44" s="155"/>
      <c r="E44" s="75"/>
      <c r="F44" s="155"/>
      <c r="G44" s="155"/>
      <c r="H44" s="155"/>
      <c r="I44" s="24"/>
      <c r="R44" s="200"/>
    </row>
    <row r="45" spans="1:18" ht="21" customHeight="1">
      <c r="A45" s="71"/>
      <c r="B45" s="235"/>
      <c r="C45" s="155"/>
      <c r="D45" s="155"/>
      <c r="E45" s="75"/>
      <c r="F45" s="155"/>
      <c r="G45" s="155"/>
      <c r="H45" s="155"/>
      <c r="I45" s="155"/>
      <c r="R45" s="200"/>
    </row>
    <row r="46" spans="1:18" ht="21" customHeight="1">
      <c r="A46" s="71"/>
      <c r="B46" s="235"/>
      <c r="C46" s="155"/>
      <c r="D46" s="155"/>
      <c r="E46" s="155"/>
      <c r="F46" s="155"/>
      <c r="G46" s="155"/>
      <c r="H46" s="155"/>
      <c r="I46" s="155"/>
    </row>
    <row r="47" spans="1:18" ht="21" customHeight="1">
      <c r="A47" s="231" t="s">
        <v>42</v>
      </c>
      <c r="B47" s="231"/>
      <c r="C47" s="231"/>
      <c r="D47" s="231"/>
      <c r="E47" s="267" t="s">
        <v>42</v>
      </c>
      <c r="F47" s="267"/>
      <c r="G47" s="267"/>
      <c r="H47" s="267"/>
      <c r="I47" s="267"/>
    </row>
    <row r="48" spans="1:18" ht="21" customHeight="1">
      <c r="A48" s="231" t="s">
        <v>44</v>
      </c>
      <c r="B48" s="231"/>
      <c r="C48" s="231"/>
      <c r="D48" s="231"/>
      <c r="E48" s="267" t="s">
        <v>45</v>
      </c>
      <c r="F48" s="267"/>
      <c r="G48" s="267"/>
      <c r="H48" s="267"/>
      <c r="I48" s="267"/>
    </row>
    <row r="49" spans="1:18" ht="21" customHeight="1">
      <c r="A49" s="232" t="s">
        <v>46</v>
      </c>
      <c r="B49" s="232"/>
      <c r="C49" s="232"/>
      <c r="D49" s="232"/>
      <c r="E49" s="267" t="s">
        <v>47</v>
      </c>
      <c r="F49" s="267"/>
      <c r="G49" s="267"/>
      <c r="H49" s="267"/>
      <c r="I49" s="267"/>
    </row>
    <row r="50" spans="1:18" s="194" customFormat="1" ht="21" customHeight="1">
      <c r="A50" s="273" t="s">
        <v>0</v>
      </c>
      <c r="B50" s="273"/>
      <c r="C50" s="273"/>
      <c r="D50" s="273"/>
      <c r="E50" s="273"/>
      <c r="F50" s="273"/>
      <c r="G50" s="273"/>
      <c r="H50" s="273"/>
      <c r="I50" s="273"/>
      <c r="O50" s="199"/>
      <c r="P50" s="199"/>
      <c r="Q50" s="199"/>
    </row>
    <row r="51" spans="1:18" s="194" customFormat="1" ht="21" customHeight="1">
      <c r="A51" s="273" t="s">
        <v>132</v>
      </c>
      <c r="B51" s="273"/>
      <c r="C51" s="273"/>
      <c r="D51" s="273"/>
      <c r="E51" s="273"/>
      <c r="F51" s="273"/>
      <c r="G51" s="273"/>
      <c r="H51" s="273"/>
      <c r="I51" s="273"/>
      <c r="O51" s="199"/>
      <c r="P51" s="199"/>
      <c r="Q51" s="199"/>
    </row>
    <row r="52" spans="1:18" s="194" customFormat="1" ht="21" customHeight="1">
      <c r="A52" s="273" t="s">
        <v>283</v>
      </c>
      <c r="B52" s="274"/>
      <c r="C52" s="274"/>
      <c r="D52" s="274"/>
      <c r="E52" s="274"/>
      <c r="F52" s="274"/>
      <c r="G52" s="274"/>
      <c r="H52" s="274"/>
      <c r="I52" s="274"/>
      <c r="O52" s="199"/>
      <c r="P52" s="199"/>
      <c r="Q52" s="199"/>
    </row>
    <row r="53" spans="1:18" s="194" customFormat="1" ht="21" customHeight="1">
      <c r="A53" s="274" t="s">
        <v>99</v>
      </c>
      <c r="B53" s="274"/>
      <c r="C53" s="274"/>
      <c r="D53" s="274"/>
      <c r="E53" s="274"/>
      <c r="F53" s="274"/>
      <c r="G53" s="274"/>
      <c r="H53" s="274"/>
      <c r="I53" s="274"/>
      <c r="O53" s="199"/>
      <c r="P53" s="199"/>
      <c r="Q53" s="199"/>
    </row>
    <row r="54" spans="1:18" s="194" customFormat="1" ht="21" customHeight="1">
      <c r="A54" s="271" t="s">
        <v>3</v>
      </c>
      <c r="B54" s="271"/>
      <c r="C54" s="271"/>
      <c r="D54" s="271"/>
      <c r="E54" s="271"/>
      <c r="F54" s="271"/>
      <c r="G54" s="271"/>
      <c r="H54" s="271"/>
      <c r="I54" s="271"/>
      <c r="O54" s="199"/>
      <c r="P54" s="199"/>
      <c r="Q54" s="199"/>
    </row>
    <row r="55" spans="1:18" s="194" customFormat="1" ht="9" customHeight="1">
      <c r="A55" s="100"/>
      <c r="B55" s="233"/>
      <c r="C55" s="147"/>
      <c r="D55" s="147"/>
      <c r="E55" s="147"/>
      <c r="F55" s="100"/>
      <c r="G55" s="147"/>
      <c r="H55" s="100"/>
      <c r="I55" s="77"/>
      <c r="O55" s="199"/>
      <c r="P55" s="199"/>
      <c r="Q55" s="199"/>
    </row>
    <row r="56" spans="1:18" s="194" customFormat="1" ht="21" customHeight="1">
      <c r="A56" s="100"/>
      <c r="B56" s="233"/>
      <c r="C56" s="269" t="s">
        <v>4</v>
      </c>
      <c r="D56" s="269"/>
      <c r="E56" s="269"/>
      <c r="F56" s="269"/>
      <c r="G56" s="269" t="s">
        <v>5</v>
      </c>
      <c r="H56" s="269"/>
      <c r="I56" s="269"/>
      <c r="O56" s="199"/>
      <c r="P56" s="199"/>
      <c r="Q56" s="199"/>
    </row>
    <row r="57" spans="1:18" s="194" customFormat="1" ht="21" customHeight="1">
      <c r="A57" s="100"/>
      <c r="B57" s="233"/>
      <c r="C57" s="269" t="s">
        <v>100</v>
      </c>
      <c r="D57" s="269"/>
      <c r="E57" s="269"/>
      <c r="F57" s="269"/>
      <c r="G57" s="269" t="s">
        <v>100</v>
      </c>
      <c r="H57" s="269"/>
      <c r="I57" s="269"/>
      <c r="O57" s="199"/>
      <c r="P57" s="199"/>
      <c r="Q57" s="199"/>
    </row>
    <row r="58" spans="1:18" s="194" customFormat="1" ht="21" customHeight="1">
      <c r="A58" s="69"/>
      <c r="B58" s="235" t="s">
        <v>7</v>
      </c>
      <c r="C58" s="70">
        <v>2023</v>
      </c>
      <c r="D58" s="235"/>
      <c r="E58" s="70">
        <v>2022</v>
      </c>
      <c r="F58" s="14"/>
      <c r="G58" s="70">
        <v>2023</v>
      </c>
      <c r="H58" s="235"/>
      <c r="I58" s="70">
        <v>2022</v>
      </c>
      <c r="O58" s="199"/>
      <c r="P58" s="199"/>
      <c r="Q58" s="199"/>
    </row>
    <row r="59" spans="1:18" s="194" customFormat="1" ht="21" customHeight="1">
      <c r="A59" s="69"/>
      <c r="B59" s="235"/>
      <c r="C59" s="70"/>
      <c r="D59" s="235"/>
      <c r="E59" s="70"/>
      <c r="F59" s="14"/>
      <c r="G59" s="70"/>
      <c r="H59" s="235"/>
      <c r="I59" s="70"/>
      <c r="O59" s="199"/>
      <c r="P59" s="199"/>
      <c r="Q59" s="199"/>
    </row>
    <row r="60" spans="1:18" ht="21" customHeight="1">
      <c r="A60" s="79" t="s">
        <v>134</v>
      </c>
      <c r="B60" s="231"/>
      <c r="C60" s="15"/>
      <c r="D60" s="96"/>
      <c r="E60" s="15"/>
      <c r="F60" s="96"/>
      <c r="G60" s="15"/>
      <c r="H60" s="96"/>
      <c r="I60" s="15"/>
    </row>
    <row r="61" spans="1:18" ht="21" customHeight="1">
      <c r="A61" s="132" t="s">
        <v>135</v>
      </c>
      <c r="B61" s="231"/>
      <c r="C61" s="15"/>
      <c r="D61" s="96"/>
      <c r="E61" s="15"/>
      <c r="F61" s="96"/>
      <c r="G61" s="15"/>
      <c r="H61" s="96"/>
      <c r="I61" s="15"/>
      <c r="R61" s="200"/>
    </row>
    <row r="62" spans="1:18" ht="21" customHeight="1">
      <c r="A62" s="132" t="s">
        <v>136</v>
      </c>
      <c r="B62" s="231"/>
      <c r="C62" s="15"/>
      <c r="D62" s="96"/>
      <c r="E62" s="15"/>
      <c r="F62" s="96"/>
      <c r="G62" s="15"/>
      <c r="H62" s="96"/>
      <c r="I62" s="15"/>
      <c r="R62" s="200"/>
    </row>
    <row r="63" spans="1:18" ht="21" customHeight="1">
      <c r="A63" s="263" t="s">
        <v>288</v>
      </c>
      <c r="B63" s="231"/>
      <c r="C63" s="15"/>
      <c r="D63" s="96"/>
      <c r="E63" s="15"/>
      <c r="F63" s="96"/>
      <c r="G63" s="15"/>
      <c r="H63" s="96"/>
      <c r="I63" s="15"/>
      <c r="R63" s="200"/>
    </row>
    <row r="64" spans="1:18" ht="21" customHeight="1">
      <c r="A64" s="127" t="s">
        <v>156</v>
      </c>
      <c r="B64" s="231"/>
      <c r="C64" s="15">
        <v>-11651348</v>
      </c>
      <c r="D64" s="15"/>
      <c r="E64" s="244">
        <v>22877299</v>
      </c>
      <c r="F64" s="15"/>
      <c r="G64" s="15">
        <v>-11651430</v>
      </c>
      <c r="H64" s="15"/>
      <c r="I64" s="244">
        <v>15226783</v>
      </c>
      <c r="R64" s="200"/>
    </row>
    <row r="65" spans="1:18" ht="21" customHeight="1">
      <c r="A65" s="218" t="s">
        <v>157</v>
      </c>
      <c r="B65" s="231"/>
      <c r="C65" s="245"/>
      <c r="D65" s="15"/>
      <c r="E65" s="245"/>
      <c r="F65" s="15"/>
      <c r="G65" s="245"/>
      <c r="H65" s="15"/>
      <c r="I65" s="245"/>
      <c r="R65" s="200"/>
    </row>
    <row r="66" spans="1:18" ht="21" customHeight="1">
      <c r="A66" s="218" t="s">
        <v>139</v>
      </c>
      <c r="B66" s="231"/>
      <c r="C66" s="246">
        <v>2330270</v>
      </c>
      <c r="D66" s="15"/>
      <c r="E66" s="246">
        <v>0</v>
      </c>
      <c r="F66" s="15"/>
      <c r="G66" s="246">
        <v>2330286</v>
      </c>
      <c r="H66" s="15"/>
      <c r="I66" s="246">
        <v>0</v>
      </c>
      <c r="R66" s="200"/>
    </row>
    <row r="67" spans="1:18" ht="21" customHeight="1">
      <c r="A67" s="276" t="s">
        <v>291</v>
      </c>
      <c r="B67" s="276"/>
      <c r="C67" s="15"/>
      <c r="D67" s="15"/>
      <c r="E67" s="75"/>
      <c r="F67" s="15"/>
      <c r="G67" s="15"/>
      <c r="H67" s="15"/>
      <c r="I67" s="245"/>
      <c r="R67" s="200"/>
    </row>
    <row r="68" spans="1:18" ht="21" customHeight="1">
      <c r="A68" s="218" t="s">
        <v>136</v>
      </c>
      <c r="B68" s="231"/>
      <c r="C68" s="20">
        <f>SUM(C64:C67)</f>
        <v>-9321078</v>
      </c>
      <c r="D68" s="15">
        <f t="shared" ref="D68:I68" si="14">SUM(D64:D67)</f>
        <v>0</v>
      </c>
      <c r="E68" s="20">
        <f t="shared" si="14"/>
        <v>22877299</v>
      </c>
      <c r="F68" s="15">
        <f t="shared" si="14"/>
        <v>0</v>
      </c>
      <c r="G68" s="20">
        <f t="shared" si="14"/>
        <v>-9321144</v>
      </c>
      <c r="H68" s="15">
        <f t="shared" si="14"/>
        <v>0</v>
      </c>
      <c r="I68" s="20">
        <f t="shared" si="14"/>
        <v>15226783</v>
      </c>
      <c r="R68" s="200"/>
    </row>
    <row r="69" spans="1:18" ht="21" customHeight="1">
      <c r="A69" s="149" t="s">
        <v>289</v>
      </c>
      <c r="B69" s="231"/>
      <c r="C69" s="199"/>
      <c r="D69" s="199"/>
      <c r="E69" s="199"/>
      <c r="G69" s="199"/>
      <c r="I69" s="199"/>
      <c r="R69" s="200"/>
    </row>
    <row r="70" spans="1:18" ht="21" customHeight="1">
      <c r="A70" s="149" t="s">
        <v>290</v>
      </c>
      <c r="B70" s="262"/>
      <c r="C70" s="247">
        <f>C68</f>
        <v>-9321078</v>
      </c>
      <c r="D70" s="17"/>
      <c r="E70" s="247">
        <f>E68</f>
        <v>22877299</v>
      </c>
      <c r="F70" s="17"/>
      <c r="G70" s="247">
        <f>G68</f>
        <v>-9321144</v>
      </c>
      <c r="H70" s="17"/>
      <c r="I70" s="247">
        <f>I68</f>
        <v>15226783</v>
      </c>
      <c r="R70" s="200"/>
    </row>
    <row r="71" spans="1:18" ht="21" customHeight="1" thickBot="1">
      <c r="A71" s="71" t="s">
        <v>141</v>
      </c>
      <c r="B71" s="235"/>
      <c r="C71" s="159">
        <f t="shared" ref="C71:I71" si="15">C43+C70</f>
        <v>16332260213</v>
      </c>
      <c r="D71" s="155">
        <f t="shared" si="15"/>
        <v>0</v>
      </c>
      <c r="E71" s="159">
        <f t="shared" si="15"/>
        <v>-11213819387</v>
      </c>
      <c r="F71" s="155">
        <f t="shared" si="15"/>
        <v>0</v>
      </c>
      <c r="G71" s="159">
        <f t="shared" si="15"/>
        <v>15815410377</v>
      </c>
      <c r="H71" s="155">
        <f t="shared" si="15"/>
        <v>0</v>
      </c>
      <c r="I71" s="159">
        <f t="shared" si="15"/>
        <v>-8441516622</v>
      </c>
      <c r="R71" s="200"/>
    </row>
    <row r="72" spans="1:18" ht="21" customHeight="1" thickTop="1">
      <c r="A72" s="234"/>
      <c r="B72" s="231"/>
      <c r="C72" s="15"/>
      <c r="D72" s="96"/>
      <c r="E72" s="75"/>
      <c r="F72" s="96"/>
      <c r="G72" s="19"/>
      <c r="H72" s="96"/>
      <c r="I72" s="24"/>
      <c r="R72" s="200"/>
    </row>
    <row r="73" spans="1:18" ht="21" customHeight="1">
      <c r="A73" s="71" t="s">
        <v>142</v>
      </c>
      <c r="B73" s="235"/>
      <c r="C73" s="155"/>
      <c r="D73" s="155"/>
      <c r="E73" s="244"/>
      <c r="F73" s="155"/>
      <c r="G73" s="155"/>
      <c r="H73" s="155"/>
      <c r="I73" s="24"/>
      <c r="R73" s="200"/>
    </row>
    <row r="74" spans="1:18" ht="21" customHeight="1">
      <c r="A74" s="218" t="s">
        <v>143</v>
      </c>
      <c r="B74" s="21"/>
      <c r="C74" s="15">
        <f>C76-C75</f>
        <v>16313536976</v>
      </c>
      <c r="D74" s="15">
        <f t="shared" ref="D74:I74" si="16">D76-D75</f>
        <v>0</v>
      </c>
      <c r="E74" s="15">
        <f t="shared" si="16"/>
        <v>-11252541503</v>
      </c>
      <c r="F74" s="15">
        <f t="shared" si="16"/>
        <v>0</v>
      </c>
      <c r="G74" s="15">
        <f t="shared" si="16"/>
        <v>15824731521</v>
      </c>
      <c r="H74" s="15">
        <f t="shared" si="16"/>
        <v>0</v>
      </c>
      <c r="I74" s="15">
        <f t="shared" si="16"/>
        <v>-8456743405</v>
      </c>
      <c r="R74" s="200"/>
    </row>
    <row r="75" spans="1:18" ht="21" customHeight="1">
      <c r="A75" s="218" t="s">
        <v>144</v>
      </c>
      <c r="B75" s="22"/>
      <c r="C75" s="15">
        <v>28044315</v>
      </c>
      <c r="D75" s="15"/>
      <c r="E75" s="244">
        <v>15844817</v>
      </c>
      <c r="F75" s="15"/>
      <c r="G75" s="182">
        <v>0</v>
      </c>
      <c r="H75" s="25"/>
      <c r="I75" s="245">
        <v>0</v>
      </c>
      <c r="R75" s="200"/>
    </row>
    <row r="76" spans="1:18" ht="21" customHeight="1" thickBot="1">
      <c r="A76" s="149"/>
      <c r="B76" s="235"/>
      <c r="C76" s="159">
        <f>C43</f>
        <v>16341581291</v>
      </c>
      <c r="D76" s="155"/>
      <c r="E76" s="159">
        <f>E43</f>
        <v>-11236696686</v>
      </c>
      <c r="F76" s="155"/>
      <c r="G76" s="159">
        <f>G43</f>
        <v>15824731521</v>
      </c>
      <c r="H76" s="155"/>
      <c r="I76" s="159">
        <f>I43</f>
        <v>-8456743405</v>
      </c>
      <c r="R76" s="200"/>
    </row>
    <row r="77" spans="1:18" ht="21" customHeight="1" thickTop="1">
      <c r="A77" s="234"/>
      <c r="B77" s="231"/>
      <c r="C77" s="15"/>
      <c r="D77" s="96"/>
      <c r="E77" s="75"/>
      <c r="F77" s="96"/>
      <c r="G77" s="19"/>
      <c r="H77" s="96"/>
      <c r="I77" s="24"/>
      <c r="R77" s="200"/>
    </row>
    <row r="78" spans="1:18" ht="21" customHeight="1">
      <c r="A78" s="71" t="s">
        <v>145</v>
      </c>
      <c r="B78" s="235"/>
      <c r="C78" s="155"/>
      <c r="D78" s="155"/>
      <c r="E78" s="244"/>
      <c r="F78" s="155"/>
      <c r="G78" s="155"/>
      <c r="H78" s="155"/>
      <c r="I78" s="24"/>
      <c r="R78" s="200"/>
    </row>
    <row r="79" spans="1:18" ht="21" customHeight="1">
      <c r="A79" s="218" t="s">
        <v>143</v>
      </c>
      <c r="B79" s="235"/>
      <c r="C79" s="15">
        <f>C81-C80</f>
        <v>16304215898</v>
      </c>
      <c r="D79" s="15">
        <f t="shared" ref="D79:I79" si="17">D81-D80</f>
        <v>-24666523010</v>
      </c>
      <c r="E79" s="15">
        <f t="shared" si="17"/>
        <v>-11229664204</v>
      </c>
      <c r="F79" s="15">
        <f t="shared" si="17"/>
        <v>0</v>
      </c>
      <c r="G79" s="15">
        <f t="shared" si="17"/>
        <v>15815410377</v>
      </c>
      <c r="H79" s="15">
        <f t="shared" si="17"/>
        <v>0</v>
      </c>
      <c r="I79" s="15">
        <f t="shared" si="17"/>
        <v>-8441516622</v>
      </c>
      <c r="R79" s="200"/>
    </row>
    <row r="80" spans="1:18" ht="21" customHeight="1">
      <c r="A80" s="218" t="s">
        <v>144</v>
      </c>
      <c r="B80" s="235"/>
      <c r="C80" s="15">
        <v>28044315</v>
      </c>
      <c r="D80" s="15">
        <v>24666523010</v>
      </c>
      <c r="E80" s="244">
        <v>15844817</v>
      </c>
      <c r="F80" s="15"/>
      <c r="G80" s="182">
        <v>0</v>
      </c>
      <c r="H80" s="25"/>
      <c r="I80" s="245">
        <v>0</v>
      </c>
      <c r="R80" s="200"/>
    </row>
    <row r="81" spans="1:18" ht="21" customHeight="1" thickBot="1">
      <c r="A81" s="149"/>
      <c r="B81" s="235"/>
      <c r="C81" s="159">
        <f>C71</f>
        <v>16332260213</v>
      </c>
      <c r="D81" s="155"/>
      <c r="E81" s="159">
        <f t="shared" ref="E81:I81" si="18">E71</f>
        <v>-11213819387</v>
      </c>
      <c r="F81" s="155"/>
      <c r="G81" s="159">
        <f t="shared" si="18"/>
        <v>15815410377</v>
      </c>
      <c r="H81" s="155"/>
      <c r="I81" s="159">
        <f t="shared" si="18"/>
        <v>-8441516622</v>
      </c>
      <c r="R81" s="200"/>
    </row>
    <row r="82" spans="1:18" ht="21" customHeight="1" thickTop="1">
      <c r="A82" s="234"/>
      <c r="B82" s="231"/>
      <c r="C82" s="15"/>
      <c r="D82" s="96"/>
      <c r="E82" s="75"/>
      <c r="F82" s="96"/>
      <c r="G82" s="19"/>
      <c r="H82" s="96"/>
      <c r="I82" s="24"/>
      <c r="R82" s="200"/>
    </row>
    <row r="83" spans="1:18" s="194" customFormat="1" ht="21" customHeight="1">
      <c r="A83" s="71" t="s">
        <v>146</v>
      </c>
      <c r="B83" s="98"/>
      <c r="C83" s="23"/>
      <c r="D83" s="160"/>
      <c r="E83" s="244"/>
      <c r="F83" s="160"/>
      <c r="G83" s="23"/>
      <c r="H83" s="60"/>
      <c r="I83" s="24"/>
      <c r="K83" s="199"/>
      <c r="L83" s="199"/>
      <c r="M83" s="199"/>
      <c r="O83" s="199"/>
      <c r="P83" s="199"/>
      <c r="Q83" s="199"/>
      <c r="R83" s="200"/>
    </row>
    <row r="84" spans="1:18" s="194" customFormat="1" ht="21" customHeight="1">
      <c r="A84" s="218" t="s">
        <v>159</v>
      </c>
      <c r="B84" s="98"/>
      <c r="C84" s="24">
        <f>BS!D123/10</f>
        <v>2182771917</v>
      </c>
      <c r="D84" s="248"/>
      <c r="E84" s="24">
        <f>BS!F123/10</f>
        <v>2182771917</v>
      </c>
      <c r="F84" s="248"/>
      <c r="G84" s="24">
        <f>BS!H123/10</f>
        <v>2182771917</v>
      </c>
      <c r="H84" s="248"/>
      <c r="I84" s="24">
        <f>BS!J123/10</f>
        <v>2182771917</v>
      </c>
      <c r="J84" s="199"/>
      <c r="K84" s="199"/>
      <c r="M84" s="199"/>
      <c r="N84" s="199"/>
      <c r="O84" s="199"/>
      <c r="P84" s="199"/>
      <c r="Q84" s="199"/>
      <c r="R84" s="200"/>
    </row>
    <row r="85" spans="1:18" ht="21" customHeight="1">
      <c r="A85" s="218" t="s">
        <v>148</v>
      </c>
      <c r="B85" s="98"/>
      <c r="C85" s="25">
        <f>ROUND(C74/C84,2)</f>
        <v>7.47</v>
      </c>
      <c r="D85" s="25"/>
      <c r="E85" s="25">
        <f t="shared" ref="E85:I85" si="19">ROUND(E74/E84,2)</f>
        <v>-5.16</v>
      </c>
      <c r="F85" s="25"/>
      <c r="G85" s="25">
        <f t="shared" si="19"/>
        <v>7.25</v>
      </c>
      <c r="H85" s="25"/>
      <c r="I85" s="25">
        <f t="shared" si="19"/>
        <v>-3.87</v>
      </c>
      <c r="K85" s="194"/>
      <c r="M85" s="194"/>
      <c r="R85" s="200"/>
    </row>
    <row r="86" spans="1:18" ht="21" customHeight="1">
      <c r="A86" s="83"/>
      <c r="B86" s="104"/>
      <c r="C86" s="25"/>
      <c r="D86" s="160"/>
      <c r="E86" s="75"/>
      <c r="F86" s="60"/>
      <c r="G86" s="75"/>
      <c r="H86" s="60"/>
      <c r="I86" s="24"/>
    </row>
    <row r="87" spans="1:18" ht="21" customHeight="1">
      <c r="A87" s="198"/>
      <c r="B87" s="209"/>
      <c r="C87" s="204"/>
      <c r="D87" s="207"/>
      <c r="E87" s="204"/>
      <c r="F87" s="207"/>
      <c r="G87" s="208"/>
      <c r="I87" s="208"/>
    </row>
    <row r="88" spans="1:18" ht="21" customHeight="1">
      <c r="A88" s="198"/>
      <c r="B88" s="209"/>
      <c r="C88" s="204"/>
      <c r="D88" s="207"/>
      <c r="E88" s="204"/>
      <c r="F88" s="207"/>
      <c r="G88" s="208"/>
      <c r="I88" s="208"/>
    </row>
    <row r="89" spans="1:18" ht="21" customHeight="1">
      <c r="A89" s="198"/>
      <c r="B89" s="209"/>
      <c r="C89" s="204"/>
      <c r="D89" s="207"/>
      <c r="E89" s="204"/>
      <c r="F89" s="207"/>
      <c r="G89" s="208"/>
      <c r="I89" s="208"/>
    </row>
    <row r="90" spans="1:18" ht="21" customHeight="1">
      <c r="A90" s="198"/>
      <c r="B90" s="209"/>
      <c r="C90" s="204"/>
      <c r="D90" s="204"/>
      <c r="E90" s="204"/>
      <c r="F90" s="204"/>
      <c r="G90" s="204"/>
      <c r="H90" s="204"/>
      <c r="I90" s="204"/>
    </row>
    <row r="91" spans="1:18" ht="21" customHeight="1">
      <c r="A91" s="198"/>
      <c r="B91" s="209"/>
      <c r="C91" s="204"/>
      <c r="D91" s="207"/>
      <c r="E91" s="204"/>
      <c r="F91" s="207"/>
      <c r="G91" s="208"/>
      <c r="I91" s="208"/>
    </row>
    <row r="92" spans="1:18" ht="21" customHeight="1">
      <c r="A92" s="198"/>
      <c r="B92" s="209"/>
      <c r="C92" s="204"/>
      <c r="D92" s="207"/>
      <c r="E92" s="204"/>
      <c r="F92" s="207"/>
      <c r="G92" s="208"/>
      <c r="I92" s="208"/>
    </row>
    <row r="93" spans="1:18" ht="21" customHeight="1">
      <c r="A93" s="194"/>
      <c r="B93" s="211"/>
      <c r="C93" s="211"/>
      <c r="D93" s="203"/>
      <c r="E93" s="203"/>
      <c r="F93" s="203"/>
      <c r="G93" s="197"/>
      <c r="H93" s="203"/>
      <c r="I93" s="203"/>
    </row>
    <row r="94" spans="1:18" ht="21" customHeight="1">
      <c r="A94" s="234" t="s">
        <v>41</v>
      </c>
      <c r="B94" s="235"/>
      <c r="C94" s="235"/>
      <c r="D94" s="155"/>
      <c r="E94" s="155"/>
      <c r="F94" s="155"/>
      <c r="G94" s="14"/>
      <c r="H94" s="155"/>
      <c r="I94" s="155"/>
    </row>
    <row r="95" spans="1:18" ht="21" customHeight="1">
      <c r="A95" s="69"/>
      <c r="B95" s="235"/>
      <c r="C95" s="235"/>
      <c r="D95" s="155"/>
      <c r="E95" s="155"/>
      <c r="F95" s="155"/>
      <c r="G95" s="14"/>
      <c r="H95" s="155"/>
      <c r="I95" s="155"/>
    </row>
    <row r="96" spans="1:18" ht="21" customHeight="1">
      <c r="A96" s="231" t="s">
        <v>42</v>
      </c>
      <c r="B96" s="231"/>
      <c r="C96" s="231"/>
      <c r="D96" s="231"/>
      <c r="E96" s="267" t="s">
        <v>42</v>
      </c>
      <c r="F96" s="267"/>
      <c r="G96" s="267"/>
      <c r="H96" s="267"/>
      <c r="I96" s="267"/>
    </row>
    <row r="97" spans="1:16" ht="21" customHeight="1">
      <c r="A97" s="231" t="s">
        <v>44</v>
      </c>
      <c r="B97" s="231"/>
      <c r="C97" s="231"/>
      <c r="D97" s="231"/>
      <c r="E97" s="267" t="s">
        <v>45</v>
      </c>
      <c r="F97" s="267"/>
      <c r="G97" s="267"/>
      <c r="H97" s="267"/>
      <c r="I97" s="267"/>
    </row>
    <row r="98" spans="1:16" ht="21" customHeight="1">
      <c r="A98" s="232" t="s">
        <v>46</v>
      </c>
      <c r="B98" s="232"/>
      <c r="C98" s="232"/>
      <c r="D98" s="232"/>
      <c r="E98" s="267" t="s">
        <v>47</v>
      </c>
      <c r="F98" s="267"/>
      <c r="G98" s="267"/>
      <c r="H98" s="267"/>
      <c r="I98" s="267"/>
    </row>
    <row r="99" spans="1:16" ht="21" customHeight="1">
      <c r="A99" s="206" t="s">
        <v>160</v>
      </c>
      <c r="B99" s="206"/>
      <c r="C99" s="206"/>
      <c r="D99" s="206"/>
      <c r="E99" s="275" t="s">
        <v>160</v>
      </c>
      <c r="F99" s="275"/>
      <c r="G99" s="275"/>
      <c r="H99" s="275"/>
      <c r="I99" s="275"/>
      <c r="J99" s="219"/>
      <c r="L99" s="219"/>
      <c r="N99" s="219"/>
      <c r="P99" s="219"/>
    </row>
    <row r="101" spans="1:16" ht="21" customHeight="1">
      <c r="A101" s="205"/>
    </row>
    <row r="102" spans="1:16" ht="21" customHeight="1">
      <c r="A102" s="205"/>
    </row>
  </sheetData>
  <mergeCells count="26">
    <mergeCell ref="E98:I98"/>
    <mergeCell ref="E99:I99"/>
    <mergeCell ref="C57:F57"/>
    <mergeCell ref="G57:I57"/>
    <mergeCell ref="A52:I52"/>
    <mergeCell ref="A53:I53"/>
    <mergeCell ref="A54:I54"/>
    <mergeCell ref="C56:F56"/>
    <mergeCell ref="G56:I56"/>
    <mergeCell ref="A67:B67"/>
    <mergeCell ref="E96:I96"/>
    <mergeCell ref="E97:I97"/>
    <mergeCell ref="E48:I48"/>
    <mergeCell ref="E49:I49"/>
    <mergeCell ref="A50:I50"/>
    <mergeCell ref="A51:I51"/>
    <mergeCell ref="C7:F7"/>
    <mergeCell ref="G7:I7"/>
    <mergeCell ref="C8:F8"/>
    <mergeCell ref="G8:I8"/>
    <mergeCell ref="E47:I47"/>
    <mergeCell ref="A1:I1"/>
    <mergeCell ref="A2:I2"/>
    <mergeCell ref="A3:I3"/>
    <mergeCell ref="A4:I4"/>
    <mergeCell ref="A5:I5"/>
  </mergeCells>
  <pageMargins left="0.8" right="0.45" top="1" bottom="0.5" header="0.5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9"/>
  <sheetViews>
    <sheetView topLeftCell="A4" zoomScale="80" zoomScaleNormal="80" zoomScaleSheetLayoutView="70" workbookViewId="0">
      <selection activeCell="V29" sqref="V29"/>
    </sheetView>
  </sheetViews>
  <sheetFormatPr defaultColWidth="8.75" defaultRowHeight="21" customHeight="1"/>
  <cols>
    <col min="1" max="1" width="37.375" style="156" customWidth="1"/>
    <col min="2" max="2" width="3.125" style="156" customWidth="1"/>
    <col min="3" max="3" width="18.125" style="192" bestFit="1" customWidth="1"/>
    <col min="4" max="4" width="0.75" style="192" customWidth="1"/>
    <col min="5" max="5" width="17.25" style="156" bestFit="1" customWidth="1"/>
    <col min="6" max="6" width="0.75" style="156" customWidth="1"/>
    <col min="7" max="7" width="21" style="156" bestFit="1" customWidth="1"/>
    <col min="8" max="8" width="0.75" style="156" customWidth="1"/>
    <col min="9" max="9" width="17.625" style="156" bestFit="1" customWidth="1"/>
    <col min="10" max="10" width="0.75" style="156" customWidth="1"/>
    <col min="11" max="11" width="16.75" style="156" customWidth="1"/>
    <col min="12" max="12" width="0.75" style="156" customWidth="1"/>
    <col min="13" max="13" width="18" style="156" bestFit="1" customWidth="1"/>
    <col min="14" max="14" width="0.75" style="156" customWidth="1"/>
    <col min="15" max="15" width="20.125" style="156" bestFit="1" customWidth="1"/>
    <col min="16" max="16" width="0.75" style="156" customWidth="1"/>
    <col min="17" max="17" width="14" style="156" customWidth="1"/>
    <col min="18" max="18" width="0.75" style="156" customWidth="1"/>
    <col min="19" max="19" width="20.125" style="156" bestFit="1" customWidth="1"/>
    <col min="20" max="20" width="15.75" style="12" customWidth="1"/>
    <col min="21" max="21" width="13.25" style="156" customWidth="1"/>
    <col min="22" max="16384" width="8.75" style="156"/>
  </cols>
  <sheetData>
    <row r="1" spans="1:21" s="100" customFormat="1" ht="18.60000000000000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9"/>
      <c r="U1" s="10"/>
    </row>
    <row r="2" spans="1:21" s="100" customFormat="1" ht="16.5" customHeight="1">
      <c r="A2" s="279" t="s">
        <v>161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11"/>
      <c r="U2" s="9"/>
    </row>
    <row r="3" spans="1:21" s="100" customFormat="1" ht="17.45" customHeight="1">
      <c r="A3" s="279" t="s">
        <v>162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11"/>
    </row>
    <row r="4" spans="1:21" s="100" customFormat="1" ht="17.100000000000001" customHeight="1">
      <c r="A4" s="274" t="s">
        <v>99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11"/>
    </row>
    <row r="5" spans="1:21" s="100" customFormat="1" ht="15.6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11"/>
    </row>
    <row r="6" spans="1:21" s="100" customFormat="1" ht="5.85" customHeight="1">
      <c r="A6" s="164"/>
      <c r="B6" s="213"/>
      <c r="C6" s="213"/>
      <c r="D6" s="213"/>
      <c r="E6" s="213"/>
      <c r="F6" s="213"/>
      <c r="S6" s="165"/>
      <c r="T6" s="11"/>
    </row>
    <row r="7" spans="1:21" s="62" customFormat="1" ht="20.100000000000001" customHeight="1">
      <c r="A7" s="213"/>
      <c r="B7" s="269" t="s">
        <v>163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30"/>
    </row>
    <row r="8" spans="1:21" s="62" customFormat="1" ht="20.100000000000001" customHeight="1">
      <c r="A8" s="213"/>
      <c r="B8" s="213"/>
      <c r="C8" s="280" t="s">
        <v>164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69" t="s">
        <v>165</v>
      </c>
      <c r="Q8" s="269"/>
      <c r="R8" s="269"/>
      <c r="S8" s="213" t="s">
        <v>166</v>
      </c>
      <c r="T8" s="30"/>
    </row>
    <row r="9" spans="1:21" s="217" customFormat="1" ht="20.100000000000001" customHeight="1">
      <c r="A9" s="213"/>
      <c r="B9" s="213"/>
      <c r="C9" s="213" t="s">
        <v>167</v>
      </c>
      <c r="D9" s="213"/>
      <c r="E9" s="213" t="s">
        <v>168</v>
      </c>
      <c r="F9" s="213"/>
      <c r="G9" s="222" t="s">
        <v>169</v>
      </c>
      <c r="H9" s="222"/>
      <c r="I9" s="281" t="s">
        <v>170</v>
      </c>
      <c r="J9" s="281"/>
      <c r="K9" s="281"/>
      <c r="L9" s="281"/>
      <c r="M9" s="281"/>
      <c r="N9" s="222"/>
      <c r="O9" s="213" t="s">
        <v>166</v>
      </c>
      <c r="P9" s="269" t="s">
        <v>171</v>
      </c>
      <c r="Q9" s="269"/>
      <c r="R9" s="269"/>
      <c r="S9" s="213" t="s">
        <v>172</v>
      </c>
      <c r="T9" s="3"/>
    </row>
    <row r="10" spans="1:21" s="217" customFormat="1" ht="20.100000000000001" customHeight="1">
      <c r="A10" s="213"/>
      <c r="B10" s="213"/>
      <c r="C10" s="213" t="s">
        <v>173</v>
      </c>
      <c r="D10" s="213"/>
      <c r="E10" s="213" t="s">
        <v>174</v>
      </c>
      <c r="F10" s="213"/>
      <c r="G10" s="213" t="s">
        <v>175</v>
      </c>
      <c r="H10" s="213"/>
      <c r="I10" s="282" t="s">
        <v>176</v>
      </c>
      <c r="J10" s="282"/>
      <c r="K10" s="282"/>
      <c r="L10" s="282"/>
      <c r="M10" s="282"/>
      <c r="N10" s="222"/>
      <c r="O10" s="213" t="s">
        <v>177</v>
      </c>
      <c r="P10" s="269"/>
      <c r="Q10" s="269"/>
      <c r="R10" s="269"/>
      <c r="S10" s="213" t="s">
        <v>178</v>
      </c>
      <c r="T10" s="3"/>
    </row>
    <row r="11" spans="1:21" s="217" customFormat="1" ht="20.100000000000001" customHeight="1">
      <c r="A11" s="213"/>
      <c r="B11" s="213"/>
      <c r="C11" s="213" t="s">
        <v>179</v>
      </c>
      <c r="D11" s="213"/>
      <c r="E11" s="213"/>
      <c r="F11" s="213"/>
      <c r="G11" s="213"/>
      <c r="H11" s="213"/>
      <c r="I11" s="220" t="s">
        <v>180</v>
      </c>
      <c r="J11" s="278" t="s">
        <v>181</v>
      </c>
      <c r="K11" s="278"/>
      <c r="L11" s="278"/>
      <c r="M11" s="220" t="s">
        <v>182</v>
      </c>
      <c r="N11" s="220"/>
      <c r="O11" s="213" t="s">
        <v>183</v>
      </c>
      <c r="P11" s="213"/>
      <c r="Q11" s="213"/>
      <c r="R11" s="213"/>
      <c r="S11" s="213"/>
      <c r="T11" s="3"/>
    </row>
    <row r="12" spans="1:21" s="217" customFormat="1" ht="20.100000000000001" customHeight="1">
      <c r="A12" s="213"/>
      <c r="B12" s="213"/>
      <c r="C12" s="213"/>
      <c r="D12" s="213"/>
      <c r="E12" s="213"/>
      <c r="F12" s="213"/>
      <c r="G12" s="213"/>
      <c r="H12" s="213"/>
      <c r="I12" s="220" t="s">
        <v>184</v>
      </c>
      <c r="J12" s="278" t="s">
        <v>185</v>
      </c>
      <c r="K12" s="278"/>
      <c r="L12" s="278"/>
      <c r="M12" s="220" t="s">
        <v>186</v>
      </c>
      <c r="N12" s="220"/>
      <c r="O12" s="213" t="s">
        <v>187</v>
      </c>
      <c r="P12" s="213"/>
      <c r="Q12" s="213"/>
      <c r="R12" s="213"/>
      <c r="S12" s="213"/>
      <c r="T12" s="3"/>
    </row>
    <row r="13" spans="1:21" s="217" customFormat="1" ht="20.100000000000001" customHeight="1">
      <c r="A13" s="213"/>
      <c r="B13" s="213"/>
      <c r="C13" s="213"/>
      <c r="D13" s="213"/>
      <c r="E13" s="213"/>
      <c r="F13" s="213"/>
      <c r="G13" s="100"/>
      <c r="H13" s="100"/>
      <c r="I13" s="220" t="s">
        <v>188</v>
      </c>
      <c r="J13" s="278" t="s">
        <v>189</v>
      </c>
      <c r="K13" s="278"/>
      <c r="L13" s="278"/>
      <c r="M13" s="220" t="s">
        <v>172</v>
      </c>
      <c r="N13" s="213"/>
      <c r="O13" s="213" t="s">
        <v>190</v>
      </c>
      <c r="P13" s="213"/>
      <c r="Q13" s="213"/>
      <c r="R13" s="213"/>
      <c r="S13" s="213"/>
      <c r="T13" s="3"/>
    </row>
    <row r="14" spans="1:21" s="217" customFormat="1" ht="20.100000000000001" customHeight="1">
      <c r="A14" s="213"/>
      <c r="B14" s="213"/>
      <c r="C14" s="213"/>
      <c r="D14" s="213"/>
      <c r="E14" s="213"/>
      <c r="F14" s="213"/>
      <c r="G14" s="166"/>
      <c r="H14" s="166"/>
      <c r="I14" s="220" t="s">
        <v>191</v>
      </c>
      <c r="J14" s="278" t="s">
        <v>192</v>
      </c>
      <c r="K14" s="278"/>
      <c r="L14" s="278"/>
      <c r="M14" s="220" t="s">
        <v>178</v>
      </c>
      <c r="N14" s="213"/>
      <c r="O14" s="213" t="s">
        <v>193</v>
      </c>
      <c r="P14" s="213"/>
      <c r="Q14" s="213"/>
      <c r="R14" s="213"/>
      <c r="S14" s="213"/>
      <c r="T14" s="3"/>
    </row>
    <row r="15" spans="1:21" s="217" customFormat="1" ht="20.100000000000001" customHeight="1">
      <c r="A15" s="213"/>
      <c r="B15" s="213"/>
      <c r="C15" s="213"/>
      <c r="D15" s="213"/>
      <c r="E15" s="213"/>
      <c r="F15" s="213"/>
      <c r="G15" s="166"/>
      <c r="H15" s="166"/>
      <c r="I15" s="220"/>
      <c r="J15" s="278" t="s">
        <v>194</v>
      </c>
      <c r="K15" s="278"/>
      <c r="L15" s="278"/>
      <c r="M15" s="220"/>
      <c r="N15" s="213"/>
      <c r="O15" s="213"/>
      <c r="P15" s="213"/>
      <c r="Q15" s="213"/>
      <c r="R15" s="213"/>
      <c r="S15" s="213"/>
      <c r="T15" s="3"/>
    </row>
    <row r="16" spans="1:21" s="217" customFormat="1" ht="20.100000000000001" customHeight="1">
      <c r="A16" s="213"/>
      <c r="B16" s="213"/>
      <c r="C16" s="213"/>
      <c r="D16" s="213"/>
      <c r="E16" s="213"/>
      <c r="F16" s="213"/>
      <c r="G16" s="166"/>
      <c r="H16" s="166"/>
      <c r="I16" s="163"/>
      <c r="J16" s="278" t="s">
        <v>195</v>
      </c>
      <c r="K16" s="278"/>
      <c r="L16" s="278"/>
      <c r="M16" s="163"/>
      <c r="N16" s="213"/>
      <c r="O16" s="213"/>
      <c r="P16" s="213"/>
      <c r="Q16" s="213"/>
      <c r="R16" s="213"/>
      <c r="S16" s="213"/>
      <c r="T16" s="3"/>
    </row>
    <row r="17" spans="1:21" s="62" customFormat="1" ht="3.6" customHeight="1">
      <c r="A17" s="100"/>
      <c r="B17" s="100"/>
      <c r="C17" s="213"/>
      <c r="D17" s="223"/>
      <c r="E17" s="213"/>
      <c r="F17" s="223"/>
      <c r="G17" s="213"/>
      <c r="H17" s="223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1" s="217" customFormat="1" ht="20.100000000000001" customHeight="1">
      <c r="A18" s="79" t="s">
        <v>196</v>
      </c>
      <c r="B18" s="156"/>
      <c r="C18" s="186">
        <v>21827719170</v>
      </c>
      <c r="D18" s="186"/>
      <c r="E18" s="186">
        <v>1862979154</v>
      </c>
      <c r="F18" s="186"/>
      <c r="G18" s="186">
        <v>-104673778434</v>
      </c>
      <c r="H18" s="186"/>
      <c r="I18" s="186">
        <v>9650207226</v>
      </c>
      <c r="J18" s="186"/>
      <c r="K18" s="186">
        <v>9763725</v>
      </c>
      <c r="L18" s="186"/>
      <c r="M18" s="186">
        <v>9659970951</v>
      </c>
      <c r="N18" s="186"/>
      <c r="O18" s="186">
        <v>-71323109159</v>
      </c>
      <c r="P18" s="186"/>
      <c r="Q18" s="186">
        <v>72630880</v>
      </c>
      <c r="R18" s="186"/>
      <c r="S18" s="186">
        <v>-71250478279</v>
      </c>
      <c r="T18" s="3"/>
    </row>
    <row r="19" spans="1:21" s="72" customFormat="1" ht="20.100000000000001" customHeight="1">
      <c r="A19" s="79" t="s">
        <v>197</v>
      </c>
      <c r="B19" s="7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2"/>
      <c r="N19" s="54"/>
      <c r="O19" s="2"/>
      <c r="P19" s="54"/>
      <c r="Q19" s="54"/>
      <c r="R19" s="54"/>
      <c r="S19" s="2"/>
      <c r="T19" s="1"/>
      <c r="U19" s="31"/>
    </row>
    <row r="20" spans="1:21" s="72" customFormat="1" ht="20.100000000000001" customHeight="1">
      <c r="A20" s="122" t="s">
        <v>198</v>
      </c>
      <c r="B20" s="167"/>
      <c r="C20" s="81">
        <v>0</v>
      </c>
      <c r="D20" s="54"/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N20" s="81"/>
      <c r="O20" s="81">
        <v>0</v>
      </c>
      <c r="P20" s="54"/>
      <c r="Q20" s="188">
        <v>-35100000</v>
      </c>
      <c r="R20" s="188"/>
      <c r="S20" s="188">
        <v>-35100000</v>
      </c>
      <c r="T20" s="1"/>
    </row>
    <row r="21" spans="1:21" s="72" customFormat="1" ht="20.100000000000001" customHeight="1">
      <c r="A21" s="122" t="s">
        <v>199</v>
      </c>
      <c r="B21" s="167"/>
      <c r="C21" s="81">
        <v>0</v>
      </c>
      <c r="D21" s="81"/>
      <c r="E21" s="81">
        <v>0</v>
      </c>
      <c r="F21" s="81"/>
      <c r="G21" s="81">
        <v>0</v>
      </c>
      <c r="H21" s="81"/>
      <c r="I21" s="81">
        <v>0</v>
      </c>
      <c r="J21" s="81"/>
      <c r="K21" s="81">
        <v>0</v>
      </c>
      <c r="L21" s="54"/>
      <c r="M21" s="81">
        <v>0</v>
      </c>
      <c r="N21" s="81"/>
      <c r="O21" s="81">
        <v>0</v>
      </c>
      <c r="P21" s="54"/>
      <c r="Q21" s="188">
        <v>-68683</v>
      </c>
      <c r="R21" s="188"/>
      <c r="S21" s="188">
        <v>-68683</v>
      </c>
      <c r="T21" s="1"/>
    </row>
    <row r="22" spans="1:21" s="72" customFormat="1" ht="20.100000000000001" customHeight="1">
      <c r="A22" s="122" t="s">
        <v>200</v>
      </c>
      <c r="B22" s="167"/>
      <c r="C22" s="81">
        <v>0</v>
      </c>
      <c r="D22" s="81"/>
      <c r="E22" s="81">
        <v>0</v>
      </c>
      <c r="F22" s="81"/>
      <c r="G22" s="188">
        <v>601014315</v>
      </c>
      <c r="H22" s="225"/>
      <c r="I22" s="188">
        <v>-601014315</v>
      </c>
      <c r="J22" s="225"/>
      <c r="K22" s="81">
        <v>0</v>
      </c>
      <c r="L22" s="188"/>
      <c r="M22" s="188">
        <v>-601014315</v>
      </c>
      <c r="N22" s="225"/>
      <c r="O22" s="81">
        <v>0</v>
      </c>
      <c r="P22" s="81"/>
      <c r="Q22" s="81">
        <v>0</v>
      </c>
      <c r="R22" s="81"/>
      <c r="S22" s="81">
        <v>0</v>
      </c>
      <c r="T22" s="1"/>
    </row>
    <row r="23" spans="1:21" s="72" customFormat="1" ht="20.100000000000001" customHeight="1">
      <c r="A23" s="122" t="s">
        <v>201</v>
      </c>
      <c r="B23" s="167"/>
      <c r="C23" s="81">
        <v>0</v>
      </c>
      <c r="D23" s="81"/>
      <c r="E23" s="81">
        <v>0</v>
      </c>
      <c r="F23" s="81"/>
      <c r="G23" s="188">
        <v>-11252541503</v>
      </c>
      <c r="H23" s="188"/>
      <c r="I23" s="81">
        <v>0</v>
      </c>
      <c r="J23" s="188"/>
      <c r="K23" s="188">
        <v>22877299</v>
      </c>
      <c r="L23" s="188"/>
      <c r="M23" s="191">
        <v>22877299</v>
      </c>
      <c r="N23" s="188"/>
      <c r="O23" s="191">
        <v>-11229664204</v>
      </c>
      <c r="P23" s="188"/>
      <c r="Q23" s="188">
        <v>15844817</v>
      </c>
      <c r="R23" s="188"/>
      <c r="S23" s="188">
        <v>-11213819387</v>
      </c>
      <c r="T23" s="1"/>
    </row>
    <row r="24" spans="1:21" s="72" customFormat="1" ht="20.100000000000001" customHeight="1" thickBot="1">
      <c r="A24" s="79" t="s">
        <v>202</v>
      </c>
      <c r="B24" s="79"/>
      <c r="C24" s="190">
        <v>21827719170</v>
      </c>
      <c r="D24" s="186"/>
      <c r="E24" s="190">
        <v>1862979154</v>
      </c>
      <c r="F24" s="2"/>
      <c r="G24" s="190">
        <v>-115325305622</v>
      </c>
      <c r="H24" s="186"/>
      <c r="I24" s="190">
        <v>9049192911</v>
      </c>
      <c r="J24" s="186"/>
      <c r="K24" s="190">
        <v>32641024</v>
      </c>
      <c r="L24" s="186"/>
      <c r="M24" s="190">
        <v>9081833935</v>
      </c>
      <c r="N24" s="186"/>
      <c r="O24" s="190">
        <v>-82552773363</v>
      </c>
      <c r="P24" s="186"/>
      <c r="Q24" s="190">
        <v>53307014</v>
      </c>
      <c r="R24" s="186"/>
      <c r="S24" s="190">
        <v>-82499466349</v>
      </c>
      <c r="T24" s="1"/>
    </row>
    <row r="25" spans="1:21" s="62" customFormat="1" ht="6" customHeight="1" thickTop="1">
      <c r="A25" s="100"/>
      <c r="B25" s="100"/>
      <c r="C25" s="213"/>
      <c r="D25" s="223"/>
      <c r="E25" s="185"/>
      <c r="F25" s="223"/>
      <c r="G25" s="213"/>
      <c r="H25" s="223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</row>
    <row r="26" spans="1:21" s="72" customFormat="1" ht="20.100000000000001" customHeight="1">
      <c r="A26" s="79" t="s">
        <v>203</v>
      </c>
      <c r="B26" s="156"/>
      <c r="C26" s="2">
        <v>21827719170</v>
      </c>
      <c r="D26" s="2"/>
      <c r="E26" s="2">
        <v>1862979154</v>
      </c>
      <c r="F26" s="2"/>
      <c r="G26" s="2">
        <v>-103848403956</v>
      </c>
      <c r="H26" s="2"/>
      <c r="I26" s="2">
        <v>9031404655</v>
      </c>
      <c r="J26" s="2"/>
      <c r="K26" s="2">
        <v>43588022</v>
      </c>
      <c r="L26" s="2"/>
      <c r="M26" s="2">
        <f>I26+K26</f>
        <v>9074992677</v>
      </c>
      <c r="N26" s="2"/>
      <c r="O26" s="2">
        <f>C26+E26+G26+M26</f>
        <v>-71082712955</v>
      </c>
      <c r="P26" s="2"/>
      <c r="Q26" s="2">
        <v>58076529</v>
      </c>
      <c r="R26" s="2"/>
      <c r="S26" s="2">
        <f>O26+Q26</f>
        <v>-71024636426</v>
      </c>
      <c r="T26" s="1"/>
    </row>
    <row r="27" spans="1:21" s="72" customFormat="1" ht="20.100000000000001" customHeight="1">
      <c r="A27" s="79" t="s">
        <v>197</v>
      </c>
      <c r="B27" s="79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2"/>
      <c r="N27" s="54"/>
      <c r="O27" s="2"/>
      <c r="P27" s="54"/>
      <c r="Q27" s="54"/>
      <c r="R27" s="54"/>
      <c r="S27" s="54"/>
      <c r="T27" s="1"/>
    </row>
    <row r="28" spans="1:21" s="72" customFormat="1" ht="20.100000000000001" customHeight="1">
      <c r="A28" s="122" t="s">
        <v>198</v>
      </c>
      <c r="B28" s="79"/>
      <c r="C28" s="249">
        <v>0</v>
      </c>
      <c r="D28" s="250"/>
      <c r="E28" s="249">
        <v>0</v>
      </c>
      <c r="F28" s="250"/>
      <c r="G28" s="249">
        <v>0</v>
      </c>
      <c r="H28" s="250"/>
      <c r="I28" s="249">
        <v>0</v>
      </c>
      <c r="J28" s="251"/>
      <c r="K28" s="249">
        <v>0</v>
      </c>
      <c r="L28" s="251"/>
      <c r="M28" s="249">
        <f t="shared" ref="M28:M32" si="0">I28+K28</f>
        <v>0</v>
      </c>
      <c r="N28" s="251"/>
      <c r="O28" s="249">
        <f t="shared" ref="O28:O32" si="1">C28+E28+G28+M28</f>
        <v>0</v>
      </c>
      <c r="P28" s="54"/>
      <c r="Q28" s="54">
        <v>-13498961</v>
      </c>
      <c r="R28" s="54"/>
      <c r="S28" s="54">
        <f>O28+Q28</f>
        <v>-13498961</v>
      </c>
      <c r="T28" s="1"/>
    </row>
    <row r="29" spans="1:21" s="72" customFormat="1" ht="20.100000000000001" customHeight="1">
      <c r="A29" s="122" t="s">
        <v>199</v>
      </c>
      <c r="B29" s="167"/>
      <c r="C29" s="249">
        <v>0</v>
      </c>
      <c r="D29" s="250"/>
      <c r="E29" s="249">
        <v>0</v>
      </c>
      <c r="F29" s="250"/>
      <c r="G29" s="249">
        <v>0</v>
      </c>
      <c r="H29" s="250"/>
      <c r="I29" s="249">
        <v>0</v>
      </c>
      <c r="J29" s="251"/>
      <c r="K29" s="249">
        <v>0</v>
      </c>
      <c r="L29" s="251"/>
      <c r="M29" s="249">
        <f t="shared" si="0"/>
        <v>0</v>
      </c>
      <c r="N29" s="251"/>
      <c r="O29" s="249">
        <f t="shared" si="1"/>
        <v>0</v>
      </c>
      <c r="P29" s="54"/>
      <c r="Q29" s="54">
        <v>-69728</v>
      </c>
      <c r="R29" s="54"/>
      <c r="S29" s="54">
        <f t="shared" ref="S29:S32" si="2">O29+Q29</f>
        <v>-69728</v>
      </c>
      <c r="T29" s="1"/>
    </row>
    <row r="30" spans="1:21" s="72" customFormat="1" ht="20.100000000000001" customHeight="1">
      <c r="A30" s="122" t="s">
        <v>200</v>
      </c>
      <c r="B30" s="167"/>
      <c r="C30" s="249">
        <v>0</v>
      </c>
      <c r="D30" s="250"/>
      <c r="E30" s="249">
        <v>0</v>
      </c>
      <c r="F30" s="250"/>
      <c r="G30" s="252">
        <v>52784716</v>
      </c>
      <c r="H30" s="81"/>
      <c r="I30" s="252">
        <v>-52784716</v>
      </c>
      <c r="J30" s="253"/>
      <c r="K30" s="254">
        <v>0</v>
      </c>
      <c r="L30" s="253"/>
      <c r="M30" s="54">
        <f t="shared" si="0"/>
        <v>-52784716</v>
      </c>
      <c r="N30" s="253"/>
      <c r="O30" s="249">
        <f t="shared" si="1"/>
        <v>0</v>
      </c>
      <c r="P30" s="54"/>
      <c r="Q30" s="249">
        <v>0</v>
      </c>
      <c r="R30" s="54"/>
      <c r="S30" s="249">
        <f t="shared" si="2"/>
        <v>0</v>
      </c>
      <c r="T30" s="1"/>
    </row>
    <row r="31" spans="1:21" s="72" customFormat="1" ht="20.100000000000001" customHeight="1">
      <c r="A31" s="122" t="s">
        <v>201</v>
      </c>
      <c r="B31" s="167"/>
      <c r="C31" s="249">
        <v>0</v>
      </c>
      <c r="D31" s="251"/>
      <c r="E31" s="249">
        <v>0</v>
      </c>
      <c r="F31" s="250"/>
      <c r="G31" s="57">
        <v>16313536976</v>
      </c>
      <c r="H31" s="81"/>
      <c r="I31" s="249">
        <v>0</v>
      </c>
      <c r="J31" s="54"/>
      <c r="K31" s="58">
        <v>-9321078</v>
      </c>
      <c r="L31" s="58"/>
      <c r="M31" s="255">
        <f t="shared" si="0"/>
        <v>-9321078</v>
      </c>
      <c r="N31" s="54"/>
      <c r="O31" s="54">
        <f t="shared" si="1"/>
        <v>16304215898</v>
      </c>
      <c r="P31" s="54"/>
      <c r="Q31" s="54">
        <v>28044315</v>
      </c>
      <c r="R31" s="256"/>
      <c r="S31" s="54">
        <f t="shared" si="2"/>
        <v>16332260213</v>
      </c>
      <c r="T31" s="1"/>
    </row>
    <row r="32" spans="1:21" s="72" customFormat="1" ht="20.100000000000001" customHeight="1" thickBot="1">
      <c r="A32" s="79" t="s">
        <v>204</v>
      </c>
      <c r="B32" s="79"/>
      <c r="C32" s="227">
        <f>SUM(C26:C31)</f>
        <v>21827719170</v>
      </c>
      <c r="D32" s="2"/>
      <c r="E32" s="227">
        <f>SUM(E26:E31)</f>
        <v>1862979154</v>
      </c>
      <c r="F32" s="2"/>
      <c r="G32" s="227">
        <f>SUM(G26:G31)</f>
        <v>-87482082264</v>
      </c>
      <c r="H32" s="2"/>
      <c r="I32" s="227">
        <f>SUM(I26:I31)</f>
        <v>8978619939</v>
      </c>
      <c r="J32" s="2"/>
      <c r="K32" s="227">
        <f>SUM(K26:K31)</f>
        <v>34266944</v>
      </c>
      <c r="L32" s="2"/>
      <c r="M32" s="227">
        <f t="shared" si="0"/>
        <v>9012886883</v>
      </c>
      <c r="N32" s="2"/>
      <c r="O32" s="227">
        <f t="shared" si="1"/>
        <v>-54778497057</v>
      </c>
      <c r="P32" s="2"/>
      <c r="Q32" s="227">
        <f>SUM(Q26:Q31)</f>
        <v>72552155</v>
      </c>
      <c r="R32" s="2"/>
      <c r="S32" s="227">
        <f t="shared" si="2"/>
        <v>-54705944902</v>
      </c>
      <c r="T32" s="1"/>
    </row>
    <row r="33" spans="1:20" s="72" customFormat="1" ht="3.6" customHeight="1" thickTop="1">
      <c r="A33" s="79"/>
      <c r="B33" s="7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"/>
    </row>
    <row r="34" spans="1:20" s="72" customFormat="1" ht="16.7" customHeight="1">
      <c r="A34" s="284" t="s">
        <v>41</v>
      </c>
      <c r="B34" s="284"/>
      <c r="C34" s="284"/>
      <c r="D34" s="284"/>
      <c r="E34" s="28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"/>
    </row>
    <row r="35" spans="1:20" s="72" customFormat="1" ht="16.7" customHeight="1">
      <c r="A35" s="261"/>
      <c r="B35" s="261"/>
      <c r="C35" s="261"/>
      <c r="D35" s="261"/>
      <c r="E35" s="26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1"/>
    </row>
    <row r="36" spans="1:20" s="72" customFormat="1" ht="25.35" customHeight="1">
      <c r="A36" s="261"/>
      <c r="B36" s="261"/>
      <c r="C36" s="261"/>
      <c r="D36" s="261"/>
      <c r="E36" s="26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1"/>
    </row>
    <row r="37" spans="1:20" s="72" customFormat="1" ht="21" customHeight="1">
      <c r="A37" s="277" t="s">
        <v>42</v>
      </c>
      <c r="B37" s="277"/>
      <c r="C37" s="277"/>
      <c r="D37" s="277"/>
      <c r="E37" s="277"/>
      <c r="F37" s="277"/>
      <c r="G37" s="277"/>
      <c r="H37" s="221"/>
      <c r="I37" s="168"/>
      <c r="K37" s="168"/>
      <c r="L37" s="168"/>
      <c r="M37" s="168"/>
      <c r="N37" s="277" t="s">
        <v>42</v>
      </c>
      <c r="O37" s="277"/>
      <c r="P37" s="277"/>
      <c r="Q37" s="277"/>
      <c r="R37" s="277"/>
      <c r="S37" s="277"/>
      <c r="T37" s="31"/>
    </row>
    <row r="38" spans="1:20" s="72" customFormat="1" ht="21" customHeight="1">
      <c r="A38" s="277" t="s">
        <v>44</v>
      </c>
      <c r="B38" s="277"/>
      <c r="C38" s="277"/>
      <c r="D38" s="277"/>
      <c r="E38" s="277"/>
      <c r="F38" s="277"/>
      <c r="G38" s="277"/>
      <c r="H38" s="221"/>
      <c r="I38" s="28"/>
      <c r="K38" s="28"/>
      <c r="L38" s="28"/>
      <c r="M38" s="28"/>
      <c r="N38" s="277" t="s">
        <v>45</v>
      </c>
      <c r="O38" s="277"/>
      <c r="P38" s="277"/>
      <c r="Q38" s="277"/>
      <c r="R38" s="277"/>
      <c r="S38" s="277"/>
      <c r="T38" s="31"/>
    </row>
    <row r="39" spans="1:20" s="72" customFormat="1" ht="21" customHeight="1">
      <c r="A39" s="283" t="s">
        <v>46</v>
      </c>
      <c r="B39" s="283"/>
      <c r="C39" s="283"/>
      <c r="D39" s="283"/>
      <c r="E39" s="283"/>
      <c r="F39" s="283"/>
      <c r="G39" s="283"/>
      <c r="H39" s="221"/>
      <c r="I39" s="28"/>
      <c r="K39" s="28"/>
      <c r="L39" s="28"/>
      <c r="M39" s="28"/>
      <c r="N39" s="277" t="s">
        <v>205</v>
      </c>
      <c r="O39" s="277"/>
      <c r="P39" s="277"/>
      <c r="Q39" s="277"/>
      <c r="R39" s="277"/>
      <c r="S39" s="277"/>
      <c r="T39" s="31"/>
    </row>
    <row r="40" spans="1:20" s="72" customFormat="1" ht="21" customHeight="1">
      <c r="H40" s="221"/>
      <c r="I40" s="28"/>
      <c r="K40" s="221"/>
      <c r="L40" s="221"/>
      <c r="M40" s="221"/>
      <c r="T40" s="31"/>
    </row>
    <row r="41" spans="1:20" ht="21" customHeight="1">
      <c r="C41" s="228"/>
      <c r="D41" s="228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</row>
    <row r="42" spans="1:20" ht="21" customHeight="1">
      <c r="C42" s="47"/>
      <c r="D42" s="47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</row>
    <row r="43" spans="1:20" ht="21" customHeight="1">
      <c r="C43" s="47"/>
      <c r="D43" s="47">
        <f>D32-D41</f>
        <v>0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</row>
    <row r="44" spans="1:20" ht="21" customHeight="1">
      <c r="C44" s="47"/>
      <c r="D44" s="47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</row>
    <row r="45" spans="1:20" ht="21" customHeight="1">
      <c r="C45" s="47"/>
      <c r="D45" s="47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</row>
    <row r="46" spans="1:20" ht="21" customHeight="1">
      <c r="C46" s="47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</row>
    <row r="47" spans="1:20" ht="21" customHeight="1">
      <c r="C47" s="47"/>
      <c r="D47" s="47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</row>
    <row r="49" spans="3:19" ht="21" customHeight="1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3:19" ht="21" customHeight="1"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</row>
    <row r="51" spans="3:19" ht="21" customHeight="1">
      <c r="C51" s="4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</row>
    <row r="52" spans="3:19" ht="21" customHeight="1">
      <c r="C52" s="4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3:19" ht="21" customHeight="1"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</row>
    <row r="54" spans="3:19" ht="21" customHeight="1">
      <c r="C54" s="50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</row>
    <row r="55" spans="3:19" ht="21" customHeight="1"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</row>
    <row r="56" spans="3:19" ht="21" customHeight="1"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</row>
    <row r="57" spans="3:19" ht="21" customHeight="1">
      <c r="C57" s="49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</row>
    <row r="58" spans="3:19" ht="21" customHeight="1">
      <c r="C58" s="4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</row>
    <row r="59" spans="3:19" ht="21" customHeight="1">
      <c r="C59" s="49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</row>
  </sheetData>
  <mergeCells count="25">
    <mergeCell ref="A39:G39"/>
    <mergeCell ref="J16:L16"/>
    <mergeCell ref="A34:E34"/>
    <mergeCell ref="A38:G38"/>
    <mergeCell ref="A37:G37"/>
    <mergeCell ref="C8:O8"/>
    <mergeCell ref="B7:S7"/>
    <mergeCell ref="P8:R8"/>
    <mergeCell ref="P9:R9"/>
    <mergeCell ref="P10:R10"/>
    <mergeCell ref="I9:M9"/>
    <mergeCell ref="I10:M10"/>
    <mergeCell ref="A1:S1"/>
    <mergeCell ref="A2:S2"/>
    <mergeCell ref="A3:S3"/>
    <mergeCell ref="A4:S4"/>
    <mergeCell ref="A5:S5"/>
    <mergeCell ref="N39:S39"/>
    <mergeCell ref="N37:S37"/>
    <mergeCell ref="N38:S38"/>
    <mergeCell ref="J11:L11"/>
    <mergeCell ref="J12:L12"/>
    <mergeCell ref="J13:L13"/>
    <mergeCell ref="J14:L14"/>
    <mergeCell ref="J15:L15"/>
  </mergeCells>
  <pageMargins left="0.6" right="0.5" top="0.8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8"/>
  <sheetViews>
    <sheetView zoomScale="89" zoomScaleNormal="89" zoomScaleSheetLayoutView="55" workbookViewId="0">
      <selection activeCell="A25" sqref="A25"/>
    </sheetView>
  </sheetViews>
  <sheetFormatPr defaultColWidth="8.75" defaultRowHeight="21" customHeight="1"/>
  <cols>
    <col min="1" max="1" width="44.875" style="87" customWidth="1"/>
    <col min="2" max="2" width="2.125" style="87" customWidth="1"/>
    <col min="3" max="3" width="19.25" style="88" customWidth="1"/>
    <col min="4" max="4" width="1.375" style="88" customWidth="1"/>
    <col min="5" max="5" width="19" style="88" customWidth="1"/>
    <col min="6" max="6" width="1.375" style="88" customWidth="1"/>
    <col min="7" max="7" width="21" style="87" customWidth="1"/>
    <col min="8" max="8" width="1.375" style="87" customWidth="1"/>
    <col min="9" max="9" width="20" style="87" customWidth="1"/>
    <col min="10" max="10" width="1.375" style="87" customWidth="1"/>
    <col min="11" max="11" width="20.125" style="87" customWidth="1"/>
    <col min="12" max="12" width="1.375" style="87" customWidth="1"/>
    <col min="13" max="13" width="18.25" style="87" customWidth="1"/>
    <col min="14" max="14" width="1.375" style="87" customWidth="1"/>
    <col min="15" max="15" width="17.25" style="87" customWidth="1"/>
    <col min="16" max="16" width="15.75" style="7" customWidth="1"/>
    <col min="17" max="17" width="13.25" style="87" customWidth="1"/>
    <col min="18" max="16384" width="8.75" style="87"/>
  </cols>
  <sheetData>
    <row r="1" spans="1:17" s="63" customFormat="1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4"/>
      <c r="Q1" s="5"/>
    </row>
    <row r="2" spans="1:17" s="63" customFormat="1" ht="21" customHeight="1">
      <c r="A2" s="279" t="s">
        <v>206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6"/>
      <c r="Q2" s="4"/>
    </row>
    <row r="3" spans="1:17" s="63" customFormat="1" ht="21" customHeight="1">
      <c r="A3" s="279" t="s">
        <v>207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6"/>
    </row>
    <row r="4" spans="1:17" s="63" customFormat="1" ht="21" customHeight="1">
      <c r="A4" s="274" t="s">
        <v>99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6"/>
    </row>
    <row r="5" spans="1:17" s="63" customFormat="1" ht="21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6"/>
    </row>
    <row r="6" spans="1:17" s="63" customFormat="1" ht="9" customHeight="1">
      <c r="A6" s="171"/>
      <c r="B6" s="172"/>
      <c r="C6" s="172"/>
      <c r="D6" s="172"/>
      <c r="E6" s="172"/>
      <c r="F6" s="172"/>
      <c r="P6" s="6"/>
    </row>
    <row r="7" spans="1:17" s="184" customFormat="1" ht="21" customHeight="1">
      <c r="A7" s="224"/>
      <c r="B7" s="224"/>
      <c r="C7" s="285" t="s">
        <v>208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9"/>
    </row>
    <row r="8" spans="1:17" s="184" customFormat="1" ht="21" customHeight="1">
      <c r="A8" s="224"/>
      <c r="B8" s="224"/>
      <c r="C8" s="184" t="s">
        <v>167</v>
      </c>
      <c r="E8" s="184" t="s">
        <v>168</v>
      </c>
      <c r="G8" s="184" t="s">
        <v>169</v>
      </c>
      <c r="I8" s="286" t="s">
        <v>209</v>
      </c>
      <c r="J8" s="286"/>
      <c r="K8" s="286"/>
      <c r="L8" s="286"/>
      <c r="M8" s="286"/>
      <c r="N8" s="224"/>
      <c r="O8" s="184" t="s">
        <v>166</v>
      </c>
      <c r="P8" s="29"/>
    </row>
    <row r="9" spans="1:17" s="184" customFormat="1" ht="21" customHeight="1">
      <c r="A9" s="224"/>
      <c r="B9" s="224"/>
      <c r="C9" s="184" t="s">
        <v>173</v>
      </c>
      <c r="E9" s="184" t="s">
        <v>174</v>
      </c>
      <c r="G9" s="184" t="s">
        <v>175</v>
      </c>
      <c r="I9" s="287" t="s">
        <v>176</v>
      </c>
      <c r="J9" s="287"/>
      <c r="K9" s="287"/>
      <c r="L9" s="287"/>
      <c r="M9" s="287"/>
      <c r="N9" s="224"/>
      <c r="O9" s="184" t="s">
        <v>172</v>
      </c>
      <c r="P9" s="29"/>
    </row>
    <row r="10" spans="1:17" s="184" customFormat="1" ht="21" customHeight="1">
      <c r="A10" s="69"/>
      <c r="B10" s="69"/>
      <c r="C10" s="184" t="s">
        <v>179</v>
      </c>
      <c r="I10" s="173" t="s">
        <v>180</v>
      </c>
      <c r="J10" s="174"/>
      <c r="K10" s="184" t="s">
        <v>210</v>
      </c>
      <c r="M10" s="173" t="s">
        <v>182</v>
      </c>
      <c r="N10" s="173"/>
      <c r="O10" s="184" t="s">
        <v>178</v>
      </c>
      <c r="P10" s="29"/>
    </row>
    <row r="11" spans="1:17" s="184" customFormat="1" ht="21" customHeight="1">
      <c r="A11" s="69"/>
      <c r="B11" s="69"/>
      <c r="C11" s="69"/>
      <c r="D11" s="69"/>
      <c r="E11" s="69"/>
      <c r="F11" s="69"/>
      <c r="G11" s="69"/>
      <c r="I11" s="184" t="s">
        <v>211</v>
      </c>
      <c r="J11" s="69"/>
      <c r="K11" s="184" t="s">
        <v>212</v>
      </c>
      <c r="M11" s="173" t="s">
        <v>213</v>
      </c>
      <c r="N11" s="173"/>
      <c r="O11" s="69"/>
      <c r="P11" s="29"/>
    </row>
    <row r="12" spans="1:17" s="184" customFormat="1" ht="21" customHeight="1">
      <c r="A12" s="69"/>
      <c r="B12" s="69"/>
      <c r="G12" s="69"/>
      <c r="H12" s="69"/>
      <c r="I12" s="173" t="s">
        <v>214</v>
      </c>
      <c r="J12" s="173"/>
      <c r="K12" s="184" t="s">
        <v>215</v>
      </c>
      <c r="M12" s="173" t="s">
        <v>216</v>
      </c>
      <c r="P12" s="29"/>
    </row>
    <row r="13" spans="1:17" s="184" customFormat="1" ht="21" customHeight="1">
      <c r="A13" s="69"/>
      <c r="B13" s="69"/>
      <c r="G13" s="69"/>
      <c r="H13" s="69"/>
      <c r="I13" s="173"/>
      <c r="J13" s="173"/>
      <c r="K13" s="184" t="s">
        <v>217</v>
      </c>
      <c r="M13" s="173" t="s">
        <v>178</v>
      </c>
      <c r="P13" s="29"/>
    </row>
    <row r="14" spans="1:17" s="184" customFormat="1" ht="21" customHeight="1">
      <c r="A14" s="69"/>
      <c r="B14" s="69"/>
      <c r="J14" s="285" t="s">
        <v>194</v>
      </c>
      <c r="K14" s="285"/>
      <c r="L14" s="285"/>
      <c r="P14" s="29"/>
    </row>
    <row r="15" spans="1:17" s="184" customFormat="1" ht="21" customHeight="1">
      <c r="A15" s="69"/>
      <c r="B15" s="69"/>
      <c r="J15" s="215"/>
      <c r="K15" s="173" t="s">
        <v>195</v>
      </c>
      <c r="M15" s="175"/>
      <c r="P15" s="29"/>
    </row>
    <row r="16" spans="1:17" s="184" customFormat="1" ht="21" customHeight="1">
      <c r="A16" s="69"/>
      <c r="B16" s="69"/>
      <c r="I16" s="175"/>
      <c r="K16" s="174"/>
      <c r="M16" s="175"/>
      <c r="N16" s="60"/>
      <c r="P16" s="29"/>
    </row>
    <row r="17" spans="1:17" s="184" customFormat="1" ht="21" customHeight="1">
      <c r="A17" s="71" t="s">
        <v>218</v>
      </c>
      <c r="B17" s="176"/>
      <c r="C17" s="186">
        <v>21827719170</v>
      </c>
      <c r="D17" s="186"/>
      <c r="E17" s="186">
        <v>1862979154</v>
      </c>
      <c r="F17" s="53"/>
      <c r="G17" s="186">
        <v>-100007567657</v>
      </c>
      <c r="H17" s="186"/>
      <c r="I17" s="186">
        <v>9650207226</v>
      </c>
      <c r="J17" s="186"/>
      <c r="K17" s="186">
        <v>8745279</v>
      </c>
      <c r="L17" s="186"/>
      <c r="M17" s="186">
        <v>9658952505</v>
      </c>
      <c r="N17" s="186"/>
      <c r="O17" s="186">
        <v>-66657916828</v>
      </c>
      <c r="P17" s="29"/>
    </row>
    <row r="18" spans="1:17" s="184" customFormat="1" ht="21" customHeight="1">
      <c r="A18" s="71" t="s">
        <v>197</v>
      </c>
      <c r="B18" s="176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2"/>
      <c r="P18" s="29"/>
    </row>
    <row r="19" spans="1:17" s="184" customFormat="1" ht="21" customHeight="1">
      <c r="A19" s="83" t="s">
        <v>200</v>
      </c>
      <c r="B19" s="176"/>
      <c r="C19" s="187">
        <v>0</v>
      </c>
      <c r="D19" s="53"/>
      <c r="E19" s="187">
        <v>0</v>
      </c>
      <c r="F19" s="53"/>
      <c r="G19" s="188">
        <v>601014315</v>
      </c>
      <c r="H19" s="188"/>
      <c r="I19" s="188">
        <v>-601014315</v>
      </c>
      <c r="J19" s="53"/>
      <c r="K19" s="187">
        <v>0</v>
      </c>
      <c r="L19" s="53"/>
      <c r="M19" s="188">
        <v>-601014315</v>
      </c>
      <c r="N19" s="53"/>
      <c r="O19" s="185">
        <v>0</v>
      </c>
      <c r="P19" s="29"/>
    </row>
    <row r="20" spans="1:17" s="60" customFormat="1" ht="21" customHeight="1">
      <c r="A20" s="83" t="s">
        <v>201</v>
      </c>
      <c r="B20" s="177"/>
      <c r="C20" s="226">
        <v>0</v>
      </c>
      <c r="D20" s="54"/>
      <c r="E20" s="187">
        <v>0</v>
      </c>
      <c r="F20" s="54"/>
      <c r="G20" s="188">
        <v>-8456743405</v>
      </c>
      <c r="H20" s="54"/>
      <c r="I20" s="81">
        <v>0</v>
      </c>
      <c r="J20" s="54"/>
      <c r="K20" s="189">
        <v>15226783</v>
      </c>
      <c r="L20" s="188"/>
      <c r="M20" s="188">
        <v>15226783</v>
      </c>
      <c r="N20" s="188"/>
      <c r="O20" s="188">
        <v>-8441516622</v>
      </c>
      <c r="P20" s="26"/>
    </row>
    <row r="21" spans="1:17" s="60" customFormat="1" ht="21" customHeight="1" thickBot="1">
      <c r="A21" s="71" t="s">
        <v>219</v>
      </c>
      <c r="B21" s="71"/>
      <c r="C21" s="190">
        <v>21827719170</v>
      </c>
      <c r="D21" s="186"/>
      <c r="E21" s="190">
        <v>1862979154</v>
      </c>
      <c r="F21" s="2"/>
      <c r="G21" s="190">
        <v>-107863296747</v>
      </c>
      <c r="H21" s="2"/>
      <c r="I21" s="190">
        <v>9049192911</v>
      </c>
      <c r="J21" s="186"/>
      <c r="K21" s="190">
        <v>23972062</v>
      </c>
      <c r="L21" s="186"/>
      <c r="M21" s="190">
        <v>9073164973</v>
      </c>
      <c r="N21" s="186"/>
      <c r="O21" s="190">
        <v>-75099433450</v>
      </c>
      <c r="P21" s="26"/>
    </row>
    <row r="22" spans="1:17" s="184" customFormat="1" ht="21" customHeight="1" thickTop="1">
      <c r="A22" s="69"/>
      <c r="B22" s="69"/>
      <c r="C22" s="55"/>
      <c r="D22" s="55"/>
      <c r="E22" s="55"/>
      <c r="F22" s="55"/>
      <c r="G22" s="55"/>
      <c r="H22" s="55"/>
      <c r="I22" s="56"/>
      <c r="J22" s="55"/>
      <c r="K22" s="170"/>
      <c r="L22" s="55"/>
      <c r="M22" s="56"/>
      <c r="N22" s="57"/>
      <c r="O22" s="55"/>
      <c r="P22" s="29"/>
    </row>
    <row r="23" spans="1:17" s="184" customFormat="1" ht="21" customHeight="1">
      <c r="A23" s="71" t="s">
        <v>220</v>
      </c>
      <c r="B23" s="176"/>
      <c r="C23" s="53">
        <v>21827719170</v>
      </c>
      <c r="D23" s="53"/>
      <c r="E23" s="53">
        <v>1862979154</v>
      </c>
      <c r="F23" s="53"/>
      <c r="G23" s="53">
        <v>-96236279466</v>
      </c>
      <c r="H23" s="53"/>
      <c r="I23" s="53">
        <v>9031404655</v>
      </c>
      <c r="J23" s="53"/>
      <c r="K23" s="53">
        <v>20928504</v>
      </c>
      <c r="L23" s="53"/>
      <c r="M23" s="53">
        <f>I23+K23</f>
        <v>9052333159</v>
      </c>
      <c r="N23" s="53"/>
      <c r="O23" s="53">
        <f>SUM(C23:G23,M23)</f>
        <v>-63493247983</v>
      </c>
      <c r="P23" s="29"/>
    </row>
    <row r="24" spans="1:17" s="184" customFormat="1" ht="21" customHeight="1">
      <c r="A24" s="71" t="s">
        <v>197</v>
      </c>
      <c r="B24" s="176"/>
      <c r="C24" s="53"/>
      <c r="D24" s="53"/>
      <c r="E24" s="185"/>
      <c r="F24" s="53"/>
      <c r="G24" s="53"/>
      <c r="H24" s="53"/>
      <c r="I24" s="53"/>
      <c r="J24" s="53"/>
      <c r="K24" s="53"/>
      <c r="L24" s="53"/>
      <c r="M24" s="53" t="s">
        <v>160</v>
      </c>
      <c r="N24" s="53"/>
      <c r="O24" s="53" t="s">
        <v>160</v>
      </c>
      <c r="P24" s="29"/>
    </row>
    <row r="25" spans="1:17" s="184" customFormat="1" ht="21" customHeight="1">
      <c r="A25" s="83" t="s">
        <v>200</v>
      </c>
      <c r="B25" s="176"/>
      <c r="C25" s="185">
        <v>0</v>
      </c>
      <c r="D25" s="3"/>
      <c r="E25" s="185">
        <v>0</v>
      </c>
      <c r="F25" s="53"/>
      <c r="G25" s="28">
        <v>52784716</v>
      </c>
      <c r="H25" s="53"/>
      <c r="I25" s="28">
        <v>-52784716</v>
      </c>
      <c r="J25" s="53"/>
      <c r="K25" s="185">
        <v>0</v>
      </c>
      <c r="L25" s="53"/>
      <c r="M25" s="28">
        <f t="shared" ref="M25:M26" si="0">I25+K25</f>
        <v>-52784716</v>
      </c>
      <c r="N25" s="53"/>
      <c r="O25" s="185">
        <f t="shared" ref="O25:O26" si="1">SUM(C25:G25,M25)</f>
        <v>0</v>
      </c>
      <c r="P25" s="29"/>
    </row>
    <row r="26" spans="1:17" s="60" customFormat="1" ht="21" customHeight="1">
      <c r="A26" s="83" t="s">
        <v>201</v>
      </c>
      <c r="B26" s="177"/>
      <c r="C26" s="185">
        <v>0</v>
      </c>
      <c r="D26" s="31"/>
      <c r="E26" s="185">
        <v>0</v>
      </c>
      <c r="F26" s="54"/>
      <c r="G26" s="28">
        <v>15824731521</v>
      </c>
      <c r="H26" s="54"/>
      <c r="I26" s="185">
        <v>0</v>
      </c>
      <c r="J26" s="28"/>
      <c r="K26" s="58">
        <v>-9321144</v>
      </c>
      <c r="L26" s="58"/>
      <c r="M26" s="28">
        <f t="shared" si="0"/>
        <v>-9321144</v>
      </c>
      <c r="N26" s="54"/>
      <c r="O26" s="28">
        <f t="shared" si="1"/>
        <v>15815410377</v>
      </c>
      <c r="P26" s="26"/>
    </row>
    <row r="27" spans="1:17" s="60" customFormat="1" ht="21" customHeight="1" thickBot="1">
      <c r="A27" s="71" t="s">
        <v>221</v>
      </c>
      <c r="B27" s="71"/>
      <c r="C27" s="227">
        <f>SUM(C23:C26)</f>
        <v>21827719170</v>
      </c>
      <c r="D27" s="2"/>
      <c r="E27" s="227">
        <f>SUM(E23:E26)</f>
        <v>1862979154</v>
      </c>
      <c r="F27" s="2"/>
      <c r="G27" s="227">
        <f>SUM(G23:G26)</f>
        <v>-80358763229</v>
      </c>
      <c r="H27" s="2"/>
      <c r="I27" s="227">
        <f>SUM(I23:I26)</f>
        <v>8978619939</v>
      </c>
      <c r="J27" s="53"/>
      <c r="K27" s="227">
        <f>SUM(K23:K26)</f>
        <v>11607360</v>
      </c>
      <c r="L27" s="2"/>
      <c r="M27" s="227">
        <f>SUM(M23:M26)</f>
        <v>8990227299</v>
      </c>
      <c r="N27" s="2"/>
      <c r="O27" s="169">
        <f>SUM(O23:O26)</f>
        <v>-47677837606</v>
      </c>
      <c r="P27" s="26"/>
    </row>
    <row r="28" spans="1:17" s="60" customFormat="1" ht="21" customHeight="1" thickTop="1">
      <c r="A28" s="71"/>
      <c r="B28" s="71"/>
      <c r="C28" s="2"/>
      <c r="D28" s="2"/>
      <c r="E28" s="2"/>
      <c r="F28" s="2"/>
      <c r="G28" s="2"/>
      <c r="H28" s="2"/>
      <c r="I28" s="2"/>
      <c r="J28" s="53"/>
      <c r="K28" s="2"/>
      <c r="L28" s="2"/>
      <c r="M28" s="2"/>
      <c r="N28" s="2"/>
      <c r="O28" s="53"/>
      <c r="P28" s="26"/>
    </row>
    <row r="29" spans="1:17" s="60" customFormat="1" ht="21" customHeight="1">
      <c r="A29" s="216" t="s">
        <v>41</v>
      </c>
      <c r="B29" s="216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6"/>
    </row>
    <row r="30" spans="1:17" s="60" customFormat="1" ht="21" customHeight="1">
      <c r="A30" s="260"/>
      <c r="B30" s="260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6"/>
    </row>
    <row r="31" spans="1:17" s="60" customFormat="1" ht="21" customHeight="1">
      <c r="A31" s="216"/>
      <c r="B31" s="21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6"/>
    </row>
    <row r="32" spans="1:17" s="144" customFormat="1" ht="21" customHeight="1">
      <c r="A32" s="267" t="s">
        <v>42</v>
      </c>
      <c r="B32" s="267"/>
      <c r="C32" s="267"/>
      <c r="D32" s="267"/>
      <c r="J32" s="214"/>
      <c r="K32" s="267" t="s">
        <v>42</v>
      </c>
      <c r="L32" s="267"/>
      <c r="M32" s="267"/>
      <c r="N32" s="267"/>
      <c r="O32" s="267"/>
      <c r="P32" s="214"/>
      <c r="Q32" s="214"/>
    </row>
    <row r="33" spans="1:17" s="144" customFormat="1" ht="21" customHeight="1">
      <c r="A33" s="267" t="s">
        <v>222</v>
      </c>
      <c r="B33" s="267"/>
      <c r="C33" s="267"/>
      <c r="D33" s="267"/>
      <c r="J33" s="214"/>
      <c r="K33" s="267" t="s">
        <v>45</v>
      </c>
      <c r="L33" s="267"/>
      <c r="M33" s="267"/>
      <c r="N33" s="267"/>
      <c r="O33" s="267"/>
      <c r="P33" s="214"/>
      <c r="Q33" s="214"/>
    </row>
    <row r="34" spans="1:17" s="144" customFormat="1" ht="21" customHeight="1">
      <c r="A34" s="268" t="s">
        <v>46</v>
      </c>
      <c r="B34" s="268"/>
      <c r="C34" s="268"/>
      <c r="D34" s="268"/>
      <c r="J34" s="214"/>
      <c r="K34" s="267" t="s">
        <v>205</v>
      </c>
      <c r="L34" s="267"/>
      <c r="M34" s="267"/>
      <c r="N34" s="267"/>
      <c r="O34" s="267"/>
      <c r="P34" s="72"/>
      <c r="Q34" s="214"/>
    </row>
    <row r="35" spans="1:17" s="144" customFormat="1" ht="21" customHeight="1">
      <c r="A35" s="268"/>
      <c r="B35" s="268"/>
      <c r="C35" s="268"/>
      <c r="D35" s="268"/>
      <c r="J35" s="214"/>
      <c r="P35" s="72"/>
    </row>
    <row r="36" spans="1:17" s="144" customFormat="1" ht="21" customHeight="1">
      <c r="C36" s="128"/>
      <c r="D36" s="128"/>
      <c r="E36" s="128"/>
      <c r="F36" s="128"/>
      <c r="P36" s="27"/>
    </row>
    <row r="37" spans="1:17" s="144" customFormat="1" ht="21" customHeight="1">
      <c r="C37" s="128"/>
      <c r="D37" s="128"/>
      <c r="E37" s="128"/>
      <c r="F37" s="128"/>
      <c r="P37" s="27"/>
    </row>
    <row r="49" spans="3:15" ht="21" customHeight="1">
      <c r="C49" s="13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1" spans="3:15" ht="21" customHeight="1"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3:15" ht="21" customHeight="1"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5" spans="3:15" ht="21" customHeight="1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</row>
    <row r="57" spans="3:15" ht="21" customHeight="1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8" spans="3:15" ht="21" customHeight="1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</row>
  </sheetData>
  <mergeCells count="16">
    <mergeCell ref="C7:O7"/>
    <mergeCell ref="I8:M8"/>
    <mergeCell ref="A34:D34"/>
    <mergeCell ref="A35:D35"/>
    <mergeCell ref="A32:D32"/>
    <mergeCell ref="A33:D33"/>
    <mergeCell ref="K32:O32"/>
    <mergeCell ref="K33:O33"/>
    <mergeCell ref="K34:O34"/>
    <mergeCell ref="J14:L14"/>
    <mergeCell ref="I9:M9"/>
    <mergeCell ref="A1:O1"/>
    <mergeCell ref="A5:O5"/>
    <mergeCell ref="A4:O4"/>
    <mergeCell ref="A3:O3"/>
    <mergeCell ref="A2:O2"/>
  </mergeCells>
  <pageMargins left="0.6" right="0.5" top="0.8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3"/>
  <sheetViews>
    <sheetView topLeftCell="A116" zoomScale="90" zoomScaleNormal="90" zoomScaleSheetLayoutView="50" zoomScalePageLayoutView="80" workbookViewId="0">
      <selection activeCell="O11" sqref="O11"/>
    </sheetView>
  </sheetViews>
  <sheetFormatPr defaultColWidth="11" defaultRowHeight="21" customHeight="1"/>
  <cols>
    <col min="1" max="1" width="50" style="87" customWidth="1"/>
    <col min="2" max="2" width="6.75" style="88" customWidth="1"/>
    <col min="3" max="3" width="17.375" style="87" bestFit="1" customWidth="1"/>
    <col min="4" max="4" width="0.375" style="87" customWidth="1"/>
    <col min="5" max="5" width="17.375" style="87" bestFit="1" customWidth="1"/>
    <col min="6" max="6" width="0.375" style="87" customWidth="1"/>
    <col min="7" max="7" width="17.125" style="87" customWidth="1"/>
    <col min="8" max="8" width="0.75" style="87" customWidth="1"/>
    <col min="9" max="9" width="17" style="87" customWidth="1"/>
    <col min="10" max="10" width="11" style="87"/>
    <col min="11" max="11" width="22.375" style="87" customWidth="1"/>
    <col min="12" max="12" width="1.375" style="87" customWidth="1"/>
    <col min="13" max="13" width="21.375" style="87" customWidth="1"/>
    <col min="14" max="14" width="1.375" style="87" customWidth="1"/>
    <col min="15" max="15" width="23" style="87" customWidth="1"/>
    <col min="16" max="16" width="1.375" style="87" customWidth="1"/>
    <col min="17" max="17" width="21.75" style="87" customWidth="1"/>
    <col min="18" max="18" width="11" style="87"/>
    <col min="19" max="20" width="15.25" style="87" bestFit="1" customWidth="1"/>
    <col min="21" max="16384" width="11" style="87"/>
  </cols>
  <sheetData>
    <row r="1" spans="1:20" s="62" customFormat="1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</row>
    <row r="2" spans="1:20" s="62" customFormat="1" ht="21" customHeight="1">
      <c r="A2" s="269" t="s">
        <v>223</v>
      </c>
      <c r="B2" s="269"/>
      <c r="C2" s="269"/>
      <c r="D2" s="269"/>
      <c r="E2" s="269"/>
      <c r="F2" s="269"/>
      <c r="G2" s="269"/>
      <c r="H2" s="269"/>
      <c r="I2" s="269"/>
    </row>
    <row r="3" spans="1:20" s="62" customFormat="1" ht="21" customHeight="1">
      <c r="A3" s="269" t="s">
        <v>207</v>
      </c>
      <c r="B3" s="269"/>
      <c r="C3" s="269"/>
      <c r="D3" s="269"/>
      <c r="E3" s="269"/>
      <c r="F3" s="269"/>
      <c r="G3" s="269"/>
      <c r="H3" s="269"/>
      <c r="I3" s="269"/>
    </row>
    <row r="4" spans="1:20" s="62" customFormat="1" ht="21" customHeight="1">
      <c r="A4" s="269" t="s">
        <v>99</v>
      </c>
      <c r="B4" s="269"/>
      <c r="C4" s="269"/>
      <c r="D4" s="269"/>
      <c r="E4" s="269"/>
      <c r="F4" s="269"/>
      <c r="G4" s="269"/>
      <c r="H4" s="269"/>
      <c r="I4" s="269"/>
    </row>
    <row r="5" spans="1:20" s="63" customFormat="1" ht="21" customHeight="1">
      <c r="A5" s="271" t="s">
        <v>3</v>
      </c>
      <c r="B5" s="271"/>
      <c r="C5" s="271"/>
      <c r="D5" s="271"/>
      <c r="E5" s="271"/>
      <c r="F5" s="271"/>
      <c r="G5" s="271"/>
      <c r="H5" s="271"/>
      <c r="I5" s="271"/>
    </row>
    <row r="6" spans="1:20" s="63" customFormat="1" ht="9" customHeight="1">
      <c r="A6" s="64"/>
      <c r="B6" s="64"/>
      <c r="C6" s="64"/>
      <c r="D6" s="64"/>
      <c r="E6" s="64"/>
      <c r="F6" s="64"/>
      <c r="G6" s="64"/>
      <c r="H6" s="64"/>
      <c r="I6" s="65"/>
    </row>
    <row r="7" spans="1:20" s="62" customFormat="1" ht="21" customHeight="1">
      <c r="A7" s="66"/>
      <c r="B7" s="184" t="s">
        <v>7</v>
      </c>
      <c r="C7" s="285" t="s">
        <v>4</v>
      </c>
      <c r="D7" s="285"/>
      <c r="E7" s="285"/>
      <c r="F7" s="67"/>
      <c r="G7" s="285" t="s">
        <v>5</v>
      </c>
      <c r="H7" s="285"/>
      <c r="I7" s="285"/>
      <c r="K7" s="213"/>
      <c r="L7" s="213"/>
      <c r="M7" s="213"/>
      <c r="N7" s="68"/>
      <c r="O7" s="213"/>
      <c r="P7" s="213"/>
      <c r="Q7" s="213"/>
    </row>
    <row r="8" spans="1:20" s="62" customFormat="1" ht="21" customHeight="1">
      <c r="A8" s="66"/>
      <c r="B8" s="184"/>
      <c r="C8" s="285" t="s">
        <v>224</v>
      </c>
      <c r="D8" s="285"/>
      <c r="E8" s="285"/>
      <c r="F8" s="67"/>
      <c r="G8" s="285" t="s">
        <v>224</v>
      </c>
      <c r="H8" s="285"/>
      <c r="I8" s="285"/>
      <c r="K8" s="213"/>
      <c r="L8" s="213"/>
      <c r="M8" s="213"/>
      <c r="N8" s="68"/>
      <c r="O8" s="213"/>
      <c r="P8" s="213"/>
      <c r="Q8" s="213"/>
    </row>
    <row r="9" spans="1:20" s="69" customFormat="1" ht="21" customHeight="1">
      <c r="C9" s="70">
        <v>2023</v>
      </c>
      <c r="D9" s="184"/>
      <c r="E9" s="70">
        <v>2022</v>
      </c>
      <c r="F9" s="35"/>
      <c r="G9" s="70">
        <v>2023</v>
      </c>
      <c r="H9" s="184"/>
      <c r="I9" s="70">
        <v>2022</v>
      </c>
      <c r="K9" s="70"/>
      <c r="L9" s="184"/>
      <c r="M9" s="70"/>
      <c r="N9" s="35"/>
      <c r="O9" s="70"/>
      <c r="P9" s="184"/>
      <c r="Q9" s="70"/>
    </row>
    <row r="10" spans="1:20" s="72" customFormat="1" ht="21" customHeight="1">
      <c r="A10" s="71" t="s">
        <v>225</v>
      </c>
      <c r="B10" s="184"/>
      <c r="C10" s="60"/>
      <c r="D10" s="60"/>
      <c r="E10" s="60"/>
      <c r="F10" s="60"/>
      <c r="G10" s="60"/>
      <c r="H10" s="60"/>
      <c r="I10" s="60"/>
    </row>
    <row r="11" spans="1:20" s="60" customFormat="1" ht="21" customHeight="1">
      <c r="A11" s="60" t="s">
        <v>226</v>
      </c>
      <c r="B11" s="214"/>
      <c r="C11" s="19">
        <v>16341581291</v>
      </c>
      <c r="D11" s="19"/>
      <c r="E11" s="19">
        <v>-11236696686</v>
      </c>
      <c r="F11" s="19"/>
      <c r="G11" s="19">
        <v>15824731521</v>
      </c>
      <c r="H11" s="19"/>
      <c r="I11" s="19">
        <v>-8456743405</v>
      </c>
      <c r="K11" s="38"/>
      <c r="S11" s="38"/>
      <c r="T11" s="38"/>
    </row>
    <row r="12" spans="1:20" s="60" customFormat="1" ht="21" customHeight="1">
      <c r="A12" s="73" t="s">
        <v>227</v>
      </c>
      <c r="B12" s="214"/>
      <c r="C12" s="19"/>
      <c r="D12" s="19"/>
      <c r="E12" s="19"/>
      <c r="F12" s="19"/>
      <c r="G12" s="19"/>
      <c r="H12" s="19"/>
      <c r="I12" s="19"/>
    </row>
    <row r="13" spans="1:20" s="60" customFormat="1" ht="21" customHeight="1">
      <c r="A13" s="59" t="s">
        <v>154</v>
      </c>
      <c r="B13" s="214"/>
      <c r="C13" s="15">
        <v>-638608547</v>
      </c>
      <c r="D13" s="19"/>
      <c r="E13" s="15">
        <v>536062152</v>
      </c>
      <c r="F13" s="19"/>
      <c r="G13" s="15">
        <v>-655027606</v>
      </c>
      <c r="H13" s="19"/>
      <c r="I13" s="15">
        <v>524735806</v>
      </c>
      <c r="S13" s="38"/>
      <c r="T13" s="38"/>
    </row>
    <row r="14" spans="1:20" s="60" customFormat="1" ht="21" customHeight="1">
      <c r="A14" s="59" t="s">
        <v>228</v>
      </c>
      <c r="B14" s="214"/>
      <c r="C14" s="19">
        <v>8259854284</v>
      </c>
      <c r="D14" s="19"/>
      <c r="E14" s="19">
        <v>7303230522</v>
      </c>
      <c r="F14" s="19"/>
      <c r="G14" s="19">
        <v>7693801667</v>
      </c>
      <c r="H14" s="19"/>
      <c r="I14" s="15">
        <v>6377716255</v>
      </c>
      <c r="S14" s="38"/>
      <c r="T14" s="38"/>
    </row>
    <row r="15" spans="1:20" s="60" customFormat="1" ht="21" customHeight="1">
      <c r="A15" s="59" t="s">
        <v>229</v>
      </c>
      <c r="B15" s="214"/>
      <c r="C15" s="19">
        <v>-1046511</v>
      </c>
      <c r="D15" s="19"/>
      <c r="E15" s="19">
        <v>-6344</v>
      </c>
      <c r="F15" s="19"/>
      <c r="G15" s="19">
        <v>-18134176</v>
      </c>
      <c r="H15" s="19"/>
      <c r="I15" s="19">
        <v>-42906176</v>
      </c>
      <c r="S15" s="38"/>
      <c r="T15" s="38"/>
    </row>
    <row r="16" spans="1:20" s="60" customFormat="1" ht="21" customHeight="1">
      <c r="A16" s="59" t="s">
        <v>230</v>
      </c>
      <c r="B16" s="59"/>
      <c r="C16" s="19">
        <v>-40414131</v>
      </c>
      <c r="D16" s="19"/>
      <c r="E16" s="19">
        <v>7146980</v>
      </c>
      <c r="F16" s="19"/>
      <c r="G16" s="178" t="s">
        <v>231</v>
      </c>
      <c r="H16" s="181"/>
      <c r="I16" s="178" t="s">
        <v>231</v>
      </c>
      <c r="S16" s="38"/>
      <c r="T16" s="38"/>
    </row>
    <row r="17" spans="1:20" s="60" customFormat="1" ht="21" customHeight="1">
      <c r="A17" s="59" t="s">
        <v>109</v>
      </c>
      <c r="B17" s="214"/>
      <c r="C17" s="19">
        <v>-813053822</v>
      </c>
      <c r="D17" s="19"/>
      <c r="E17" s="19">
        <v>-13963021</v>
      </c>
      <c r="F17" s="19"/>
      <c r="G17" s="19">
        <v>-810665691</v>
      </c>
      <c r="H17" s="19"/>
      <c r="I17" s="19">
        <v>-13551283</v>
      </c>
      <c r="S17" s="38"/>
      <c r="T17" s="38"/>
    </row>
    <row r="18" spans="1:20" s="60" customFormat="1" ht="21" customHeight="1">
      <c r="A18" s="59" t="s">
        <v>232</v>
      </c>
      <c r="B18" s="214"/>
      <c r="C18" s="19">
        <v>11237140216</v>
      </c>
      <c r="D18" s="19"/>
      <c r="E18" s="19">
        <v>9264935266</v>
      </c>
      <c r="F18" s="19"/>
      <c r="G18" s="19">
        <v>10694003854</v>
      </c>
      <c r="H18" s="19"/>
      <c r="I18" s="19">
        <v>7937838036</v>
      </c>
      <c r="S18" s="38"/>
      <c r="T18" s="38"/>
    </row>
    <row r="19" spans="1:20" s="60" customFormat="1" ht="21" customHeight="1">
      <c r="A19" s="59" t="s">
        <v>233</v>
      </c>
      <c r="B19" s="214"/>
      <c r="C19" s="19">
        <v>-522622284</v>
      </c>
      <c r="D19" s="19"/>
      <c r="E19" s="19">
        <v>-723201472</v>
      </c>
      <c r="F19" s="19"/>
      <c r="G19" s="19">
        <v>-522622175</v>
      </c>
      <c r="H19" s="19"/>
      <c r="I19" s="19">
        <v>-723201472</v>
      </c>
      <c r="S19" s="38"/>
      <c r="T19" s="38"/>
    </row>
    <row r="20" spans="1:20" s="60" customFormat="1" ht="21" customHeight="1">
      <c r="A20" s="59" t="s">
        <v>234</v>
      </c>
      <c r="B20" s="157">
        <v>22.1</v>
      </c>
      <c r="C20" s="33">
        <v>-2510</v>
      </c>
      <c r="D20" s="19"/>
      <c r="E20" s="33">
        <v>-16132150</v>
      </c>
      <c r="F20" s="19"/>
      <c r="G20" s="33">
        <v>-2510</v>
      </c>
      <c r="H20" s="19"/>
      <c r="I20" s="33">
        <v>-16132150</v>
      </c>
      <c r="S20" s="38"/>
      <c r="T20" s="38"/>
    </row>
    <row r="21" spans="1:20" s="60" customFormat="1" ht="21" customHeight="1">
      <c r="A21" s="59" t="s">
        <v>235</v>
      </c>
      <c r="B21" s="214"/>
      <c r="C21" s="19">
        <v>2943224615</v>
      </c>
      <c r="D21" s="19"/>
      <c r="E21" s="33">
        <v>7598298930</v>
      </c>
      <c r="F21" s="19"/>
      <c r="G21" s="33">
        <v>2698551923</v>
      </c>
      <c r="H21" s="19"/>
      <c r="I21" s="33">
        <v>7107350156</v>
      </c>
      <c r="S21" s="38"/>
      <c r="T21" s="38"/>
    </row>
    <row r="22" spans="1:20" s="60" customFormat="1" ht="21" customHeight="1">
      <c r="A22" s="59" t="s">
        <v>281</v>
      </c>
      <c r="B22" s="214"/>
      <c r="C22" s="33"/>
      <c r="D22" s="33"/>
      <c r="E22" s="33"/>
      <c r="F22" s="33"/>
      <c r="G22" s="33"/>
      <c r="H22" s="33"/>
      <c r="I22" s="33"/>
    </row>
    <row r="23" spans="1:20" s="60" customFormat="1" ht="21" customHeight="1">
      <c r="A23" s="59" t="s">
        <v>236</v>
      </c>
      <c r="B23" s="214"/>
      <c r="C23" s="33">
        <v>51983461</v>
      </c>
      <c r="D23" s="19"/>
      <c r="E23" s="34">
        <v>-86652300</v>
      </c>
      <c r="F23" s="19"/>
      <c r="G23" s="34">
        <v>51983461</v>
      </c>
      <c r="H23" s="19"/>
      <c r="I23" s="19">
        <v>-86652300</v>
      </c>
      <c r="S23" s="38"/>
      <c r="T23" s="38"/>
    </row>
    <row r="24" spans="1:20" s="60" customFormat="1" ht="21" customHeight="1">
      <c r="A24" s="59" t="s">
        <v>237</v>
      </c>
      <c r="B24" s="214">
        <v>18</v>
      </c>
      <c r="C24" s="19">
        <v>59129198</v>
      </c>
      <c r="D24" s="19"/>
      <c r="E24" s="34">
        <v>15052126</v>
      </c>
      <c r="F24" s="19"/>
      <c r="G24" s="34">
        <v>59129198</v>
      </c>
      <c r="H24" s="19"/>
      <c r="I24" s="34">
        <v>15052126</v>
      </c>
      <c r="S24" s="38"/>
      <c r="T24" s="38"/>
    </row>
    <row r="25" spans="1:20" s="60" customFormat="1" ht="21" customHeight="1">
      <c r="A25" s="59" t="s">
        <v>238</v>
      </c>
      <c r="B25" s="214">
        <v>19</v>
      </c>
      <c r="C25" s="19">
        <v>231631135</v>
      </c>
      <c r="D25" s="19"/>
      <c r="E25" s="19">
        <v>245110500</v>
      </c>
      <c r="F25" s="19"/>
      <c r="G25" s="19">
        <v>232064474</v>
      </c>
      <c r="H25" s="19"/>
      <c r="I25" s="19">
        <v>232752724</v>
      </c>
      <c r="S25" s="38"/>
      <c r="T25" s="38"/>
    </row>
    <row r="26" spans="1:20" s="60" customFormat="1" ht="21" customHeight="1">
      <c r="A26" s="59" t="s">
        <v>282</v>
      </c>
      <c r="B26" s="214"/>
      <c r="C26" s="19">
        <v>1419612778</v>
      </c>
      <c r="D26" s="19"/>
      <c r="E26" s="34">
        <v>1517500152</v>
      </c>
      <c r="F26" s="19"/>
      <c r="G26" s="19">
        <v>2804539877</v>
      </c>
      <c r="H26" s="19"/>
      <c r="I26" s="19">
        <v>1802075017</v>
      </c>
      <c r="S26" s="38"/>
      <c r="T26" s="38"/>
    </row>
    <row r="27" spans="1:20" s="60" customFormat="1" ht="21" customHeight="1">
      <c r="A27" s="59" t="s">
        <v>239</v>
      </c>
      <c r="B27" s="214"/>
      <c r="C27" s="19">
        <v>-8048964</v>
      </c>
      <c r="D27" s="19"/>
      <c r="E27" s="19">
        <v>31961950</v>
      </c>
      <c r="F27" s="19"/>
      <c r="G27" s="19">
        <v>-8048964</v>
      </c>
      <c r="H27" s="19"/>
      <c r="I27" s="19">
        <v>31961950</v>
      </c>
      <c r="S27" s="38"/>
      <c r="T27" s="38"/>
    </row>
    <row r="28" spans="1:20" s="60" customFormat="1" ht="21" customHeight="1">
      <c r="A28" s="59" t="s">
        <v>240</v>
      </c>
      <c r="B28" s="214"/>
      <c r="C28" s="19">
        <v>235396607</v>
      </c>
      <c r="D28" s="19"/>
      <c r="E28" s="34">
        <v>99071091</v>
      </c>
      <c r="F28" s="19"/>
      <c r="G28" s="19">
        <v>455063602</v>
      </c>
      <c r="H28" s="19"/>
      <c r="I28" s="19">
        <v>2674614324</v>
      </c>
      <c r="S28" s="38"/>
      <c r="T28" s="38"/>
    </row>
    <row r="29" spans="1:20" s="60" customFormat="1" ht="21" customHeight="1">
      <c r="A29" s="59" t="s">
        <v>241</v>
      </c>
      <c r="B29" s="214"/>
      <c r="C29" s="19">
        <v>-24623302</v>
      </c>
      <c r="D29" s="19"/>
      <c r="E29" s="34">
        <v>70025333</v>
      </c>
      <c r="F29" s="19"/>
      <c r="G29" s="19">
        <v>-24623302</v>
      </c>
      <c r="H29" s="19"/>
      <c r="I29" s="19">
        <v>70025333</v>
      </c>
      <c r="S29" s="38"/>
      <c r="T29" s="38"/>
    </row>
    <row r="30" spans="1:20" s="60" customFormat="1" ht="21" customHeight="1">
      <c r="A30" s="59" t="s">
        <v>242</v>
      </c>
      <c r="B30" s="214"/>
      <c r="C30" s="19">
        <v>4741799</v>
      </c>
      <c r="D30" s="19"/>
      <c r="E30" s="34">
        <v>1368458</v>
      </c>
      <c r="F30" s="19"/>
      <c r="G30" s="19">
        <v>4741799</v>
      </c>
      <c r="H30" s="19"/>
      <c r="I30" s="33">
        <v>1368458</v>
      </c>
      <c r="S30" s="38"/>
      <c r="T30" s="38"/>
    </row>
    <row r="31" spans="1:20" s="60" customFormat="1" ht="21" customHeight="1">
      <c r="A31" s="59" t="s">
        <v>110</v>
      </c>
      <c r="B31" s="214"/>
      <c r="C31" s="19">
        <v>-3614869985</v>
      </c>
      <c r="D31" s="19"/>
      <c r="E31" s="34">
        <v>-7415057001</v>
      </c>
      <c r="F31" s="19"/>
      <c r="G31" s="33">
        <v>-3614869985</v>
      </c>
      <c r="H31" s="19"/>
      <c r="I31" s="19">
        <v>-7415057001</v>
      </c>
      <c r="S31" s="38"/>
      <c r="T31" s="38"/>
    </row>
    <row r="32" spans="1:20" s="60" customFormat="1" ht="21" customHeight="1">
      <c r="A32" s="59" t="s">
        <v>243</v>
      </c>
      <c r="B32" s="214"/>
      <c r="C32" s="44">
        <v>77078546</v>
      </c>
      <c r="D32" s="45"/>
      <c r="E32" s="193">
        <v>12087518</v>
      </c>
      <c r="F32" s="45"/>
      <c r="G32" s="44">
        <v>77078546</v>
      </c>
      <c r="H32" s="45"/>
      <c r="I32" s="41">
        <v>12087518</v>
      </c>
      <c r="S32" s="38"/>
      <c r="T32" s="38"/>
    </row>
    <row r="33" spans="1:20" s="60" customFormat="1" ht="21" customHeight="1">
      <c r="A33" s="74" t="s">
        <v>244</v>
      </c>
      <c r="B33" s="214"/>
      <c r="C33" s="19"/>
      <c r="D33" s="19"/>
      <c r="E33" s="19"/>
      <c r="F33" s="19"/>
      <c r="G33" s="19"/>
      <c r="H33" s="19"/>
      <c r="I33" s="19"/>
    </row>
    <row r="34" spans="1:20" s="60" customFormat="1" ht="21" customHeight="1">
      <c r="A34" s="74" t="s">
        <v>245</v>
      </c>
      <c r="B34" s="214"/>
      <c r="C34" s="19">
        <f>SUM(C11:C32)</f>
        <v>35198083874</v>
      </c>
      <c r="D34" s="19">
        <f t="shared" ref="D34:I34" si="0">SUM(D11:D32)</f>
        <v>0</v>
      </c>
      <c r="E34" s="19">
        <f t="shared" si="0"/>
        <v>7210142004</v>
      </c>
      <c r="F34" s="19">
        <f t="shared" si="0"/>
        <v>0</v>
      </c>
      <c r="G34" s="19">
        <f t="shared" si="0"/>
        <v>34941695513</v>
      </c>
      <c r="H34" s="19">
        <f t="shared" si="0"/>
        <v>0</v>
      </c>
      <c r="I34" s="19">
        <f t="shared" si="0"/>
        <v>10033333916</v>
      </c>
      <c r="S34" s="38"/>
      <c r="T34" s="38"/>
    </row>
    <row r="35" spans="1:20" s="60" customFormat="1" ht="21" customHeight="1">
      <c r="A35" s="59"/>
      <c r="B35" s="214"/>
      <c r="C35" s="19"/>
      <c r="D35" s="19"/>
      <c r="E35" s="19"/>
      <c r="F35" s="19"/>
      <c r="G35" s="19"/>
      <c r="H35" s="19"/>
      <c r="I35" s="19"/>
    </row>
    <row r="36" spans="1:20" s="60" customFormat="1" ht="21" customHeight="1">
      <c r="A36" s="71" t="s">
        <v>246</v>
      </c>
      <c r="B36" s="214"/>
      <c r="C36" s="19"/>
      <c r="D36" s="19"/>
      <c r="E36" s="19"/>
      <c r="F36" s="19"/>
      <c r="G36" s="19"/>
      <c r="H36" s="19"/>
      <c r="I36" s="19"/>
    </row>
    <row r="37" spans="1:20" s="60" customFormat="1" ht="21" customHeight="1">
      <c r="A37" s="59" t="s">
        <v>16</v>
      </c>
      <c r="B37" s="214"/>
      <c r="C37" s="19">
        <v>-1424911931</v>
      </c>
      <c r="D37" s="19"/>
      <c r="E37" s="19">
        <v>-11473301565</v>
      </c>
      <c r="F37" s="19"/>
      <c r="G37" s="19">
        <v>-2078719434</v>
      </c>
      <c r="H37" s="19"/>
      <c r="I37" s="19">
        <v>-13330870808</v>
      </c>
      <c r="S37" s="38"/>
      <c r="T37" s="38"/>
    </row>
    <row r="38" spans="1:20" s="60" customFormat="1" ht="21" customHeight="1">
      <c r="A38" s="59" t="s">
        <v>247</v>
      </c>
      <c r="B38" s="214"/>
      <c r="C38" s="178" t="s">
        <v>231</v>
      </c>
      <c r="D38" s="178"/>
      <c r="E38" s="178" t="s">
        <v>231</v>
      </c>
      <c r="F38" s="19"/>
      <c r="G38" s="34">
        <v>788224733</v>
      </c>
      <c r="H38" s="19"/>
      <c r="I38" s="34">
        <v>474098353</v>
      </c>
      <c r="S38" s="38"/>
      <c r="T38" s="38"/>
    </row>
    <row r="39" spans="1:20" s="60" customFormat="1" ht="21" customHeight="1">
      <c r="A39" s="59" t="s">
        <v>18</v>
      </c>
      <c r="B39" s="214"/>
      <c r="C39" s="19">
        <v>-649889102</v>
      </c>
      <c r="D39" s="19"/>
      <c r="E39" s="19">
        <v>45125422</v>
      </c>
      <c r="F39" s="19"/>
      <c r="G39" s="19">
        <v>-652470130</v>
      </c>
      <c r="H39" s="19"/>
      <c r="I39" s="19">
        <v>46359713</v>
      </c>
      <c r="S39" s="38"/>
      <c r="T39" s="38"/>
    </row>
    <row r="40" spans="1:20" s="60" customFormat="1" ht="21" customHeight="1">
      <c r="A40" s="59" t="s">
        <v>22</v>
      </c>
      <c r="B40" s="214"/>
      <c r="C40" s="19">
        <v>26570306</v>
      </c>
      <c r="D40" s="19"/>
      <c r="E40" s="19">
        <v>260115999</v>
      </c>
      <c r="F40" s="19"/>
      <c r="G40" s="19">
        <v>70203355</v>
      </c>
      <c r="H40" s="19"/>
      <c r="I40" s="19">
        <v>260115999</v>
      </c>
      <c r="S40" s="38"/>
      <c r="T40" s="38"/>
    </row>
    <row r="41" spans="1:20" s="60" customFormat="1" ht="21" customHeight="1">
      <c r="A41" s="59" t="s">
        <v>35</v>
      </c>
      <c r="B41" s="214"/>
      <c r="C41" s="19">
        <v>-645172327</v>
      </c>
      <c r="D41" s="19"/>
      <c r="E41" s="19">
        <v>1468909547</v>
      </c>
      <c r="F41" s="19"/>
      <c r="G41" s="19">
        <v>-562071462</v>
      </c>
      <c r="H41" s="19"/>
      <c r="I41" s="19">
        <v>1256382435</v>
      </c>
      <c r="S41" s="38"/>
      <c r="T41" s="38"/>
    </row>
    <row r="42" spans="1:20" s="60" customFormat="1" ht="21" customHeight="1">
      <c r="A42" s="59" t="s">
        <v>26</v>
      </c>
      <c r="B42" s="214"/>
      <c r="C42" s="19">
        <v>-25920575</v>
      </c>
      <c r="D42" s="19"/>
      <c r="E42" s="19">
        <v>-30474076</v>
      </c>
      <c r="F42" s="19"/>
      <c r="G42" s="19">
        <v>-25920575</v>
      </c>
      <c r="H42" s="19"/>
      <c r="I42" s="19">
        <v>-30474076</v>
      </c>
      <c r="S42" s="38"/>
      <c r="T42" s="38"/>
    </row>
    <row r="43" spans="1:20" s="60" customFormat="1" ht="21" customHeight="1">
      <c r="A43" s="59" t="s">
        <v>37</v>
      </c>
      <c r="B43" s="214"/>
      <c r="C43" s="19">
        <v>-1761429046</v>
      </c>
      <c r="D43" s="19"/>
      <c r="E43" s="19">
        <v>1012398948</v>
      </c>
      <c r="F43" s="19"/>
      <c r="G43" s="19">
        <v>-1762505202</v>
      </c>
      <c r="H43" s="19"/>
      <c r="I43" s="19">
        <v>967337226</v>
      </c>
      <c r="S43" s="38"/>
      <c r="T43" s="38"/>
    </row>
    <row r="44" spans="1:20" s="60" customFormat="1" ht="21" customHeight="1">
      <c r="A44" s="59"/>
      <c r="B44" s="214"/>
      <c r="C44" s="19"/>
      <c r="D44" s="19"/>
      <c r="E44" s="19"/>
      <c r="F44" s="19"/>
      <c r="G44" s="19"/>
      <c r="H44" s="19"/>
      <c r="I44" s="19"/>
      <c r="S44" s="38"/>
      <c r="T44" s="38"/>
    </row>
    <row r="45" spans="1:20" s="60" customFormat="1" ht="21" customHeight="1">
      <c r="A45" s="59"/>
      <c r="B45" s="214"/>
      <c r="C45" s="61"/>
      <c r="D45" s="75"/>
      <c r="E45" s="61"/>
      <c r="F45" s="61"/>
      <c r="G45" s="61"/>
      <c r="H45" s="61"/>
      <c r="I45" s="61"/>
      <c r="S45" s="38"/>
      <c r="T45" s="38"/>
    </row>
    <row r="46" spans="1:20" s="60" customFormat="1" ht="21" customHeight="1">
      <c r="A46" s="59"/>
      <c r="B46" s="214"/>
      <c r="C46" s="61"/>
      <c r="D46" s="75"/>
      <c r="E46" s="61"/>
      <c r="F46" s="61"/>
      <c r="G46" s="61"/>
      <c r="H46" s="61"/>
      <c r="I46" s="61"/>
      <c r="S46" s="38"/>
      <c r="T46" s="38"/>
    </row>
    <row r="47" spans="1:20" s="60" customFormat="1" ht="21" customHeight="1">
      <c r="A47" s="214" t="s">
        <v>42</v>
      </c>
      <c r="B47" s="214"/>
      <c r="C47" s="214"/>
      <c r="D47" s="214"/>
      <c r="E47" s="267" t="s">
        <v>42</v>
      </c>
      <c r="F47" s="267"/>
      <c r="G47" s="267"/>
      <c r="H47" s="267"/>
      <c r="I47" s="267"/>
    </row>
    <row r="48" spans="1:20" s="60" customFormat="1" ht="21" customHeight="1">
      <c r="A48" s="214" t="s">
        <v>44</v>
      </c>
      <c r="B48" s="214"/>
      <c r="C48" s="214"/>
      <c r="D48" s="214"/>
      <c r="E48" s="267" t="s">
        <v>45</v>
      </c>
      <c r="F48" s="267"/>
      <c r="G48" s="267"/>
      <c r="H48" s="267"/>
      <c r="I48" s="267"/>
    </row>
    <row r="49" spans="1:9" s="60" customFormat="1" ht="21" customHeight="1">
      <c r="A49" s="215" t="s">
        <v>46</v>
      </c>
      <c r="B49" s="215"/>
      <c r="C49" s="215"/>
      <c r="D49" s="215"/>
      <c r="E49" s="267" t="s">
        <v>205</v>
      </c>
      <c r="F49" s="267"/>
      <c r="G49" s="267"/>
      <c r="H49" s="267"/>
      <c r="I49" s="267"/>
    </row>
    <row r="50" spans="1:9" s="62" customFormat="1" ht="21" customHeight="1">
      <c r="A50" s="269" t="s">
        <v>0</v>
      </c>
      <c r="B50" s="269"/>
      <c r="C50" s="269"/>
      <c r="D50" s="269"/>
      <c r="E50" s="269"/>
      <c r="F50" s="269"/>
      <c r="G50" s="269"/>
      <c r="H50" s="269"/>
      <c r="I50" s="269"/>
    </row>
    <row r="51" spans="1:9" s="62" customFormat="1" ht="21" customHeight="1">
      <c r="A51" s="269" t="s">
        <v>248</v>
      </c>
      <c r="B51" s="269"/>
      <c r="C51" s="269"/>
      <c r="D51" s="269"/>
      <c r="E51" s="269"/>
      <c r="F51" s="269"/>
      <c r="G51" s="269"/>
      <c r="H51" s="269"/>
      <c r="I51" s="269"/>
    </row>
    <row r="52" spans="1:9" s="62" customFormat="1" ht="21" customHeight="1">
      <c r="A52" s="269" t="s">
        <v>162</v>
      </c>
      <c r="B52" s="269"/>
      <c r="C52" s="269"/>
      <c r="D52" s="269"/>
      <c r="E52" s="269"/>
      <c r="F52" s="269"/>
      <c r="G52" s="269"/>
      <c r="H52" s="269"/>
      <c r="I52" s="269"/>
    </row>
    <row r="53" spans="1:9" s="62" customFormat="1" ht="21" customHeight="1">
      <c r="A53" s="269" t="s">
        <v>99</v>
      </c>
      <c r="B53" s="269"/>
      <c r="C53" s="269"/>
      <c r="D53" s="269"/>
      <c r="E53" s="269"/>
      <c r="F53" s="269"/>
      <c r="G53" s="269"/>
      <c r="H53" s="269"/>
      <c r="I53" s="269"/>
    </row>
    <row r="54" spans="1:9" s="63" customFormat="1" ht="21" customHeight="1">
      <c r="A54" s="271" t="s">
        <v>3</v>
      </c>
      <c r="B54" s="271"/>
      <c r="C54" s="271"/>
      <c r="D54" s="271"/>
      <c r="E54" s="271"/>
      <c r="F54" s="271"/>
      <c r="G54" s="271"/>
      <c r="H54" s="271"/>
      <c r="I54" s="271"/>
    </row>
    <row r="55" spans="1:9" s="63" customFormat="1" ht="3.6" customHeight="1">
      <c r="A55" s="76"/>
      <c r="B55" s="76"/>
      <c r="C55" s="76"/>
      <c r="D55" s="76"/>
      <c r="E55" s="76"/>
      <c r="F55" s="76"/>
      <c r="G55" s="76"/>
      <c r="H55" s="76"/>
      <c r="I55" s="77"/>
    </row>
    <row r="56" spans="1:9" s="62" customFormat="1" ht="18.95" customHeight="1">
      <c r="A56" s="78"/>
      <c r="B56" s="184" t="s">
        <v>7</v>
      </c>
      <c r="C56" s="269" t="s">
        <v>4</v>
      </c>
      <c r="D56" s="269"/>
      <c r="E56" s="269"/>
      <c r="F56" s="68"/>
      <c r="G56" s="269" t="s">
        <v>5</v>
      </c>
      <c r="H56" s="269"/>
      <c r="I56" s="269"/>
    </row>
    <row r="57" spans="1:9" s="62" customFormat="1" ht="18.95" customHeight="1">
      <c r="A57" s="78"/>
      <c r="B57" s="184"/>
      <c r="C57" s="269" t="s">
        <v>224</v>
      </c>
      <c r="D57" s="269"/>
      <c r="E57" s="269"/>
      <c r="F57" s="68"/>
      <c r="G57" s="269" t="s">
        <v>224</v>
      </c>
      <c r="H57" s="269"/>
      <c r="I57" s="269"/>
    </row>
    <row r="58" spans="1:9" s="62" customFormat="1" ht="18.95" customHeight="1">
      <c r="B58" s="69"/>
      <c r="C58" s="70">
        <v>2023</v>
      </c>
      <c r="D58" s="184"/>
      <c r="E58" s="70">
        <v>2022</v>
      </c>
      <c r="F58" s="35"/>
      <c r="G58" s="70">
        <v>2023</v>
      </c>
      <c r="H58" s="184"/>
      <c r="I58" s="70">
        <v>2022</v>
      </c>
    </row>
    <row r="59" spans="1:9" s="62" customFormat="1" ht="18.95" customHeight="1">
      <c r="A59" s="79" t="s">
        <v>249</v>
      </c>
      <c r="B59" s="69"/>
      <c r="C59" s="80"/>
      <c r="D59" s="217"/>
      <c r="E59" s="80"/>
      <c r="F59" s="39"/>
      <c r="G59" s="80"/>
      <c r="H59" s="217"/>
      <c r="I59" s="80"/>
    </row>
    <row r="60" spans="1:9" s="62" customFormat="1" ht="18.95" customHeight="1">
      <c r="A60" s="69" t="s">
        <v>250</v>
      </c>
      <c r="B60" s="214"/>
      <c r="C60" s="81"/>
      <c r="D60" s="82"/>
      <c r="E60" s="81"/>
      <c r="F60" s="72"/>
      <c r="G60" s="81"/>
      <c r="H60" s="82"/>
      <c r="I60" s="81"/>
    </row>
    <row r="61" spans="1:9" s="62" customFormat="1" ht="18.95" customHeight="1">
      <c r="A61" s="59" t="s">
        <v>251</v>
      </c>
      <c r="B61" s="214"/>
      <c r="C61" s="19">
        <v>2325325185</v>
      </c>
      <c r="D61" s="19"/>
      <c r="E61" s="19">
        <v>2724742348</v>
      </c>
      <c r="F61" s="19"/>
      <c r="G61" s="19">
        <v>2623881602</v>
      </c>
      <c r="H61" s="19"/>
      <c r="I61" s="19">
        <v>1506934895</v>
      </c>
    </row>
    <row r="62" spans="1:9" s="62" customFormat="1" ht="18.95" customHeight="1">
      <c r="A62" s="59" t="s">
        <v>53</v>
      </c>
      <c r="B62" s="214"/>
      <c r="C62" s="19">
        <v>3357307485</v>
      </c>
      <c r="D62" s="19"/>
      <c r="E62" s="19">
        <v>16357222681</v>
      </c>
      <c r="F62" s="19"/>
      <c r="G62" s="19">
        <v>3200338100</v>
      </c>
      <c r="H62" s="19"/>
      <c r="I62" s="19">
        <v>16276181937</v>
      </c>
    </row>
    <row r="63" spans="1:9" s="62" customFormat="1" ht="18.95" customHeight="1">
      <c r="A63" s="59" t="s">
        <v>62</v>
      </c>
      <c r="B63" s="214"/>
      <c r="C63" s="19">
        <v>298524400</v>
      </c>
      <c r="D63" s="19"/>
      <c r="E63" s="19">
        <v>-708504370</v>
      </c>
      <c r="F63" s="19"/>
      <c r="G63" s="19">
        <v>298524400</v>
      </c>
      <c r="H63" s="19"/>
      <c r="I63" s="19">
        <v>-709816955</v>
      </c>
    </row>
    <row r="64" spans="1:9" s="62" customFormat="1" ht="18.95" customHeight="1">
      <c r="A64" s="59" t="s">
        <v>71</v>
      </c>
      <c r="B64" s="214"/>
      <c r="C64" s="19">
        <v>-80522402</v>
      </c>
      <c r="D64" s="19"/>
      <c r="E64" s="19">
        <v>-71524550</v>
      </c>
      <c r="F64" s="19">
        <v>7717759083</v>
      </c>
      <c r="G64" s="19">
        <v>-80522402</v>
      </c>
      <c r="H64" s="19"/>
      <c r="I64" s="19">
        <v>-71524550</v>
      </c>
    </row>
    <row r="65" spans="1:20" s="62" customFormat="1" ht="18.95" customHeight="1">
      <c r="A65" s="59" t="s">
        <v>252</v>
      </c>
      <c r="B65" s="214"/>
      <c r="C65" s="19">
        <v>-143867526</v>
      </c>
      <c r="D65" s="19">
        <v>24666523010</v>
      </c>
      <c r="E65" s="19">
        <v>-394649797</v>
      </c>
      <c r="F65" s="19"/>
      <c r="G65" s="19">
        <v>-143737526</v>
      </c>
      <c r="H65" s="19"/>
      <c r="I65" s="19">
        <v>-393463397</v>
      </c>
    </row>
    <row r="66" spans="1:20" s="62" customFormat="1" ht="18.95" customHeight="1">
      <c r="A66" s="59" t="s">
        <v>74</v>
      </c>
      <c r="B66" s="214"/>
      <c r="C66" s="41">
        <v>65668800</v>
      </c>
      <c r="D66" s="19"/>
      <c r="E66" s="41">
        <v>-259481161</v>
      </c>
      <c r="F66" s="19"/>
      <c r="G66" s="41">
        <v>-697020453</v>
      </c>
      <c r="H66" s="19"/>
      <c r="I66" s="41">
        <v>-258760835</v>
      </c>
    </row>
    <row r="67" spans="1:20" s="62" customFormat="1" ht="18.95" customHeight="1">
      <c r="A67" s="71" t="s">
        <v>253</v>
      </c>
      <c r="B67" s="184"/>
      <c r="C67" s="35">
        <f t="shared" ref="C67:I67" si="1">SUM(C34,C37:C43,C61:C66)</f>
        <v>36539767141</v>
      </c>
      <c r="D67" s="35">
        <f t="shared" si="1"/>
        <v>24666523010</v>
      </c>
      <c r="E67" s="35">
        <f t="shared" si="1"/>
        <v>16140721430</v>
      </c>
      <c r="F67" s="35">
        <f t="shared" si="1"/>
        <v>7717759083</v>
      </c>
      <c r="G67" s="35">
        <f t="shared" si="1"/>
        <v>35919900519</v>
      </c>
      <c r="H67" s="35">
        <f t="shared" si="1"/>
        <v>0</v>
      </c>
      <c r="I67" s="35">
        <f t="shared" si="1"/>
        <v>16025833853</v>
      </c>
    </row>
    <row r="68" spans="1:20" s="62" customFormat="1" ht="18.95" customHeight="1">
      <c r="A68" s="83" t="s">
        <v>254</v>
      </c>
      <c r="B68" s="214"/>
      <c r="C68" s="19">
        <v>-293799979</v>
      </c>
      <c r="D68" s="19"/>
      <c r="E68" s="19">
        <v>-235813550</v>
      </c>
      <c r="F68" s="19"/>
      <c r="G68" s="19">
        <v>-260032138</v>
      </c>
      <c r="H68" s="19"/>
      <c r="I68" s="19">
        <v>-228533464</v>
      </c>
    </row>
    <row r="69" spans="1:20" s="62" customFormat="1" ht="18.95" customHeight="1">
      <c r="A69" s="83" t="s">
        <v>255</v>
      </c>
      <c r="B69" s="214"/>
      <c r="C69" s="19">
        <v>199243089</v>
      </c>
      <c r="D69" s="18"/>
      <c r="E69" s="19">
        <v>202113949</v>
      </c>
      <c r="F69" s="18"/>
      <c r="G69" s="19">
        <v>199243089</v>
      </c>
      <c r="H69" s="18"/>
      <c r="I69" s="19">
        <v>202113949</v>
      </c>
    </row>
    <row r="70" spans="1:20" s="62" customFormat="1" ht="18.95" customHeight="1">
      <c r="A70" s="71" t="s">
        <v>256</v>
      </c>
      <c r="B70" s="184"/>
      <c r="C70" s="36">
        <f>SUM(C67:C69)</f>
        <v>36445210251</v>
      </c>
      <c r="D70" s="14">
        <f t="shared" ref="D70:I70" si="2">SUM(D67:D69)</f>
        <v>24666523010</v>
      </c>
      <c r="E70" s="36">
        <f t="shared" si="2"/>
        <v>16107021829</v>
      </c>
      <c r="F70" s="14">
        <f t="shared" si="2"/>
        <v>7717759083</v>
      </c>
      <c r="G70" s="36">
        <f t="shared" si="2"/>
        <v>35859111470</v>
      </c>
      <c r="H70" s="14">
        <f t="shared" si="2"/>
        <v>0</v>
      </c>
      <c r="I70" s="36">
        <f t="shared" si="2"/>
        <v>15999414338</v>
      </c>
      <c r="K70" s="62" t="s">
        <v>160</v>
      </c>
    </row>
    <row r="71" spans="1:20" s="62" customFormat="1" ht="3.95" customHeight="1">
      <c r="B71" s="69"/>
      <c r="C71" s="42"/>
      <c r="D71" s="108"/>
      <c r="E71" s="42"/>
      <c r="F71" s="14"/>
      <c r="G71" s="42"/>
      <c r="H71" s="108"/>
      <c r="I71" s="42"/>
    </row>
    <row r="72" spans="1:20" s="72" customFormat="1" ht="18.95" customHeight="1">
      <c r="A72" s="79" t="s">
        <v>257</v>
      </c>
      <c r="B72" s="184"/>
      <c r="C72" s="19"/>
      <c r="D72" s="19"/>
      <c r="E72" s="19"/>
      <c r="F72" s="18"/>
      <c r="G72" s="19"/>
      <c r="H72" s="19"/>
      <c r="I72" s="19"/>
    </row>
    <row r="73" spans="1:20" s="72" customFormat="1" ht="18.95" customHeight="1">
      <c r="A73" s="216" t="s">
        <v>258</v>
      </c>
      <c r="B73" s="184"/>
      <c r="C73" s="19">
        <v>-9792824000</v>
      </c>
      <c r="D73" s="19"/>
      <c r="E73" s="178" t="s">
        <v>231</v>
      </c>
      <c r="F73" s="19"/>
      <c r="G73" s="33">
        <v>-9692824000</v>
      </c>
      <c r="H73" s="19"/>
      <c r="I73" s="178" t="s">
        <v>231</v>
      </c>
    </row>
    <row r="74" spans="1:20" s="72" customFormat="1" ht="18.95" customHeight="1">
      <c r="A74" s="83" t="s">
        <v>259</v>
      </c>
      <c r="B74" s="184"/>
      <c r="C74" s="52">
        <v>170039658</v>
      </c>
      <c r="D74" s="19"/>
      <c r="E74" s="19">
        <v>126582701</v>
      </c>
      <c r="F74" s="19"/>
      <c r="G74" s="52">
        <v>170039658</v>
      </c>
      <c r="H74" s="19"/>
      <c r="I74" s="19">
        <v>126582701</v>
      </c>
    </row>
    <row r="75" spans="1:20" s="72" customFormat="1" ht="18.95" customHeight="1">
      <c r="A75" s="83" t="s">
        <v>260</v>
      </c>
      <c r="B75" s="214"/>
      <c r="C75" s="19">
        <v>-4619334378</v>
      </c>
      <c r="D75" s="19"/>
      <c r="E75" s="19">
        <v>-124277170</v>
      </c>
      <c r="F75" s="19"/>
      <c r="G75" s="33">
        <v>-4606196963</v>
      </c>
      <c r="H75" s="19"/>
      <c r="I75" s="19">
        <v>-113603088</v>
      </c>
      <c r="L75" s="62"/>
      <c r="N75" s="62"/>
      <c r="P75" s="62"/>
      <c r="S75" s="40"/>
      <c r="T75" s="40"/>
    </row>
    <row r="76" spans="1:20" s="72" customFormat="1" ht="18.95" customHeight="1">
      <c r="A76" s="83" t="s">
        <v>261</v>
      </c>
      <c r="B76" s="214"/>
      <c r="C76" s="33">
        <v>-9309256</v>
      </c>
      <c r="D76" s="19"/>
      <c r="E76" s="19">
        <v>-11770300</v>
      </c>
      <c r="F76" s="19"/>
      <c r="G76" s="178" t="s">
        <v>231</v>
      </c>
      <c r="H76" s="38"/>
      <c r="I76" s="178" t="s">
        <v>231</v>
      </c>
      <c r="L76" s="62"/>
      <c r="N76" s="62"/>
      <c r="P76" s="62"/>
      <c r="S76" s="40"/>
      <c r="T76" s="40"/>
    </row>
    <row r="77" spans="1:20" s="72" customFormat="1" ht="18.95" customHeight="1">
      <c r="A77" s="83" t="s">
        <v>262</v>
      </c>
      <c r="B77" s="214"/>
      <c r="C77" s="19">
        <v>1613474747</v>
      </c>
      <c r="D77" s="19"/>
      <c r="E77" s="19">
        <v>2207526207</v>
      </c>
      <c r="F77" s="19"/>
      <c r="G77" s="33">
        <v>1613474467</v>
      </c>
      <c r="H77" s="19"/>
      <c r="I77" s="33">
        <v>2207526207</v>
      </c>
      <c r="L77" s="62"/>
      <c r="N77" s="62"/>
      <c r="P77" s="62"/>
    </row>
    <row r="78" spans="1:20" s="72" customFormat="1" ht="18.95" customHeight="1">
      <c r="A78" s="83" t="s">
        <v>263</v>
      </c>
      <c r="B78" s="214">
        <v>22.1</v>
      </c>
      <c r="C78" s="33">
        <v>3468710</v>
      </c>
      <c r="D78" s="19"/>
      <c r="E78" s="19">
        <v>247186626</v>
      </c>
      <c r="F78" s="19"/>
      <c r="G78" s="33">
        <v>14010</v>
      </c>
      <c r="H78" s="19"/>
      <c r="I78" s="19">
        <v>247186626</v>
      </c>
      <c r="L78" s="62"/>
      <c r="N78" s="62"/>
      <c r="P78" s="62"/>
      <c r="S78" s="40"/>
      <c r="T78" s="40"/>
    </row>
    <row r="79" spans="1:20" s="72" customFormat="1" ht="18.95" customHeight="1">
      <c r="A79" s="83" t="s">
        <v>264</v>
      </c>
      <c r="B79" s="214"/>
      <c r="C79" s="34">
        <v>681707684</v>
      </c>
      <c r="D79" s="19"/>
      <c r="E79" s="34">
        <v>6308700</v>
      </c>
      <c r="F79" s="19"/>
      <c r="G79" s="19">
        <v>679764191</v>
      </c>
      <c r="H79" s="19"/>
      <c r="I79" s="19">
        <v>5953129</v>
      </c>
      <c r="L79" s="62"/>
      <c r="N79" s="62"/>
      <c r="P79" s="62"/>
      <c r="S79" s="40"/>
      <c r="T79" s="40"/>
    </row>
    <row r="80" spans="1:20" s="72" customFormat="1" ht="18.95" customHeight="1">
      <c r="A80" s="83" t="s">
        <v>229</v>
      </c>
      <c r="B80" s="214"/>
      <c r="C80" s="52">
        <v>6176</v>
      </c>
      <c r="D80" s="18"/>
      <c r="E80" s="19">
        <v>35576</v>
      </c>
      <c r="F80" s="18"/>
      <c r="G80" s="19">
        <v>17094176</v>
      </c>
      <c r="H80" s="18"/>
      <c r="I80" s="19">
        <v>42906176</v>
      </c>
      <c r="L80" s="62"/>
      <c r="N80" s="62"/>
      <c r="P80" s="62"/>
      <c r="S80" s="40"/>
      <c r="T80" s="40"/>
    </row>
    <row r="81" spans="1:20" s="62" customFormat="1" ht="18.95" customHeight="1">
      <c r="A81" s="71" t="s">
        <v>265</v>
      </c>
      <c r="B81" s="184"/>
      <c r="C81" s="36">
        <f>SUM(C73:C80)</f>
        <v>-11952770659</v>
      </c>
      <c r="D81" s="14">
        <f t="shared" ref="D81:I81" si="3">SUM(D73:D80)</f>
        <v>0</v>
      </c>
      <c r="E81" s="36">
        <f t="shared" si="3"/>
        <v>2451592340</v>
      </c>
      <c r="F81" s="14">
        <f t="shared" si="3"/>
        <v>0</v>
      </c>
      <c r="G81" s="36">
        <f t="shared" si="3"/>
        <v>-11818634461</v>
      </c>
      <c r="H81" s="14">
        <f t="shared" si="3"/>
        <v>0</v>
      </c>
      <c r="I81" s="36">
        <f t="shared" si="3"/>
        <v>2516551751</v>
      </c>
      <c r="K81" s="72"/>
      <c r="M81" s="72"/>
      <c r="O81" s="72"/>
      <c r="Q81" s="72"/>
      <c r="S81" s="40"/>
      <c r="T81" s="40"/>
    </row>
    <row r="82" spans="1:20" s="62" customFormat="1" ht="3.95" customHeight="1">
      <c r="B82" s="69"/>
      <c r="C82" s="70"/>
      <c r="D82" s="184"/>
      <c r="E82" s="70"/>
      <c r="F82" s="14"/>
      <c r="G82" s="70"/>
      <c r="H82" s="184"/>
      <c r="I82" s="70"/>
    </row>
    <row r="83" spans="1:20" s="62" customFormat="1" ht="18.95" customHeight="1">
      <c r="A83" s="79" t="s">
        <v>266</v>
      </c>
      <c r="B83" s="184"/>
      <c r="C83" s="75"/>
      <c r="D83" s="75"/>
      <c r="E83" s="75"/>
      <c r="F83" s="60"/>
      <c r="G83" s="75"/>
      <c r="H83" s="75"/>
      <c r="I83" s="75"/>
    </row>
    <row r="84" spans="1:20" s="62" customFormat="1" ht="18.95" customHeight="1">
      <c r="A84" s="83" t="s">
        <v>267</v>
      </c>
      <c r="B84" s="184"/>
      <c r="C84" s="75"/>
      <c r="D84" s="75"/>
      <c r="E84" s="75"/>
      <c r="F84" s="60"/>
      <c r="G84" s="75"/>
      <c r="H84" s="75"/>
      <c r="I84" s="75"/>
    </row>
    <row r="85" spans="1:20" s="62" customFormat="1" ht="18.95" customHeight="1">
      <c r="A85" s="59" t="s">
        <v>268</v>
      </c>
      <c r="B85" s="184"/>
      <c r="C85" s="52">
        <v>-453754166</v>
      </c>
      <c r="D85" s="61"/>
      <c r="E85" s="178" t="s">
        <v>231</v>
      </c>
      <c r="F85" s="61"/>
      <c r="G85" s="52">
        <v>-453754166</v>
      </c>
      <c r="H85" s="61"/>
      <c r="I85" s="178" t="s">
        <v>231</v>
      </c>
    </row>
    <row r="86" spans="1:20" s="62" customFormat="1" ht="18.95" customHeight="1">
      <c r="A86" s="83" t="s">
        <v>269</v>
      </c>
      <c r="B86" s="214"/>
      <c r="I86" s="84"/>
    </row>
    <row r="87" spans="1:20" s="62" customFormat="1" ht="18.95" customHeight="1">
      <c r="A87" s="59" t="s">
        <v>268</v>
      </c>
      <c r="B87" s="214">
        <v>6.3</v>
      </c>
      <c r="C87" s="178" t="s">
        <v>231</v>
      </c>
      <c r="D87" s="61"/>
      <c r="E87" s="52">
        <v>41000000</v>
      </c>
      <c r="F87" s="61"/>
      <c r="G87" s="178" t="s">
        <v>231</v>
      </c>
      <c r="H87" s="61"/>
      <c r="I87" s="178" t="s">
        <v>231</v>
      </c>
    </row>
    <row r="88" spans="1:20" s="62" customFormat="1" ht="18.95" customHeight="1">
      <c r="A88" s="83" t="s">
        <v>270</v>
      </c>
      <c r="B88" s="214"/>
      <c r="C88" s="52"/>
      <c r="D88" s="61"/>
      <c r="E88" s="52"/>
      <c r="F88" s="61"/>
      <c r="G88" s="178"/>
      <c r="H88" s="61"/>
      <c r="I88" s="178"/>
    </row>
    <row r="89" spans="1:20" s="62" customFormat="1" ht="18.95" customHeight="1">
      <c r="A89" s="59" t="s">
        <v>268</v>
      </c>
      <c r="B89" s="214">
        <v>6.3</v>
      </c>
      <c r="C89" s="52">
        <v>-39000000</v>
      </c>
      <c r="D89" s="61"/>
      <c r="E89" s="178" t="s">
        <v>231</v>
      </c>
      <c r="F89" s="61"/>
      <c r="G89" s="178" t="s">
        <v>231</v>
      </c>
      <c r="H89" s="61"/>
      <c r="I89" s="178" t="s">
        <v>231</v>
      </c>
    </row>
    <row r="90" spans="1:20" s="62" customFormat="1" ht="18.95" customHeight="1">
      <c r="A90" s="83" t="s">
        <v>271</v>
      </c>
      <c r="B90" s="214">
        <v>6.3</v>
      </c>
      <c r="C90" s="52">
        <v>-6162982562</v>
      </c>
      <c r="D90" s="61"/>
      <c r="E90" s="52">
        <v>-887942907</v>
      </c>
      <c r="F90" s="61"/>
      <c r="G90" s="52">
        <v>-6155842787</v>
      </c>
      <c r="H90" s="61"/>
      <c r="I90" s="52">
        <v>-880700472</v>
      </c>
    </row>
    <row r="91" spans="1:20" s="62" customFormat="1" ht="18.95" customHeight="1">
      <c r="A91" s="83" t="s">
        <v>272</v>
      </c>
      <c r="B91" s="214"/>
      <c r="C91" s="52">
        <v>0</v>
      </c>
      <c r="D91" s="61"/>
      <c r="E91" s="52">
        <v>-7692</v>
      </c>
      <c r="F91" s="61"/>
      <c r="G91" s="178" t="s">
        <v>231</v>
      </c>
      <c r="H91" s="61"/>
      <c r="I91" s="178" t="s">
        <v>231</v>
      </c>
    </row>
    <row r="92" spans="1:20" s="62" customFormat="1" ht="18.95" customHeight="1">
      <c r="A92" s="83" t="s">
        <v>273</v>
      </c>
      <c r="B92" s="214"/>
      <c r="C92" s="52">
        <v>-13522908</v>
      </c>
      <c r="D92" s="18"/>
      <c r="E92" s="52">
        <v>-31215216</v>
      </c>
      <c r="F92" s="18"/>
      <c r="G92" s="178" t="s">
        <v>231</v>
      </c>
      <c r="H92" s="18"/>
      <c r="I92" s="178" t="s">
        <v>231</v>
      </c>
      <c r="K92" s="72"/>
      <c r="M92" s="72"/>
      <c r="O92" s="72"/>
      <c r="Q92" s="72"/>
      <c r="S92" s="40"/>
      <c r="T92" s="40"/>
    </row>
    <row r="93" spans="1:20" s="62" customFormat="1" ht="18.95" customHeight="1">
      <c r="A93" s="71" t="s">
        <v>274</v>
      </c>
      <c r="B93" s="184"/>
      <c r="C93" s="36">
        <f>SUM(C85:C92)</f>
        <v>-6669259636</v>
      </c>
      <c r="D93" s="14">
        <v>0</v>
      </c>
      <c r="E93" s="36">
        <f>SUM(E87:E92)</f>
        <v>-878165815</v>
      </c>
      <c r="F93" s="14">
        <v>0</v>
      </c>
      <c r="G93" s="36">
        <f>SUM(G85:G92)</f>
        <v>-6609596953</v>
      </c>
      <c r="H93" s="14">
        <v>0</v>
      </c>
      <c r="I93" s="36">
        <f>SUM(I90:I92)</f>
        <v>-880700472</v>
      </c>
      <c r="K93" s="72"/>
      <c r="M93" s="72"/>
      <c r="O93" s="72"/>
      <c r="Q93" s="72"/>
      <c r="S93" s="40"/>
      <c r="T93" s="40"/>
    </row>
    <row r="94" spans="1:20" s="62" customFormat="1" ht="3.95" customHeight="1">
      <c r="A94" s="69"/>
      <c r="B94" s="69"/>
      <c r="C94" s="42"/>
      <c r="D94" s="108"/>
      <c r="E94" s="42"/>
      <c r="F94" s="14"/>
      <c r="G94" s="42"/>
      <c r="H94" s="108"/>
      <c r="I94" s="42"/>
    </row>
    <row r="95" spans="1:20" s="62" customFormat="1" ht="18.95" customHeight="1">
      <c r="A95" s="60" t="s">
        <v>275</v>
      </c>
      <c r="B95" s="214"/>
      <c r="C95" s="35"/>
      <c r="D95" s="35"/>
      <c r="E95" s="35"/>
      <c r="F95" s="14"/>
      <c r="G95" s="35"/>
      <c r="H95" s="35"/>
      <c r="I95" s="35"/>
    </row>
    <row r="96" spans="1:20" s="62" customFormat="1" ht="18.95" customHeight="1">
      <c r="A96" s="59" t="s">
        <v>276</v>
      </c>
      <c r="B96" s="214"/>
      <c r="C96" s="19">
        <f>SUM(C93,C81,C70)</f>
        <v>17823179956</v>
      </c>
      <c r="D96" s="19">
        <f t="shared" ref="D96:I96" si="4">SUM(D93,D81,D70)</f>
        <v>24666523010</v>
      </c>
      <c r="E96" s="19">
        <f t="shared" si="4"/>
        <v>17680448354</v>
      </c>
      <c r="F96" s="19">
        <f t="shared" si="4"/>
        <v>7717759083</v>
      </c>
      <c r="G96" s="19">
        <f t="shared" si="4"/>
        <v>17430880056</v>
      </c>
      <c r="H96" s="19">
        <f t="shared" si="4"/>
        <v>0</v>
      </c>
      <c r="I96" s="19">
        <f t="shared" si="4"/>
        <v>17635265617</v>
      </c>
      <c r="K96" s="72"/>
      <c r="M96" s="72"/>
      <c r="O96" s="72"/>
      <c r="Q96" s="72"/>
      <c r="S96" s="40"/>
      <c r="T96" s="40"/>
    </row>
    <row r="97" spans="1:20" s="62" customFormat="1" ht="18.95" customHeight="1">
      <c r="A97" s="60" t="s">
        <v>277</v>
      </c>
      <c r="B97" s="214"/>
      <c r="C97" s="19">
        <v>1241670120</v>
      </c>
      <c r="D97" s="19"/>
      <c r="E97" s="19">
        <v>127762221</v>
      </c>
      <c r="F97" s="19"/>
      <c r="G97" s="19">
        <v>1239173765</v>
      </c>
      <c r="H97" s="19"/>
      <c r="I97" s="19">
        <v>131205449</v>
      </c>
      <c r="K97" s="72"/>
      <c r="M97" s="72"/>
      <c r="O97" s="72"/>
      <c r="Q97" s="72"/>
      <c r="S97" s="40"/>
      <c r="T97" s="40"/>
    </row>
    <row r="98" spans="1:20" s="62" customFormat="1" ht="18.95" customHeight="1">
      <c r="A98" s="60" t="s">
        <v>278</v>
      </c>
      <c r="B98" s="214"/>
      <c r="C98" s="19">
        <v>-10680714</v>
      </c>
      <c r="D98" s="19"/>
      <c r="E98" s="19">
        <v>-14608526</v>
      </c>
      <c r="F98" s="18"/>
      <c r="G98" s="19">
        <v>-10680714</v>
      </c>
      <c r="H98" s="18"/>
      <c r="I98" s="19">
        <v>-14608526</v>
      </c>
      <c r="K98" s="72"/>
      <c r="M98" s="72"/>
      <c r="O98" s="72"/>
      <c r="Q98" s="72"/>
    </row>
    <row r="99" spans="1:20" s="62" customFormat="1" ht="18.95" customHeight="1">
      <c r="A99" s="83" t="s">
        <v>279</v>
      </c>
      <c r="B99" s="214">
        <v>6.1</v>
      </c>
      <c r="C99" s="41">
        <v>34539793772</v>
      </c>
      <c r="D99" s="18"/>
      <c r="E99" s="41">
        <v>5514653800</v>
      </c>
      <c r="F99" s="18"/>
      <c r="G99" s="41">
        <v>34042074166</v>
      </c>
      <c r="H99" s="18"/>
      <c r="I99" s="41">
        <v>5121813222</v>
      </c>
      <c r="K99" s="72"/>
      <c r="M99" s="72"/>
      <c r="O99" s="72"/>
      <c r="Q99" s="72"/>
      <c r="S99" s="40"/>
      <c r="T99" s="40"/>
    </row>
    <row r="100" spans="1:20" s="62" customFormat="1" ht="18.95" customHeight="1" thickBot="1">
      <c r="A100" s="71" t="s">
        <v>280</v>
      </c>
      <c r="B100" s="214">
        <v>6.1</v>
      </c>
      <c r="C100" s="37">
        <f>SUM(C96:C99)</f>
        <v>53593963134</v>
      </c>
      <c r="D100" s="14">
        <f t="shared" ref="D100:I100" si="5">SUM(D96:D99)</f>
        <v>24666523010</v>
      </c>
      <c r="E100" s="37">
        <f t="shared" si="5"/>
        <v>23308255849</v>
      </c>
      <c r="F100" s="14">
        <f t="shared" si="5"/>
        <v>7717759083</v>
      </c>
      <c r="G100" s="37">
        <f t="shared" si="5"/>
        <v>52701447273</v>
      </c>
      <c r="H100" s="14">
        <f t="shared" si="5"/>
        <v>0</v>
      </c>
      <c r="I100" s="37">
        <f t="shared" si="5"/>
        <v>22873675762</v>
      </c>
      <c r="J100" s="84"/>
      <c r="K100" s="40"/>
      <c r="M100" s="72"/>
      <c r="O100" s="72"/>
      <c r="Q100" s="72"/>
      <c r="S100" s="40"/>
      <c r="T100" s="40"/>
    </row>
    <row r="101" spans="1:20" s="62" customFormat="1" ht="18.95" customHeight="1" thickTop="1">
      <c r="A101" s="216" t="s">
        <v>41</v>
      </c>
      <c r="B101" s="217"/>
      <c r="C101" s="85"/>
      <c r="D101" s="85"/>
      <c r="E101" s="85"/>
      <c r="F101" s="85"/>
      <c r="G101" s="85"/>
      <c r="H101" s="85"/>
      <c r="I101" s="85"/>
    </row>
    <row r="102" spans="1:20" s="62" customFormat="1" ht="16.5" customHeight="1">
      <c r="A102" s="69"/>
      <c r="B102" s="217"/>
      <c r="C102" s="85"/>
      <c r="D102" s="85"/>
      <c r="E102" s="85"/>
      <c r="F102" s="85"/>
      <c r="G102" s="85"/>
      <c r="H102" s="85"/>
      <c r="I102" s="85"/>
    </row>
    <row r="103" spans="1:20" s="62" customFormat="1" ht="21" customHeight="1">
      <c r="A103" s="214" t="s">
        <v>42</v>
      </c>
      <c r="B103" s="192"/>
      <c r="C103" s="192"/>
      <c r="D103" s="192"/>
      <c r="E103" s="267" t="s">
        <v>42</v>
      </c>
      <c r="F103" s="267"/>
      <c r="G103" s="267"/>
      <c r="H103" s="267"/>
      <c r="I103" s="267"/>
    </row>
    <row r="104" spans="1:20" s="62" customFormat="1" ht="21" customHeight="1">
      <c r="A104" s="214" t="s">
        <v>44</v>
      </c>
      <c r="B104" s="192"/>
      <c r="C104" s="192"/>
      <c r="D104" s="192"/>
      <c r="E104" s="267" t="s">
        <v>45</v>
      </c>
      <c r="F104" s="267"/>
      <c r="G104" s="267"/>
      <c r="H104" s="267"/>
      <c r="I104" s="267"/>
    </row>
    <row r="105" spans="1:20" s="62" customFormat="1" ht="21" customHeight="1">
      <c r="A105" s="215" t="s">
        <v>46</v>
      </c>
      <c r="B105" s="86"/>
      <c r="C105" s="86"/>
      <c r="D105" s="86"/>
      <c r="E105" s="267" t="s">
        <v>205</v>
      </c>
      <c r="F105" s="267"/>
      <c r="G105" s="267"/>
      <c r="H105" s="267"/>
      <c r="I105" s="267"/>
    </row>
    <row r="106" spans="1:20" s="62" customFormat="1" ht="21" customHeight="1">
      <c r="B106" s="86"/>
      <c r="C106" s="86"/>
      <c r="D106" s="86"/>
    </row>
    <row r="107" spans="1:20" ht="21" customHeight="1">
      <c r="G107" s="89"/>
      <c r="H107" s="89"/>
      <c r="I107" s="89"/>
    </row>
    <row r="108" spans="1:20" ht="21" customHeight="1">
      <c r="G108" s="89"/>
      <c r="H108" s="89"/>
    </row>
    <row r="109" spans="1:20" ht="21" customHeight="1">
      <c r="G109" s="89"/>
      <c r="H109" s="89"/>
      <c r="I109" s="89"/>
    </row>
    <row r="111" spans="1:20" ht="21" customHeight="1">
      <c r="G111" s="89"/>
      <c r="H111" s="89"/>
      <c r="I111" s="89"/>
    </row>
    <row r="112" spans="1:20" ht="21" customHeight="1">
      <c r="B112" s="87"/>
      <c r="G112" s="89"/>
      <c r="H112" s="89"/>
      <c r="I112" s="89"/>
    </row>
    <row r="113" spans="2:9" ht="21" customHeight="1">
      <c r="B113" s="87"/>
      <c r="G113" s="89"/>
      <c r="H113" s="89"/>
      <c r="I113" s="89"/>
    </row>
    <row r="114" spans="2:9" ht="21" customHeight="1">
      <c r="B114" s="87"/>
      <c r="G114" s="90"/>
      <c r="H114" s="89"/>
      <c r="I114" s="89"/>
    </row>
    <row r="115" spans="2:9" ht="21" customHeight="1">
      <c r="B115" s="87"/>
      <c r="G115" s="89"/>
      <c r="H115" s="89"/>
      <c r="I115" s="89"/>
    </row>
    <row r="116" spans="2:9" ht="21" customHeight="1">
      <c r="B116" s="87"/>
      <c r="I116" s="89"/>
    </row>
    <row r="117" spans="2:9" ht="21" customHeight="1">
      <c r="B117" s="87"/>
      <c r="I117" s="89"/>
    </row>
    <row r="118" spans="2:9" ht="21" customHeight="1">
      <c r="B118" s="87"/>
      <c r="I118" s="89"/>
    </row>
    <row r="119" spans="2:9" ht="21" customHeight="1">
      <c r="B119" s="87"/>
      <c r="I119" s="89"/>
    </row>
    <row r="120" spans="2:9" ht="21" customHeight="1">
      <c r="B120" s="87"/>
      <c r="I120" s="89"/>
    </row>
    <row r="121" spans="2:9" ht="21" customHeight="1">
      <c r="B121" s="87"/>
      <c r="I121" s="89"/>
    </row>
    <row r="122" spans="2:9" ht="21" customHeight="1">
      <c r="B122" s="87"/>
      <c r="I122" s="89"/>
    </row>
    <row r="123" spans="2:9" ht="21" customHeight="1">
      <c r="B123" s="87"/>
      <c r="I123" s="89"/>
    </row>
    <row r="124" spans="2:9" ht="21" customHeight="1">
      <c r="B124" s="87"/>
      <c r="I124" s="89"/>
    </row>
    <row r="125" spans="2:9" ht="21" customHeight="1">
      <c r="B125" s="87"/>
      <c r="I125" s="89"/>
    </row>
    <row r="126" spans="2:9" ht="21" customHeight="1">
      <c r="B126" s="87"/>
      <c r="I126" s="89"/>
    </row>
    <row r="127" spans="2:9" ht="21" customHeight="1">
      <c r="B127" s="87"/>
      <c r="I127" s="89"/>
    </row>
    <row r="128" spans="2:9" ht="21" customHeight="1">
      <c r="B128" s="87"/>
      <c r="I128" s="89"/>
    </row>
    <row r="129" spans="2:9" ht="21" customHeight="1">
      <c r="B129" s="87"/>
      <c r="I129" s="89"/>
    </row>
    <row r="130" spans="2:9" ht="21" customHeight="1">
      <c r="B130" s="87"/>
      <c r="I130" s="89"/>
    </row>
    <row r="131" spans="2:9" ht="21" customHeight="1">
      <c r="B131" s="87"/>
      <c r="I131" s="89"/>
    </row>
    <row r="132" spans="2:9" ht="21" customHeight="1">
      <c r="B132" s="87"/>
      <c r="I132" s="89"/>
    </row>
    <row r="133" spans="2:9" ht="21" customHeight="1">
      <c r="B133" s="87"/>
      <c r="I133" s="89"/>
    </row>
  </sheetData>
  <mergeCells count="24">
    <mergeCell ref="A1:I1"/>
    <mergeCell ref="A54:I54"/>
    <mergeCell ref="C57:E57"/>
    <mergeCell ref="G57:I57"/>
    <mergeCell ref="A2:I2"/>
    <mergeCell ref="C7:E7"/>
    <mergeCell ref="A3:I3"/>
    <mergeCell ref="A50:I50"/>
    <mergeCell ref="A51:I51"/>
    <mergeCell ref="A52:I52"/>
    <mergeCell ref="C8:E8"/>
    <mergeCell ref="G8:I8"/>
    <mergeCell ref="A5:I5"/>
    <mergeCell ref="G7:I7"/>
    <mergeCell ref="E47:I47"/>
    <mergeCell ref="A4:I4"/>
    <mergeCell ref="E48:I48"/>
    <mergeCell ref="E105:I105"/>
    <mergeCell ref="E49:I49"/>
    <mergeCell ref="A53:I53"/>
    <mergeCell ref="C56:E56"/>
    <mergeCell ref="G56:I56"/>
    <mergeCell ref="E103:I103"/>
    <mergeCell ref="E104:I104"/>
  </mergeCells>
  <phoneticPr fontId="0" type="noConversion"/>
  <pageMargins left="0.8" right="0.45" top="1" bottom="0.5" header="0.5" footer="0.3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6" ma:contentTypeDescription="Create a new document." ma:contentTypeScope="" ma:versionID="26abff8c5cdb9f3e06ddc4956bbd75e2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47e2628464b6f5ecb15597ba52fb5d1c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BE39D1-E87D-44D8-838E-8265F7E7F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77ED4-324D-4A00-8DFA-C6B393BAC8BD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ee84f7c9-3545-471d-a038-b5a94151d8a3"/>
    <ds:schemaRef ds:uri="http://schemas.microsoft.com/office/2006/metadata/properties"/>
    <ds:schemaRef ds:uri="http://www.w3.org/XML/1998/namespace"/>
    <ds:schemaRef ds:uri="0faf7a52-6820-4c8e-85a4-31acef64aa82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chang-conso_new</vt:lpstr>
      <vt:lpstr>chang-tg_new</vt:lpstr>
      <vt:lpstr>csh_new</vt:lpstr>
      <vt:lpstr>BS!Print_Area</vt:lpstr>
      <vt:lpstr>'chang-conso_new'!Print_Area</vt:lpstr>
      <vt:lpstr>'chang-tg_new'!Print_Area</vt:lpstr>
      <vt:lpstr>csh_new!Print_Area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2023-11-09T04:33:47Z</cp:lastPrinted>
  <dcterms:created xsi:type="dcterms:W3CDTF">1999-11-22T05:40:28Z</dcterms:created>
  <dcterms:modified xsi:type="dcterms:W3CDTF">2023-11-09T12:02:38Z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