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InkAnnotation="0" codeName="ThisWorkbook" defaultThemeVersion="124226"/>
  <bookViews>
    <workbookView xWindow="-120" yWindow="-120" windowWidth="20730" windowHeight="11760" tabRatio="798"/>
  </bookViews>
  <sheets>
    <sheet name="งบแสดงฐานะการเงิน" sheetId="10" r:id="rId1"/>
    <sheet name="งบกำไรขาดุทุนเบ็ดเสร็จ3ด" sheetId="14" r:id="rId2"/>
    <sheet name="งบกำไรขาดทุนเบ็ดเสร็จ9ด" sheetId="13" r:id="rId3"/>
    <sheet name="งบแสดงการเปลี่ยนแปลงรวม" sheetId="9" r:id="rId4"/>
    <sheet name="งบแสดงการเปลี่ยนแปลงเดี่ยว" sheetId="8" r:id="rId5"/>
    <sheet name="งบกระแสเงินสด" sheetId="12" r:id="rId6"/>
  </sheets>
  <definedNames>
    <definedName name="_xlnm._FilterDatabase" localSheetId="4" hidden="1">งบแสดงการเปลี่ยนแปลงเดี่ยว!#REF!</definedName>
    <definedName name="_xlnm.Print_Area" localSheetId="5">งบกระแสเงินสด!$A$1:$J$80</definedName>
    <definedName name="_xlnm.Print_Area" localSheetId="2">งบกำไรขาดทุนเบ็ดเสร็จ9ด!$A$1:$J$48</definedName>
    <definedName name="_xlnm.Print_Area" localSheetId="1">งบกำไรขาดุทุนเบ็ดเสร็จ3ด!$A$1:$J$48</definedName>
    <definedName name="_xlnm.Print_Area" localSheetId="4">งบแสดงการเปลี่ยนแปลงเดี่ยว!$A$1:$N$25</definedName>
    <definedName name="_xlnm.Print_Area" localSheetId="3">งบแสดงการเปลี่ยนแปลงรวม!$A$1:$V$27</definedName>
    <definedName name="_xlnm.Print_Area" localSheetId="0">งบแสดงฐานะการเงิน!$A$1:$J$73</definedName>
  </definedNames>
  <calcPr calcId="191029"/>
</workbook>
</file>

<file path=xl/calcChain.xml><?xml version="1.0" encoding="utf-8"?>
<calcChain xmlns="http://schemas.openxmlformats.org/spreadsheetml/2006/main">
  <c r="H16" i="13" l="1"/>
  <c r="H15" i="13"/>
  <c r="N26" i="9" l="1"/>
  <c r="L24" i="8" l="1"/>
  <c r="L25" i="8" s="1"/>
  <c r="D25" i="8"/>
  <c r="F25" i="8"/>
  <c r="H25" i="8"/>
  <c r="H17" i="14" l="1"/>
  <c r="J66" i="12" l="1"/>
  <c r="F66" i="12" l="1"/>
  <c r="L17" i="8"/>
  <c r="J17" i="8"/>
  <c r="N17" i="8" s="1"/>
  <c r="L17" i="9"/>
  <c r="P17" i="9" s="1"/>
  <c r="J17" i="9"/>
  <c r="P22" i="9"/>
  <c r="R22" i="9" s="1"/>
  <c r="H45" i="13"/>
  <c r="D45" i="14"/>
  <c r="H45" i="14"/>
  <c r="R17" i="9" l="1"/>
  <c r="V17" i="9" s="1"/>
  <c r="D20" i="10"/>
  <c r="D32" i="13"/>
  <c r="D70" i="10"/>
  <c r="D72" i="10" s="1"/>
  <c r="D45" i="13"/>
  <c r="J25" i="9"/>
  <c r="H66" i="12"/>
  <c r="J24" i="8"/>
  <c r="N24" i="8" s="1"/>
  <c r="F45" i="14"/>
  <c r="J37" i="14"/>
  <c r="F37" i="14"/>
  <c r="F22" i="14"/>
  <c r="J22" i="14"/>
  <c r="J17" i="14"/>
  <c r="F17" i="14"/>
  <c r="N21" i="8"/>
  <c r="N13" i="8"/>
  <c r="V22" i="9"/>
  <c r="P13" i="9"/>
  <c r="R13" i="9" s="1"/>
  <c r="V13" i="9" s="1"/>
  <c r="J72" i="12"/>
  <c r="F72" i="12"/>
  <c r="H72" i="12"/>
  <c r="D72" i="12"/>
  <c r="H37" i="14"/>
  <c r="D37" i="14"/>
  <c r="J32" i="14"/>
  <c r="H32" i="14"/>
  <c r="F32" i="14"/>
  <c r="D32" i="14"/>
  <c r="H22" i="14"/>
  <c r="D22" i="14"/>
  <c r="D17" i="14"/>
  <c r="J8" i="14"/>
  <c r="H8" i="14"/>
  <c r="D17" i="13"/>
  <c r="D66" i="12"/>
  <c r="T24" i="9"/>
  <c r="T27" i="9" s="1"/>
  <c r="L16" i="8"/>
  <c r="L18" i="8" s="1"/>
  <c r="J16" i="8"/>
  <c r="L25" i="9"/>
  <c r="L27" i="9" s="1"/>
  <c r="T15" i="9"/>
  <c r="T19" i="9" s="1"/>
  <c r="L16" i="9"/>
  <c r="L19" i="9" s="1"/>
  <c r="J16" i="9"/>
  <c r="A20" i="8"/>
  <c r="A12" i="8"/>
  <c r="A5" i="9"/>
  <c r="A5" i="8" s="1"/>
  <c r="A4" i="9"/>
  <c r="A4" i="8" s="1"/>
  <c r="H18" i="8"/>
  <c r="F18" i="8"/>
  <c r="D18" i="8"/>
  <c r="J20" i="10"/>
  <c r="H20" i="10"/>
  <c r="F20" i="10"/>
  <c r="F45" i="13"/>
  <c r="J37" i="13"/>
  <c r="H37" i="13"/>
  <c r="F37" i="13"/>
  <c r="D37" i="13"/>
  <c r="J32" i="13"/>
  <c r="H32" i="13"/>
  <c r="F32" i="13"/>
  <c r="J22" i="13"/>
  <c r="H22" i="13"/>
  <c r="F22" i="13"/>
  <c r="D22" i="13"/>
  <c r="J17" i="13"/>
  <c r="H17" i="13"/>
  <c r="F17" i="13"/>
  <c r="F23" i="13" s="1"/>
  <c r="F25" i="13" s="1"/>
  <c r="F27" i="13" s="1"/>
  <c r="F40" i="13" s="1"/>
  <c r="J8" i="13"/>
  <c r="H8" i="13"/>
  <c r="H70" i="10"/>
  <c r="H72" i="10" s="1"/>
  <c r="A18" i="8"/>
  <c r="P12" i="9"/>
  <c r="R12" i="9" s="1"/>
  <c r="P15" i="9"/>
  <c r="P18" i="9"/>
  <c r="R18" i="9"/>
  <c r="V18" i="9" s="1"/>
  <c r="P21" i="9"/>
  <c r="R21" i="9" s="1"/>
  <c r="P24" i="9"/>
  <c r="N19" i="9"/>
  <c r="J49" i="12"/>
  <c r="H49" i="12"/>
  <c r="F49" i="12"/>
  <c r="D49" i="12"/>
  <c r="D27" i="9"/>
  <c r="F27" i="9"/>
  <c r="H27" i="9"/>
  <c r="D32" i="10"/>
  <c r="A25" i="8"/>
  <c r="H50" i="10"/>
  <c r="J70" i="10"/>
  <c r="J72" i="10" s="1"/>
  <c r="F70" i="10"/>
  <c r="F72" i="10" s="1"/>
  <c r="J50" i="10"/>
  <c r="J32" i="10"/>
  <c r="F32" i="10"/>
  <c r="H19" i="9"/>
  <c r="F19" i="9"/>
  <c r="D19" i="9"/>
  <c r="J56" i="10"/>
  <c r="H56" i="10"/>
  <c r="F56" i="10"/>
  <c r="D56" i="10"/>
  <c r="N20" i="8"/>
  <c r="N12" i="8"/>
  <c r="F50" i="10"/>
  <c r="F57" i="10" s="1"/>
  <c r="F73" i="10" s="1"/>
  <c r="D50" i="10"/>
  <c r="H9" i="10"/>
  <c r="J42" i="10"/>
  <c r="J9" i="10"/>
  <c r="G56" i="10"/>
  <c r="H42" i="10"/>
  <c r="F42" i="10"/>
  <c r="D42" i="10"/>
  <c r="A37" i="10"/>
  <c r="H32" i="10"/>
  <c r="F33" i="10" l="1"/>
  <c r="J33" i="10"/>
  <c r="F23" i="14"/>
  <c r="F25" i="14" s="1"/>
  <c r="F27" i="14" s="1"/>
  <c r="F40" i="14" s="1"/>
  <c r="D23" i="14"/>
  <c r="D25" i="14" s="1"/>
  <c r="D27" i="14" s="1"/>
  <c r="D40" i="14" s="1"/>
  <c r="D57" i="10"/>
  <c r="J57" i="10"/>
  <c r="N16" i="8"/>
  <c r="P25" i="9"/>
  <c r="R25" i="9" s="1"/>
  <c r="V25" i="9" s="1"/>
  <c r="P16" i="9"/>
  <c r="P19" i="9" s="1"/>
  <c r="J23" i="13"/>
  <c r="J25" i="13" s="1"/>
  <c r="J27" i="13" s="1"/>
  <c r="J38" i="13" s="1"/>
  <c r="J44" i="13" s="1"/>
  <c r="J46" i="13" s="1"/>
  <c r="H23" i="13"/>
  <c r="D23" i="13"/>
  <c r="D25" i="13" s="1"/>
  <c r="D27" i="13" s="1"/>
  <c r="D10" i="12" s="1"/>
  <c r="D29" i="12" s="1"/>
  <c r="D39" i="12" s="1"/>
  <c r="D41" i="12" s="1"/>
  <c r="D74" i="12" s="1"/>
  <c r="D76" i="12" s="1"/>
  <c r="H23" i="14"/>
  <c r="H25" i="14" s="1"/>
  <c r="H27" i="14" s="1"/>
  <c r="H40" i="14" s="1"/>
  <c r="J23" i="14"/>
  <c r="J25" i="14" s="1"/>
  <c r="J27" i="14" s="1"/>
  <c r="J40" i="14" s="1"/>
  <c r="H57" i="10"/>
  <c r="H33" i="10"/>
  <c r="D33" i="10"/>
  <c r="V12" i="9"/>
  <c r="V21" i="9"/>
  <c r="F42" i="13"/>
  <c r="F48" i="13"/>
  <c r="J15" i="9"/>
  <c r="F38" i="13"/>
  <c r="F44" i="13" s="1"/>
  <c r="F46" i="13" s="1"/>
  <c r="F10" i="12"/>
  <c r="F29" i="12" s="1"/>
  <c r="F39" i="12" s="1"/>
  <c r="F41" i="12" s="1"/>
  <c r="F74" i="12" s="1"/>
  <c r="F76" i="12" s="1"/>
  <c r="J40" i="13" l="1"/>
  <c r="D73" i="10"/>
  <c r="J73" i="10"/>
  <c r="F38" i="14"/>
  <c r="F44" i="14" s="1"/>
  <c r="F46" i="14" s="1"/>
  <c r="D38" i="14"/>
  <c r="D44" i="14" s="1"/>
  <c r="D46" i="14" s="1"/>
  <c r="H25" i="13"/>
  <c r="H27" i="13"/>
  <c r="H38" i="13" s="1"/>
  <c r="H73" i="10"/>
  <c r="R16" i="9"/>
  <c r="V16" i="9" s="1"/>
  <c r="J10" i="12"/>
  <c r="J29" i="12" s="1"/>
  <c r="J39" i="12" s="1"/>
  <c r="J41" i="12" s="1"/>
  <c r="J74" i="12" s="1"/>
  <c r="J76" i="12" s="1"/>
  <c r="D38" i="13"/>
  <c r="D40" i="13"/>
  <c r="D48" i="13" s="1"/>
  <c r="H38" i="14"/>
  <c r="J38" i="14"/>
  <c r="J44" i="14" s="1"/>
  <c r="J46" i="14" s="1"/>
  <c r="R15" i="9"/>
  <c r="J19" i="9"/>
  <c r="F48" i="14"/>
  <c r="F42" i="14"/>
  <c r="N27" i="9"/>
  <c r="P26" i="9"/>
  <c r="J48" i="14"/>
  <c r="J42" i="14"/>
  <c r="J42" i="13"/>
  <c r="J15" i="8"/>
  <c r="J18" i="8" s="1"/>
  <c r="J48" i="13"/>
  <c r="H48" i="14"/>
  <c r="H42" i="14"/>
  <c r="D42" i="14"/>
  <c r="D48" i="14"/>
  <c r="H40" i="13" l="1"/>
  <c r="H10" i="12"/>
  <c r="H29" i="12" s="1"/>
  <c r="H39" i="12" s="1"/>
  <c r="H41" i="12" s="1"/>
  <c r="D44" i="13"/>
  <c r="H74" i="12"/>
  <c r="H76" i="12" s="1"/>
  <c r="J23" i="8"/>
  <c r="J25" i="8" s="1"/>
  <c r="H44" i="13"/>
  <c r="H48" i="13"/>
  <c r="H42" i="13"/>
  <c r="D42" i="13"/>
  <c r="J24" i="9"/>
  <c r="J27" i="9" s="1"/>
  <c r="H44" i="14"/>
  <c r="H46" i="14" s="1"/>
  <c r="R26" i="9"/>
  <c r="V26" i="9" s="1"/>
  <c r="P27" i="9"/>
  <c r="N15" i="8"/>
  <c r="N18" i="8" s="1"/>
  <c r="V15" i="9"/>
  <c r="V19" i="9" s="1"/>
  <c r="R19" i="9"/>
  <c r="N23" i="8" l="1"/>
  <c r="D46" i="13"/>
  <c r="R24" i="9"/>
  <c r="V24" i="9" s="1"/>
  <c r="V27" i="9" s="1"/>
  <c r="N25" i="8"/>
  <c r="H46" i="13"/>
  <c r="R27" i="9" l="1"/>
</calcChain>
</file>

<file path=xl/sharedStrings.xml><?xml version="1.0" encoding="utf-8"?>
<sst xmlns="http://schemas.openxmlformats.org/spreadsheetml/2006/main" count="332" uniqueCount="207">
  <si>
    <t>สินทรัพย์หมุนเวียน</t>
  </si>
  <si>
    <t>หนี้สินหมุนเวียน</t>
  </si>
  <si>
    <t>งบการเงินรวม</t>
  </si>
  <si>
    <t>สินทรัพย์</t>
  </si>
  <si>
    <t>ทุนเรือนหุ้น</t>
  </si>
  <si>
    <t>กำไรสะสม</t>
  </si>
  <si>
    <t>งบกระแสเงินสด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</si>
  <si>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</si>
  <si>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</si>
  <si>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</si>
  <si>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</si>
  <si>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</si>
  <si>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</si>
  <si>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</si>
  <si>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</si>
  <si>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</si>
  <si>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</si>
  <si>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</si>
  <si>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</si>
  <si>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</si>
  <si>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</si>
  <si>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</si>
  <si>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</si>
  <si>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</si>
  <si>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</si>
  <si>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ดอกเบี้ยรับ</t>
  </si>
  <si>
    <t>งบการเงินเฉพาะกิจการ</t>
  </si>
  <si>
    <t>งบแสดงฐานะการเงิน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</si>
  <si>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</si>
  <si>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</si>
  <si>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</si>
  <si>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</si>
  <si>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ส่วนได้เสียที่ไม่มีอำนาจควบคุม</t>
  </si>
  <si>
    <t>เงินฝากธนาคารที่ติดภาระค้ำประกัน</t>
  </si>
  <si>
    <t>เงินให้กู้ยืมแก่พนักงาน</t>
  </si>
  <si>
    <t>อสังหาริมทรัพย์เพื่อการลงทุน</t>
  </si>
  <si>
    <t>บริษัท ประกิต โฮลดิ้งส์ จำกัด (มหาชน) และบริษัทย่อย</t>
  </si>
  <si>
    <t xml:space="preserve"> </t>
  </si>
  <si>
    <t>ภาระผูกพันผลประโยชน์พนักงาน</t>
  </si>
  <si>
    <t>สิทธิการเช่ารอตัดบัญชี</t>
  </si>
  <si>
    <t>ส่วนเกินมูลค่าหุ้น</t>
  </si>
  <si>
    <t>รายได้ค่านายหน้า</t>
  </si>
  <si>
    <t>รายได้เงินปันผล</t>
  </si>
  <si>
    <t>เงินสดสุทธิได้มาจาก(ใช้ไปใน)กิจกรรมลงทุน</t>
  </si>
  <si>
    <t>องค์ประกอบอื่น</t>
  </si>
  <si>
    <t>ยังไม่ได้</t>
  </si>
  <si>
    <t>ตามกฎหมาย</t>
  </si>
  <si>
    <t>จัดสรร</t>
  </si>
  <si>
    <t>ยังไม่ได้จัดสรร</t>
  </si>
  <si>
    <t>ของส่วนของผู้ถือหุ้น</t>
  </si>
  <si>
    <t>ที่ออก</t>
  </si>
  <si>
    <t>และชำระแล้ว</t>
  </si>
  <si>
    <t>ส่วนเกิน</t>
  </si>
  <si>
    <t>มูลค่าหุ้น</t>
  </si>
  <si>
    <t>เงินสดและรายการเทียบเท่าเงินสดเพิ่มขึ้น (ลดลง) - สุทธิ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</si>
  <si>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</si>
  <si>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</si>
  <si>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</si>
  <si>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เงินสดรับจากเงินปันผล</t>
  </si>
  <si>
    <t>ลูกหนี้การค้าและลูกหนี้อื่น</t>
  </si>
  <si>
    <t>ภาษีเงินได้ค้างจ่าย</t>
  </si>
  <si>
    <t>รายได้</t>
  </si>
  <si>
    <t>รายได้จากการให้บริการ</t>
  </si>
  <si>
    <t>ต้นทุนการให้บริการ</t>
  </si>
  <si>
    <t>รายได้ค่าบริหาร</t>
  </si>
  <si>
    <t>การแบ่งปันกำไร(ขาดทุน)</t>
  </si>
  <si>
    <t>การแบ่งปันกำไร(ขาดทุน)เบ็ดเสร็จรวม</t>
  </si>
  <si>
    <t>เจ้าหนี้การค้าและเจ้าหนี้อื่น</t>
  </si>
  <si>
    <t>งบกำไรขาดทุนเบ็ดเสร็จ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</si>
  <si>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</si>
  <si>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</si>
  <si>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 ณ วันที่ 1 มกราคม</t>
  </si>
  <si>
    <t>องค์ประกอบอื่นของส่วนของผู้ถือหุ้น</t>
  </si>
  <si>
    <t>ค่าใช้จ่ายในการบริหาร</t>
  </si>
  <si>
    <t>ค่าใช้จ่ายในการขาย</t>
  </si>
  <si>
    <t>หน่วย : บาท</t>
  </si>
  <si>
    <t>จัดสรรแล้ว</t>
  </si>
  <si>
    <t>ส่วนปรับปรุง</t>
  </si>
  <si>
    <t>รวม</t>
  </si>
  <si>
    <t>สำรอง</t>
  </si>
  <si>
    <t>จากการแปลง</t>
  </si>
  <si>
    <t>ค่างบการเงิน</t>
  </si>
  <si>
    <t>ทุนเรือนหุ้นที่ออก</t>
  </si>
  <si>
    <t>สำรองตามกฎหมาย</t>
  </si>
  <si>
    <t>ข้อมูลเพิ่มเติมประกอบงบกระแสเงินสด</t>
  </si>
  <si>
    <t xml:space="preserve">       จำนวนที่ยังไม่ได้เบิกใช้ของวงเงินสินเชื่อที่อาจจะนำมา</t>
  </si>
  <si>
    <t xml:space="preserve">         ใช้เพื่อกิจกรรมดำเนินงานในอนาคต</t>
  </si>
  <si>
    <t>รวมส่วน</t>
  </si>
  <si>
    <t>ส่วนได้เสียที่</t>
  </si>
  <si>
    <t>ของผู้ถือหุ้น</t>
  </si>
  <si>
    <t>ไม่มีอำนาจ</t>
  </si>
  <si>
    <t>รวมส่วนของ</t>
  </si>
  <si>
    <t>ของบริษัท</t>
  </si>
  <si>
    <t>ควบคุม</t>
  </si>
  <si>
    <t>ผู้ถือหุ้น</t>
  </si>
  <si>
    <t>รายการที่จะไม่ถูกจัดประเภทรายการใหม่เข้าไปไว้ในกำไรหรือขาดทุน</t>
  </si>
  <si>
    <t>ผลกระทบของภาษีเงินได้</t>
  </si>
  <si>
    <t xml:space="preserve">   เงินลงทุนในกองทุนส่วนบุคคล</t>
  </si>
  <si>
    <t>เงินลงทุนในการร่วมค้า บริษัทร่วมและบริษัทย่อย</t>
  </si>
  <si>
    <t xml:space="preserve">ที่ดิน อาคารและอุปกรณ์ </t>
  </si>
  <si>
    <t xml:space="preserve">      ทุนจดทะเบียน</t>
  </si>
  <si>
    <t xml:space="preserve">      ยังไม่ได้จัดสรร </t>
  </si>
  <si>
    <t>สินทรัพย์ไม่มีตัวตน</t>
  </si>
  <si>
    <t xml:space="preserve">   อื่น ๆ</t>
  </si>
  <si>
    <t xml:space="preserve">ลูกหนี้การค้าและลูกหนี้อื่น </t>
  </si>
  <si>
    <t>รายได้ดอกเบี้ย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</si>
  <si>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</si>
  <si>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</si>
  <si>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(กำไร) ขาดทุนของบริษัทร่วมและการร่วมค้าตามวิธีส่วนได้เสีย</t>
  </si>
  <si>
    <t xml:space="preserve">      ส่วนได้เสียที่ไม่มีอำนาจควบคุม</t>
  </si>
  <si>
    <t>7</t>
  </si>
  <si>
    <t xml:space="preserve">        หุ้นสามัญ 94,438,800 หุ้น มูลค่าหุ้นละ 1 บาท </t>
  </si>
  <si>
    <t xml:space="preserve">งบแสดงฐานะการเงิน </t>
  </si>
  <si>
    <t xml:space="preserve">    กำไร(ขาดทุน)เบ็ดเสร็จอื่น</t>
  </si>
  <si>
    <t>รายได้ค่าสิทธิการเช่าตัดบัญชี</t>
  </si>
  <si>
    <t xml:space="preserve">  </t>
  </si>
  <si>
    <t xml:space="preserve">       หุ้นสามัญ 60,450,262 หุ้น มูลค่าหุ้นละ 1 บาท</t>
  </si>
  <si>
    <t>รวมส่วนของผู้ถือหุ้นของบริษัท</t>
  </si>
  <si>
    <t>(กำไร) ขาดทุนจากอัตราแลกเปลี่ยนที่ยังไม่เกิดขึ้นจริง</t>
  </si>
  <si>
    <t>หนี้สินไม่หมุนเวียนอื่น</t>
  </si>
  <si>
    <t xml:space="preserve">      ส่วนที่เป็นของผู้ถือหุ้นของบริษัท</t>
  </si>
  <si>
    <t>รายการปรับกระทบเป็นเงินสดสุทธิจากกิจกรรมดำเนินงาน</t>
  </si>
  <si>
    <t>กำไร(ขาดทุน)เบ็ดเสร็จรวมสำหรับงวด</t>
  </si>
  <si>
    <t>กำไร (ขาดทุน) ก่อนส่วนแบ่งกำไร (ขาดทุน) จากเงินลงทุนในบริษัทร่วมและการร่วมค้า</t>
  </si>
  <si>
    <t>กำไร (ขาดทุน) สำหรับงวด</t>
  </si>
  <si>
    <t>กำไร (ขาดทุน) ก่อนภาษีเงินได้</t>
  </si>
  <si>
    <t>กำไร (ขาดทุน) ต่อหุ้นขั้นพื้นฐาน</t>
  </si>
  <si>
    <t>กำไร (ขาดทุน) เบ็ดเสร็จรวมสำหรับงวด</t>
  </si>
  <si>
    <t>กำไร (ขาดทุน) เบ็ดเสร็จอื่น</t>
  </si>
  <si>
    <t xml:space="preserve">    กำไร(ขาดทุน)สำหรับงวด</t>
  </si>
  <si>
    <t xml:space="preserve">    กำไร (ขาดทุน) สำหรับงวด</t>
  </si>
  <si>
    <t xml:space="preserve">    กำไร (ขาดทุน) เบ็ดเสร็จอื่น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</si>
  <si>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</si>
  <si>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</si>
  <si>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 (ขาดทุน) จากการวัดมูลค่าสินทรัพย์ทางการเงินไม่หมุนเวียนอื่น</t>
  </si>
  <si>
    <t xml:space="preserve">ผลกำไร (ขาดทุน) </t>
  </si>
  <si>
    <t>สินทรัพย์ทางการเงิน</t>
  </si>
  <si>
    <t>(กำไร) ขาดทุนจากการปรับมูลค่าสินทรัพย์ทางการเงินหมุนเวียนอื่น</t>
  </si>
  <si>
    <t>ซื้อสินทรัพย์ทางการเงินหมุนเวียนอื่น</t>
  </si>
  <si>
    <t>เงินสดรับจากการขายสินทรัพย์ทางการเงินไม่หมุนเวียนอื่น</t>
  </si>
  <si>
    <t>ลงทุนในสินทรัพย์ทางการเงินไม่หมุนเวียนอื่น</t>
  </si>
  <si>
    <t>ผลกำไร (ขาดทุน) จากการขายสินทรัพย์ทางการเงินไม่หมุนเวียนอื่น</t>
  </si>
  <si>
    <t>ส่วนของผู้ถือหุ้นของบริษัท</t>
  </si>
  <si>
    <t>เงินสดรับคืนจากการให้กู้ยืมแก่พนักงาน</t>
  </si>
  <si>
    <t>ส่วนแบ่งกำไร (ขาดทุน) จากเงินลงทุนตามวิธีส่วนได้เสีย - บริษัทร่วมและการร่วมค้า</t>
  </si>
  <si>
    <t>ส่วนต่างจากการแปลงค่างบการเงิน</t>
  </si>
  <si>
    <t>รายได้ (ค่าใช้จ่าย) ภาษีเงินได้</t>
  </si>
  <si>
    <t>ส่วนต่างจากการแปลงค่างบการเงินของบริษัทย่อยในต่างประเทศ</t>
  </si>
  <si>
    <t>(สอบทานแล้ว/ ยังไม่ได้ตรวจสอบ)</t>
  </si>
  <si>
    <t xml:space="preserve">      จัดสรรเป็นสำรองตามกฎหมาย </t>
  </si>
  <si>
    <t>ค่าใช้จ่ายผลประโยชน์พนักงาน</t>
  </si>
  <si>
    <t>ภาระผูกพันผลประโยชน์พนักงานจ่าย</t>
  </si>
  <si>
    <t>ยอดคงเหลือ ณ วันที่ 1 มกราคม 2565</t>
  </si>
  <si>
    <t>สินทรัพย์ภาษีเงินได้รอการตัดบัญชี</t>
  </si>
  <si>
    <t xml:space="preserve">      ทุนที่ออกจำหน่ายและชำระแล้ว</t>
  </si>
  <si>
    <t>กำไร (ขาดทุน) ส่วนที่เป็นของผู้ถือหุ้นของบริษัท</t>
  </si>
  <si>
    <t xml:space="preserve">กระแสเงินสดจากกิจกรรมจัดหาเงิน </t>
  </si>
  <si>
    <t>เงินสดสุทธิได้มาจาก(ใช้ไปใน)กิจกรรมจัดหาเงิน</t>
  </si>
  <si>
    <t>รายการที่อาจถูกจัดประเภทรายการใหม่เข้าไปไว้ในกำไรหรือขาดทุน</t>
  </si>
  <si>
    <t>ส่วนปรับปรุงจากการแปลงค่างบการเงิน</t>
  </si>
  <si>
    <t>สอบทานแล้ว/</t>
  </si>
  <si>
    <t>ยังไม่ได้ตรวจสอบ</t>
  </si>
  <si>
    <t>ตรวจสอบแล้ว</t>
  </si>
  <si>
    <t>เงินสดจ่ายเพื่อซื้อที่ดิน อาคารและอุปกรณ์</t>
  </si>
  <si>
    <t>(กำไร) ขาดทุนจากการขายอุปกรณ์</t>
  </si>
  <si>
    <t>ตัดจำหน่ายภาษีถูกหัก ณ ที่จ่าย</t>
  </si>
  <si>
    <t>(กลับรายการ) ค่าเผื่อผลขาดทุนด้านเครดิตที่คาดว่าจะเกิดขึ้น</t>
  </si>
  <si>
    <t>สินทรัพย์ไม่หมุนเวียนอื่นที่ถือไว้เพื่อขาย</t>
  </si>
  <si>
    <t>31 ธันวาคม 2565</t>
  </si>
  <si>
    <t>ยอดคงเหลือ ณ วันที่ 1 มกราคม 2566</t>
  </si>
  <si>
    <t>เงินกู้ยืมจากกรรมการ</t>
  </si>
  <si>
    <t>ค่าตัดจำหน่ายสินทรัพย์ไม่มีตัวตน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</si>
  <si>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</si>
  <si>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</si>
  <si>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เงินสดรับจากการขายสินทรัพย์ไม่หมุนเวียนอื่นที่ถือไว้เพื่อขาย</t>
  </si>
  <si>
    <t>จ่ายคืนเงินกู้ยืมกรรมการ</t>
  </si>
  <si>
    <t>16</t>
  </si>
  <si>
    <t>กำไรจากการขายสินทรัพย์ไม่หมุนเวียนอื่นที่ถือไว้เพื่อขาย</t>
  </si>
  <si>
    <t>8</t>
  </si>
  <si>
    <t>จ่ายเงินปันผล</t>
  </si>
  <si>
    <t>จ่ายเงินปันผลแก่ส่วนได้เสียที่ไม่มีอำนาจควบคุม</t>
  </si>
  <si>
    <t>(กำไร) ขาดทุนจากการขายสินทรัพย์ทางการเงินหมุนเวียนอื่น</t>
  </si>
  <si>
    <t>ขายสินทรัพย์ทางการเงินหมุนเวียนอื่น</t>
  </si>
  <si>
    <t>ลงทุนในบริษัทร่วม</t>
  </si>
  <si>
    <t>ค่าเสื่อมราคา - อสังหาริมทรัพย์เพื่อการลงทุน</t>
  </si>
  <si>
    <t>ค่าเสื่อมราคา - 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</si>
  <si>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</si>
  <si>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เงินสดรับคืนจากเงินฝากประจำธนาคาร</t>
  </si>
  <si>
    <t>เงินให้กู้ยืมระยะสั้นแก่กิจการที่เกี่ยวข้องกัน</t>
  </si>
  <si>
    <t xml:space="preserve"> 30 กันยายน 2566</t>
  </si>
  <si>
    <t xml:space="preserve"> 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</si>
  <si>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</si>
  <si>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</si>
  <si>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 xml:space="preserve">  ส่วนต่างจากการวัดมูลค่าในปีก่อนของเงินลงทุนที่ขายในงวดปัจจุบัน</t>
  </si>
  <si>
    <t>ยอดคงเหลือ ณ วันที่ 30 กันยายน 2566</t>
  </si>
  <si>
    <t>ยอดคงเหลือ ณ วันที่ 30 กันยายน 2565</t>
  </si>
  <si>
    <t xml:space="preserve">   ส่วนต่างจากการวัดมูลค่าในปีก่อนของเงินลงทุนที่ขายในงวดปัจจุบัน</t>
  </si>
  <si>
    <t>เงินสดรับจากการขายอุปกรณ์</t>
  </si>
  <si>
    <t>17</t>
  </si>
  <si>
    <t>3.10</t>
  </si>
  <si>
    <t>เงินสดและรายการเทียบเท่าเงินสด ณ วันที่ 30 กันยายน</t>
  </si>
  <si>
    <t>หนี้สูญ</t>
  </si>
  <si>
    <t>เงินมัดจำรับตามสัญญาขายสินทรัพย์ไม่หมุนเวียนอื่นที่ถือไว้เพื่อขาย</t>
  </si>
  <si>
    <t>จากการวัดมูลค่า</t>
  </si>
  <si>
    <t>ค่าใช้จ่ายภาษีเงินได้</t>
  </si>
  <si>
    <t>3.5</t>
  </si>
  <si>
    <t>รับเงินมัดจำตามสัญญาขายอสังหาริมทรัพย์เพื่อการลงทุน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</si>
</sst>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d\ \ด\ด\ด\ด\ \b\b\b\b"/>
    <numFmt numFmtId="172" formatCode="_(* #,##0_);_(* \(#,##0\);_(* &quot;-&quot;??_);_(@_)"/>
    <numFmt numFmtId="173" formatCode="_-* #,##0.0_-;\-* #,##0.0_-;_-* &quot;-&quot;?_-;_-@_-"/>
    <numFmt numFmtId="174" formatCode="_-* #,##0_-;\-* #,##0_-;_-* &quot;-&quot;??_-;_-@_-"/>
    <numFmt numFmtId="175" formatCode="_ * #,##0_ ;_ * \-#,##0_ ;_ * &quot;-&quot;??_ ;_ @_ "/>
    <numFmt numFmtId="176" formatCode="_(* #,##0_);_(* \(#,##0\);_(* &quot;-&quot;?_);_(@_)"/>
    <numFmt numFmtId="177" formatCode="#,##0;[Red]\(#,##0\)"/>
    <numFmt numFmtId="178" formatCode="_(* #,##0.00000_);_(* \(#,##0.00000\);_(* &quot;-&quot;??_);_(@_)"/>
    <numFmt numFmtId="179" formatCode="0.00_)"/>
    <numFmt numFmtId="180" formatCode="_(* #,###_);_(* \(#,###\);_(* &quot;-&quot;??_);_(@_)"/>
    <numFmt numFmtId="181" formatCode="_(* #,###_);_(* \(#,##0.00\);_(* &quot;-&quot;??_);_(@_)"/>
    <numFmt numFmtId="182" formatCode="#,###_);\(#,###\)"/>
    <numFmt numFmtId="183" formatCode="_ * #,##0.00_ ;_ * \-#,##0.00_ ;_ * &quot;-&quot;??_ ;_ @_ "/>
    <numFmt numFmtId="184" formatCode="[$-1070000]d/m/yy;@"/>
  </numFmts>
  <fonts count="37">
    <font>
      <sz val="15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2"/>
      <name val="Times New Roman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5"/>
      <color indexed="8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5">
    <xf numFmtId="37" fontId="0" fillId="0" borderId="0"/>
    <xf numFmtId="9" fontId="8" fillId="0" borderId="0"/>
    <xf numFmtId="40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183" fontId="9" fillId="0" borderId="0" applyFont="0" applyFill="0" applyBorder="0" applyAlignment="0" applyProtection="0"/>
    <xf numFmtId="178" fontId="8" fillId="0" borderId="0"/>
    <xf numFmtId="0" fontId="10" fillId="0" borderId="0" applyProtection="0"/>
    <xf numFmtId="170" fontId="11" fillId="0" borderId="0"/>
    <xf numFmtId="2" fontId="10" fillId="0" borderId="0" applyProtection="0"/>
    <xf numFmtId="38" fontId="7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7" fillId="3" borderId="3" applyNumberFormat="0" applyBorder="0" applyAlignment="0" applyProtection="0"/>
    <xf numFmtId="37" fontId="2" fillId="0" borderId="0"/>
    <xf numFmtId="179" fontId="14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0" fontId="17" fillId="0" borderId="0"/>
    <xf numFmtId="37" fontId="3" fillId="0" borderId="0"/>
    <xf numFmtId="0" fontId="3" fillId="0" borderId="0"/>
    <xf numFmtId="0" fontId="4" fillId="0" borderId="0"/>
    <xf numFmtId="0" fontId="3" fillId="0" borderId="0"/>
    <xf numFmtId="0" fontId="30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7" fillId="0" borderId="0"/>
    <xf numFmtId="37" fontId="3" fillId="0" borderId="0"/>
    <xf numFmtId="37" fontId="3" fillId="0" borderId="0"/>
    <xf numFmtId="37" fontId="3" fillId="0" borderId="0"/>
    <xf numFmtId="0" fontId="3" fillId="0" borderId="0"/>
    <xf numFmtId="0" fontId="16" fillId="0" borderId="0"/>
    <xf numFmtId="0" fontId="16" fillId="0" borderId="0">
      <alignment vertical="center"/>
    </xf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vertical="justify"/>
    </xf>
    <xf numFmtId="1" fontId="4" fillId="0" borderId="4" applyNumberFormat="0" applyFill="0" applyAlignment="0" applyProtection="0">
      <alignment horizontal="center" vertical="center"/>
    </xf>
    <xf numFmtId="0" fontId="9" fillId="0" borderId="5" applyAlignment="0">
      <alignment horizontal="centerContinuous"/>
    </xf>
    <xf numFmtId="177" fontId="4" fillId="0" borderId="6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15" fillId="0" borderId="0" applyFont="0" applyFill="0" applyBorder="0" applyAlignment="0" applyProtection="0"/>
    <xf numFmtId="0" fontId="5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5" fillId="0" borderId="0"/>
  </cellStyleXfs>
  <cellXfs count="322">
    <xf numFmtId="37" fontId="0" fillId="0" borderId="0" xfId="0"/>
    <xf numFmtId="38" fontId="31" fillId="0" borderId="0" xfId="2" applyNumberFormat="1" applyFont="1" applyFill="1" applyProtection="1">
      <protection locked="0"/>
    </xf>
    <xf numFmtId="38" fontId="31" fillId="0" borderId="0" xfId="2" applyNumberFormat="1" applyFont="1" applyFill="1"/>
    <xf numFmtId="169" fontId="3" fillId="0" borderId="0" xfId="2" applyNumberFormat="1" applyFont="1" applyFill="1"/>
    <xf numFmtId="172" fontId="19" fillId="0" borderId="0" xfId="2" applyNumberFormat="1" applyFont="1" applyFill="1" applyAlignment="1">
      <alignment horizontal="center"/>
    </xf>
    <xf numFmtId="168" fontId="31" fillId="0" borderId="0" xfId="42" applyNumberFormat="1" applyFont="1"/>
    <xf numFmtId="168" fontId="32" fillId="0" borderId="0" xfId="42" applyNumberFormat="1" applyFont="1"/>
    <xf numFmtId="38" fontId="3" fillId="0" borderId="0" xfId="2" applyNumberFormat="1" applyFont="1" applyFill="1"/>
    <xf numFmtId="180" fontId="3" fillId="0" borderId="7" xfId="2" applyNumberFormat="1" applyFont="1" applyFill="1" applyBorder="1" applyProtection="1">
      <protection locked="0"/>
    </xf>
    <xf numFmtId="37" fontId="3" fillId="0" borderId="0" xfId="42" applyNumberFormat="1" applyFont="1"/>
    <xf numFmtId="38" fontId="3" fillId="0" borderId="0" xfId="42" applyNumberFormat="1" applyFont="1"/>
    <xf numFmtId="38" fontId="3" fillId="0" borderId="0" xfId="42" applyNumberFormat="1" applyFont="1" applyAlignment="1">
      <alignment horizontal="left"/>
    </xf>
    <xf numFmtId="0" fontId="20" fillId="0" borderId="0" xfId="42" applyFont="1" applyAlignment="1">
      <alignment horizontal="center"/>
    </xf>
    <xf numFmtId="38" fontId="3" fillId="0" borderId="0" xfId="9" applyNumberFormat="1" applyFont="1" applyFill="1" applyAlignment="1">
      <alignment horizontal="right"/>
    </xf>
    <xf numFmtId="38" fontId="3" fillId="0" borderId="0" xfId="42" applyNumberFormat="1" applyFont="1" applyAlignment="1">
      <alignment horizontal="justify"/>
    </xf>
    <xf numFmtId="38" fontId="31" fillId="0" borderId="0" xfId="42" applyNumberFormat="1" applyFont="1"/>
    <xf numFmtId="37" fontId="31" fillId="0" borderId="0" xfId="42" applyNumberFormat="1" applyFont="1"/>
    <xf numFmtId="37" fontId="20" fillId="0" borderId="0" xfId="42" applyNumberFormat="1" applyFont="1"/>
    <xf numFmtId="49" fontId="33" fillId="0" borderId="0" xfId="42" applyNumberFormat="1" applyFont="1" applyAlignment="1">
      <alignment horizontal="center"/>
    </xf>
    <xf numFmtId="0" fontId="31" fillId="0" borderId="0" xfId="42" applyFont="1"/>
    <xf numFmtId="184" fontId="31" fillId="0" borderId="8" xfId="42" quotePrefix="1" applyNumberFormat="1" applyFont="1" applyBorder="1" applyAlignment="1">
      <alignment horizontal="center"/>
    </xf>
    <xf numFmtId="2" fontId="31" fillId="0" borderId="0" xfId="42" applyNumberFormat="1" applyFont="1" applyAlignment="1">
      <alignment horizontal="center"/>
    </xf>
    <xf numFmtId="2" fontId="3" fillId="0" borderId="8" xfId="42" quotePrefix="1" applyNumberFormat="1" applyFont="1" applyBorder="1" applyAlignment="1">
      <alignment horizontal="center"/>
    </xf>
    <xf numFmtId="2" fontId="31" fillId="0" borderId="8" xfId="42" applyNumberFormat="1" applyFont="1" applyBorder="1" applyAlignment="1">
      <alignment horizontal="center"/>
    </xf>
    <xf numFmtId="49" fontId="33" fillId="0" borderId="0" xfId="42" applyNumberFormat="1" applyFont="1"/>
    <xf numFmtId="49" fontId="22" fillId="0" borderId="0" xfId="42" applyNumberFormat="1" applyFont="1"/>
    <xf numFmtId="0" fontId="21" fillId="0" borderId="0" xfId="48" applyFont="1" applyAlignment="1">
      <alignment horizontal="left"/>
    </xf>
    <xf numFmtId="0" fontId="3" fillId="0" borderId="0" xfId="48" applyFont="1" applyAlignment="1"/>
    <xf numFmtId="0" fontId="33" fillId="0" borderId="0" xfId="48" applyFont="1" applyAlignment="1">
      <alignment horizontal="center"/>
    </xf>
    <xf numFmtId="172" fontId="31" fillId="0" borderId="0" xfId="42" applyNumberFormat="1" applyFont="1"/>
    <xf numFmtId="0" fontId="3" fillId="0" borderId="0" xfId="42" applyFont="1" applyProtection="1">
      <protection locked="0"/>
    </xf>
    <xf numFmtId="172" fontId="31" fillId="0" borderId="0" xfId="11" applyNumberFormat="1" applyFont="1" applyFill="1"/>
    <xf numFmtId="0" fontId="31" fillId="0" borderId="0" xfId="48" applyFont="1" applyAlignment="1">
      <alignment horizontal="left"/>
    </xf>
    <xf numFmtId="0" fontId="20" fillId="0" borderId="0" xfId="48" applyFont="1" applyAlignment="1">
      <alignment horizontal="justify"/>
    </xf>
    <xf numFmtId="0" fontId="32" fillId="0" borderId="0" xfId="48" applyFont="1" applyAlignment="1">
      <alignment horizontal="center"/>
    </xf>
    <xf numFmtId="38" fontId="32" fillId="0" borderId="0" xfId="42" applyNumberFormat="1" applyFont="1"/>
    <xf numFmtId="38" fontId="32" fillId="0" borderId="2" xfId="2" applyNumberFormat="1" applyFont="1" applyFill="1" applyBorder="1"/>
    <xf numFmtId="172" fontId="32" fillId="0" borderId="0" xfId="42" applyNumberFormat="1" applyFont="1"/>
    <xf numFmtId="38" fontId="20" fillId="0" borderId="2" xfId="2" applyNumberFormat="1" applyFont="1" applyFill="1" applyBorder="1"/>
    <xf numFmtId="38" fontId="20" fillId="0" borderId="0" xfId="42" applyNumberFormat="1" applyFont="1"/>
    <xf numFmtId="168" fontId="31" fillId="0" borderId="0" xfId="47" applyNumberFormat="1" applyFont="1"/>
    <xf numFmtId="0" fontId="21" fillId="0" borderId="0" xfId="48" applyFont="1" applyAlignment="1">
      <alignment horizontal="justify"/>
    </xf>
    <xf numFmtId="38" fontId="31" fillId="0" borderId="0" xfId="2" applyNumberFormat="1" applyFont="1" applyFill="1" applyAlignment="1">
      <alignment horizontal="center"/>
    </xf>
    <xf numFmtId="168" fontId="31" fillId="0" borderId="0" xfId="42" applyNumberFormat="1" applyFont="1" applyAlignment="1">
      <alignment horizontal="center"/>
    </xf>
    <xf numFmtId="38" fontId="3" fillId="0" borderId="0" xfId="2" applyNumberFormat="1" applyFont="1" applyFill="1" applyAlignment="1">
      <alignment horizontal="center"/>
    </xf>
    <xf numFmtId="168" fontId="3" fillId="0" borderId="0" xfId="47" applyNumberFormat="1" applyFont="1"/>
    <xf numFmtId="38" fontId="34" fillId="0" borderId="0" xfId="42" applyNumberFormat="1" applyFont="1" applyAlignment="1">
      <alignment horizontal="center"/>
    </xf>
    <xf numFmtId="0" fontId="32" fillId="0" borderId="0" xfId="42" applyFont="1"/>
    <xf numFmtId="168" fontId="32" fillId="0" borderId="2" xfId="47" applyNumberFormat="1" applyFont="1" applyBorder="1"/>
    <xf numFmtId="38" fontId="32" fillId="0" borderId="9" xfId="2" applyNumberFormat="1" applyFont="1" applyFill="1" applyBorder="1"/>
    <xf numFmtId="168" fontId="32" fillId="0" borderId="9" xfId="47" applyNumberFormat="1" applyFont="1" applyBorder="1"/>
    <xf numFmtId="38" fontId="20" fillId="0" borderId="9" xfId="2" applyNumberFormat="1" applyFont="1" applyFill="1" applyBorder="1"/>
    <xf numFmtId="0" fontId="31" fillId="0" borderId="0" xfId="42" applyFont="1" applyAlignment="1">
      <alignment horizontal="center"/>
    </xf>
    <xf numFmtId="2" fontId="3" fillId="0" borderId="8" xfId="42" applyNumberFormat="1" applyFont="1" applyBorder="1" applyAlignment="1">
      <alignment horizontal="center"/>
    </xf>
    <xf numFmtId="2" fontId="3" fillId="0" borderId="0" xfId="42" applyNumberFormat="1" applyFont="1" applyAlignment="1">
      <alignment horizontal="center"/>
    </xf>
    <xf numFmtId="38" fontId="35" fillId="0" borderId="0" xfId="42" applyNumberFormat="1" applyFont="1" applyAlignment="1">
      <alignment horizontal="center"/>
    </xf>
    <xf numFmtId="37" fontId="31" fillId="0" borderId="0" xfId="42" applyNumberFormat="1" applyFont="1" applyAlignment="1">
      <alignment horizontal="center"/>
    </xf>
    <xf numFmtId="37" fontId="3" fillId="0" borderId="0" xfId="42" applyNumberFormat="1" applyFont="1" applyAlignment="1">
      <alignment horizontal="center"/>
    </xf>
    <xf numFmtId="38" fontId="3" fillId="0" borderId="0" xfId="47" applyNumberFormat="1" applyFont="1"/>
    <xf numFmtId="168" fontId="31" fillId="0" borderId="0" xfId="42" applyNumberFormat="1" applyFont="1" applyAlignment="1">
      <alignment horizontal="right"/>
    </xf>
    <xf numFmtId="39" fontId="32" fillId="0" borderId="0" xfId="47" applyNumberFormat="1" applyFont="1"/>
    <xf numFmtId="0" fontId="3" fillId="0" borderId="0" xfId="48" applyFont="1" applyAlignment="1">
      <alignment horizontal="justify"/>
    </xf>
    <xf numFmtId="37" fontId="31" fillId="0" borderId="0" xfId="47" applyNumberFormat="1" applyFont="1"/>
    <xf numFmtId="37" fontId="3" fillId="0" borderId="0" xfId="14" applyNumberFormat="1" applyFont="1" applyFill="1"/>
    <xf numFmtId="37" fontId="31" fillId="0" borderId="0" xfId="14" applyNumberFormat="1" applyFont="1" applyFill="1"/>
    <xf numFmtId="38" fontId="31" fillId="0" borderId="0" xfId="42" applyNumberFormat="1" applyFont="1" applyAlignment="1">
      <alignment horizontal="center"/>
    </xf>
    <xf numFmtId="37" fontId="31" fillId="0" borderId="0" xfId="42" applyNumberFormat="1" applyFont="1" applyAlignment="1">
      <alignment horizontal="right"/>
    </xf>
    <xf numFmtId="37" fontId="31" fillId="0" borderId="0" xfId="48" applyNumberFormat="1" applyFont="1" applyAlignment="1"/>
    <xf numFmtId="37" fontId="3" fillId="0" borderId="0" xfId="48" applyNumberFormat="1" applyFont="1" applyAlignment="1"/>
    <xf numFmtId="172" fontId="31" fillId="0" borderId="0" xfId="42" applyNumberFormat="1" applyFont="1" applyAlignment="1">
      <alignment horizontal="right"/>
    </xf>
    <xf numFmtId="172" fontId="31" fillId="0" borderId="9" xfId="11" applyNumberFormat="1" applyFont="1" applyFill="1" applyBorder="1" applyProtection="1">
      <protection locked="0"/>
    </xf>
    <xf numFmtId="168" fontId="31" fillId="0" borderId="0" xfId="13" applyNumberFormat="1" applyFont="1" applyFill="1"/>
    <xf numFmtId="168" fontId="3" fillId="0" borderId="0" xfId="13" applyNumberFormat="1" applyFont="1" applyFill="1"/>
    <xf numFmtId="172" fontId="31" fillId="0" borderId="0" xfId="11" applyNumberFormat="1" applyFont="1" applyFill="1" applyProtection="1">
      <protection locked="0"/>
    </xf>
    <xf numFmtId="38" fontId="32" fillId="0" borderId="0" xfId="2" applyNumberFormat="1" applyFont="1" applyFill="1"/>
    <xf numFmtId="168" fontId="32" fillId="0" borderId="0" xfId="47" applyNumberFormat="1" applyFont="1"/>
    <xf numFmtId="38" fontId="20" fillId="0" borderId="0" xfId="2" applyNumberFormat="1" applyFont="1" applyFill="1"/>
    <xf numFmtId="172" fontId="31" fillId="0" borderId="8" xfId="11" applyNumberFormat="1" applyFont="1" applyFill="1" applyBorder="1" applyProtection="1">
      <protection locked="0"/>
    </xf>
    <xf numFmtId="0" fontId="20" fillId="0" borderId="0" xfId="48" applyFont="1" applyAlignment="1">
      <alignment horizontal="justify" vertical="center"/>
    </xf>
    <xf numFmtId="49" fontId="22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37" fontId="3" fillId="0" borderId="0" xfId="0" applyFont="1" applyAlignment="1">
      <alignment horizontal="right"/>
    </xf>
    <xf numFmtId="49" fontId="22" fillId="0" borderId="0" xfId="0" quotePrefix="1" applyNumberFormat="1" applyFont="1" applyAlignment="1">
      <alignment horizontal="center"/>
    </xf>
    <xf numFmtId="37" fontId="20" fillId="0" borderId="0" xfId="0" applyFont="1"/>
    <xf numFmtId="0" fontId="31" fillId="0" borderId="8" xfId="42" quotePrefix="1" applyFont="1" applyBorder="1" applyAlignment="1">
      <alignment horizontal="center"/>
    </xf>
    <xf numFmtId="171" fontId="3" fillId="0" borderId="0" xfId="0" applyNumberFormat="1" applyFont="1" applyAlignment="1">
      <alignment horizontal="center"/>
    </xf>
    <xf numFmtId="0" fontId="3" fillId="0" borderId="8" xfId="42" quotePrefix="1" applyFont="1" applyBorder="1" applyAlignment="1">
      <alignment horizontal="center"/>
    </xf>
    <xf numFmtId="0" fontId="21" fillId="0" borderId="0" xfId="46" applyFont="1" applyAlignment="1">
      <alignment vertical="center"/>
    </xf>
    <xf numFmtId="181" fontId="3" fillId="0" borderId="0" xfId="2" applyNumberFormat="1" applyFont="1" applyFill="1"/>
    <xf numFmtId="0" fontId="23" fillId="0" borderId="0" xfId="46" applyFont="1" applyAlignment="1">
      <alignment vertical="center"/>
    </xf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20" fillId="0" borderId="0" xfId="0" applyNumberFormat="1" applyFont="1"/>
    <xf numFmtId="49" fontId="21" fillId="0" borderId="0" xfId="0" applyNumberFormat="1" applyFont="1" applyAlignment="1">
      <alignment horizontal="left"/>
    </xf>
    <xf numFmtId="37" fontId="23" fillId="0" borderId="0" xfId="0" applyFont="1" applyAlignment="1">
      <alignment horizontal="left"/>
    </xf>
    <xf numFmtId="0" fontId="3" fillId="0" borderId="0" xfId="46" applyAlignment="1">
      <alignment vertical="center"/>
    </xf>
    <xf numFmtId="49" fontId="21" fillId="0" borderId="0" xfId="0" applyNumberFormat="1" applyFont="1" applyAlignment="1">
      <alignment horizontal="center"/>
    </xf>
    <xf numFmtId="37" fontId="3" fillId="0" borderId="0" xfId="0" applyFont="1"/>
    <xf numFmtId="0" fontId="20" fillId="0" borderId="0" xfId="46" applyFont="1" applyAlignment="1">
      <alignment vertical="center"/>
    </xf>
    <xf numFmtId="49" fontId="0" fillId="0" borderId="0" xfId="0" applyNumberFormat="1"/>
    <xf numFmtId="37" fontId="20" fillId="0" borderId="0" xfId="0" applyFont="1" applyAlignment="1">
      <alignment horizontal="left"/>
    </xf>
    <xf numFmtId="37" fontId="0" fillId="0" borderId="0" xfId="0" applyAlignment="1">
      <alignment horizontal="left"/>
    </xf>
    <xf numFmtId="37" fontId="3" fillId="0" borderId="0" xfId="0" applyFont="1" applyAlignment="1">
      <alignment horizontal="left"/>
    </xf>
    <xf numFmtId="0" fontId="24" fillId="0" borderId="0" xfId="0" applyNumberFormat="1" applyFont="1" applyProtection="1">
      <protection locked="0"/>
    </xf>
    <xf numFmtId="180" fontId="23" fillId="0" borderId="7" xfId="2" applyNumberFormat="1" applyFont="1" applyFill="1" applyBorder="1" applyProtection="1">
      <protection locked="0"/>
    </xf>
    <xf numFmtId="169" fontId="3" fillId="0" borderId="0" xfId="0" applyNumberFormat="1" applyFont="1"/>
    <xf numFmtId="180" fontId="24" fillId="0" borderId="2" xfId="2" applyNumberFormat="1" applyFont="1" applyFill="1" applyBorder="1" applyProtection="1">
      <protection locked="0"/>
    </xf>
    <xf numFmtId="180" fontId="24" fillId="0" borderId="0" xfId="2" applyNumberFormat="1" applyFont="1" applyFill="1" applyProtection="1">
      <protection locked="0"/>
    </xf>
    <xf numFmtId="180" fontId="20" fillId="0" borderId="0" xfId="2" applyNumberFormat="1" applyFont="1" applyFill="1" applyProtection="1">
      <protection locked="0"/>
    </xf>
    <xf numFmtId="180" fontId="24" fillId="0" borderId="0" xfId="2" applyNumberFormat="1" applyFont="1" applyFill="1"/>
    <xf numFmtId="174" fontId="31" fillId="0" borderId="0" xfId="2" applyNumberFormat="1" applyFont="1" applyFill="1" applyAlignment="1">
      <alignment horizontal="center"/>
    </xf>
    <xf numFmtId="172" fontId="26" fillId="0" borderId="0" xfId="3" applyNumberFormat="1" applyFont="1" applyFill="1" applyAlignment="1">
      <alignment horizontal="left" vertical="center"/>
    </xf>
    <xf numFmtId="172" fontId="27" fillId="0" borderId="0" xfId="3" applyNumberFormat="1" applyFont="1" applyFill="1" applyAlignment="1">
      <alignment horizontal="left" vertical="center"/>
    </xf>
    <xf numFmtId="39" fontId="0" fillId="0" borderId="0" xfId="0" applyNumberFormat="1" applyAlignment="1">
      <alignment wrapText="1"/>
    </xf>
    <xf numFmtId="49" fontId="0" fillId="0" borderId="0" xfId="0" applyNumberFormat="1" applyAlignment="1">
      <alignment horizontal="left" wrapText="1"/>
    </xf>
    <xf numFmtId="38" fontId="3" fillId="0" borderId="0" xfId="42" applyNumberFormat="1" applyFont="1" applyAlignment="1">
      <alignment horizontal="center"/>
    </xf>
    <xf numFmtId="174" fontId="3" fillId="0" borderId="0" xfId="47" applyNumberFormat="1" applyFont="1" applyAlignment="1">
      <alignment horizontal="center"/>
    </xf>
    <xf numFmtId="168" fontId="3" fillId="0" borderId="0" xfId="47" applyNumberFormat="1" applyFont="1" applyAlignment="1">
      <alignment horizontal="center"/>
    </xf>
    <xf numFmtId="174" fontId="31" fillId="0" borderId="0" xfId="42" applyNumberFormat="1" applyFont="1"/>
    <xf numFmtId="169" fontId="31" fillId="0" borderId="0" xfId="32" applyNumberFormat="1" applyFont="1"/>
    <xf numFmtId="172" fontId="31" fillId="0" borderId="0" xfId="11" applyNumberFormat="1" applyFont="1" applyFill="1" applyAlignment="1" applyProtection="1">
      <alignment horizontal="center"/>
      <protection locked="0"/>
    </xf>
    <xf numFmtId="38" fontId="31" fillId="0" borderId="8" xfId="2" applyNumberFormat="1" applyFont="1" applyFill="1" applyBorder="1" applyProtection="1">
      <protection locked="0"/>
    </xf>
    <xf numFmtId="168" fontId="31" fillId="0" borderId="8" xfId="47" applyNumberFormat="1" applyFont="1" applyBorder="1"/>
    <xf numFmtId="168" fontId="3" fillId="0" borderId="0" xfId="2" applyNumberFormat="1" applyFont="1" applyFill="1"/>
    <xf numFmtId="168" fontId="3" fillId="0" borderId="8" xfId="2" applyNumberFormat="1" applyFont="1" applyFill="1" applyBorder="1"/>
    <xf numFmtId="168" fontId="20" fillId="0" borderId="0" xfId="2" applyNumberFormat="1" applyFont="1" applyFill="1"/>
    <xf numFmtId="169" fontId="3" fillId="0" borderId="9" xfId="0" applyNumberFormat="1" applyFont="1" applyBorder="1"/>
    <xf numFmtId="168" fontId="3" fillId="0" borderId="0" xfId="42" applyNumberFormat="1" applyFont="1"/>
    <xf numFmtId="168" fontId="20" fillId="0" borderId="2" xfId="2" applyNumberFormat="1" applyFont="1" applyFill="1" applyBorder="1"/>
    <xf numFmtId="168" fontId="24" fillId="0" borderId="2" xfId="2" applyNumberFormat="1" applyFont="1" applyFill="1" applyBorder="1" applyProtection="1">
      <protection locked="0"/>
    </xf>
    <xf numFmtId="168" fontId="20" fillId="0" borderId="2" xfId="2" applyNumberFormat="1" applyFont="1" applyFill="1" applyBorder="1" applyProtection="1">
      <protection locked="0"/>
    </xf>
    <xf numFmtId="168" fontId="3" fillId="0" borderId="2" xfId="2" applyNumberFormat="1" applyFont="1" applyFill="1" applyBorder="1"/>
    <xf numFmtId="168" fontId="20" fillId="0" borderId="10" xfId="2" applyNumberFormat="1" applyFont="1" applyFill="1" applyBorder="1"/>
    <xf numFmtId="168" fontId="3" fillId="0" borderId="0" xfId="2" applyNumberFormat="1" applyFont="1" applyFill="1" applyProtection="1">
      <protection locked="0"/>
    </xf>
    <xf numFmtId="168" fontId="3" fillId="0" borderId="8" xfId="2" applyNumberFormat="1" applyFont="1" applyFill="1" applyBorder="1" applyProtection="1">
      <protection locked="0"/>
    </xf>
    <xf numFmtId="168" fontId="3" fillId="0" borderId="8" xfId="2" applyNumberFormat="1" applyFont="1" applyFill="1" applyBorder="1" applyAlignment="1" applyProtection="1">
      <alignment horizontal="center"/>
      <protection locked="0"/>
    </xf>
    <xf numFmtId="168" fontId="23" fillId="0" borderId="8" xfId="2" applyNumberFormat="1" applyFont="1" applyFill="1" applyBorder="1" applyAlignment="1" applyProtection="1">
      <alignment horizontal="center"/>
      <protection locked="0"/>
    </xf>
    <xf numFmtId="0" fontId="0" fillId="0" borderId="0" xfId="48" applyFont="1" applyAlignment="1"/>
    <xf numFmtId="180" fontId="24" fillId="0" borderId="10" xfId="2" applyNumberFormat="1" applyFont="1" applyFill="1" applyBorder="1" applyProtection="1">
      <protection locked="0"/>
    </xf>
    <xf numFmtId="0" fontId="0" fillId="0" borderId="0" xfId="42" applyFont="1" applyProtection="1">
      <protection locked="0"/>
    </xf>
    <xf numFmtId="49" fontId="33" fillId="0" borderId="8" xfId="42" applyNumberFormat="1" applyFont="1" applyBorder="1" applyAlignment="1">
      <alignment horizontal="center"/>
    </xf>
    <xf numFmtId="49" fontId="22" fillId="0" borderId="8" xfId="0" applyNumberFormat="1" applyFont="1" applyBorder="1" applyAlignment="1">
      <alignment horizontal="center"/>
    </xf>
    <xf numFmtId="37" fontId="3" fillId="0" borderId="0" xfId="38" applyNumberFormat="1" applyFont="1" applyAlignment="1">
      <alignment horizontal="center" vertical="center"/>
    </xf>
    <xf numFmtId="40" fontId="20" fillId="0" borderId="0" xfId="2" applyFont="1" applyFill="1" applyAlignment="1">
      <alignment horizontal="center"/>
    </xf>
    <xf numFmtId="40" fontId="3" fillId="0" borderId="0" xfId="2" applyFont="1" applyFill="1" applyAlignment="1">
      <alignment horizontal="center"/>
    </xf>
    <xf numFmtId="0" fontId="3" fillId="0" borderId="0" xfId="34" applyAlignment="1">
      <alignment vertical="center"/>
    </xf>
    <xf numFmtId="0" fontId="23" fillId="0" borderId="8" xfId="59" applyFont="1" applyBorder="1" applyAlignment="1">
      <alignment horizontal="center"/>
    </xf>
    <xf numFmtId="0" fontId="23" fillId="0" borderId="0" xfId="59" applyFont="1"/>
    <xf numFmtId="0" fontId="3" fillId="0" borderId="0" xfId="34" applyAlignment="1">
      <alignment horizontal="center" vertical="center"/>
    </xf>
    <xf numFmtId="0" fontId="3" fillId="0" borderId="0" xfId="34"/>
    <xf numFmtId="0" fontId="3" fillId="0" borderId="7" xfId="34" applyBorder="1" applyAlignment="1">
      <alignment vertical="center"/>
    </xf>
    <xf numFmtId="37" fontId="3" fillId="0" borderId="8" xfId="34" applyNumberFormat="1" applyBorder="1" applyAlignment="1">
      <alignment horizontal="center" vertical="center"/>
    </xf>
    <xf numFmtId="37" fontId="3" fillId="0" borderId="0" xfId="34" applyNumberFormat="1" applyAlignment="1">
      <alignment horizontal="center" vertical="center"/>
    </xf>
    <xf numFmtId="0" fontId="31" fillId="0" borderId="0" xfId="59" applyFont="1" applyAlignment="1">
      <alignment horizontal="center"/>
    </xf>
    <xf numFmtId="0" fontId="23" fillId="0" borderId="0" xfId="59" applyFont="1" applyAlignment="1">
      <alignment horizontal="center"/>
    </xf>
    <xf numFmtId="40" fontId="23" fillId="0" borderId="0" xfId="2" applyFont="1" applyFill="1" applyAlignment="1">
      <alignment horizontal="center"/>
    </xf>
    <xf numFmtId="40" fontId="31" fillId="0" borderId="0" xfId="2" applyFont="1" applyFill="1" applyAlignment="1">
      <alignment horizontal="center"/>
    </xf>
    <xf numFmtId="175" fontId="23" fillId="0" borderId="0" xfId="59" applyNumberFormat="1" applyFont="1" applyAlignment="1">
      <alignment horizontal="center"/>
    </xf>
    <xf numFmtId="172" fontId="3" fillId="0" borderId="0" xfId="34" applyNumberFormat="1" applyAlignment="1">
      <alignment horizontal="center" vertical="top"/>
    </xf>
    <xf numFmtId="0" fontId="20" fillId="0" borderId="0" xfId="34" applyFont="1" applyAlignment="1">
      <alignment horizontal="left" vertical="center"/>
    </xf>
    <xf numFmtId="37" fontId="28" fillId="0" borderId="0" xfId="34" applyNumberFormat="1" applyFont="1" applyAlignment="1">
      <alignment horizontal="center" vertical="center"/>
    </xf>
    <xf numFmtId="40" fontId="31" fillId="0" borderId="8" xfId="2" applyFont="1" applyFill="1" applyBorder="1" applyAlignment="1">
      <alignment horizontal="center"/>
    </xf>
    <xf numFmtId="172" fontId="3" fillId="0" borderId="8" xfId="34" applyNumberFormat="1" applyBorder="1" applyAlignment="1">
      <alignment horizontal="center" vertical="top"/>
    </xf>
    <xf numFmtId="168" fontId="24" fillId="0" borderId="0" xfId="2" applyNumberFormat="1" applyFont="1" applyFill="1" applyAlignment="1">
      <alignment horizontal="left"/>
    </xf>
    <xf numFmtId="182" fontId="24" fillId="0" borderId="0" xfId="2" applyNumberFormat="1" applyFont="1" applyFill="1"/>
    <xf numFmtId="168" fontId="24" fillId="0" borderId="0" xfId="2" applyNumberFormat="1" applyFont="1" applyFill="1"/>
    <xf numFmtId="172" fontId="3" fillId="0" borderId="0" xfId="2" applyNumberFormat="1" applyFont="1" applyFill="1" applyAlignment="1">
      <alignment horizontal="center"/>
    </xf>
    <xf numFmtId="168" fontId="20" fillId="0" borderId="0" xfId="34" applyNumberFormat="1" applyFont="1" applyAlignment="1">
      <alignment horizontal="center" vertical="center"/>
    </xf>
    <xf numFmtId="168" fontId="29" fillId="0" borderId="0" xfId="34" applyNumberFormat="1" applyFont="1" applyAlignment="1">
      <alignment horizontal="right" vertical="center"/>
    </xf>
    <xf numFmtId="168" fontId="20" fillId="0" borderId="0" xfId="34" applyNumberFormat="1" applyFont="1" applyAlignment="1">
      <alignment horizontal="right" vertical="center"/>
    </xf>
    <xf numFmtId="0" fontId="20" fillId="0" borderId="0" xfId="34" applyFont="1" applyAlignment="1">
      <alignment horizontal="center" vertical="center"/>
    </xf>
    <xf numFmtId="0" fontId="3" fillId="0" borderId="0" xfId="34" applyAlignment="1">
      <alignment horizontal="left" vertical="center"/>
    </xf>
    <xf numFmtId="168" fontId="23" fillId="0" borderId="0" xfId="2" applyNumberFormat="1" applyFont="1" applyFill="1" applyAlignment="1">
      <alignment horizontal="left"/>
    </xf>
    <xf numFmtId="182" fontId="23" fillId="0" borderId="0" xfId="2" applyNumberFormat="1" applyFont="1" applyFill="1"/>
    <xf numFmtId="168" fontId="23" fillId="0" borderId="0" xfId="2" applyNumberFormat="1" applyFont="1" applyFill="1"/>
    <xf numFmtId="168" fontId="28" fillId="0" borderId="0" xfId="34" applyNumberFormat="1" applyFont="1" applyAlignment="1">
      <alignment horizontal="right" vertical="center"/>
    </xf>
    <xf numFmtId="40" fontId="3" fillId="0" borderId="0" xfId="2" applyFont="1" applyFill="1" applyAlignment="1">
      <alignment vertical="center"/>
    </xf>
    <xf numFmtId="168" fontId="3" fillId="0" borderId="0" xfId="34" applyNumberFormat="1" applyAlignment="1">
      <alignment horizontal="left" vertical="center"/>
    </xf>
    <xf numFmtId="172" fontId="3" fillId="0" borderId="8" xfId="2" applyNumberFormat="1" applyFont="1" applyFill="1" applyBorder="1" applyAlignment="1">
      <alignment horizontal="center"/>
    </xf>
    <xf numFmtId="172" fontId="20" fillId="0" borderId="9" xfId="2" applyNumberFormat="1" applyFont="1" applyFill="1" applyBorder="1" applyAlignment="1">
      <alignment horizontal="left" vertical="center"/>
    </xf>
    <xf numFmtId="172" fontId="20" fillId="0" borderId="0" xfId="34" applyNumberFormat="1" applyFont="1" applyAlignment="1">
      <alignment horizontal="left" vertical="center"/>
    </xf>
    <xf numFmtId="172" fontId="20" fillId="0" borderId="0" xfId="2" applyNumberFormat="1" applyFont="1" applyFill="1" applyAlignment="1">
      <alignment horizontal="left" vertical="center"/>
    </xf>
    <xf numFmtId="0" fontId="20" fillId="0" borderId="0" xfId="34" applyFont="1" applyAlignment="1">
      <alignment vertical="center"/>
    </xf>
    <xf numFmtId="172" fontId="20" fillId="0" borderId="0" xfId="2" applyNumberFormat="1" applyFont="1" applyFill="1" applyAlignment="1">
      <alignment horizontal="center"/>
    </xf>
    <xf numFmtId="172" fontId="3" fillId="0" borderId="0" xfId="2" applyNumberFormat="1" applyFont="1" applyFill="1" applyBorder="1" applyAlignment="1">
      <alignment horizontal="center"/>
    </xf>
    <xf numFmtId="172" fontId="3" fillId="0" borderId="0" xfId="38" applyNumberFormat="1" applyFont="1" applyAlignment="1">
      <alignment vertical="center"/>
    </xf>
    <xf numFmtId="0" fontId="3" fillId="0" borderId="0" xfId="38" applyFont="1" applyAlignment="1">
      <alignment vertical="center"/>
    </xf>
    <xf numFmtId="37" fontId="20" fillId="0" borderId="0" xfId="38" applyNumberFormat="1" applyFont="1" applyAlignment="1">
      <alignment horizontal="center" vertical="center"/>
    </xf>
    <xf numFmtId="37" fontId="3" fillId="0" borderId="8" xfId="38" applyNumberFormat="1" applyFont="1" applyBorder="1" applyAlignment="1">
      <alignment horizontal="center" vertical="center"/>
    </xf>
    <xf numFmtId="37" fontId="3" fillId="0" borderId="0" xfId="38" applyNumberFormat="1" applyFont="1" applyAlignment="1">
      <alignment vertical="center"/>
    </xf>
    <xf numFmtId="0" fontId="3" fillId="0" borderId="0" xfId="38" applyFont="1" applyAlignment="1">
      <alignment horizontal="center" vertical="center"/>
    </xf>
    <xf numFmtId="37" fontId="28" fillId="0" borderId="0" xfId="38" applyNumberFormat="1" applyFont="1" applyAlignment="1">
      <alignment horizontal="center" vertical="center"/>
    </xf>
    <xf numFmtId="37" fontId="3" fillId="0" borderId="8" xfId="0" applyFont="1" applyBorder="1" applyAlignment="1">
      <alignment horizontal="center"/>
    </xf>
    <xf numFmtId="174" fontId="24" fillId="0" borderId="0" xfId="2" applyNumberFormat="1" applyFont="1" applyFill="1" applyAlignment="1">
      <alignment horizontal="left"/>
    </xf>
    <xf numFmtId="174" fontId="24" fillId="0" borderId="0" xfId="2" applyNumberFormat="1" applyFont="1" applyFill="1"/>
    <xf numFmtId="168" fontId="20" fillId="0" borderId="10" xfId="38" applyNumberFormat="1" applyFont="1" applyBorder="1" applyAlignment="1">
      <alignment vertical="center"/>
    </xf>
    <xf numFmtId="168" fontId="20" fillId="0" borderId="0" xfId="38" applyNumberFormat="1" applyFont="1" applyAlignment="1">
      <alignment vertical="center"/>
    </xf>
    <xf numFmtId="180" fontId="20" fillId="0" borderId="0" xfId="2" applyNumberFormat="1" applyFont="1" applyFill="1" applyBorder="1" applyProtection="1">
      <protection locked="0"/>
    </xf>
    <xf numFmtId="180" fontId="24" fillId="0" borderId="0" xfId="2" applyNumberFormat="1" applyFont="1" applyFill="1" applyBorder="1" applyProtection="1">
      <protection locked="0"/>
    </xf>
    <xf numFmtId="38" fontId="33" fillId="0" borderId="0" xfId="42" applyNumberFormat="1" applyFont="1" applyAlignment="1">
      <alignment horizontal="center"/>
    </xf>
    <xf numFmtId="180" fontId="3" fillId="0" borderId="0" xfId="2" applyNumberFormat="1" applyFont="1" applyFill="1" applyProtection="1">
      <protection locked="0"/>
    </xf>
    <xf numFmtId="180" fontId="23" fillId="0" borderId="0" xfId="2" applyNumberFormat="1" applyFont="1" applyFill="1" applyProtection="1">
      <protection locked="0"/>
    </xf>
    <xf numFmtId="0" fontId="22" fillId="0" borderId="8" xfId="34" applyFont="1" applyBorder="1" applyAlignment="1">
      <alignment horizontal="center" vertical="center"/>
    </xf>
    <xf numFmtId="38" fontId="32" fillId="0" borderId="0" xfId="42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37" fontId="22" fillId="0" borderId="0" xfId="0" quotePrefix="1" applyFont="1" applyAlignment="1">
      <alignment horizontal="center"/>
    </xf>
    <xf numFmtId="38" fontId="33" fillId="0" borderId="0" xfId="42" quotePrefix="1" applyNumberFormat="1" applyFont="1" applyAlignment="1">
      <alignment horizontal="center"/>
    </xf>
    <xf numFmtId="0" fontId="22" fillId="0" borderId="0" xfId="34" applyFont="1" applyAlignment="1">
      <alignment horizontal="center" vertical="center"/>
    </xf>
    <xf numFmtId="168" fontId="3" fillId="0" borderId="0" xfId="9" applyNumberFormat="1" applyFont="1" applyFill="1" applyProtection="1">
      <protection locked="0"/>
    </xf>
    <xf numFmtId="168" fontId="3" fillId="0" borderId="8" xfId="9" applyNumberFormat="1" applyFont="1" applyFill="1" applyBorder="1" applyProtection="1">
      <protection locked="0"/>
    </xf>
    <xf numFmtId="0" fontId="0" fillId="0" borderId="0" xfId="34" applyFont="1" applyAlignment="1">
      <alignment horizontal="left" vertical="center"/>
    </xf>
    <xf numFmtId="172" fontId="36" fillId="0" borderId="0" xfId="2" applyNumberFormat="1" applyFont="1" applyFill="1" applyAlignment="1">
      <alignment horizontal="left"/>
    </xf>
    <xf numFmtId="172" fontId="19" fillId="0" borderId="0" xfId="2" applyNumberFormat="1" applyFont="1" applyFill="1" applyAlignment="1">
      <alignment horizontal="center" vertical="center"/>
    </xf>
    <xf numFmtId="172" fontId="19" fillId="0" borderId="0" xfId="2" applyNumberFormat="1" applyFont="1" applyFill="1" applyAlignment="1">
      <alignment vertical="center"/>
    </xf>
    <xf numFmtId="172" fontId="19" fillId="0" borderId="0" xfId="2" applyNumberFormat="1" applyFont="1" applyFill="1" applyAlignment="1">
      <alignment horizontal="center" vertical="center" wrapText="1"/>
    </xf>
    <xf numFmtId="38" fontId="3" fillId="0" borderId="0" xfId="2" applyNumberFormat="1" applyFont="1" applyFill="1" applyAlignment="1" applyProtection="1">
      <alignment horizontal="center"/>
      <protection locked="0"/>
    </xf>
    <xf numFmtId="38" fontId="3" fillId="4" borderId="0" xfId="42" applyNumberFormat="1" applyFont="1" applyFill="1" applyAlignment="1">
      <alignment horizontal="justify"/>
    </xf>
    <xf numFmtId="49" fontId="22" fillId="4" borderId="0" xfId="0" applyNumberFormat="1" applyFont="1" applyFill="1" applyAlignment="1">
      <alignment horizontal="center"/>
    </xf>
    <xf numFmtId="37" fontId="3" fillId="4" borderId="0" xfId="0" applyFont="1" applyFill="1" applyAlignment="1">
      <alignment horizontal="center"/>
    </xf>
    <xf numFmtId="37" fontId="3" fillId="4" borderId="0" xfId="0" applyFont="1" applyFill="1" applyAlignment="1">
      <alignment horizontal="right"/>
    </xf>
    <xf numFmtId="49" fontId="22" fillId="4" borderId="0" xfId="0" quotePrefix="1" applyNumberFormat="1" applyFont="1" applyFill="1" applyAlignment="1">
      <alignment horizontal="center"/>
    </xf>
    <xf numFmtId="37" fontId="20" fillId="4" borderId="0" xfId="0" applyFont="1" applyFill="1"/>
    <xf numFmtId="49" fontId="22" fillId="4" borderId="8" xfId="0" applyNumberFormat="1" applyFont="1" applyFill="1" applyBorder="1" applyAlignment="1">
      <alignment horizontal="center"/>
    </xf>
    <xf numFmtId="0" fontId="31" fillId="4" borderId="8" xfId="42" quotePrefix="1" applyFont="1" applyFill="1" applyBorder="1" applyAlignment="1">
      <alignment horizontal="center"/>
    </xf>
    <xf numFmtId="171" fontId="3" fillId="4" borderId="0" xfId="0" applyNumberFormat="1" applyFont="1" applyFill="1" applyAlignment="1">
      <alignment horizontal="center"/>
    </xf>
    <xf numFmtId="0" fontId="3" fillId="4" borderId="8" xfId="42" quotePrefix="1" applyFont="1" applyFill="1" applyBorder="1" applyAlignment="1">
      <alignment horizontal="center"/>
    </xf>
    <xf numFmtId="0" fontId="21" fillId="4" borderId="0" xfId="46" applyFont="1" applyFill="1" applyAlignment="1">
      <alignment vertical="center"/>
    </xf>
    <xf numFmtId="181" fontId="3" fillId="4" borderId="0" xfId="2" applyNumberFormat="1" applyFont="1" applyFill="1"/>
    <xf numFmtId="169" fontId="3" fillId="4" borderId="0" xfId="2" applyNumberFormat="1" applyFont="1" applyFill="1"/>
    <xf numFmtId="0" fontId="23" fillId="4" borderId="0" xfId="46" applyFont="1" applyFill="1" applyAlignment="1">
      <alignment vertical="center"/>
    </xf>
    <xf numFmtId="168" fontId="3" fillId="4" borderId="0" xfId="2" applyNumberFormat="1" applyFont="1" applyFill="1"/>
    <xf numFmtId="49" fontId="3" fillId="4" borderId="0" xfId="0" applyNumberFormat="1" applyFont="1" applyFill="1"/>
    <xf numFmtId="49" fontId="3" fillId="4" borderId="0" xfId="0" applyNumberFormat="1" applyFont="1" applyFill="1" applyAlignment="1">
      <alignment horizontal="left"/>
    </xf>
    <xf numFmtId="168" fontId="31" fillId="4" borderId="0" xfId="42" applyNumberFormat="1" applyFont="1" applyFill="1"/>
    <xf numFmtId="168" fontId="3" fillId="4" borderId="0" xfId="42" applyNumberFormat="1" applyFont="1" applyFill="1"/>
    <xf numFmtId="49" fontId="20" fillId="4" borderId="0" xfId="0" applyNumberFormat="1" applyFont="1" applyFill="1"/>
    <xf numFmtId="168" fontId="20" fillId="4" borderId="2" xfId="2" applyNumberFormat="1" applyFont="1" applyFill="1" applyBorder="1"/>
    <xf numFmtId="168" fontId="20" fillId="4" borderId="0" xfId="2" applyNumberFormat="1" applyFont="1" applyFill="1"/>
    <xf numFmtId="49" fontId="21" fillId="4" borderId="0" xfId="0" applyNumberFormat="1" applyFont="1" applyFill="1" applyAlignment="1">
      <alignment horizontal="left"/>
    </xf>
    <xf numFmtId="38" fontId="31" fillId="4" borderId="0" xfId="42" applyNumberFormat="1" applyFont="1" applyFill="1"/>
    <xf numFmtId="37" fontId="23" fillId="4" borderId="0" xfId="0" applyFont="1" applyFill="1" applyAlignment="1">
      <alignment horizontal="left"/>
    </xf>
    <xf numFmtId="0" fontId="3" fillId="4" borderId="0" xfId="46" applyFill="1" applyAlignment="1">
      <alignment vertical="center"/>
    </xf>
    <xf numFmtId="168" fontId="24" fillId="4" borderId="2" xfId="2" applyNumberFormat="1" applyFont="1" applyFill="1" applyBorder="1" applyProtection="1">
      <protection locked="0"/>
    </xf>
    <xf numFmtId="168" fontId="20" fillId="4" borderId="2" xfId="2" applyNumberFormat="1" applyFont="1" applyFill="1" applyBorder="1" applyProtection="1">
      <protection locked="0"/>
    </xf>
    <xf numFmtId="39" fontId="0" fillId="4" borderId="0" xfId="0" applyNumberFormat="1" applyFill="1" applyAlignment="1">
      <alignment wrapText="1"/>
    </xf>
    <xf numFmtId="49" fontId="0" fillId="4" borderId="0" xfId="0" applyNumberFormat="1" applyFill="1" applyAlignment="1">
      <alignment horizontal="left" wrapText="1"/>
    </xf>
    <xf numFmtId="168" fontId="3" fillId="4" borderId="8" xfId="2" applyNumberFormat="1" applyFont="1" applyFill="1" applyBorder="1"/>
    <xf numFmtId="49" fontId="21" fillId="4" borderId="0" xfId="0" applyNumberFormat="1" applyFont="1" applyFill="1" applyAlignment="1">
      <alignment horizontal="center"/>
    </xf>
    <xf numFmtId="37" fontId="0" fillId="4" borderId="0" xfId="0" applyFill="1"/>
    <xf numFmtId="0" fontId="20" fillId="4" borderId="0" xfId="46" applyFont="1" applyFill="1" applyAlignment="1">
      <alignment vertical="center"/>
    </xf>
    <xf numFmtId="49" fontId="0" fillId="4" borderId="0" xfId="0" applyNumberFormat="1" applyFill="1"/>
    <xf numFmtId="168" fontId="3" fillId="4" borderId="2" xfId="2" applyNumberFormat="1" applyFont="1" applyFill="1" applyBorder="1"/>
    <xf numFmtId="168" fontId="20" fillId="4" borderId="10" xfId="2" applyNumberFormat="1" applyFont="1" applyFill="1" applyBorder="1"/>
    <xf numFmtId="37" fontId="20" fillId="4" borderId="0" xfId="0" applyFont="1" applyFill="1" applyAlignment="1">
      <alignment horizontal="left"/>
    </xf>
    <xf numFmtId="37" fontId="0" fillId="4" borderId="0" xfId="0" applyFill="1" applyAlignment="1">
      <alignment horizontal="left"/>
    </xf>
    <xf numFmtId="168" fontId="3" fillId="4" borderId="0" xfId="2" applyNumberFormat="1" applyFont="1" applyFill="1" applyProtection="1">
      <protection locked="0"/>
    </xf>
    <xf numFmtId="37" fontId="3" fillId="4" borderId="0" xfId="0" applyFont="1" applyFill="1" applyAlignment="1">
      <alignment horizontal="left"/>
    </xf>
    <xf numFmtId="168" fontId="3" fillId="4" borderId="8" xfId="2" applyNumberFormat="1" applyFont="1" applyFill="1" applyBorder="1" applyAlignment="1" applyProtection="1">
      <alignment horizontal="center"/>
      <protection locked="0"/>
    </xf>
    <xf numFmtId="168" fontId="23" fillId="4" borderId="8" xfId="2" applyNumberFormat="1" applyFont="1" applyFill="1" applyBorder="1" applyAlignment="1" applyProtection="1">
      <alignment horizontal="center"/>
      <protection locked="0"/>
    </xf>
    <xf numFmtId="0" fontId="24" fillId="4" borderId="0" xfId="0" applyNumberFormat="1" applyFont="1" applyFill="1" applyProtection="1">
      <protection locked="0"/>
    </xf>
    <xf numFmtId="168" fontId="3" fillId="4" borderId="8" xfId="2" applyNumberFormat="1" applyFont="1" applyFill="1" applyBorder="1" applyProtection="1">
      <protection locked="0"/>
    </xf>
    <xf numFmtId="37" fontId="3" fillId="4" borderId="0" xfId="0" applyFont="1" applyFill="1"/>
    <xf numFmtId="37" fontId="22" fillId="4" borderId="0" xfId="0" quotePrefix="1" applyFont="1" applyFill="1" applyAlignment="1">
      <alignment horizontal="center"/>
    </xf>
    <xf numFmtId="169" fontId="3" fillId="4" borderId="9" xfId="0" applyNumberFormat="1" applyFont="1" applyFill="1" applyBorder="1"/>
    <xf numFmtId="169" fontId="3" fillId="4" borderId="0" xfId="0" applyNumberFormat="1" applyFont="1" applyFill="1"/>
    <xf numFmtId="37" fontId="31" fillId="4" borderId="0" xfId="42" applyNumberFormat="1" applyFont="1" applyFill="1"/>
    <xf numFmtId="37" fontId="3" fillId="4" borderId="0" xfId="42" applyNumberFormat="1" applyFont="1" applyFill="1"/>
    <xf numFmtId="38" fontId="3" fillId="4" borderId="0" xfId="42" applyNumberFormat="1" applyFont="1" applyFill="1"/>
    <xf numFmtId="172" fontId="3" fillId="0" borderId="8" xfId="11" applyNumberFormat="1" applyFont="1" applyFill="1" applyBorder="1" applyProtection="1">
      <protection locked="0"/>
    </xf>
    <xf numFmtId="169" fontId="20" fillId="0" borderId="0" xfId="0" applyNumberFormat="1" applyFont="1"/>
    <xf numFmtId="0" fontId="0" fillId="0" borderId="2" xfId="0" quotePrefix="1" applyNumberForma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80" fontId="3" fillId="0" borderId="0" xfId="0" applyNumberFormat="1" applyFont="1" applyAlignment="1">
      <alignment horizontal="center"/>
    </xf>
    <xf numFmtId="180" fontId="3" fillId="0" borderId="0" xfId="0" applyNumberFormat="1" applyFont="1" applyAlignment="1">
      <alignment horizontal="right"/>
    </xf>
    <xf numFmtId="180" fontId="3" fillId="0" borderId="0" xfId="0" applyNumberFormat="1" applyFont="1"/>
    <xf numFmtId="37" fontId="22" fillId="0" borderId="0" xfId="0" applyFont="1"/>
    <xf numFmtId="180" fontId="0" fillId="0" borderId="0" xfId="0" applyNumberFormat="1" applyAlignment="1">
      <alignment horizontal="right"/>
    </xf>
    <xf numFmtId="176" fontId="3" fillId="0" borderId="0" xfId="2" applyNumberFormat="1" applyFont="1" applyFill="1" applyAlignment="1">
      <alignment horizontal="right"/>
    </xf>
    <xf numFmtId="0" fontId="23" fillId="0" borderId="0" xfId="59" applyFont="1" applyProtection="1">
      <protection locked="0"/>
    </xf>
    <xf numFmtId="176" fontId="3" fillId="0" borderId="0" xfId="0" applyNumberFormat="1" applyFont="1" applyAlignment="1">
      <alignment horizontal="right"/>
    </xf>
    <xf numFmtId="0" fontId="3" fillId="0" borderId="0" xfId="59" applyFont="1" applyProtection="1">
      <protection locked="0"/>
    </xf>
    <xf numFmtId="168" fontId="3" fillId="0" borderId="0" xfId="2" applyNumberFormat="1" applyFont="1" applyFill="1" applyBorder="1"/>
    <xf numFmtId="0" fontId="0" fillId="0" borderId="0" xfId="46" applyFont="1" applyAlignment="1">
      <alignment vertical="center"/>
    </xf>
    <xf numFmtId="180" fontId="31" fillId="0" borderId="0" xfId="42" applyNumberFormat="1" applyFont="1"/>
    <xf numFmtId="169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center"/>
    </xf>
    <xf numFmtId="180" fontId="0" fillId="0" borderId="0" xfId="0" applyNumberFormat="1" applyAlignment="1">
      <alignment horizontal="center"/>
    </xf>
    <xf numFmtId="180" fontId="23" fillId="0" borderId="0" xfId="59" applyNumberFormat="1" applyFont="1"/>
    <xf numFmtId="180" fontId="20" fillId="0" borderId="0" xfId="0" applyNumberFormat="1" applyFont="1" applyAlignment="1">
      <alignment horizontal="right"/>
    </xf>
    <xf numFmtId="180" fontId="24" fillId="0" borderId="0" xfId="59" applyNumberFormat="1" applyFont="1"/>
    <xf numFmtId="180" fontId="20" fillId="0" borderId="0" xfId="0" applyNumberFormat="1" applyFont="1"/>
    <xf numFmtId="0" fontId="3" fillId="0" borderId="2" xfId="0" quotePrefix="1" applyNumberFormat="1" applyFont="1" applyBorder="1" applyAlignment="1">
      <alignment horizontal="center"/>
    </xf>
    <xf numFmtId="0" fontId="25" fillId="0" borderId="0" xfId="59" applyFont="1" applyProtection="1">
      <protection locked="0"/>
    </xf>
    <xf numFmtId="0" fontId="24" fillId="0" borderId="0" xfId="59" applyFont="1" applyProtection="1">
      <protection locked="0"/>
    </xf>
    <xf numFmtId="0" fontId="24" fillId="0" borderId="0" xfId="59" applyFont="1" applyAlignment="1" applyProtection="1">
      <alignment vertical="top"/>
      <protection locked="0"/>
    </xf>
    <xf numFmtId="38" fontId="20" fillId="0" borderId="0" xfId="0" applyNumberFormat="1" applyFont="1" applyAlignment="1">
      <alignment horizontal="justify"/>
    </xf>
    <xf numFmtId="169" fontId="3" fillId="0" borderId="0" xfId="0" quotePrefix="1" applyNumberFormat="1" applyFont="1" applyAlignment="1">
      <alignment horizontal="center"/>
    </xf>
    <xf numFmtId="168" fontId="31" fillId="0" borderId="0" xfId="0" applyNumberFormat="1" applyFont="1"/>
    <xf numFmtId="37" fontId="0" fillId="0" borderId="0" xfId="0" applyAlignment="1">
      <alignment horizontal="center"/>
    </xf>
    <xf numFmtId="0" fontId="20" fillId="0" borderId="0" xfId="42" applyFont="1" applyAlignment="1">
      <alignment horizontal="center"/>
    </xf>
    <xf numFmtId="38" fontId="32" fillId="0" borderId="8" xfId="42" applyNumberFormat="1" applyFont="1" applyBorder="1" applyAlignment="1">
      <alignment horizontal="center"/>
    </xf>
    <xf numFmtId="38" fontId="3" fillId="0" borderId="0" xfId="42" applyNumberFormat="1" applyFont="1" applyAlignment="1">
      <alignment horizontal="center"/>
    </xf>
    <xf numFmtId="38" fontId="20" fillId="0" borderId="0" xfId="42" applyNumberFormat="1" applyFont="1" applyAlignment="1">
      <alignment horizontal="center"/>
    </xf>
    <xf numFmtId="37" fontId="20" fillId="4" borderId="8" xfId="0" applyFont="1" applyFill="1" applyBorder="1" applyAlignment="1">
      <alignment horizontal="center"/>
    </xf>
    <xf numFmtId="38" fontId="3" fillId="4" borderId="0" xfId="42" applyNumberFormat="1" applyFont="1" applyFill="1" applyAlignment="1">
      <alignment horizontal="center"/>
    </xf>
    <xf numFmtId="49" fontId="20" fillId="4" borderId="0" xfId="0" quotePrefix="1" applyNumberFormat="1" applyFont="1" applyFill="1" applyAlignment="1">
      <alignment horizontal="center"/>
    </xf>
    <xf numFmtId="49" fontId="20" fillId="4" borderId="0" xfId="0" applyNumberFormat="1" applyFont="1" applyFill="1" applyAlignment="1">
      <alignment horizontal="center"/>
    </xf>
    <xf numFmtId="0" fontId="20" fillId="4" borderId="0" xfId="42" applyFont="1" applyFill="1" applyAlignment="1">
      <alignment horizontal="center"/>
    </xf>
    <xf numFmtId="37" fontId="20" fillId="0" borderId="8" xfId="0" applyFont="1" applyBorder="1" applyAlignment="1">
      <alignment horizontal="center"/>
    </xf>
    <xf numFmtId="49" fontId="20" fillId="0" borderId="0" xfId="0" quotePrefix="1" applyNumberFormat="1" applyFont="1" applyAlignment="1">
      <alignment horizontal="center"/>
    </xf>
    <xf numFmtId="49" fontId="20" fillId="0" borderId="0" xfId="0" applyNumberFormat="1" applyFont="1" applyAlignment="1">
      <alignment horizontal="center"/>
    </xf>
    <xf numFmtId="37" fontId="3" fillId="0" borderId="0" xfId="38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/>
    </xf>
    <xf numFmtId="40" fontId="20" fillId="0" borderId="0" xfId="2" applyFont="1" applyFill="1" applyAlignment="1">
      <alignment horizontal="center"/>
    </xf>
    <xf numFmtId="37" fontId="3" fillId="0" borderId="8" xfId="34" applyNumberFormat="1" applyBorder="1" applyAlignment="1">
      <alignment horizontal="center" vertical="center"/>
    </xf>
    <xf numFmtId="0" fontId="23" fillId="0" borderId="8" xfId="59" applyFont="1" applyBorder="1" applyAlignment="1">
      <alignment horizontal="center"/>
    </xf>
    <xf numFmtId="0" fontId="3" fillId="0" borderId="2" xfId="34" applyBorder="1" applyAlignment="1">
      <alignment horizontal="center" vertical="center"/>
    </xf>
    <xf numFmtId="37" fontId="3" fillId="0" borderId="8" xfId="38" applyNumberFormat="1" applyFont="1" applyBorder="1" applyAlignment="1">
      <alignment horizontal="center" vertical="center"/>
    </xf>
    <xf numFmtId="169" fontId="20" fillId="0" borderId="8" xfId="0" applyNumberFormat="1" applyFont="1" applyBorder="1" applyAlignment="1">
      <alignment horizontal="center"/>
    </xf>
    <xf numFmtId="169" fontId="2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65">
    <cellStyle name="75" xfId="1"/>
    <cellStyle name="Comma" xfId="2" builtinId="3"/>
    <cellStyle name="Comma 2" xfId="3"/>
    <cellStyle name="Comma 3" xfId="4"/>
    <cellStyle name="Comma 3 2" xfId="5"/>
    <cellStyle name="Comma 4" xfId="6"/>
    <cellStyle name="Comma 49" xfId="7"/>
    <cellStyle name="Comma 5" xfId="8"/>
    <cellStyle name="Comma 6" xfId="9"/>
    <cellStyle name="Comma 6 3" xfId="10"/>
    <cellStyle name="Comma 7" xfId="11"/>
    <cellStyle name="comma zerodec" xfId="12"/>
    <cellStyle name="Comma_KCE44Y" xfId="13"/>
    <cellStyle name="Comma_Lia 2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6" xfId="32"/>
    <cellStyle name="Normal 17" xfId="33"/>
    <cellStyle name="Normal 2" xfId="34"/>
    <cellStyle name="Normal 2 18 2" xfId="35"/>
    <cellStyle name="Normal 2 2" xfId="36"/>
    <cellStyle name="Normal 2 2 2" xfId="37"/>
    <cellStyle name="Normal 3" xfId="38"/>
    <cellStyle name="Normal 3 2" xfId="39"/>
    <cellStyle name="Normal 4" xfId="40"/>
    <cellStyle name="Normal 5" xfId="41"/>
    <cellStyle name="Normal 6" xfId="42"/>
    <cellStyle name="Normal 7" xfId="43"/>
    <cellStyle name="Normal 8" xfId="44"/>
    <cellStyle name="Normal 9" xfId="45"/>
    <cellStyle name="Normal_Draft PTTCHTx" xfId="46"/>
    <cellStyle name="Normal_KCE01Y" xfId="47"/>
    <cellStyle name="Normal_KCE44Y" xfId="48"/>
    <cellStyle name="Percent [2]" xfId="49"/>
    <cellStyle name="Percent 2" xfId="50"/>
    <cellStyle name="Percent 3" xfId="51"/>
    <cellStyle name="Percent 4" xfId="52"/>
    <cellStyle name="Q" xfId="53"/>
    <cellStyle name="Quantity" xfId="54"/>
    <cellStyle name="small border line" xfId="55"/>
    <cellStyle name="Style 1" xfId="56"/>
    <cellStyle name="W" xfId="57"/>
    <cellStyle name="น้บะภฒ_95" xfId="58"/>
    <cellStyle name="ปกติ_final_PKF_FS_Q1_49" xfId="59"/>
    <cellStyle name="ฤธถ [0]_95" xfId="60"/>
    <cellStyle name="ฤธถ_95" xfId="61"/>
    <cellStyle name="ล๋ศญ [0]_95" xfId="62"/>
    <cellStyle name="ล๋ศญ_95" xfId="63"/>
    <cellStyle name="วฅมุ_4ฟ๙ฝวภ๛" xfId="6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82" name="Text Box 1">
          <a:extLst>
            <a:ext uri="{FF2B5EF4-FFF2-40B4-BE49-F238E27FC236}">
              <a16:creationId xmlns:a16="http://schemas.microsoft.com/office/drawing/2014/main" xmlns="" id="{CFC4BF47-A3D6-B62A-1A4F-FE15A805529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83" name="Text Box 8">
          <a:extLst>
            <a:ext uri="{FF2B5EF4-FFF2-40B4-BE49-F238E27FC236}">
              <a16:creationId xmlns:a16="http://schemas.microsoft.com/office/drawing/2014/main" xmlns="" id="{02C06945-38C1-655A-1AD3-DD9E6D7AC32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84" name="Text Box 9">
          <a:extLst>
            <a:ext uri="{FF2B5EF4-FFF2-40B4-BE49-F238E27FC236}">
              <a16:creationId xmlns:a16="http://schemas.microsoft.com/office/drawing/2014/main" xmlns="" id="{35CFD2D9-F306-AE66-0827-BE9529B2E4F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85" name="Text Box 10">
          <a:extLst>
            <a:ext uri="{FF2B5EF4-FFF2-40B4-BE49-F238E27FC236}">
              <a16:creationId xmlns:a16="http://schemas.microsoft.com/office/drawing/2014/main" xmlns="" id="{60D4DA45-3984-9F1E-4D9C-F21AD11555C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86" name="Text Box 41">
          <a:extLst>
            <a:ext uri="{FF2B5EF4-FFF2-40B4-BE49-F238E27FC236}">
              <a16:creationId xmlns:a16="http://schemas.microsoft.com/office/drawing/2014/main" xmlns="" id="{63203263-B994-553A-F977-F158BE197B7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87" name="Text Box 43">
          <a:extLst>
            <a:ext uri="{FF2B5EF4-FFF2-40B4-BE49-F238E27FC236}">
              <a16:creationId xmlns:a16="http://schemas.microsoft.com/office/drawing/2014/main" xmlns="" id="{4786C980-43A1-5247-834F-7AC8F8A5197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88" name="Text Box 1">
          <a:extLst>
            <a:ext uri="{FF2B5EF4-FFF2-40B4-BE49-F238E27FC236}">
              <a16:creationId xmlns:a16="http://schemas.microsoft.com/office/drawing/2014/main" xmlns="" id="{BB6A863A-CA64-E171-2102-49D8227FA90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89" name="Text Box 8">
          <a:extLst>
            <a:ext uri="{FF2B5EF4-FFF2-40B4-BE49-F238E27FC236}">
              <a16:creationId xmlns:a16="http://schemas.microsoft.com/office/drawing/2014/main" xmlns="" id="{2C347852-4DEF-53B7-7656-A913230401E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90" name="Text Box 9">
          <a:extLst>
            <a:ext uri="{FF2B5EF4-FFF2-40B4-BE49-F238E27FC236}">
              <a16:creationId xmlns:a16="http://schemas.microsoft.com/office/drawing/2014/main" xmlns="" id="{094A39D1-8103-232C-316D-0493C0B047F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91" name="Text Box 10">
          <a:extLst>
            <a:ext uri="{FF2B5EF4-FFF2-40B4-BE49-F238E27FC236}">
              <a16:creationId xmlns:a16="http://schemas.microsoft.com/office/drawing/2014/main" xmlns="" id="{B52CAF85-01B4-32E4-92D8-CA5C9F74D53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92" name="Text Box 41">
          <a:extLst>
            <a:ext uri="{FF2B5EF4-FFF2-40B4-BE49-F238E27FC236}">
              <a16:creationId xmlns:a16="http://schemas.microsoft.com/office/drawing/2014/main" xmlns="" id="{87178F4B-50F2-8540-3A66-DAF0F7A890C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93" name="Text Box 43">
          <a:extLst>
            <a:ext uri="{FF2B5EF4-FFF2-40B4-BE49-F238E27FC236}">
              <a16:creationId xmlns:a16="http://schemas.microsoft.com/office/drawing/2014/main" xmlns="" id="{55EDF5AF-0BD6-FF3A-DC48-9D30D2DAA0E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94" name="Text Box 1">
          <a:extLst>
            <a:ext uri="{FF2B5EF4-FFF2-40B4-BE49-F238E27FC236}">
              <a16:creationId xmlns:a16="http://schemas.microsoft.com/office/drawing/2014/main" xmlns="" id="{87604721-5E70-B7DB-F1C1-BA587C39783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95" name="Text Box 8">
          <a:extLst>
            <a:ext uri="{FF2B5EF4-FFF2-40B4-BE49-F238E27FC236}">
              <a16:creationId xmlns:a16="http://schemas.microsoft.com/office/drawing/2014/main" xmlns="" id="{7FFDD062-60B7-3091-EA8E-D27816FB39C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96" name="Text Box 9">
          <a:extLst>
            <a:ext uri="{FF2B5EF4-FFF2-40B4-BE49-F238E27FC236}">
              <a16:creationId xmlns:a16="http://schemas.microsoft.com/office/drawing/2014/main" xmlns="" id="{A95D5B06-2A25-0FE8-430E-5A4382888DE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97" name="Text Box 10">
          <a:extLst>
            <a:ext uri="{FF2B5EF4-FFF2-40B4-BE49-F238E27FC236}">
              <a16:creationId xmlns:a16="http://schemas.microsoft.com/office/drawing/2014/main" xmlns="" id="{EB8F7C9B-BEE0-0054-02C4-57BBC09F587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98" name="Text Box 41">
          <a:extLst>
            <a:ext uri="{FF2B5EF4-FFF2-40B4-BE49-F238E27FC236}">
              <a16:creationId xmlns:a16="http://schemas.microsoft.com/office/drawing/2014/main" xmlns="" id="{9A5A9988-82D3-3380-5490-7F00A8380A8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899" name="Text Box 43">
          <a:extLst>
            <a:ext uri="{FF2B5EF4-FFF2-40B4-BE49-F238E27FC236}">
              <a16:creationId xmlns:a16="http://schemas.microsoft.com/office/drawing/2014/main" xmlns="" id="{0E35E086-915D-613D-474F-9EAADC9BD12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00" name="Text Box 1">
          <a:extLst>
            <a:ext uri="{FF2B5EF4-FFF2-40B4-BE49-F238E27FC236}">
              <a16:creationId xmlns:a16="http://schemas.microsoft.com/office/drawing/2014/main" xmlns="" id="{265AB420-558D-9768-F817-EDDDC437580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01" name="Text Box 8">
          <a:extLst>
            <a:ext uri="{FF2B5EF4-FFF2-40B4-BE49-F238E27FC236}">
              <a16:creationId xmlns:a16="http://schemas.microsoft.com/office/drawing/2014/main" xmlns="" id="{5C988955-56E2-1929-F614-6E7459B0973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02" name="Text Box 9">
          <a:extLst>
            <a:ext uri="{FF2B5EF4-FFF2-40B4-BE49-F238E27FC236}">
              <a16:creationId xmlns:a16="http://schemas.microsoft.com/office/drawing/2014/main" xmlns="" id="{7CF59024-F12A-2390-D349-BBECF5C8735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03" name="Text Box 10">
          <a:extLst>
            <a:ext uri="{FF2B5EF4-FFF2-40B4-BE49-F238E27FC236}">
              <a16:creationId xmlns:a16="http://schemas.microsoft.com/office/drawing/2014/main" xmlns="" id="{C947A6FA-581A-5972-45F6-CDCFFDCB092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04" name="Text Box 41">
          <a:extLst>
            <a:ext uri="{FF2B5EF4-FFF2-40B4-BE49-F238E27FC236}">
              <a16:creationId xmlns:a16="http://schemas.microsoft.com/office/drawing/2014/main" xmlns="" id="{607C97F4-6A0B-3C52-0682-498A75F7153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05" name="Text Box 43">
          <a:extLst>
            <a:ext uri="{FF2B5EF4-FFF2-40B4-BE49-F238E27FC236}">
              <a16:creationId xmlns:a16="http://schemas.microsoft.com/office/drawing/2014/main" xmlns="" id="{2D86AA4F-EE3C-BCD8-F867-7E51C372C8F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06" name="Text Box 1">
          <a:extLst>
            <a:ext uri="{FF2B5EF4-FFF2-40B4-BE49-F238E27FC236}">
              <a16:creationId xmlns:a16="http://schemas.microsoft.com/office/drawing/2014/main" xmlns="" id="{29ADE619-0B68-F2E7-CC99-AB88967D946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07" name="Text Box 8">
          <a:extLst>
            <a:ext uri="{FF2B5EF4-FFF2-40B4-BE49-F238E27FC236}">
              <a16:creationId xmlns:a16="http://schemas.microsoft.com/office/drawing/2014/main" xmlns="" id="{103680CB-991C-1F29-BACA-AC2AB14A3A3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08" name="Text Box 9">
          <a:extLst>
            <a:ext uri="{FF2B5EF4-FFF2-40B4-BE49-F238E27FC236}">
              <a16:creationId xmlns:a16="http://schemas.microsoft.com/office/drawing/2014/main" xmlns="" id="{CDFD416D-AC50-EA7D-5ED6-8DC57F97946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09" name="Text Box 10">
          <a:extLst>
            <a:ext uri="{FF2B5EF4-FFF2-40B4-BE49-F238E27FC236}">
              <a16:creationId xmlns:a16="http://schemas.microsoft.com/office/drawing/2014/main" xmlns="" id="{AB94AC69-76E5-DD42-1E0A-82DC504D031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10" name="Text Box 41">
          <a:extLst>
            <a:ext uri="{FF2B5EF4-FFF2-40B4-BE49-F238E27FC236}">
              <a16:creationId xmlns:a16="http://schemas.microsoft.com/office/drawing/2014/main" xmlns="" id="{AB16714E-E4AB-67DE-F643-9BC66F00C1D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11" name="Text Box 43">
          <a:extLst>
            <a:ext uri="{FF2B5EF4-FFF2-40B4-BE49-F238E27FC236}">
              <a16:creationId xmlns:a16="http://schemas.microsoft.com/office/drawing/2014/main" xmlns="" id="{674EE1D7-DCB9-5D1C-9225-5F91186C929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12" name="Text Box 1">
          <a:extLst>
            <a:ext uri="{FF2B5EF4-FFF2-40B4-BE49-F238E27FC236}">
              <a16:creationId xmlns:a16="http://schemas.microsoft.com/office/drawing/2014/main" xmlns="" id="{EB9D3A50-5253-15B7-6A2E-A096491E9BE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13" name="Text Box 8">
          <a:extLst>
            <a:ext uri="{FF2B5EF4-FFF2-40B4-BE49-F238E27FC236}">
              <a16:creationId xmlns:a16="http://schemas.microsoft.com/office/drawing/2014/main" xmlns="" id="{CAF39DDA-2EFB-18ED-ADC1-7670176D901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14" name="Text Box 9">
          <a:extLst>
            <a:ext uri="{FF2B5EF4-FFF2-40B4-BE49-F238E27FC236}">
              <a16:creationId xmlns:a16="http://schemas.microsoft.com/office/drawing/2014/main" xmlns="" id="{E3360534-240B-A453-E71B-329DCA9429A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15" name="Text Box 10">
          <a:extLst>
            <a:ext uri="{FF2B5EF4-FFF2-40B4-BE49-F238E27FC236}">
              <a16:creationId xmlns:a16="http://schemas.microsoft.com/office/drawing/2014/main" xmlns="" id="{830AEADA-47A1-C37F-5718-4F6C0DA4187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16" name="Text Box 41">
          <a:extLst>
            <a:ext uri="{FF2B5EF4-FFF2-40B4-BE49-F238E27FC236}">
              <a16:creationId xmlns:a16="http://schemas.microsoft.com/office/drawing/2014/main" xmlns="" id="{0672682C-1C1E-B5E9-323C-92022A6A841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17" name="Text Box 43">
          <a:extLst>
            <a:ext uri="{FF2B5EF4-FFF2-40B4-BE49-F238E27FC236}">
              <a16:creationId xmlns:a16="http://schemas.microsoft.com/office/drawing/2014/main" xmlns="" id="{25EA461A-6DD2-7B02-9D1E-21F7B25C2B6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18" name="Text Box 1">
          <a:extLst>
            <a:ext uri="{FF2B5EF4-FFF2-40B4-BE49-F238E27FC236}">
              <a16:creationId xmlns:a16="http://schemas.microsoft.com/office/drawing/2014/main" xmlns="" id="{2DA40D78-9AD4-964C-D38F-6655E4A5E8E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19" name="Text Box 8">
          <a:extLst>
            <a:ext uri="{FF2B5EF4-FFF2-40B4-BE49-F238E27FC236}">
              <a16:creationId xmlns:a16="http://schemas.microsoft.com/office/drawing/2014/main" xmlns="" id="{BB6E2D2D-E1EF-0D6A-900E-B387767AA62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20" name="Text Box 9">
          <a:extLst>
            <a:ext uri="{FF2B5EF4-FFF2-40B4-BE49-F238E27FC236}">
              <a16:creationId xmlns:a16="http://schemas.microsoft.com/office/drawing/2014/main" xmlns="" id="{BBDF65CB-4190-9F4E-4F94-3409B7A13DC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21" name="Text Box 10">
          <a:extLst>
            <a:ext uri="{FF2B5EF4-FFF2-40B4-BE49-F238E27FC236}">
              <a16:creationId xmlns:a16="http://schemas.microsoft.com/office/drawing/2014/main" xmlns="" id="{AB4CD0CB-2638-B2BA-FA38-18171C19F1D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22" name="Text Box 41">
          <a:extLst>
            <a:ext uri="{FF2B5EF4-FFF2-40B4-BE49-F238E27FC236}">
              <a16:creationId xmlns:a16="http://schemas.microsoft.com/office/drawing/2014/main" xmlns="" id="{0680BD6B-192B-FAA6-49E1-E875D3CF75C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23" name="Text Box 1">
          <a:extLst>
            <a:ext uri="{FF2B5EF4-FFF2-40B4-BE49-F238E27FC236}">
              <a16:creationId xmlns:a16="http://schemas.microsoft.com/office/drawing/2014/main" xmlns="" id="{DC80C279-A785-5966-65ED-81607F36BDE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24" name="Text Box 8">
          <a:extLst>
            <a:ext uri="{FF2B5EF4-FFF2-40B4-BE49-F238E27FC236}">
              <a16:creationId xmlns:a16="http://schemas.microsoft.com/office/drawing/2014/main" xmlns="" id="{141E2F8C-3A2E-349A-72FE-BE5F26DDC45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25" name="Text Box 9">
          <a:extLst>
            <a:ext uri="{FF2B5EF4-FFF2-40B4-BE49-F238E27FC236}">
              <a16:creationId xmlns:a16="http://schemas.microsoft.com/office/drawing/2014/main" xmlns="" id="{DCFCA07D-0B4D-3A85-A732-D160614E2C3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26" name="Text Box 10">
          <a:extLst>
            <a:ext uri="{FF2B5EF4-FFF2-40B4-BE49-F238E27FC236}">
              <a16:creationId xmlns:a16="http://schemas.microsoft.com/office/drawing/2014/main" xmlns="" id="{186838A1-C9FE-D673-E5BB-839C18041BE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27" name="Text Box 41">
          <a:extLst>
            <a:ext uri="{FF2B5EF4-FFF2-40B4-BE49-F238E27FC236}">
              <a16:creationId xmlns:a16="http://schemas.microsoft.com/office/drawing/2014/main" xmlns="" id="{3CD776F7-9D26-B281-E299-E1AE5D84405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28" name="Text Box 43">
          <a:extLst>
            <a:ext uri="{FF2B5EF4-FFF2-40B4-BE49-F238E27FC236}">
              <a16:creationId xmlns:a16="http://schemas.microsoft.com/office/drawing/2014/main" xmlns="" id="{F0D797F4-7267-E9A2-0D08-B91AFC1494A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29" name="Text Box 1">
          <a:extLst>
            <a:ext uri="{FF2B5EF4-FFF2-40B4-BE49-F238E27FC236}">
              <a16:creationId xmlns:a16="http://schemas.microsoft.com/office/drawing/2014/main" xmlns="" id="{AABC8336-DE83-C465-C0E7-832FE2EC1CB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30" name="Text Box 8">
          <a:extLst>
            <a:ext uri="{FF2B5EF4-FFF2-40B4-BE49-F238E27FC236}">
              <a16:creationId xmlns:a16="http://schemas.microsoft.com/office/drawing/2014/main" xmlns="" id="{8CD06713-55D4-2480-1B40-80B62B00AD0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31" name="Text Box 9">
          <a:extLst>
            <a:ext uri="{FF2B5EF4-FFF2-40B4-BE49-F238E27FC236}">
              <a16:creationId xmlns:a16="http://schemas.microsoft.com/office/drawing/2014/main" xmlns="" id="{BF8DC947-D9FA-07D0-ABA6-CA2FBA88788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32" name="Text Box 10">
          <a:extLst>
            <a:ext uri="{FF2B5EF4-FFF2-40B4-BE49-F238E27FC236}">
              <a16:creationId xmlns:a16="http://schemas.microsoft.com/office/drawing/2014/main" xmlns="" id="{7E236CE7-ED0B-721C-7744-08E8E525F36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33" name="Text Box 41">
          <a:extLst>
            <a:ext uri="{FF2B5EF4-FFF2-40B4-BE49-F238E27FC236}">
              <a16:creationId xmlns:a16="http://schemas.microsoft.com/office/drawing/2014/main" xmlns="" id="{4C7B0BC2-67F2-75DB-2428-4ED783FF992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34" name="Text Box 43">
          <a:extLst>
            <a:ext uri="{FF2B5EF4-FFF2-40B4-BE49-F238E27FC236}">
              <a16:creationId xmlns:a16="http://schemas.microsoft.com/office/drawing/2014/main" xmlns="" id="{55694AC2-7B39-F730-BC40-E4A66A76583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35" name="Text Box 1">
          <a:extLst>
            <a:ext uri="{FF2B5EF4-FFF2-40B4-BE49-F238E27FC236}">
              <a16:creationId xmlns:a16="http://schemas.microsoft.com/office/drawing/2014/main" xmlns="" id="{612606DC-92C5-0DF1-A34C-246E2294ECA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36" name="Text Box 8">
          <a:extLst>
            <a:ext uri="{FF2B5EF4-FFF2-40B4-BE49-F238E27FC236}">
              <a16:creationId xmlns:a16="http://schemas.microsoft.com/office/drawing/2014/main" xmlns="" id="{6C022524-F560-1546-FEF8-519FFBD7F1D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37" name="Text Box 9">
          <a:extLst>
            <a:ext uri="{FF2B5EF4-FFF2-40B4-BE49-F238E27FC236}">
              <a16:creationId xmlns:a16="http://schemas.microsoft.com/office/drawing/2014/main" xmlns="" id="{DB71A4A0-2772-58B6-6AD7-63C953C4A42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38" name="Text Box 10">
          <a:extLst>
            <a:ext uri="{FF2B5EF4-FFF2-40B4-BE49-F238E27FC236}">
              <a16:creationId xmlns:a16="http://schemas.microsoft.com/office/drawing/2014/main" xmlns="" id="{C855D43A-0D06-EE3A-A7C2-5B263F71ED0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39" name="Text Box 41">
          <a:extLst>
            <a:ext uri="{FF2B5EF4-FFF2-40B4-BE49-F238E27FC236}">
              <a16:creationId xmlns:a16="http://schemas.microsoft.com/office/drawing/2014/main" xmlns="" id="{FE51E028-3705-E887-AFED-20812A38D04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40" name="Text Box 43">
          <a:extLst>
            <a:ext uri="{FF2B5EF4-FFF2-40B4-BE49-F238E27FC236}">
              <a16:creationId xmlns:a16="http://schemas.microsoft.com/office/drawing/2014/main" xmlns="" id="{72C57AC8-8D56-0A10-D00C-F5C787AE844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41" name="Text Box 1">
          <a:extLst>
            <a:ext uri="{FF2B5EF4-FFF2-40B4-BE49-F238E27FC236}">
              <a16:creationId xmlns:a16="http://schemas.microsoft.com/office/drawing/2014/main" xmlns="" id="{EAF533F5-DAEA-F744-3218-65659AAC230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42" name="Text Box 8">
          <a:extLst>
            <a:ext uri="{FF2B5EF4-FFF2-40B4-BE49-F238E27FC236}">
              <a16:creationId xmlns:a16="http://schemas.microsoft.com/office/drawing/2014/main" xmlns="" id="{4D1F9556-B477-7F62-D18A-AAAA03EF856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43" name="Text Box 9">
          <a:extLst>
            <a:ext uri="{FF2B5EF4-FFF2-40B4-BE49-F238E27FC236}">
              <a16:creationId xmlns:a16="http://schemas.microsoft.com/office/drawing/2014/main" xmlns="" id="{02B915B1-4041-065E-3119-D1C98B065B6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44" name="Text Box 10">
          <a:extLst>
            <a:ext uri="{FF2B5EF4-FFF2-40B4-BE49-F238E27FC236}">
              <a16:creationId xmlns:a16="http://schemas.microsoft.com/office/drawing/2014/main" xmlns="" id="{FB5709F3-828B-6F9F-E462-3A392156356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45" name="Text Box 41">
          <a:extLst>
            <a:ext uri="{FF2B5EF4-FFF2-40B4-BE49-F238E27FC236}">
              <a16:creationId xmlns:a16="http://schemas.microsoft.com/office/drawing/2014/main" xmlns="" id="{8A32CFDF-47FD-91D1-E419-98E200DF7B9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46" name="Text Box 43">
          <a:extLst>
            <a:ext uri="{FF2B5EF4-FFF2-40B4-BE49-F238E27FC236}">
              <a16:creationId xmlns:a16="http://schemas.microsoft.com/office/drawing/2014/main" xmlns="" id="{023E64D7-0D63-A7D2-DC9B-A36A0B75CEF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47" name="Text Box 1">
          <a:extLst>
            <a:ext uri="{FF2B5EF4-FFF2-40B4-BE49-F238E27FC236}">
              <a16:creationId xmlns:a16="http://schemas.microsoft.com/office/drawing/2014/main" xmlns="" id="{AF73A079-7BC5-57EE-8A47-43109CD5C1C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48" name="Text Box 8">
          <a:extLst>
            <a:ext uri="{FF2B5EF4-FFF2-40B4-BE49-F238E27FC236}">
              <a16:creationId xmlns:a16="http://schemas.microsoft.com/office/drawing/2014/main" xmlns="" id="{EC2B7D01-870E-2EB5-4EB6-E8FE5E88B38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49" name="Text Box 9">
          <a:extLst>
            <a:ext uri="{FF2B5EF4-FFF2-40B4-BE49-F238E27FC236}">
              <a16:creationId xmlns:a16="http://schemas.microsoft.com/office/drawing/2014/main" xmlns="" id="{C9FFF3BA-F12C-625D-7E1B-B5C8EC5745D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50" name="Text Box 10">
          <a:extLst>
            <a:ext uri="{FF2B5EF4-FFF2-40B4-BE49-F238E27FC236}">
              <a16:creationId xmlns:a16="http://schemas.microsoft.com/office/drawing/2014/main" xmlns="" id="{8B96AC0A-0C29-FF0E-D203-C720491732D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51" name="Text Box 41">
          <a:extLst>
            <a:ext uri="{FF2B5EF4-FFF2-40B4-BE49-F238E27FC236}">
              <a16:creationId xmlns:a16="http://schemas.microsoft.com/office/drawing/2014/main" xmlns="" id="{A7D4EC27-4C76-7BF2-5618-406E4476821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52" name="Text Box 43">
          <a:extLst>
            <a:ext uri="{FF2B5EF4-FFF2-40B4-BE49-F238E27FC236}">
              <a16:creationId xmlns:a16="http://schemas.microsoft.com/office/drawing/2014/main" xmlns="" id="{3F7EA589-FF24-C8E1-3EC1-0E3E5640116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53" name="Text Box 1">
          <a:extLst>
            <a:ext uri="{FF2B5EF4-FFF2-40B4-BE49-F238E27FC236}">
              <a16:creationId xmlns:a16="http://schemas.microsoft.com/office/drawing/2014/main" xmlns="" id="{8E67B413-B63E-D451-A69F-E6BE7B84836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54" name="Text Box 8">
          <a:extLst>
            <a:ext uri="{FF2B5EF4-FFF2-40B4-BE49-F238E27FC236}">
              <a16:creationId xmlns:a16="http://schemas.microsoft.com/office/drawing/2014/main" xmlns="" id="{E591930C-2B09-645C-7BAE-0F21947D9F3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55" name="Text Box 9">
          <a:extLst>
            <a:ext uri="{FF2B5EF4-FFF2-40B4-BE49-F238E27FC236}">
              <a16:creationId xmlns:a16="http://schemas.microsoft.com/office/drawing/2014/main" xmlns="" id="{59263EAC-F425-9AC6-E37F-FD3443773FF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56" name="Text Box 10">
          <a:extLst>
            <a:ext uri="{FF2B5EF4-FFF2-40B4-BE49-F238E27FC236}">
              <a16:creationId xmlns:a16="http://schemas.microsoft.com/office/drawing/2014/main" xmlns="" id="{0DD15113-FED8-7F34-DEC1-EEB2C28A1F9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57" name="Text Box 41">
          <a:extLst>
            <a:ext uri="{FF2B5EF4-FFF2-40B4-BE49-F238E27FC236}">
              <a16:creationId xmlns:a16="http://schemas.microsoft.com/office/drawing/2014/main" xmlns="" id="{60636200-45BA-8603-8C8C-5D0F2A69376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58" name="Text Box 43">
          <a:extLst>
            <a:ext uri="{FF2B5EF4-FFF2-40B4-BE49-F238E27FC236}">
              <a16:creationId xmlns:a16="http://schemas.microsoft.com/office/drawing/2014/main" xmlns="" id="{B990B3C1-40F6-71CB-5F52-FD9EDF62D9B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59" name="Text Box 1">
          <a:extLst>
            <a:ext uri="{FF2B5EF4-FFF2-40B4-BE49-F238E27FC236}">
              <a16:creationId xmlns:a16="http://schemas.microsoft.com/office/drawing/2014/main" xmlns="" id="{9D28464B-7F5A-DC99-5FE9-98D242247E5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60" name="Text Box 8">
          <a:extLst>
            <a:ext uri="{FF2B5EF4-FFF2-40B4-BE49-F238E27FC236}">
              <a16:creationId xmlns:a16="http://schemas.microsoft.com/office/drawing/2014/main" xmlns="" id="{76038C6E-39E0-2292-F483-E5F22A4AAC4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61" name="Text Box 9">
          <a:extLst>
            <a:ext uri="{FF2B5EF4-FFF2-40B4-BE49-F238E27FC236}">
              <a16:creationId xmlns:a16="http://schemas.microsoft.com/office/drawing/2014/main" xmlns="" id="{CDBC48C7-3922-E86E-CBDB-6F85A82AE2F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62" name="Text Box 10">
          <a:extLst>
            <a:ext uri="{FF2B5EF4-FFF2-40B4-BE49-F238E27FC236}">
              <a16:creationId xmlns:a16="http://schemas.microsoft.com/office/drawing/2014/main" xmlns="" id="{6376B020-2F8B-0299-DD40-67D5876E65F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63" name="Text Box 41">
          <a:extLst>
            <a:ext uri="{FF2B5EF4-FFF2-40B4-BE49-F238E27FC236}">
              <a16:creationId xmlns:a16="http://schemas.microsoft.com/office/drawing/2014/main" xmlns="" id="{C169A158-CD72-D0BE-BDED-2FE288CF5EC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64" name="Text Box 1">
          <a:extLst>
            <a:ext uri="{FF2B5EF4-FFF2-40B4-BE49-F238E27FC236}">
              <a16:creationId xmlns:a16="http://schemas.microsoft.com/office/drawing/2014/main" xmlns="" id="{C0A3C415-E09F-D543-73F3-A3FFEA6C452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65" name="Text Box 8">
          <a:extLst>
            <a:ext uri="{FF2B5EF4-FFF2-40B4-BE49-F238E27FC236}">
              <a16:creationId xmlns:a16="http://schemas.microsoft.com/office/drawing/2014/main" xmlns="" id="{F12F8312-09B9-DB8F-5876-3525FCE0E80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66" name="Text Box 9">
          <a:extLst>
            <a:ext uri="{FF2B5EF4-FFF2-40B4-BE49-F238E27FC236}">
              <a16:creationId xmlns:a16="http://schemas.microsoft.com/office/drawing/2014/main" xmlns="" id="{4F8E7730-FC7C-D961-C244-AA498F05A73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67" name="Text Box 10">
          <a:extLst>
            <a:ext uri="{FF2B5EF4-FFF2-40B4-BE49-F238E27FC236}">
              <a16:creationId xmlns:a16="http://schemas.microsoft.com/office/drawing/2014/main" xmlns="" id="{ED8BE8EB-003A-58F8-5C2F-DB778EFFDA3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68" name="Text Box 41">
          <a:extLst>
            <a:ext uri="{FF2B5EF4-FFF2-40B4-BE49-F238E27FC236}">
              <a16:creationId xmlns:a16="http://schemas.microsoft.com/office/drawing/2014/main" xmlns="" id="{B63D6BE5-FE53-3CA5-BADD-52A623AB522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69" name="Text Box 43">
          <a:extLst>
            <a:ext uri="{FF2B5EF4-FFF2-40B4-BE49-F238E27FC236}">
              <a16:creationId xmlns:a16="http://schemas.microsoft.com/office/drawing/2014/main" xmlns="" id="{B1DF940D-4167-06F3-567B-58BEE52A9D0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70" name="Text Box 1">
          <a:extLst>
            <a:ext uri="{FF2B5EF4-FFF2-40B4-BE49-F238E27FC236}">
              <a16:creationId xmlns:a16="http://schemas.microsoft.com/office/drawing/2014/main" xmlns="" id="{8C579913-B659-8CD0-22A6-E61A7BD86A6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71" name="Text Box 8">
          <a:extLst>
            <a:ext uri="{FF2B5EF4-FFF2-40B4-BE49-F238E27FC236}">
              <a16:creationId xmlns:a16="http://schemas.microsoft.com/office/drawing/2014/main" xmlns="" id="{EBC304AB-1A81-1B69-918D-C6442B126FC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72" name="Text Box 9">
          <a:extLst>
            <a:ext uri="{FF2B5EF4-FFF2-40B4-BE49-F238E27FC236}">
              <a16:creationId xmlns:a16="http://schemas.microsoft.com/office/drawing/2014/main" xmlns="" id="{25867A2F-66F0-A8A4-C6F6-FDF4238079C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73" name="Text Box 10">
          <a:extLst>
            <a:ext uri="{FF2B5EF4-FFF2-40B4-BE49-F238E27FC236}">
              <a16:creationId xmlns:a16="http://schemas.microsoft.com/office/drawing/2014/main" xmlns="" id="{98096B1E-0BEB-C9AD-7C30-AB59DBFC83E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74" name="Text Box 41">
          <a:extLst>
            <a:ext uri="{FF2B5EF4-FFF2-40B4-BE49-F238E27FC236}">
              <a16:creationId xmlns:a16="http://schemas.microsoft.com/office/drawing/2014/main" xmlns="" id="{89C6E6F0-43A3-2AAE-E26E-653100518A3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75" name="Text Box 43">
          <a:extLst>
            <a:ext uri="{FF2B5EF4-FFF2-40B4-BE49-F238E27FC236}">
              <a16:creationId xmlns:a16="http://schemas.microsoft.com/office/drawing/2014/main" xmlns="" id="{7DF07CE4-806A-E72E-61E0-37866DACF70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76" name="Text Box 1">
          <a:extLst>
            <a:ext uri="{FF2B5EF4-FFF2-40B4-BE49-F238E27FC236}">
              <a16:creationId xmlns:a16="http://schemas.microsoft.com/office/drawing/2014/main" xmlns="" id="{AF9DA198-2922-A822-C0C6-E065BD3BE15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77" name="Text Box 8">
          <a:extLst>
            <a:ext uri="{FF2B5EF4-FFF2-40B4-BE49-F238E27FC236}">
              <a16:creationId xmlns:a16="http://schemas.microsoft.com/office/drawing/2014/main" xmlns="" id="{A7A0909B-6080-CC0A-BA38-CCE7A44B592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78" name="Text Box 9">
          <a:extLst>
            <a:ext uri="{FF2B5EF4-FFF2-40B4-BE49-F238E27FC236}">
              <a16:creationId xmlns:a16="http://schemas.microsoft.com/office/drawing/2014/main" xmlns="" id="{6A220CBA-73B8-EC82-C065-0DEE5586E47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79" name="Text Box 10">
          <a:extLst>
            <a:ext uri="{FF2B5EF4-FFF2-40B4-BE49-F238E27FC236}">
              <a16:creationId xmlns:a16="http://schemas.microsoft.com/office/drawing/2014/main" xmlns="" id="{0A76D038-D522-D0F3-3462-03FABA9D73D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80" name="Text Box 41">
          <a:extLst>
            <a:ext uri="{FF2B5EF4-FFF2-40B4-BE49-F238E27FC236}">
              <a16:creationId xmlns:a16="http://schemas.microsoft.com/office/drawing/2014/main" xmlns="" id="{045B2C24-D651-D40B-C1E0-B178B54E017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81" name="Text Box 43">
          <a:extLst>
            <a:ext uri="{FF2B5EF4-FFF2-40B4-BE49-F238E27FC236}">
              <a16:creationId xmlns:a16="http://schemas.microsoft.com/office/drawing/2014/main" xmlns="" id="{0A3547B9-6EA4-2B45-66EA-FF3DD2E02F4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82" name="Text Box 1">
          <a:extLst>
            <a:ext uri="{FF2B5EF4-FFF2-40B4-BE49-F238E27FC236}">
              <a16:creationId xmlns:a16="http://schemas.microsoft.com/office/drawing/2014/main" xmlns="" id="{2AE94142-0410-84D5-1D2E-44C520A7C33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83" name="Text Box 8">
          <a:extLst>
            <a:ext uri="{FF2B5EF4-FFF2-40B4-BE49-F238E27FC236}">
              <a16:creationId xmlns:a16="http://schemas.microsoft.com/office/drawing/2014/main" xmlns="" id="{511014AA-AB37-3A6F-B965-D9F94FB26A0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84" name="Text Box 9">
          <a:extLst>
            <a:ext uri="{FF2B5EF4-FFF2-40B4-BE49-F238E27FC236}">
              <a16:creationId xmlns:a16="http://schemas.microsoft.com/office/drawing/2014/main" xmlns="" id="{4A32DB17-5556-D795-7422-1B7DFA226E4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85" name="Text Box 10">
          <a:extLst>
            <a:ext uri="{FF2B5EF4-FFF2-40B4-BE49-F238E27FC236}">
              <a16:creationId xmlns:a16="http://schemas.microsoft.com/office/drawing/2014/main" xmlns="" id="{1877FD19-05B6-1A66-5F95-F184172A7DF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86" name="Text Box 41">
          <a:extLst>
            <a:ext uri="{FF2B5EF4-FFF2-40B4-BE49-F238E27FC236}">
              <a16:creationId xmlns:a16="http://schemas.microsoft.com/office/drawing/2014/main" xmlns="" id="{ABEBC3C9-BC79-90BA-947E-AD90871ED06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87" name="Text Box 43">
          <a:extLst>
            <a:ext uri="{FF2B5EF4-FFF2-40B4-BE49-F238E27FC236}">
              <a16:creationId xmlns:a16="http://schemas.microsoft.com/office/drawing/2014/main" xmlns="" id="{7B2CBB7B-4DBF-5744-1B20-BE93C5D1630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88" name="Text Box 1">
          <a:extLst>
            <a:ext uri="{FF2B5EF4-FFF2-40B4-BE49-F238E27FC236}">
              <a16:creationId xmlns:a16="http://schemas.microsoft.com/office/drawing/2014/main" xmlns="" id="{D832F979-4F52-E807-4BBC-AA0879DC5DB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89" name="Text Box 8">
          <a:extLst>
            <a:ext uri="{FF2B5EF4-FFF2-40B4-BE49-F238E27FC236}">
              <a16:creationId xmlns:a16="http://schemas.microsoft.com/office/drawing/2014/main" xmlns="" id="{75641597-344C-9202-C22D-63F89C4641B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90" name="Text Box 9">
          <a:extLst>
            <a:ext uri="{FF2B5EF4-FFF2-40B4-BE49-F238E27FC236}">
              <a16:creationId xmlns:a16="http://schemas.microsoft.com/office/drawing/2014/main" xmlns="" id="{7440AB02-1F54-FC1F-5D19-00BA9665B8D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91" name="Text Box 10">
          <a:extLst>
            <a:ext uri="{FF2B5EF4-FFF2-40B4-BE49-F238E27FC236}">
              <a16:creationId xmlns:a16="http://schemas.microsoft.com/office/drawing/2014/main" xmlns="" id="{73416F1B-1C7F-2141-E066-786B5004660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92" name="Text Box 41">
          <a:extLst>
            <a:ext uri="{FF2B5EF4-FFF2-40B4-BE49-F238E27FC236}">
              <a16:creationId xmlns:a16="http://schemas.microsoft.com/office/drawing/2014/main" xmlns="" id="{0E61FB35-E65B-3247-6411-F3850026C9E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93" name="Text Box 43">
          <a:extLst>
            <a:ext uri="{FF2B5EF4-FFF2-40B4-BE49-F238E27FC236}">
              <a16:creationId xmlns:a16="http://schemas.microsoft.com/office/drawing/2014/main" xmlns="" id="{8C8EBF48-DFBB-F832-9D50-D64361BA072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94" name="Text Box 1">
          <a:extLst>
            <a:ext uri="{FF2B5EF4-FFF2-40B4-BE49-F238E27FC236}">
              <a16:creationId xmlns:a16="http://schemas.microsoft.com/office/drawing/2014/main" xmlns="" id="{4D30EB79-4B72-EC46-F4A6-F0FCB6AEF66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95" name="Text Box 8">
          <a:extLst>
            <a:ext uri="{FF2B5EF4-FFF2-40B4-BE49-F238E27FC236}">
              <a16:creationId xmlns:a16="http://schemas.microsoft.com/office/drawing/2014/main" xmlns="" id="{EED23AB2-46EB-1161-4A30-AE863F46215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96" name="Text Box 9">
          <a:extLst>
            <a:ext uri="{FF2B5EF4-FFF2-40B4-BE49-F238E27FC236}">
              <a16:creationId xmlns:a16="http://schemas.microsoft.com/office/drawing/2014/main" xmlns="" id="{E4E30D7E-CDB3-1FF2-05EB-4275997DC23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97" name="Text Box 10">
          <a:extLst>
            <a:ext uri="{FF2B5EF4-FFF2-40B4-BE49-F238E27FC236}">
              <a16:creationId xmlns:a16="http://schemas.microsoft.com/office/drawing/2014/main" xmlns="" id="{127AC847-C5DF-6421-FCCE-7AA0A981CC3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98" name="Text Box 41">
          <a:extLst>
            <a:ext uri="{FF2B5EF4-FFF2-40B4-BE49-F238E27FC236}">
              <a16:creationId xmlns:a16="http://schemas.microsoft.com/office/drawing/2014/main" xmlns="" id="{233E056D-8F0E-8B9A-72DA-F076D1AD317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2999" name="Text Box 43">
          <a:extLst>
            <a:ext uri="{FF2B5EF4-FFF2-40B4-BE49-F238E27FC236}">
              <a16:creationId xmlns:a16="http://schemas.microsoft.com/office/drawing/2014/main" xmlns="" id="{FFA6C4F9-976C-5AA3-F218-99C0DC502A4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00" name="Text Box 1">
          <a:extLst>
            <a:ext uri="{FF2B5EF4-FFF2-40B4-BE49-F238E27FC236}">
              <a16:creationId xmlns:a16="http://schemas.microsoft.com/office/drawing/2014/main" xmlns="" id="{664344BD-CF59-04D1-241D-B4BA4384BBB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01" name="Text Box 8">
          <a:extLst>
            <a:ext uri="{FF2B5EF4-FFF2-40B4-BE49-F238E27FC236}">
              <a16:creationId xmlns:a16="http://schemas.microsoft.com/office/drawing/2014/main" xmlns="" id="{BCD6CC97-F397-9B23-0269-DF5A8151FB0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02" name="Text Box 9">
          <a:extLst>
            <a:ext uri="{FF2B5EF4-FFF2-40B4-BE49-F238E27FC236}">
              <a16:creationId xmlns:a16="http://schemas.microsoft.com/office/drawing/2014/main" xmlns="" id="{643AF582-8284-0669-5A4E-4B66A2BF4E1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03" name="Text Box 10">
          <a:extLst>
            <a:ext uri="{FF2B5EF4-FFF2-40B4-BE49-F238E27FC236}">
              <a16:creationId xmlns:a16="http://schemas.microsoft.com/office/drawing/2014/main" xmlns="" id="{7DFD9783-2F4D-55D9-1FB1-CCBB42634A0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04" name="Text Box 41">
          <a:extLst>
            <a:ext uri="{FF2B5EF4-FFF2-40B4-BE49-F238E27FC236}">
              <a16:creationId xmlns:a16="http://schemas.microsoft.com/office/drawing/2014/main" xmlns="" id="{72E68540-858E-68F6-5D02-7F5A87B3162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05" name="Text Box 1">
          <a:extLst>
            <a:ext uri="{FF2B5EF4-FFF2-40B4-BE49-F238E27FC236}">
              <a16:creationId xmlns:a16="http://schemas.microsoft.com/office/drawing/2014/main" xmlns="" id="{DD916822-C111-6380-1D95-C05B0F88BA8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06" name="Text Box 8">
          <a:extLst>
            <a:ext uri="{FF2B5EF4-FFF2-40B4-BE49-F238E27FC236}">
              <a16:creationId xmlns:a16="http://schemas.microsoft.com/office/drawing/2014/main" xmlns="" id="{ECC53115-7C72-44A9-6C86-8A48C897619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07" name="Text Box 9">
          <a:extLst>
            <a:ext uri="{FF2B5EF4-FFF2-40B4-BE49-F238E27FC236}">
              <a16:creationId xmlns:a16="http://schemas.microsoft.com/office/drawing/2014/main" xmlns="" id="{454340B4-02C0-DBBC-D623-66866DA2BF2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08" name="Text Box 10">
          <a:extLst>
            <a:ext uri="{FF2B5EF4-FFF2-40B4-BE49-F238E27FC236}">
              <a16:creationId xmlns:a16="http://schemas.microsoft.com/office/drawing/2014/main" xmlns="" id="{2FDD3404-1991-4DCD-651F-E50AF338598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09" name="Text Box 41">
          <a:extLst>
            <a:ext uri="{FF2B5EF4-FFF2-40B4-BE49-F238E27FC236}">
              <a16:creationId xmlns:a16="http://schemas.microsoft.com/office/drawing/2014/main" xmlns="" id="{CE1CFE75-6238-22E6-B0FC-F3456E2B7B0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10" name="Text Box 43">
          <a:extLst>
            <a:ext uri="{FF2B5EF4-FFF2-40B4-BE49-F238E27FC236}">
              <a16:creationId xmlns:a16="http://schemas.microsoft.com/office/drawing/2014/main" xmlns="" id="{D7338FDA-26F3-CEB4-EAFC-ADB2A252E10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11" name="Text Box 1">
          <a:extLst>
            <a:ext uri="{FF2B5EF4-FFF2-40B4-BE49-F238E27FC236}">
              <a16:creationId xmlns:a16="http://schemas.microsoft.com/office/drawing/2014/main" xmlns="" id="{4A277E0A-D9A2-1657-C833-D16A4B9E503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12" name="Text Box 8">
          <a:extLst>
            <a:ext uri="{FF2B5EF4-FFF2-40B4-BE49-F238E27FC236}">
              <a16:creationId xmlns:a16="http://schemas.microsoft.com/office/drawing/2014/main" xmlns="" id="{895F13E3-548B-0151-EF25-0776D980C28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13" name="Text Box 9">
          <a:extLst>
            <a:ext uri="{FF2B5EF4-FFF2-40B4-BE49-F238E27FC236}">
              <a16:creationId xmlns:a16="http://schemas.microsoft.com/office/drawing/2014/main" xmlns="" id="{22AFAD43-0CD6-D69F-C6E8-B4227D94DE8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14" name="Text Box 10">
          <a:extLst>
            <a:ext uri="{FF2B5EF4-FFF2-40B4-BE49-F238E27FC236}">
              <a16:creationId xmlns:a16="http://schemas.microsoft.com/office/drawing/2014/main" xmlns="" id="{AFA72DC1-C863-1945-AD74-925F41B13A6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15" name="Text Box 41">
          <a:extLst>
            <a:ext uri="{FF2B5EF4-FFF2-40B4-BE49-F238E27FC236}">
              <a16:creationId xmlns:a16="http://schemas.microsoft.com/office/drawing/2014/main" xmlns="" id="{C70F0F62-0355-E911-3C11-B7D4DF85F22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16" name="Text Box 43">
          <a:extLst>
            <a:ext uri="{FF2B5EF4-FFF2-40B4-BE49-F238E27FC236}">
              <a16:creationId xmlns:a16="http://schemas.microsoft.com/office/drawing/2014/main" xmlns="" id="{56D74612-3062-9B63-1028-43B69719B83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17" name="Text Box 1">
          <a:extLst>
            <a:ext uri="{FF2B5EF4-FFF2-40B4-BE49-F238E27FC236}">
              <a16:creationId xmlns:a16="http://schemas.microsoft.com/office/drawing/2014/main" xmlns="" id="{C17EE986-F797-3E37-FDDA-757E1646BA2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18" name="Text Box 8">
          <a:extLst>
            <a:ext uri="{FF2B5EF4-FFF2-40B4-BE49-F238E27FC236}">
              <a16:creationId xmlns:a16="http://schemas.microsoft.com/office/drawing/2014/main" xmlns="" id="{0E53035C-DF51-6025-C616-C97276E51DF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19" name="Text Box 9">
          <a:extLst>
            <a:ext uri="{FF2B5EF4-FFF2-40B4-BE49-F238E27FC236}">
              <a16:creationId xmlns:a16="http://schemas.microsoft.com/office/drawing/2014/main" xmlns="" id="{9571897D-7FA0-62CA-1FE7-B583845AFBF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20" name="Text Box 10">
          <a:extLst>
            <a:ext uri="{FF2B5EF4-FFF2-40B4-BE49-F238E27FC236}">
              <a16:creationId xmlns:a16="http://schemas.microsoft.com/office/drawing/2014/main" xmlns="" id="{B77EDAD0-FE2F-2C16-09AA-981BD2CA375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21" name="Text Box 41">
          <a:extLst>
            <a:ext uri="{FF2B5EF4-FFF2-40B4-BE49-F238E27FC236}">
              <a16:creationId xmlns:a16="http://schemas.microsoft.com/office/drawing/2014/main" xmlns="" id="{534A9249-5FD5-23B5-AC8F-B3E45540D07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22" name="Text Box 43">
          <a:extLst>
            <a:ext uri="{FF2B5EF4-FFF2-40B4-BE49-F238E27FC236}">
              <a16:creationId xmlns:a16="http://schemas.microsoft.com/office/drawing/2014/main" xmlns="" id="{AE5AB673-5A53-4D31-C390-59DFCCA8A23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23" name="Text Box 1">
          <a:extLst>
            <a:ext uri="{FF2B5EF4-FFF2-40B4-BE49-F238E27FC236}">
              <a16:creationId xmlns:a16="http://schemas.microsoft.com/office/drawing/2014/main" xmlns="" id="{F6630050-AD14-2343-54B1-CF4AB3F2BD4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24" name="Text Box 8">
          <a:extLst>
            <a:ext uri="{FF2B5EF4-FFF2-40B4-BE49-F238E27FC236}">
              <a16:creationId xmlns:a16="http://schemas.microsoft.com/office/drawing/2014/main" xmlns="" id="{0A7E62FF-9F52-B4EB-8325-E35E8CD3CAC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25" name="Text Box 9">
          <a:extLst>
            <a:ext uri="{FF2B5EF4-FFF2-40B4-BE49-F238E27FC236}">
              <a16:creationId xmlns:a16="http://schemas.microsoft.com/office/drawing/2014/main" xmlns="" id="{6305E350-525C-6EB5-3FCD-BB0DF48ECB8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26" name="Text Box 10">
          <a:extLst>
            <a:ext uri="{FF2B5EF4-FFF2-40B4-BE49-F238E27FC236}">
              <a16:creationId xmlns:a16="http://schemas.microsoft.com/office/drawing/2014/main" xmlns="" id="{D8C8BC1C-F03E-C34F-E459-95B71086F73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27" name="Text Box 41">
          <a:extLst>
            <a:ext uri="{FF2B5EF4-FFF2-40B4-BE49-F238E27FC236}">
              <a16:creationId xmlns:a16="http://schemas.microsoft.com/office/drawing/2014/main" xmlns="" id="{635E7D64-0B87-575B-5D00-7B9DE0D9884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28" name="Text Box 43">
          <a:extLst>
            <a:ext uri="{FF2B5EF4-FFF2-40B4-BE49-F238E27FC236}">
              <a16:creationId xmlns:a16="http://schemas.microsoft.com/office/drawing/2014/main" xmlns="" id="{375DB91C-177C-AD66-F27A-A12C48068E9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29" name="Text Box 1">
          <a:extLst>
            <a:ext uri="{FF2B5EF4-FFF2-40B4-BE49-F238E27FC236}">
              <a16:creationId xmlns:a16="http://schemas.microsoft.com/office/drawing/2014/main" xmlns="" id="{0CD0C47E-8A00-1E72-E3B3-CB5C1DFA063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30" name="Text Box 8">
          <a:extLst>
            <a:ext uri="{FF2B5EF4-FFF2-40B4-BE49-F238E27FC236}">
              <a16:creationId xmlns:a16="http://schemas.microsoft.com/office/drawing/2014/main" xmlns="" id="{E03B1831-24CB-3644-D87C-1C4FA4D4209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31" name="Text Box 9">
          <a:extLst>
            <a:ext uri="{FF2B5EF4-FFF2-40B4-BE49-F238E27FC236}">
              <a16:creationId xmlns:a16="http://schemas.microsoft.com/office/drawing/2014/main" xmlns="" id="{DB85CA6E-7CEF-438C-02DE-DC3146863D8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32" name="Text Box 10">
          <a:extLst>
            <a:ext uri="{FF2B5EF4-FFF2-40B4-BE49-F238E27FC236}">
              <a16:creationId xmlns:a16="http://schemas.microsoft.com/office/drawing/2014/main" xmlns="" id="{B7CA95A2-FEEA-D295-5ACE-7B33F6A6A85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33" name="Text Box 41">
          <a:extLst>
            <a:ext uri="{FF2B5EF4-FFF2-40B4-BE49-F238E27FC236}">
              <a16:creationId xmlns:a16="http://schemas.microsoft.com/office/drawing/2014/main" xmlns="" id="{3C34526C-59D7-3168-6E36-B21F768E104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34" name="Text Box 43">
          <a:extLst>
            <a:ext uri="{FF2B5EF4-FFF2-40B4-BE49-F238E27FC236}">
              <a16:creationId xmlns:a16="http://schemas.microsoft.com/office/drawing/2014/main" xmlns="" id="{DCFADE9E-61EB-3501-A8AB-E5222CB0E51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35" name="Text Box 1">
          <a:extLst>
            <a:ext uri="{FF2B5EF4-FFF2-40B4-BE49-F238E27FC236}">
              <a16:creationId xmlns:a16="http://schemas.microsoft.com/office/drawing/2014/main" xmlns="" id="{E7231300-855E-2CD1-E172-42FC0F684C7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36" name="Text Box 8">
          <a:extLst>
            <a:ext uri="{FF2B5EF4-FFF2-40B4-BE49-F238E27FC236}">
              <a16:creationId xmlns:a16="http://schemas.microsoft.com/office/drawing/2014/main" xmlns="" id="{08AE062A-2597-50AE-06E3-7AF88BEB08F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37" name="Text Box 9">
          <a:extLst>
            <a:ext uri="{FF2B5EF4-FFF2-40B4-BE49-F238E27FC236}">
              <a16:creationId xmlns:a16="http://schemas.microsoft.com/office/drawing/2014/main" xmlns="" id="{C20759D7-1390-F4DB-ED70-DC02E3EED86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38" name="Text Box 10">
          <a:extLst>
            <a:ext uri="{FF2B5EF4-FFF2-40B4-BE49-F238E27FC236}">
              <a16:creationId xmlns:a16="http://schemas.microsoft.com/office/drawing/2014/main" xmlns="" id="{0C28B8D4-8F9F-46AD-02EC-0A12CE1A165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39" name="Text Box 41">
          <a:extLst>
            <a:ext uri="{FF2B5EF4-FFF2-40B4-BE49-F238E27FC236}">
              <a16:creationId xmlns:a16="http://schemas.microsoft.com/office/drawing/2014/main" xmlns="" id="{EF8B3C27-9806-134C-93F1-01D00F31C98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40" name="Text Box 43">
          <a:extLst>
            <a:ext uri="{FF2B5EF4-FFF2-40B4-BE49-F238E27FC236}">
              <a16:creationId xmlns:a16="http://schemas.microsoft.com/office/drawing/2014/main" xmlns="" id="{7EAAB1D0-73AA-F2D6-7D91-FD41F4DA79E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41" name="Text Box 1">
          <a:extLst>
            <a:ext uri="{FF2B5EF4-FFF2-40B4-BE49-F238E27FC236}">
              <a16:creationId xmlns:a16="http://schemas.microsoft.com/office/drawing/2014/main" xmlns="" id="{3BBAA799-F22C-5B90-72BB-9645795F211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42" name="Text Box 8">
          <a:extLst>
            <a:ext uri="{FF2B5EF4-FFF2-40B4-BE49-F238E27FC236}">
              <a16:creationId xmlns:a16="http://schemas.microsoft.com/office/drawing/2014/main" xmlns="" id="{1CF542B1-DD72-025F-1326-A4DF7C84F6E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43" name="Text Box 9">
          <a:extLst>
            <a:ext uri="{FF2B5EF4-FFF2-40B4-BE49-F238E27FC236}">
              <a16:creationId xmlns:a16="http://schemas.microsoft.com/office/drawing/2014/main" xmlns="" id="{E041F01C-03F8-497F-B1A0-2F8517A2062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44" name="Text Box 10">
          <a:extLst>
            <a:ext uri="{FF2B5EF4-FFF2-40B4-BE49-F238E27FC236}">
              <a16:creationId xmlns:a16="http://schemas.microsoft.com/office/drawing/2014/main" xmlns="" id="{8439FDA5-4B2F-8AD5-4C7A-696507EB8B1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45" name="Text Box 41">
          <a:extLst>
            <a:ext uri="{FF2B5EF4-FFF2-40B4-BE49-F238E27FC236}">
              <a16:creationId xmlns:a16="http://schemas.microsoft.com/office/drawing/2014/main" xmlns="" id="{FBBE3C5C-D7F1-D1FD-B129-AF573D67545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46" name="Text Box 1">
          <a:extLst>
            <a:ext uri="{FF2B5EF4-FFF2-40B4-BE49-F238E27FC236}">
              <a16:creationId xmlns:a16="http://schemas.microsoft.com/office/drawing/2014/main" xmlns="" id="{B34327E6-F54F-ED6B-5AA3-8E903B810AF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47" name="Text Box 8">
          <a:extLst>
            <a:ext uri="{FF2B5EF4-FFF2-40B4-BE49-F238E27FC236}">
              <a16:creationId xmlns:a16="http://schemas.microsoft.com/office/drawing/2014/main" xmlns="" id="{E99131A0-CFB9-96E9-3138-5FE170952BB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48" name="Text Box 9">
          <a:extLst>
            <a:ext uri="{FF2B5EF4-FFF2-40B4-BE49-F238E27FC236}">
              <a16:creationId xmlns:a16="http://schemas.microsoft.com/office/drawing/2014/main" xmlns="" id="{95F751B4-4F55-BD92-4F35-02F5C03F5AE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49" name="Text Box 10">
          <a:extLst>
            <a:ext uri="{FF2B5EF4-FFF2-40B4-BE49-F238E27FC236}">
              <a16:creationId xmlns:a16="http://schemas.microsoft.com/office/drawing/2014/main" xmlns="" id="{4B7E7ACB-720D-6A79-AD26-BF166503FB7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50" name="Text Box 41">
          <a:extLst>
            <a:ext uri="{FF2B5EF4-FFF2-40B4-BE49-F238E27FC236}">
              <a16:creationId xmlns:a16="http://schemas.microsoft.com/office/drawing/2014/main" xmlns="" id="{436F6CA1-E94D-CEC1-1703-DEB2017551F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51" name="Text Box 43">
          <a:extLst>
            <a:ext uri="{FF2B5EF4-FFF2-40B4-BE49-F238E27FC236}">
              <a16:creationId xmlns:a16="http://schemas.microsoft.com/office/drawing/2014/main" xmlns="" id="{A0B1518B-EC65-6BC0-A0F8-21AEB942374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52" name="Text Box 1">
          <a:extLst>
            <a:ext uri="{FF2B5EF4-FFF2-40B4-BE49-F238E27FC236}">
              <a16:creationId xmlns:a16="http://schemas.microsoft.com/office/drawing/2014/main" xmlns="" id="{26D015DD-B0C6-0DFE-CD57-D1E45B9D86C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53" name="Text Box 8">
          <a:extLst>
            <a:ext uri="{FF2B5EF4-FFF2-40B4-BE49-F238E27FC236}">
              <a16:creationId xmlns:a16="http://schemas.microsoft.com/office/drawing/2014/main" xmlns="" id="{01EF7C08-3AEC-61DB-8004-281B19D6A78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54" name="Text Box 9">
          <a:extLst>
            <a:ext uri="{FF2B5EF4-FFF2-40B4-BE49-F238E27FC236}">
              <a16:creationId xmlns:a16="http://schemas.microsoft.com/office/drawing/2014/main" xmlns="" id="{A3118C73-5FF7-819A-5B9A-EDD7A406649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55" name="Text Box 10">
          <a:extLst>
            <a:ext uri="{FF2B5EF4-FFF2-40B4-BE49-F238E27FC236}">
              <a16:creationId xmlns:a16="http://schemas.microsoft.com/office/drawing/2014/main" xmlns="" id="{3DE0A7CC-3216-6F46-D2E1-24F87D1E177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56" name="Text Box 41">
          <a:extLst>
            <a:ext uri="{FF2B5EF4-FFF2-40B4-BE49-F238E27FC236}">
              <a16:creationId xmlns:a16="http://schemas.microsoft.com/office/drawing/2014/main" xmlns="" id="{D50BADBF-2773-8F67-0AE3-CA44FBC5B9B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57" name="Text Box 43">
          <a:extLst>
            <a:ext uri="{FF2B5EF4-FFF2-40B4-BE49-F238E27FC236}">
              <a16:creationId xmlns:a16="http://schemas.microsoft.com/office/drawing/2014/main" xmlns="" id="{61585AAC-3EF4-16DE-F683-CE4BAAE95E9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58" name="Text Box 1">
          <a:extLst>
            <a:ext uri="{FF2B5EF4-FFF2-40B4-BE49-F238E27FC236}">
              <a16:creationId xmlns:a16="http://schemas.microsoft.com/office/drawing/2014/main" xmlns="" id="{B82A4C03-6FAA-461B-D2DD-13CBF59D8AF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59" name="Text Box 8">
          <a:extLst>
            <a:ext uri="{FF2B5EF4-FFF2-40B4-BE49-F238E27FC236}">
              <a16:creationId xmlns:a16="http://schemas.microsoft.com/office/drawing/2014/main" xmlns="" id="{F3D0BDA9-BD82-4275-3B70-DFE514BBF8F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60" name="Text Box 9">
          <a:extLst>
            <a:ext uri="{FF2B5EF4-FFF2-40B4-BE49-F238E27FC236}">
              <a16:creationId xmlns:a16="http://schemas.microsoft.com/office/drawing/2014/main" xmlns="" id="{DD87F004-91D5-D6B4-FD67-C2BC1F6C4B7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61" name="Text Box 10">
          <a:extLst>
            <a:ext uri="{FF2B5EF4-FFF2-40B4-BE49-F238E27FC236}">
              <a16:creationId xmlns:a16="http://schemas.microsoft.com/office/drawing/2014/main" xmlns="" id="{E80E1A31-64E8-116F-6E85-EDC2970EADF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62" name="Text Box 41">
          <a:extLst>
            <a:ext uri="{FF2B5EF4-FFF2-40B4-BE49-F238E27FC236}">
              <a16:creationId xmlns:a16="http://schemas.microsoft.com/office/drawing/2014/main" xmlns="" id="{78BBB05D-593D-9561-06D4-44B3D3B3167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63" name="Text Box 43">
          <a:extLst>
            <a:ext uri="{FF2B5EF4-FFF2-40B4-BE49-F238E27FC236}">
              <a16:creationId xmlns:a16="http://schemas.microsoft.com/office/drawing/2014/main" xmlns="" id="{B83EBAAC-26FF-DE05-3C0A-2EBEA79A35A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64" name="Text Box 1">
          <a:extLst>
            <a:ext uri="{FF2B5EF4-FFF2-40B4-BE49-F238E27FC236}">
              <a16:creationId xmlns:a16="http://schemas.microsoft.com/office/drawing/2014/main" xmlns="" id="{FF40BF28-ADD1-F4F8-F450-95117E3BC20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65" name="Text Box 8">
          <a:extLst>
            <a:ext uri="{FF2B5EF4-FFF2-40B4-BE49-F238E27FC236}">
              <a16:creationId xmlns:a16="http://schemas.microsoft.com/office/drawing/2014/main" xmlns="" id="{5D798783-6A25-3A3C-3EF7-1CAFAD139E4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66" name="Text Box 9">
          <a:extLst>
            <a:ext uri="{FF2B5EF4-FFF2-40B4-BE49-F238E27FC236}">
              <a16:creationId xmlns:a16="http://schemas.microsoft.com/office/drawing/2014/main" xmlns="" id="{49C1BFEA-E3E6-418F-56F6-158D46A45AE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67" name="Text Box 10">
          <a:extLst>
            <a:ext uri="{FF2B5EF4-FFF2-40B4-BE49-F238E27FC236}">
              <a16:creationId xmlns:a16="http://schemas.microsoft.com/office/drawing/2014/main" xmlns="" id="{27998408-9E85-C772-38E3-9A107CB34B3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68" name="Text Box 41">
          <a:extLst>
            <a:ext uri="{FF2B5EF4-FFF2-40B4-BE49-F238E27FC236}">
              <a16:creationId xmlns:a16="http://schemas.microsoft.com/office/drawing/2014/main" xmlns="" id="{8F4EC7B0-344A-A04C-31EF-A3AB1A22D2D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69" name="Text Box 43">
          <a:extLst>
            <a:ext uri="{FF2B5EF4-FFF2-40B4-BE49-F238E27FC236}">
              <a16:creationId xmlns:a16="http://schemas.microsoft.com/office/drawing/2014/main" xmlns="" id="{D808BA9D-5189-6603-E5B5-9A00DFE97C9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70" name="Text Box 1">
          <a:extLst>
            <a:ext uri="{FF2B5EF4-FFF2-40B4-BE49-F238E27FC236}">
              <a16:creationId xmlns:a16="http://schemas.microsoft.com/office/drawing/2014/main" xmlns="" id="{3343FFB5-DF6E-F3FF-3755-090CEFC7AE3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71" name="Text Box 8">
          <a:extLst>
            <a:ext uri="{FF2B5EF4-FFF2-40B4-BE49-F238E27FC236}">
              <a16:creationId xmlns:a16="http://schemas.microsoft.com/office/drawing/2014/main" xmlns="" id="{D36A1541-0D52-9422-3805-BE1C564C8B5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72" name="Text Box 9">
          <a:extLst>
            <a:ext uri="{FF2B5EF4-FFF2-40B4-BE49-F238E27FC236}">
              <a16:creationId xmlns:a16="http://schemas.microsoft.com/office/drawing/2014/main" xmlns="" id="{E45B401D-E983-00CE-B70A-42C857BDDF2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73" name="Text Box 10">
          <a:extLst>
            <a:ext uri="{FF2B5EF4-FFF2-40B4-BE49-F238E27FC236}">
              <a16:creationId xmlns:a16="http://schemas.microsoft.com/office/drawing/2014/main" xmlns="" id="{B1D6583B-07F4-8D3E-DCAB-B95796047EF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74" name="Text Box 41">
          <a:extLst>
            <a:ext uri="{FF2B5EF4-FFF2-40B4-BE49-F238E27FC236}">
              <a16:creationId xmlns:a16="http://schemas.microsoft.com/office/drawing/2014/main" xmlns="" id="{8FAB1222-28BF-967D-BF19-61A00A400F9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75" name="Text Box 43">
          <a:extLst>
            <a:ext uri="{FF2B5EF4-FFF2-40B4-BE49-F238E27FC236}">
              <a16:creationId xmlns:a16="http://schemas.microsoft.com/office/drawing/2014/main" xmlns="" id="{FEF566DE-6C21-BAA2-7220-F6590B2A5D6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76" name="Text Box 1">
          <a:extLst>
            <a:ext uri="{FF2B5EF4-FFF2-40B4-BE49-F238E27FC236}">
              <a16:creationId xmlns:a16="http://schemas.microsoft.com/office/drawing/2014/main" xmlns="" id="{E408A252-109E-1BB3-FA16-FB2EED766D9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77" name="Text Box 8">
          <a:extLst>
            <a:ext uri="{FF2B5EF4-FFF2-40B4-BE49-F238E27FC236}">
              <a16:creationId xmlns:a16="http://schemas.microsoft.com/office/drawing/2014/main" xmlns="" id="{1380C173-D76E-D0B5-B7D8-56EC3FE768F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78" name="Text Box 9">
          <a:extLst>
            <a:ext uri="{FF2B5EF4-FFF2-40B4-BE49-F238E27FC236}">
              <a16:creationId xmlns:a16="http://schemas.microsoft.com/office/drawing/2014/main" xmlns="" id="{40877772-B56C-5D8E-B6C2-B4B00279163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79" name="Text Box 10">
          <a:extLst>
            <a:ext uri="{FF2B5EF4-FFF2-40B4-BE49-F238E27FC236}">
              <a16:creationId xmlns:a16="http://schemas.microsoft.com/office/drawing/2014/main" xmlns="" id="{AF5A3ED5-224E-35E2-360E-D18E0B3FB5B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80" name="Text Box 41">
          <a:extLst>
            <a:ext uri="{FF2B5EF4-FFF2-40B4-BE49-F238E27FC236}">
              <a16:creationId xmlns:a16="http://schemas.microsoft.com/office/drawing/2014/main" xmlns="" id="{5DEFBE5D-83B4-852F-0C4E-98995B173D7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81" name="Text Box 43">
          <a:extLst>
            <a:ext uri="{FF2B5EF4-FFF2-40B4-BE49-F238E27FC236}">
              <a16:creationId xmlns:a16="http://schemas.microsoft.com/office/drawing/2014/main" xmlns="" id="{E46FC892-A137-0D5A-2D87-A3CC57592EE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82" name="Text Box 1">
          <a:extLst>
            <a:ext uri="{FF2B5EF4-FFF2-40B4-BE49-F238E27FC236}">
              <a16:creationId xmlns:a16="http://schemas.microsoft.com/office/drawing/2014/main" xmlns="" id="{33348BAB-BC9D-D265-8D7B-6252E620B2C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83" name="Text Box 8">
          <a:extLst>
            <a:ext uri="{FF2B5EF4-FFF2-40B4-BE49-F238E27FC236}">
              <a16:creationId xmlns:a16="http://schemas.microsoft.com/office/drawing/2014/main" xmlns="" id="{BCFF8C93-011E-3358-7845-CD41C97162E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84" name="Text Box 9">
          <a:extLst>
            <a:ext uri="{FF2B5EF4-FFF2-40B4-BE49-F238E27FC236}">
              <a16:creationId xmlns:a16="http://schemas.microsoft.com/office/drawing/2014/main" xmlns="" id="{7DAC7314-19DA-2B01-573A-6678BA79776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85" name="Text Box 10">
          <a:extLst>
            <a:ext uri="{FF2B5EF4-FFF2-40B4-BE49-F238E27FC236}">
              <a16:creationId xmlns:a16="http://schemas.microsoft.com/office/drawing/2014/main" xmlns="" id="{A34DBE82-A332-725E-8D7C-DFBC2BC560E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086" name="Text Box 41">
          <a:extLst>
            <a:ext uri="{FF2B5EF4-FFF2-40B4-BE49-F238E27FC236}">
              <a16:creationId xmlns:a16="http://schemas.microsoft.com/office/drawing/2014/main" xmlns="" id="{02DAFB97-3720-A25F-24EA-D920EFA5966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087" name="Text Box 1">
          <a:extLst>
            <a:ext uri="{FF2B5EF4-FFF2-40B4-BE49-F238E27FC236}">
              <a16:creationId xmlns:a16="http://schemas.microsoft.com/office/drawing/2014/main" xmlns="" id="{BE41546F-64D2-DD02-6666-7FD7EE36B5B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088" name="Text Box 8">
          <a:extLst>
            <a:ext uri="{FF2B5EF4-FFF2-40B4-BE49-F238E27FC236}">
              <a16:creationId xmlns:a16="http://schemas.microsoft.com/office/drawing/2014/main" xmlns="" id="{500387BE-B642-ED48-85EC-B59E09BEDB9D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089" name="Text Box 9">
          <a:extLst>
            <a:ext uri="{FF2B5EF4-FFF2-40B4-BE49-F238E27FC236}">
              <a16:creationId xmlns:a16="http://schemas.microsoft.com/office/drawing/2014/main" xmlns="" id="{10229F09-B44C-562D-41F8-FCB85EBF1283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090" name="Text Box 10">
          <a:extLst>
            <a:ext uri="{FF2B5EF4-FFF2-40B4-BE49-F238E27FC236}">
              <a16:creationId xmlns:a16="http://schemas.microsoft.com/office/drawing/2014/main" xmlns="" id="{03347ED3-6EE2-1C21-7687-F8E19F3DF71A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091" name="Text Box 41">
          <a:extLst>
            <a:ext uri="{FF2B5EF4-FFF2-40B4-BE49-F238E27FC236}">
              <a16:creationId xmlns:a16="http://schemas.microsoft.com/office/drawing/2014/main" xmlns="" id="{DE8EAC72-317C-B400-0A66-04F42577E7FB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092" name="Text Box 43">
          <a:extLst>
            <a:ext uri="{FF2B5EF4-FFF2-40B4-BE49-F238E27FC236}">
              <a16:creationId xmlns:a16="http://schemas.microsoft.com/office/drawing/2014/main" xmlns="" id="{38B47823-B9B5-5189-E9C2-FF3F5D9509E6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093" name="Text Box 1">
          <a:extLst>
            <a:ext uri="{FF2B5EF4-FFF2-40B4-BE49-F238E27FC236}">
              <a16:creationId xmlns:a16="http://schemas.microsoft.com/office/drawing/2014/main" xmlns="" id="{FC968F39-ED80-0E9F-F1B5-7FF4339FA0D0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094" name="Text Box 8">
          <a:extLst>
            <a:ext uri="{FF2B5EF4-FFF2-40B4-BE49-F238E27FC236}">
              <a16:creationId xmlns:a16="http://schemas.microsoft.com/office/drawing/2014/main" xmlns="" id="{F3B0898E-CF8C-4084-F1D8-DBA5CAA6C617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095" name="Text Box 9">
          <a:extLst>
            <a:ext uri="{FF2B5EF4-FFF2-40B4-BE49-F238E27FC236}">
              <a16:creationId xmlns:a16="http://schemas.microsoft.com/office/drawing/2014/main" xmlns="" id="{630E39FF-2111-FA01-014E-BA638E9321A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096" name="Text Box 10">
          <a:extLst>
            <a:ext uri="{FF2B5EF4-FFF2-40B4-BE49-F238E27FC236}">
              <a16:creationId xmlns:a16="http://schemas.microsoft.com/office/drawing/2014/main" xmlns="" id="{3A5D780C-0670-A4F9-B0E9-5999B6D5CDF1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097" name="Text Box 41">
          <a:extLst>
            <a:ext uri="{FF2B5EF4-FFF2-40B4-BE49-F238E27FC236}">
              <a16:creationId xmlns:a16="http://schemas.microsoft.com/office/drawing/2014/main" xmlns="" id="{3606EBB7-5C79-F58D-159D-DD74B475D79B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098" name="Text Box 43">
          <a:extLst>
            <a:ext uri="{FF2B5EF4-FFF2-40B4-BE49-F238E27FC236}">
              <a16:creationId xmlns:a16="http://schemas.microsoft.com/office/drawing/2014/main" xmlns="" id="{3E391097-96B3-7017-886F-42CFAA2DE1A3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099" name="Text Box 1">
          <a:extLst>
            <a:ext uri="{FF2B5EF4-FFF2-40B4-BE49-F238E27FC236}">
              <a16:creationId xmlns:a16="http://schemas.microsoft.com/office/drawing/2014/main" xmlns="" id="{0E59C5C2-4263-987D-B308-66F7296B706A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00" name="Text Box 8">
          <a:extLst>
            <a:ext uri="{FF2B5EF4-FFF2-40B4-BE49-F238E27FC236}">
              <a16:creationId xmlns:a16="http://schemas.microsoft.com/office/drawing/2014/main" xmlns="" id="{5C1D89C0-6F09-ED8E-C996-B7E2CD420355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01" name="Text Box 9">
          <a:extLst>
            <a:ext uri="{FF2B5EF4-FFF2-40B4-BE49-F238E27FC236}">
              <a16:creationId xmlns:a16="http://schemas.microsoft.com/office/drawing/2014/main" xmlns="" id="{4B51102B-93A4-B97F-C04E-CDF810660598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02" name="Text Box 10">
          <a:extLst>
            <a:ext uri="{FF2B5EF4-FFF2-40B4-BE49-F238E27FC236}">
              <a16:creationId xmlns:a16="http://schemas.microsoft.com/office/drawing/2014/main" xmlns="" id="{775FBD24-5282-26FF-89B4-08BC3788037B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03" name="Text Box 41">
          <a:extLst>
            <a:ext uri="{FF2B5EF4-FFF2-40B4-BE49-F238E27FC236}">
              <a16:creationId xmlns:a16="http://schemas.microsoft.com/office/drawing/2014/main" xmlns="" id="{36B86D02-7D1C-4F12-622D-E12DB8BBE37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04" name="Text Box 43">
          <a:extLst>
            <a:ext uri="{FF2B5EF4-FFF2-40B4-BE49-F238E27FC236}">
              <a16:creationId xmlns:a16="http://schemas.microsoft.com/office/drawing/2014/main" xmlns="" id="{A1AB66EA-7A40-ACD5-0672-538AABC611B2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05" name="Text Box 1">
          <a:extLst>
            <a:ext uri="{FF2B5EF4-FFF2-40B4-BE49-F238E27FC236}">
              <a16:creationId xmlns:a16="http://schemas.microsoft.com/office/drawing/2014/main" xmlns="" id="{378B379E-E727-EBC8-8243-EC0F260A3C80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06" name="Text Box 8">
          <a:extLst>
            <a:ext uri="{FF2B5EF4-FFF2-40B4-BE49-F238E27FC236}">
              <a16:creationId xmlns:a16="http://schemas.microsoft.com/office/drawing/2014/main" xmlns="" id="{BE109DD8-4435-80F6-7641-04AB2F19319E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07" name="Text Box 9">
          <a:extLst>
            <a:ext uri="{FF2B5EF4-FFF2-40B4-BE49-F238E27FC236}">
              <a16:creationId xmlns:a16="http://schemas.microsoft.com/office/drawing/2014/main" xmlns="" id="{AD7A5F62-071D-CDCC-1FFC-CBE386BC7FD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08" name="Text Box 10">
          <a:extLst>
            <a:ext uri="{FF2B5EF4-FFF2-40B4-BE49-F238E27FC236}">
              <a16:creationId xmlns:a16="http://schemas.microsoft.com/office/drawing/2014/main" xmlns="" id="{11129F79-D1D5-BF96-6A8F-11C25BA8BC0D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09" name="Text Box 41">
          <a:extLst>
            <a:ext uri="{FF2B5EF4-FFF2-40B4-BE49-F238E27FC236}">
              <a16:creationId xmlns:a16="http://schemas.microsoft.com/office/drawing/2014/main" xmlns="" id="{B96A0932-DE66-2EBE-CC3B-C9BFFE503324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10" name="Text Box 43">
          <a:extLst>
            <a:ext uri="{FF2B5EF4-FFF2-40B4-BE49-F238E27FC236}">
              <a16:creationId xmlns:a16="http://schemas.microsoft.com/office/drawing/2014/main" xmlns="" id="{9E1FAFC6-D377-3711-4B64-7526F6F526DB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11" name="Text Box 1">
          <a:extLst>
            <a:ext uri="{FF2B5EF4-FFF2-40B4-BE49-F238E27FC236}">
              <a16:creationId xmlns:a16="http://schemas.microsoft.com/office/drawing/2014/main" xmlns="" id="{9169E970-3FE5-231F-A7B2-CD5BFEEF4AD0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12" name="Text Box 8">
          <a:extLst>
            <a:ext uri="{FF2B5EF4-FFF2-40B4-BE49-F238E27FC236}">
              <a16:creationId xmlns:a16="http://schemas.microsoft.com/office/drawing/2014/main" xmlns="" id="{561BA718-2EE1-5C21-988A-8442EEB250B4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13" name="Text Box 9">
          <a:extLst>
            <a:ext uri="{FF2B5EF4-FFF2-40B4-BE49-F238E27FC236}">
              <a16:creationId xmlns:a16="http://schemas.microsoft.com/office/drawing/2014/main" xmlns="" id="{343FE07D-C88C-1BA5-C559-87C1763ED338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14" name="Text Box 10">
          <a:extLst>
            <a:ext uri="{FF2B5EF4-FFF2-40B4-BE49-F238E27FC236}">
              <a16:creationId xmlns:a16="http://schemas.microsoft.com/office/drawing/2014/main" xmlns="" id="{2CC9B4AD-2CF9-BF5D-8848-7441BD4C7F5B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15" name="Text Box 41">
          <a:extLst>
            <a:ext uri="{FF2B5EF4-FFF2-40B4-BE49-F238E27FC236}">
              <a16:creationId xmlns:a16="http://schemas.microsoft.com/office/drawing/2014/main" xmlns="" id="{A3926992-893A-44AF-8FD8-D03C046D2FF1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16" name="Text Box 43">
          <a:extLst>
            <a:ext uri="{FF2B5EF4-FFF2-40B4-BE49-F238E27FC236}">
              <a16:creationId xmlns:a16="http://schemas.microsoft.com/office/drawing/2014/main" xmlns="" id="{5BAA5FF5-4419-0DD0-954E-766C4ED7BD11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17" name="Text Box 1">
          <a:extLst>
            <a:ext uri="{FF2B5EF4-FFF2-40B4-BE49-F238E27FC236}">
              <a16:creationId xmlns:a16="http://schemas.microsoft.com/office/drawing/2014/main" xmlns="" id="{2EB1BD99-92F7-56BB-E386-C95F21D48FDE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18" name="Text Box 8">
          <a:extLst>
            <a:ext uri="{FF2B5EF4-FFF2-40B4-BE49-F238E27FC236}">
              <a16:creationId xmlns:a16="http://schemas.microsoft.com/office/drawing/2014/main" xmlns="" id="{40EB6BA1-081F-4B17-AE9A-7C64A1AB74B1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19" name="Text Box 9">
          <a:extLst>
            <a:ext uri="{FF2B5EF4-FFF2-40B4-BE49-F238E27FC236}">
              <a16:creationId xmlns:a16="http://schemas.microsoft.com/office/drawing/2014/main" xmlns="" id="{4B0AC63F-31AC-023C-326B-4E975ECD3B9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20" name="Text Box 10">
          <a:extLst>
            <a:ext uri="{FF2B5EF4-FFF2-40B4-BE49-F238E27FC236}">
              <a16:creationId xmlns:a16="http://schemas.microsoft.com/office/drawing/2014/main" xmlns="" id="{FB085B3D-8936-0063-56CE-866AF40AD83D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21" name="Text Box 41">
          <a:extLst>
            <a:ext uri="{FF2B5EF4-FFF2-40B4-BE49-F238E27FC236}">
              <a16:creationId xmlns:a16="http://schemas.microsoft.com/office/drawing/2014/main" xmlns="" id="{D5377E5E-D115-48ED-1CBE-88D82A7980E0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22" name="Text Box 43">
          <a:extLst>
            <a:ext uri="{FF2B5EF4-FFF2-40B4-BE49-F238E27FC236}">
              <a16:creationId xmlns:a16="http://schemas.microsoft.com/office/drawing/2014/main" xmlns="" id="{0E940550-32F1-FE37-A86C-F4866DA511C8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23" name="Text Box 1">
          <a:extLst>
            <a:ext uri="{FF2B5EF4-FFF2-40B4-BE49-F238E27FC236}">
              <a16:creationId xmlns:a16="http://schemas.microsoft.com/office/drawing/2014/main" xmlns="" id="{9CDA5278-D73C-0882-F014-7222AA725871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24" name="Text Box 8">
          <a:extLst>
            <a:ext uri="{FF2B5EF4-FFF2-40B4-BE49-F238E27FC236}">
              <a16:creationId xmlns:a16="http://schemas.microsoft.com/office/drawing/2014/main" xmlns="" id="{B59934EC-16DB-E65E-5285-3A7FD45C76C5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25" name="Text Box 9">
          <a:extLst>
            <a:ext uri="{FF2B5EF4-FFF2-40B4-BE49-F238E27FC236}">
              <a16:creationId xmlns:a16="http://schemas.microsoft.com/office/drawing/2014/main" xmlns="" id="{D80AFDEE-517E-32A0-E644-EE2623AD502D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26" name="Text Box 10">
          <a:extLst>
            <a:ext uri="{FF2B5EF4-FFF2-40B4-BE49-F238E27FC236}">
              <a16:creationId xmlns:a16="http://schemas.microsoft.com/office/drawing/2014/main" xmlns="" id="{5F5FCF8A-4476-24DE-3D4A-726464271C93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27" name="Text Box 41">
          <a:extLst>
            <a:ext uri="{FF2B5EF4-FFF2-40B4-BE49-F238E27FC236}">
              <a16:creationId xmlns:a16="http://schemas.microsoft.com/office/drawing/2014/main" xmlns="" id="{EDCB5AB0-30ED-23F3-3EC7-397CC3514A54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28" name="Text Box 1">
          <a:extLst>
            <a:ext uri="{FF2B5EF4-FFF2-40B4-BE49-F238E27FC236}">
              <a16:creationId xmlns:a16="http://schemas.microsoft.com/office/drawing/2014/main" xmlns="" id="{82C340C5-B13B-287B-72C0-527CDFE2583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29" name="Text Box 8">
          <a:extLst>
            <a:ext uri="{FF2B5EF4-FFF2-40B4-BE49-F238E27FC236}">
              <a16:creationId xmlns:a16="http://schemas.microsoft.com/office/drawing/2014/main" xmlns="" id="{F508B96C-A355-3433-EDAF-A911061094D6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30" name="Text Box 9">
          <a:extLst>
            <a:ext uri="{FF2B5EF4-FFF2-40B4-BE49-F238E27FC236}">
              <a16:creationId xmlns:a16="http://schemas.microsoft.com/office/drawing/2014/main" xmlns="" id="{04921D32-48D5-8A17-000C-BB540A8CE3C4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31" name="Text Box 10">
          <a:extLst>
            <a:ext uri="{FF2B5EF4-FFF2-40B4-BE49-F238E27FC236}">
              <a16:creationId xmlns:a16="http://schemas.microsoft.com/office/drawing/2014/main" xmlns="" id="{A1194385-C32B-AB22-7135-FFDDD5EA2ED8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32" name="Text Box 41">
          <a:extLst>
            <a:ext uri="{FF2B5EF4-FFF2-40B4-BE49-F238E27FC236}">
              <a16:creationId xmlns:a16="http://schemas.microsoft.com/office/drawing/2014/main" xmlns="" id="{37785026-45C0-4285-8ABE-FB2D85FBBDDE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33" name="Text Box 43">
          <a:extLst>
            <a:ext uri="{FF2B5EF4-FFF2-40B4-BE49-F238E27FC236}">
              <a16:creationId xmlns:a16="http://schemas.microsoft.com/office/drawing/2014/main" xmlns="" id="{F2174B55-EC2C-67C9-72F4-8E53F39F2B5A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34" name="Text Box 1">
          <a:extLst>
            <a:ext uri="{FF2B5EF4-FFF2-40B4-BE49-F238E27FC236}">
              <a16:creationId xmlns:a16="http://schemas.microsoft.com/office/drawing/2014/main" xmlns="" id="{F39F0C5B-3FA6-A911-8B93-D83766795B08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35" name="Text Box 8">
          <a:extLst>
            <a:ext uri="{FF2B5EF4-FFF2-40B4-BE49-F238E27FC236}">
              <a16:creationId xmlns:a16="http://schemas.microsoft.com/office/drawing/2014/main" xmlns="" id="{F222B489-C918-D369-B072-0DC0BF99758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36" name="Text Box 9">
          <a:extLst>
            <a:ext uri="{FF2B5EF4-FFF2-40B4-BE49-F238E27FC236}">
              <a16:creationId xmlns:a16="http://schemas.microsoft.com/office/drawing/2014/main" xmlns="" id="{8C23CD78-A1B4-DD13-A89D-D36163304D69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37" name="Text Box 10">
          <a:extLst>
            <a:ext uri="{FF2B5EF4-FFF2-40B4-BE49-F238E27FC236}">
              <a16:creationId xmlns:a16="http://schemas.microsoft.com/office/drawing/2014/main" xmlns="" id="{1CB76FC4-A539-12CF-BB4B-C6ED9C6F8C68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38" name="Text Box 41">
          <a:extLst>
            <a:ext uri="{FF2B5EF4-FFF2-40B4-BE49-F238E27FC236}">
              <a16:creationId xmlns:a16="http://schemas.microsoft.com/office/drawing/2014/main" xmlns="" id="{FC31FEA9-E546-36B9-61A3-87DB115B8C45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39" name="Text Box 43">
          <a:extLst>
            <a:ext uri="{FF2B5EF4-FFF2-40B4-BE49-F238E27FC236}">
              <a16:creationId xmlns:a16="http://schemas.microsoft.com/office/drawing/2014/main" xmlns="" id="{75E77433-D3FD-104C-79F0-EB88CE2893E6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40" name="Text Box 1">
          <a:extLst>
            <a:ext uri="{FF2B5EF4-FFF2-40B4-BE49-F238E27FC236}">
              <a16:creationId xmlns:a16="http://schemas.microsoft.com/office/drawing/2014/main" xmlns="" id="{7DA51E8A-FB27-5ADD-46DC-1516DDDB291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41" name="Text Box 8">
          <a:extLst>
            <a:ext uri="{FF2B5EF4-FFF2-40B4-BE49-F238E27FC236}">
              <a16:creationId xmlns:a16="http://schemas.microsoft.com/office/drawing/2014/main" xmlns="" id="{9006B09A-559A-0FB0-5A8E-F82E211A680E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42" name="Text Box 9">
          <a:extLst>
            <a:ext uri="{FF2B5EF4-FFF2-40B4-BE49-F238E27FC236}">
              <a16:creationId xmlns:a16="http://schemas.microsoft.com/office/drawing/2014/main" xmlns="" id="{B1D4E7C4-CE2A-CE78-6884-DD86D3912E4A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43" name="Text Box 10">
          <a:extLst>
            <a:ext uri="{FF2B5EF4-FFF2-40B4-BE49-F238E27FC236}">
              <a16:creationId xmlns:a16="http://schemas.microsoft.com/office/drawing/2014/main" xmlns="" id="{B24893B8-EB34-F79C-F351-973541BBD67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44" name="Text Box 41">
          <a:extLst>
            <a:ext uri="{FF2B5EF4-FFF2-40B4-BE49-F238E27FC236}">
              <a16:creationId xmlns:a16="http://schemas.microsoft.com/office/drawing/2014/main" xmlns="" id="{0AA4A34B-D989-589C-58A0-10528D8DEF87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45" name="Text Box 43">
          <a:extLst>
            <a:ext uri="{FF2B5EF4-FFF2-40B4-BE49-F238E27FC236}">
              <a16:creationId xmlns:a16="http://schemas.microsoft.com/office/drawing/2014/main" xmlns="" id="{5FF14867-7622-C3D1-E1CB-C1EFAF7E7DF6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46" name="Text Box 1">
          <a:extLst>
            <a:ext uri="{FF2B5EF4-FFF2-40B4-BE49-F238E27FC236}">
              <a16:creationId xmlns:a16="http://schemas.microsoft.com/office/drawing/2014/main" xmlns="" id="{45A3CE06-5C20-F544-DB37-B8AA882D68F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47" name="Text Box 8">
          <a:extLst>
            <a:ext uri="{FF2B5EF4-FFF2-40B4-BE49-F238E27FC236}">
              <a16:creationId xmlns:a16="http://schemas.microsoft.com/office/drawing/2014/main" xmlns="" id="{3705EB5F-AD17-3219-C2D9-3F917B47E4E1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48" name="Text Box 9">
          <a:extLst>
            <a:ext uri="{FF2B5EF4-FFF2-40B4-BE49-F238E27FC236}">
              <a16:creationId xmlns:a16="http://schemas.microsoft.com/office/drawing/2014/main" xmlns="" id="{5C615B1F-508E-660C-D3BA-0E4063A9E658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49" name="Text Box 10">
          <a:extLst>
            <a:ext uri="{FF2B5EF4-FFF2-40B4-BE49-F238E27FC236}">
              <a16:creationId xmlns:a16="http://schemas.microsoft.com/office/drawing/2014/main" xmlns="" id="{3BDA783F-053C-DFFF-5935-11F4CE665126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50" name="Text Box 41">
          <a:extLst>
            <a:ext uri="{FF2B5EF4-FFF2-40B4-BE49-F238E27FC236}">
              <a16:creationId xmlns:a16="http://schemas.microsoft.com/office/drawing/2014/main" xmlns="" id="{ED4875F4-D0FF-CCCF-784F-DDF758E94BB5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51" name="Text Box 43">
          <a:extLst>
            <a:ext uri="{FF2B5EF4-FFF2-40B4-BE49-F238E27FC236}">
              <a16:creationId xmlns:a16="http://schemas.microsoft.com/office/drawing/2014/main" xmlns="" id="{835E8AAC-C02A-5B3D-D82B-3C2448F386D7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52" name="Text Box 1">
          <a:extLst>
            <a:ext uri="{FF2B5EF4-FFF2-40B4-BE49-F238E27FC236}">
              <a16:creationId xmlns:a16="http://schemas.microsoft.com/office/drawing/2014/main" xmlns="" id="{E1B8B60E-2620-5085-8F36-3EFA5A649D62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53" name="Text Box 8">
          <a:extLst>
            <a:ext uri="{FF2B5EF4-FFF2-40B4-BE49-F238E27FC236}">
              <a16:creationId xmlns:a16="http://schemas.microsoft.com/office/drawing/2014/main" xmlns="" id="{BD4D853E-835E-1AEC-36AF-C96C103DAE99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54" name="Text Box 9">
          <a:extLst>
            <a:ext uri="{FF2B5EF4-FFF2-40B4-BE49-F238E27FC236}">
              <a16:creationId xmlns:a16="http://schemas.microsoft.com/office/drawing/2014/main" xmlns="" id="{C1DA587A-D140-0F63-5399-261B490FE3FB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55" name="Text Box 10">
          <a:extLst>
            <a:ext uri="{FF2B5EF4-FFF2-40B4-BE49-F238E27FC236}">
              <a16:creationId xmlns:a16="http://schemas.microsoft.com/office/drawing/2014/main" xmlns="" id="{E995A3EE-3957-7B68-47B6-AD28C2773BA8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56" name="Text Box 41">
          <a:extLst>
            <a:ext uri="{FF2B5EF4-FFF2-40B4-BE49-F238E27FC236}">
              <a16:creationId xmlns:a16="http://schemas.microsoft.com/office/drawing/2014/main" xmlns="" id="{380C240F-0533-D31F-E52C-203B814A1F67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57" name="Text Box 43">
          <a:extLst>
            <a:ext uri="{FF2B5EF4-FFF2-40B4-BE49-F238E27FC236}">
              <a16:creationId xmlns:a16="http://schemas.microsoft.com/office/drawing/2014/main" xmlns="" id="{B74B80B3-7555-96C5-BFF7-806F0229A86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58" name="Text Box 1">
          <a:extLst>
            <a:ext uri="{FF2B5EF4-FFF2-40B4-BE49-F238E27FC236}">
              <a16:creationId xmlns:a16="http://schemas.microsoft.com/office/drawing/2014/main" xmlns="" id="{C0AC0C1A-0597-A030-237A-226483333B8E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59" name="Text Box 8">
          <a:extLst>
            <a:ext uri="{FF2B5EF4-FFF2-40B4-BE49-F238E27FC236}">
              <a16:creationId xmlns:a16="http://schemas.microsoft.com/office/drawing/2014/main" xmlns="" id="{386CFEC2-F6F5-0FCD-6AE2-A8A00A61EB29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60" name="Text Box 9">
          <a:extLst>
            <a:ext uri="{FF2B5EF4-FFF2-40B4-BE49-F238E27FC236}">
              <a16:creationId xmlns:a16="http://schemas.microsoft.com/office/drawing/2014/main" xmlns="" id="{78A265D7-9F4B-3BD4-06EE-DC95768F1AD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61" name="Text Box 10">
          <a:extLst>
            <a:ext uri="{FF2B5EF4-FFF2-40B4-BE49-F238E27FC236}">
              <a16:creationId xmlns:a16="http://schemas.microsoft.com/office/drawing/2014/main" xmlns="" id="{C6BE0672-145A-AF49-95FE-956B470F61E4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62" name="Text Box 41">
          <a:extLst>
            <a:ext uri="{FF2B5EF4-FFF2-40B4-BE49-F238E27FC236}">
              <a16:creationId xmlns:a16="http://schemas.microsoft.com/office/drawing/2014/main" xmlns="" id="{CD948B14-099C-0EC5-20AB-AC90D7C86E08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63" name="Text Box 43">
          <a:extLst>
            <a:ext uri="{FF2B5EF4-FFF2-40B4-BE49-F238E27FC236}">
              <a16:creationId xmlns:a16="http://schemas.microsoft.com/office/drawing/2014/main" xmlns="" id="{C2190B16-74D0-4F50-BA40-1E0B763FC9F7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64" name="Text Box 1">
          <a:extLst>
            <a:ext uri="{FF2B5EF4-FFF2-40B4-BE49-F238E27FC236}">
              <a16:creationId xmlns:a16="http://schemas.microsoft.com/office/drawing/2014/main" xmlns="" id="{54E69201-44AA-A945-E2A3-87E1D83A8637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65" name="Text Box 8">
          <a:extLst>
            <a:ext uri="{FF2B5EF4-FFF2-40B4-BE49-F238E27FC236}">
              <a16:creationId xmlns:a16="http://schemas.microsoft.com/office/drawing/2014/main" xmlns="" id="{A4C46D4A-236F-B6CB-962C-E57AA130F95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66" name="Text Box 9">
          <a:extLst>
            <a:ext uri="{FF2B5EF4-FFF2-40B4-BE49-F238E27FC236}">
              <a16:creationId xmlns:a16="http://schemas.microsoft.com/office/drawing/2014/main" xmlns="" id="{C0BEDBF5-8260-7F20-3ACE-6883E77FA60B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67" name="Text Box 10">
          <a:extLst>
            <a:ext uri="{FF2B5EF4-FFF2-40B4-BE49-F238E27FC236}">
              <a16:creationId xmlns:a16="http://schemas.microsoft.com/office/drawing/2014/main" xmlns="" id="{5845A33D-B276-1056-E9B0-16747DF827D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168" name="Text Box 41">
          <a:extLst>
            <a:ext uri="{FF2B5EF4-FFF2-40B4-BE49-F238E27FC236}">
              <a16:creationId xmlns:a16="http://schemas.microsoft.com/office/drawing/2014/main" xmlns="" id="{0D08D2A8-324D-BEA7-D6F9-7D2203FE09AE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69" name="Text Box 1">
          <a:extLst>
            <a:ext uri="{FF2B5EF4-FFF2-40B4-BE49-F238E27FC236}">
              <a16:creationId xmlns:a16="http://schemas.microsoft.com/office/drawing/2014/main" xmlns="" id="{5D20F81D-5506-080E-AA22-989F7BCB592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70" name="Text Box 8">
          <a:extLst>
            <a:ext uri="{FF2B5EF4-FFF2-40B4-BE49-F238E27FC236}">
              <a16:creationId xmlns:a16="http://schemas.microsoft.com/office/drawing/2014/main" xmlns="" id="{2FEF931F-4FB6-2141-F7FC-32197E90344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71" name="Text Box 9">
          <a:extLst>
            <a:ext uri="{FF2B5EF4-FFF2-40B4-BE49-F238E27FC236}">
              <a16:creationId xmlns:a16="http://schemas.microsoft.com/office/drawing/2014/main" xmlns="" id="{00281AC8-97C8-41B3-BE20-32788851D83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72" name="Text Box 10">
          <a:extLst>
            <a:ext uri="{FF2B5EF4-FFF2-40B4-BE49-F238E27FC236}">
              <a16:creationId xmlns:a16="http://schemas.microsoft.com/office/drawing/2014/main" xmlns="" id="{612AB3F4-1B62-4490-BADB-AA1459D0CCA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73" name="Text Box 41">
          <a:extLst>
            <a:ext uri="{FF2B5EF4-FFF2-40B4-BE49-F238E27FC236}">
              <a16:creationId xmlns:a16="http://schemas.microsoft.com/office/drawing/2014/main" xmlns="" id="{BB009A29-CB78-CC5A-08EC-4B9D43F3A42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74" name="Text Box 43">
          <a:extLst>
            <a:ext uri="{FF2B5EF4-FFF2-40B4-BE49-F238E27FC236}">
              <a16:creationId xmlns:a16="http://schemas.microsoft.com/office/drawing/2014/main" xmlns="" id="{05F81D30-7313-89C0-DDB9-C55E346A55F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75" name="Text Box 1">
          <a:extLst>
            <a:ext uri="{FF2B5EF4-FFF2-40B4-BE49-F238E27FC236}">
              <a16:creationId xmlns:a16="http://schemas.microsoft.com/office/drawing/2014/main" xmlns="" id="{94E0C7C8-598D-27E9-9C0A-EF9B54AF6A8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76" name="Text Box 8">
          <a:extLst>
            <a:ext uri="{FF2B5EF4-FFF2-40B4-BE49-F238E27FC236}">
              <a16:creationId xmlns:a16="http://schemas.microsoft.com/office/drawing/2014/main" xmlns="" id="{C4A8F1CC-D299-4C70-62A1-0B1AEE29346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77" name="Text Box 9">
          <a:extLst>
            <a:ext uri="{FF2B5EF4-FFF2-40B4-BE49-F238E27FC236}">
              <a16:creationId xmlns:a16="http://schemas.microsoft.com/office/drawing/2014/main" xmlns="" id="{CEF81074-D849-9CE8-34F7-B51FAE65D80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78" name="Text Box 10">
          <a:extLst>
            <a:ext uri="{FF2B5EF4-FFF2-40B4-BE49-F238E27FC236}">
              <a16:creationId xmlns:a16="http://schemas.microsoft.com/office/drawing/2014/main" xmlns="" id="{6C6A7596-238B-A0FC-1760-4B976AA5489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79" name="Text Box 41">
          <a:extLst>
            <a:ext uri="{FF2B5EF4-FFF2-40B4-BE49-F238E27FC236}">
              <a16:creationId xmlns:a16="http://schemas.microsoft.com/office/drawing/2014/main" xmlns="" id="{515BE47F-F01B-2638-F625-5B818DB8634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80" name="Text Box 43">
          <a:extLst>
            <a:ext uri="{FF2B5EF4-FFF2-40B4-BE49-F238E27FC236}">
              <a16:creationId xmlns:a16="http://schemas.microsoft.com/office/drawing/2014/main" xmlns="" id="{CE832964-16DB-83E6-DD94-507FEFCA46B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81" name="Text Box 1">
          <a:extLst>
            <a:ext uri="{FF2B5EF4-FFF2-40B4-BE49-F238E27FC236}">
              <a16:creationId xmlns:a16="http://schemas.microsoft.com/office/drawing/2014/main" xmlns="" id="{6D41D5AE-079C-5A88-0771-5B9DB218EA6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82" name="Text Box 8">
          <a:extLst>
            <a:ext uri="{FF2B5EF4-FFF2-40B4-BE49-F238E27FC236}">
              <a16:creationId xmlns:a16="http://schemas.microsoft.com/office/drawing/2014/main" xmlns="" id="{7108FB8A-7491-9978-92E8-6D9E929E0FC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83" name="Text Box 9">
          <a:extLst>
            <a:ext uri="{FF2B5EF4-FFF2-40B4-BE49-F238E27FC236}">
              <a16:creationId xmlns:a16="http://schemas.microsoft.com/office/drawing/2014/main" xmlns="" id="{9437DAF2-1DDA-16B0-EA7B-E9AE6F99125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84" name="Text Box 10">
          <a:extLst>
            <a:ext uri="{FF2B5EF4-FFF2-40B4-BE49-F238E27FC236}">
              <a16:creationId xmlns:a16="http://schemas.microsoft.com/office/drawing/2014/main" xmlns="" id="{03F63349-C346-508E-9258-EA41E3E3699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85" name="Text Box 41">
          <a:extLst>
            <a:ext uri="{FF2B5EF4-FFF2-40B4-BE49-F238E27FC236}">
              <a16:creationId xmlns:a16="http://schemas.microsoft.com/office/drawing/2014/main" xmlns="" id="{19CC413F-B010-663E-0F6F-5CA80C6BDD1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86" name="Text Box 43">
          <a:extLst>
            <a:ext uri="{FF2B5EF4-FFF2-40B4-BE49-F238E27FC236}">
              <a16:creationId xmlns:a16="http://schemas.microsoft.com/office/drawing/2014/main" xmlns="" id="{7DFEC904-1DA1-99FB-A342-6E7D16D1C2B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87" name="Text Box 1">
          <a:extLst>
            <a:ext uri="{FF2B5EF4-FFF2-40B4-BE49-F238E27FC236}">
              <a16:creationId xmlns:a16="http://schemas.microsoft.com/office/drawing/2014/main" xmlns="" id="{F92990A6-75AD-C6C7-1604-86E538FF3FE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88" name="Text Box 8">
          <a:extLst>
            <a:ext uri="{FF2B5EF4-FFF2-40B4-BE49-F238E27FC236}">
              <a16:creationId xmlns:a16="http://schemas.microsoft.com/office/drawing/2014/main" xmlns="" id="{1E04BEF1-5998-DDF8-983F-D3588019603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89" name="Text Box 9">
          <a:extLst>
            <a:ext uri="{FF2B5EF4-FFF2-40B4-BE49-F238E27FC236}">
              <a16:creationId xmlns:a16="http://schemas.microsoft.com/office/drawing/2014/main" xmlns="" id="{43CDFB18-1A5E-8D30-3C15-AED1F326A67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90" name="Text Box 10">
          <a:extLst>
            <a:ext uri="{FF2B5EF4-FFF2-40B4-BE49-F238E27FC236}">
              <a16:creationId xmlns:a16="http://schemas.microsoft.com/office/drawing/2014/main" xmlns="" id="{D315B908-1E56-D00C-3184-980623D212C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91" name="Text Box 41">
          <a:extLst>
            <a:ext uri="{FF2B5EF4-FFF2-40B4-BE49-F238E27FC236}">
              <a16:creationId xmlns:a16="http://schemas.microsoft.com/office/drawing/2014/main" xmlns="" id="{9D361AD4-15FB-4066-6925-540B05604D0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92" name="Text Box 43">
          <a:extLst>
            <a:ext uri="{FF2B5EF4-FFF2-40B4-BE49-F238E27FC236}">
              <a16:creationId xmlns:a16="http://schemas.microsoft.com/office/drawing/2014/main" xmlns="" id="{ED04FD39-BF6D-45E6-38BF-2F263511531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93" name="Text Box 1">
          <a:extLst>
            <a:ext uri="{FF2B5EF4-FFF2-40B4-BE49-F238E27FC236}">
              <a16:creationId xmlns:a16="http://schemas.microsoft.com/office/drawing/2014/main" xmlns="" id="{864A98B1-82F4-C046-B73D-6906FAEC620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94" name="Text Box 8">
          <a:extLst>
            <a:ext uri="{FF2B5EF4-FFF2-40B4-BE49-F238E27FC236}">
              <a16:creationId xmlns:a16="http://schemas.microsoft.com/office/drawing/2014/main" xmlns="" id="{41C497CC-06D8-38E6-36C4-CDFD40D1798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95" name="Text Box 9">
          <a:extLst>
            <a:ext uri="{FF2B5EF4-FFF2-40B4-BE49-F238E27FC236}">
              <a16:creationId xmlns:a16="http://schemas.microsoft.com/office/drawing/2014/main" xmlns="" id="{5D267CF9-1FAE-B784-CF03-5B39CAB2833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96" name="Text Box 10">
          <a:extLst>
            <a:ext uri="{FF2B5EF4-FFF2-40B4-BE49-F238E27FC236}">
              <a16:creationId xmlns:a16="http://schemas.microsoft.com/office/drawing/2014/main" xmlns="" id="{A95A75BF-2449-0257-A687-793A4B9BFFE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97" name="Text Box 41">
          <a:extLst>
            <a:ext uri="{FF2B5EF4-FFF2-40B4-BE49-F238E27FC236}">
              <a16:creationId xmlns:a16="http://schemas.microsoft.com/office/drawing/2014/main" xmlns="" id="{782C5538-0616-B37E-28F9-53CCADC655D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98" name="Text Box 43">
          <a:extLst>
            <a:ext uri="{FF2B5EF4-FFF2-40B4-BE49-F238E27FC236}">
              <a16:creationId xmlns:a16="http://schemas.microsoft.com/office/drawing/2014/main" xmlns="" id="{355377CD-A927-A1ED-BC2C-C6E92072029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199" name="Text Box 1">
          <a:extLst>
            <a:ext uri="{FF2B5EF4-FFF2-40B4-BE49-F238E27FC236}">
              <a16:creationId xmlns:a16="http://schemas.microsoft.com/office/drawing/2014/main" xmlns="" id="{33C247AB-20CD-C322-7B45-B29678EF6A2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00" name="Text Box 8">
          <a:extLst>
            <a:ext uri="{FF2B5EF4-FFF2-40B4-BE49-F238E27FC236}">
              <a16:creationId xmlns:a16="http://schemas.microsoft.com/office/drawing/2014/main" xmlns="" id="{18D0EF70-B69E-8DD2-FA0A-35DDAA35CDD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01" name="Text Box 9">
          <a:extLst>
            <a:ext uri="{FF2B5EF4-FFF2-40B4-BE49-F238E27FC236}">
              <a16:creationId xmlns:a16="http://schemas.microsoft.com/office/drawing/2014/main" xmlns="" id="{7461A4C2-F1BC-46AC-062B-E577DE2620A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02" name="Text Box 10">
          <a:extLst>
            <a:ext uri="{FF2B5EF4-FFF2-40B4-BE49-F238E27FC236}">
              <a16:creationId xmlns:a16="http://schemas.microsoft.com/office/drawing/2014/main" xmlns="" id="{4C221F68-0EF6-5410-852E-E0BA5454FDE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03" name="Text Box 41">
          <a:extLst>
            <a:ext uri="{FF2B5EF4-FFF2-40B4-BE49-F238E27FC236}">
              <a16:creationId xmlns:a16="http://schemas.microsoft.com/office/drawing/2014/main" xmlns="" id="{D6F060A6-9F7C-2B70-58B3-0F52E44E866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04" name="Text Box 43">
          <a:extLst>
            <a:ext uri="{FF2B5EF4-FFF2-40B4-BE49-F238E27FC236}">
              <a16:creationId xmlns:a16="http://schemas.microsoft.com/office/drawing/2014/main" xmlns="" id="{12E147F0-5758-8DC7-E087-AFD455CD2DD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05" name="Text Box 1">
          <a:extLst>
            <a:ext uri="{FF2B5EF4-FFF2-40B4-BE49-F238E27FC236}">
              <a16:creationId xmlns:a16="http://schemas.microsoft.com/office/drawing/2014/main" xmlns="" id="{69F97ED4-9843-9567-9D06-637D9FCF858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06" name="Text Box 8">
          <a:extLst>
            <a:ext uri="{FF2B5EF4-FFF2-40B4-BE49-F238E27FC236}">
              <a16:creationId xmlns:a16="http://schemas.microsoft.com/office/drawing/2014/main" xmlns="" id="{4D02CDD0-89B2-1006-FCFF-7402C9B9553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07" name="Text Box 9">
          <a:extLst>
            <a:ext uri="{FF2B5EF4-FFF2-40B4-BE49-F238E27FC236}">
              <a16:creationId xmlns:a16="http://schemas.microsoft.com/office/drawing/2014/main" xmlns="" id="{9C1D2ADD-90C3-CD5F-86F2-2905552443A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08" name="Text Box 10">
          <a:extLst>
            <a:ext uri="{FF2B5EF4-FFF2-40B4-BE49-F238E27FC236}">
              <a16:creationId xmlns:a16="http://schemas.microsoft.com/office/drawing/2014/main" xmlns="" id="{644485BE-B0AA-C2D7-7A9C-FDE50F0E88A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09" name="Text Box 41">
          <a:extLst>
            <a:ext uri="{FF2B5EF4-FFF2-40B4-BE49-F238E27FC236}">
              <a16:creationId xmlns:a16="http://schemas.microsoft.com/office/drawing/2014/main" xmlns="" id="{0B09B969-EECD-A0D8-AA7E-685CA5672F4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10" name="Text Box 1">
          <a:extLst>
            <a:ext uri="{FF2B5EF4-FFF2-40B4-BE49-F238E27FC236}">
              <a16:creationId xmlns:a16="http://schemas.microsoft.com/office/drawing/2014/main" xmlns="" id="{F34488C8-B22C-894E-EF02-BEBC00E4F5C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11" name="Text Box 8">
          <a:extLst>
            <a:ext uri="{FF2B5EF4-FFF2-40B4-BE49-F238E27FC236}">
              <a16:creationId xmlns:a16="http://schemas.microsoft.com/office/drawing/2014/main" xmlns="" id="{0D7D8F17-6022-C3B3-DF9E-B6F64CD4993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12" name="Text Box 9">
          <a:extLst>
            <a:ext uri="{FF2B5EF4-FFF2-40B4-BE49-F238E27FC236}">
              <a16:creationId xmlns:a16="http://schemas.microsoft.com/office/drawing/2014/main" xmlns="" id="{F9F97E95-C34A-8060-A83A-4A2B201988C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13" name="Text Box 10">
          <a:extLst>
            <a:ext uri="{FF2B5EF4-FFF2-40B4-BE49-F238E27FC236}">
              <a16:creationId xmlns:a16="http://schemas.microsoft.com/office/drawing/2014/main" xmlns="" id="{E5653619-3557-5773-9402-527B82AE306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14" name="Text Box 41">
          <a:extLst>
            <a:ext uri="{FF2B5EF4-FFF2-40B4-BE49-F238E27FC236}">
              <a16:creationId xmlns:a16="http://schemas.microsoft.com/office/drawing/2014/main" xmlns="" id="{ACADF9CE-BD21-327B-5EE7-9588E7E662A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15" name="Text Box 43">
          <a:extLst>
            <a:ext uri="{FF2B5EF4-FFF2-40B4-BE49-F238E27FC236}">
              <a16:creationId xmlns:a16="http://schemas.microsoft.com/office/drawing/2014/main" xmlns="" id="{3C1B41EF-F667-1FC9-21AC-2A3B957506C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16" name="Text Box 1">
          <a:extLst>
            <a:ext uri="{FF2B5EF4-FFF2-40B4-BE49-F238E27FC236}">
              <a16:creationId xmlns:a16="http://schemas.microsoft.com/office/drawing/2014/main" xmlns="" id="{1657EF8E-A671-4530-6D2F-63441E3DC54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17" name="Text Box 8">
          <a:extLst>
            <a:ext uri="{FF2B5EF4-FFF2-40B4-BE49-F238E27FC236}">
              <a16:creationId xmlns:a16="http://schemas.microsoft.com/office/drawing/2014/main" xmlns="" id="{A6AB2517-81A7-DE7E-1F76-9DC911DE280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18" name="Text Box 9">
          <a:extLst>
            <a:ext uri="{FF2B5EF4-FFF2-40B4-BE49-F238E27FC236}">
              <a16:creationId xmlns:a16="http://schemas.microsoft.com/office/drawing/2014/main" xmlns="" id="{3AAEA63A-EBB6-B8EE-DDC6-2E5C5F26A0A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19" name="Text Box 10">
          <a:extLst>
            <a:ext uri="{FF2B5EF4-FFF2-40B4-BE49-F238E27FC236}">
              <a16:creationId xmlns:a16="http://schemas.microsoft.com/office/drawing/2014/main" xmlns="" id="{DC212EC0-6781-C833-65B3-1353A7AAC76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20" name="Text Box 41">
          <a:extLst>
            <a:ext uri="{FF2B5EF4-FFF2-40B4-BE49-F238E27FC236}">
              <a16:creationId xmlns:a16="http://schemas.microsoft.com/office/drawing/2014/main" xmlns="" id="{61471F75-CEF1-041C-91D2-759C580EBFB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21" name="Text Box 43">
          <a:extLst>
            <a:ext uri="{FF2B5EF4-FFF2-40B4-BE49-F238E27FC236}">
              <a16:creationId xmlns:a16="http://schemas.microsoft.com/office/drawing/2014/main" xmlns="" id="{749F8BE3-B9C4-C98E-1237-22C59A0C05A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22" name="Text Box 1">
          <a:extLst>
            <a:ext uri="{FF2B5EF4-FFF2-40B4-BE49-F238E27FC236}">
              <a16:creationId xmlns:a16="http://schemas.microsoft.com/office/drawing/2014/main" xmlns="" id="{C906CB21-81CB-75D0-281F-5D938F76652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23" name="Text Box 8">
          <a:extLst>
            <a:ext uri="{FF2B5EF4-FFF2-40B4-BE49-F238E27FC236}">
              <a16:creationId xmlns:a16="http://schemas.microsoft.com/office/drawing/2014/main" xmlns="" id="{813BA860-F402-AC08-B092-8C1FA4EE11F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24" name="Text Box 9">
          <a:extLst>
            <a:ext uri="{FF2B5EF4-FFF2-40B4-BE49-F238E27FC236}">
              <a16:creationId xmlns:a16="http://schemas.microsoft.com/office/drawing/2014/main" xmlns="" id="{0B5ECE26-B90D-BA32-4A52-CA67D7E12CA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25" name="Text Box 10">
          <a:extLst>
            <a:ext uri="{FF2B5EF4-FFF2-40B4-BE49-F238E27FC236}">
              <a16:creationId xmlns:a16="http://schemas.microsoft.com/office/drawing/2014/main" xmlns="" id="{AC735991-990F-DC82-C290-E299E616C50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26" name="Text Box 41">
          <a:extLst>
            <a:ext uri="{FF2B5EF4-FFF2-40B4-BE49-F238E27FC236}">
              <a16:creationId xmlns:a16="http://schemas.microsoft.com/office/drawing/2014/main" xmlns="" id="{122544DA-7090-7E5F-84E1-436FF9A2948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27" name="Text Box 43">
          <a:extLst>
            <a:ext uri="{FF2B5EF4-FFF2-40B4-BE49-F238E27FC236}">
              <a16:creationId xmlns:a16="http://schemas.microsoft.com/office/drawing/2014/main" xmlns="" id="{9F29F0AE-D739-3915-58EF-53EA35B9C67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28" name="Text Box 1">
          <a:extLst>
            <a:ext uri="{FF2B5EF4-FFF2-40B4-BE49-F238E27FC236}">
              <a16:creationId xmlns:a16="http://schemas.microsoft.com/office/drawing/2014/main" xmlns="" id="{11ADCFF6-DFCD-6C3D-2C60-72D003ED9BF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29" name="Text Box 8">
          <a:extLst>
            <a:ext uri="{FF2B5EF4-FFF2-40B4-BE49-F238E27FC236}">
              <a16:creationId xmlns:a16="http://schemas.microsoft.com/office/drawing/2014/main" xmlns="" id="{8ADB778A-CE4D-62C4-3319-42DF4224AA2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30" name="Text Box 9">
          <a:extLst>
            <a:ext uri="{FF2B5EF4-FFF2-40B4-BE49-F238E27FC236}">
              <a16:creationId xmlns:a16="http://schemas.microsoft.com/office/drawing/2014/main" xmlns="" id="{EB65DDE6-23EB-AAEB-ACF5-25C74B420A9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31" name="Text Box 10">
          <a:extLst>
            <a:ext uri="{FF2B5EF4-FFF2-40B4-BE49-F238E27FC236}">
              <a16:creationId xmlns:a16="http://schemas.microsoft.com/office/drawing/2014/main" xmlns="" id="{8E27C7A4-7291-B3D3-07C0-F685E99FCF0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32" name="Text Box 41">
          <a:extLst>
            <a:ext uri="{FF2B5EF4-FFF2-40B4-BE49-F238E27FC236}">
              <a16:creationId xmlns:a16="http://schemas.microsoft.com/office/drawing/2014/main" xmlns="" id="{6071DED0-E5AB-DBF3-E9AE-F6C3E3B29C0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33" name="Text Box 43">
          <a:extLst>
            <a:ext uri="{FF2B5EF4-FFF2-40B4-BE49-F238E27FC236}">
              <a16:creationId xmlns:a16="http://schemas.microsoft.com/office/drawing/2014/main" xmlns="" id="{91511127-8E29-ECCF-5B07-D90D23BEDBD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34" name="Text Box 1">
          <a:extLst>
            <a:ext uri="{FF2B5EF4-FFF2-40B4-BE49-F238E27FC236}">
              <a16:creationId xmlns:a16="http://schemas.microsoft.com/office/drawing/2014/main" xmlns="" id="{F9DEFCFE-4DE5-2C67-4543-8923DF34A6D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35" name="Text Box 8">
          <a:extLst>
            <a:ext uri="{FF2B5EF4-FFF2-40B4-BE49-F238E27FC236}">
              <a16:creationId xmlns:a16="http://schemas.microsoft.com/office/drawing/2014/main" xmlns="" id="{15761FC9-2063-0124-5118-D34FCBC42C4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36" name="Text Box 9">
          <a:extLst>
            <a:ext uri="{FF2B5EF4-FFF2-40B4-BE49-F238E27FC236}">
              <a16:creationId xmlns:a16="http://schemas.microsoft.com/office/drawing/2014/main" xmlns="" id="{8BC20956-A276-BC2E-76A8-820CD5B6A0C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37" name="Text Box 10">
          <a:extLst>
            <a:ext uri="{FF2B5EF4-FFF2-40B4-BE49-F238E27FC236}">
              <a16:creationId xmlns:a16="http://schemas.microsoft.com/office/drawing/2014/main" xmlns="" id="{A1621FEF-4A9C-DB5E-3E04-43337A48048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38" name="Text Box 41">
          <a:extLst>
            <a:ext uri="{FF2B5EF4-FFF2-40B4-BE49-F238E27FC236}">
              <a16:creationId xmlns:a16="http://schemas.microsoft.com/office/drawing/2014/main" xmlns="" id="{7429531D-DF6F-F10D-2873-095A8232F4A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39" name="Text Box 43">
          <a:extLst>
            <a:ext uri="{FF2B5EF4-FFF2-40B4-BE49-F238E27FC236}">
              <a16:creationId xmlns:a16="http://schemas.microsoft.com/office/drawing/2014/main" xmlns="" id="{4ED93AD8-5436-AE3B-518D-AAD591A65DF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40" name="Text Box 1">
          <a:extLst>
            <a:ext uri="{FF2B5EF4-FFF2-40B4-BE49-F238E27FC236}">
              <a16:creationId xmlns:a16="http://schemas.microsoft.com/office/drawing/2014/main" xmlns="" id="{B644FA8F-1DA2-8FE4-15E3-39F73D555B9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41" name="Text Box 8">
          <a:extLst>
            <a:ext uri="{FF2B5EF4-FFF2-40B4-BE49-F238E27FC236}">
              <a16:creationId xmlns:a16="http://schemas.microsoft.com/office/drawing/2014/main" xmlns="" id="{58666316-9326-946E-76F7-3BD166AB8C0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42" name="Text Box 9">
          <a:extLst>
            <a:ext uri="{FF2B5EF4-FFF2-40B4-BE49-F238E27FC236}">
              <a16:creationId xmlns:a16="http://schemas.microsoft.com/office/drawing/2014/main" xmlns="" id="{149ADADE-5597-23EB-39BD-1481CF22BA9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43" name="Text Box 10">
          <a:extLst>
            <a:ext uri="{FF2B5EF4-FFF2-40B4-BE49-F238E27FC236}">
              <a16:creationId xmlns:a16="http://schemas.microsoft.com/office/drawing/2014/main" xmlns="" id="{617B2087-6E73-28EF-C5CD-35C82885A64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44" name="Text Box 41">
          <a:extLst>
            <a:ext uri="{FF2B5EF4-FFF2-40B4-BE49-F238E27FC236}">
              <a16:creationId xmlns:a16="http://schemas.microsoft.com/office/drawing/2014/main" xmlns="" id="{F45F7F6C-786C-C21F-192D-7BECD567C54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45" name="Text Box 43">
          <a:extLst>
            <a:ext uri="{FF2B5EF4-FFF2-40B4-BE49-F238E27FC236}">
              <a16:creationId xmlns:a16="http://schemas.microsoft.com/office/drawing/2014/main" xmlns="" id="{1E9CEFB3-076F-4CCF-DEF7-BF761201153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46" name="Text Box 1">
          <a:extLst>
            <a:ext uri="{FF2B5EF4-FFF2-40B4-BE49-F238E27FC236}">
              <a16:creationId xmlns:a16="http://schemas.microsoft.com/office/drawing/2014/main" xmlns="" id="{B6F85FCA-E649-351A-A68C-D3969E55D2B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47" name="Text Box 8">
          <a:extLst>
            <a:ext uri="{FF2B5EF4-FFF2-40B4-BE49-F238E27FC236}">
              <a16:creationId xmlns:a16="http://schemas.microsoft.com/office/drawing/2014/main" xmlns="" id="{D662FEDB-60E2-6B25-7879-5D4333B14E5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48" name="Text Box 9">
          <a:extLst>
            <a:ext uri="{FF2B5EF4-FFF2-40B4-BE49-F238E27FC236}">
              <a16:creationId xmlns:a16="http://schemas.microsoft.com/office/drawing/2014/main" xmlns="" id="{8DDCAF7E-B5C6-2F41-4CDB-F450597E817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49" name="Text Box 10">
          <a:extLst>
            <a:ext uri="{FF2B5EF4-FFF2-40B4-BE49-F238E27FC236}">
              <a16:creationId xmlns:a16="http://schemas.microsoft.com/office/drawing/2014/main" xmlns="" id="{DBFFE8B9-918B-4EFE-DC05-F480D52B758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50" name="Text Box 41">
          <a:extLst>
            <a:ext uri="{FF2B5EF4-FFF2-40B4-BE49-F238E27FC236}">
              <a16:creationId xmlns:a16="http://schemas.microsoft.com/office/drawing/2014/main" xmlns="" id="{C88AFCF7-B9FE-F73B-79C0-2FF684BD708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51" name="Text Box 1">
          <a:extLst>
            <a:ext uri="{FF2B5EF4-FFF2-40B4-BE49-F238E27FC236}">
              <a16:creationId xmlns:a16="http://schemas.microsoft.com/office/drawing/2014/main" xmlns="" id="{99B0618A-F5D0-2883-FEAE-0BB0BAFD864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52" name="Text Box 8">
          <a:extLst>
            <a:ext uri="{FF2B5EF4-FFF2-40B4-BE49-F238E27FC236}">
              <a16:creationId xmlns:a16="http://schemas.microsoft.com/office/drawing/2014/main" xmlns="" id="{56F88D0C-8637-53DA-22FD-01279B73EB3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53" name="Text Box 9">
          <a:extLst>
            <a:ext uri="{FF2B5EF4-FFF2-40B4-BE49-F238E27FC236}">
              <a16:creationId xmlns:a16="http://schemas.microsoft.com/office/drawing/2014/main" xmlns="" id="{97174FF6-DBDE-CB10-36BD-55C0C19D669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54" name="Text Box 10">
          <a:extLst>
            <a:ext uri="{FF2B5EF4-FFF2-40B4-BE49-F238E27FC236}">
              <a16:creationId xmlns:a16="http://schemas.microsoft.com/office/drawing/2014/main" xmlns="" id="{13AFFD88-0A07-75B5-D160-F0EE2F23C5C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55" name="Text Box 41">
          <a:extLst>
            <a:ext uri="{FF2B5EF4-FFF2-40B4-BE49-F238E27FC236}">
              <a16:creationId xmlns:a16="http://schemas.microsoft.com/office/drawing/2014/main" xmlns="" id="{05C01D01-684A-2DAF-D9A9-E98FEE1B257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56" name="Text Box 43">
          <a:extLst>
            <a:ext uri="{FF2B5EF4-FFF2-40B4-BE49-F238E27FC236}">
              <a16:creationId xmlns:a16="http://schemas.microsoft.com/office/drawing/2014/main" xmlns="" id="{28B6E797-0DFC-DDAC-F26C-FDAF1EA6FF3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57" name="Text Box 1">
          <a:extLst>
            <a:ext uri="{FF2B5EF4-FFF2-40B4-BE49-F238E27FC236}">
              <a16:creationId xmlns:a16="http://schemas.microsoft.com/office/drawing/2014/main" xmlns="" id="{C6F5CDF8-E985-E4B5-C04B-67712AA608E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58" name="Text Box 8">
          <a:extLst>
            <a:ext uri="{FF2B5EF4-FFF2-40B4-BE49-F238E27FC236}">
              <a16:creationId xmlns:a16="http://schemas.microsoft.com/office/drawing/2014/main" xmlns="" id="{A8D1A1BC-389B-3055-851B-01D5BD774F2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59" name="Text Box 9">
          <a:extLst>
            <a:ext uri="{FF2B5EF4-FFF2-40B4-BE49-F238E27FC236}">
              <a16:creationId xmlns:a16="http://schemas.microsoft.com/office/drawing/2014/main" xmlns="" id="{F780A89E-4D12-979C-8A95-3027B1A3B07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60" name="Text Box 10">
          <a:extLst>
            <a:ext uri="{FF2B5EF4-FFF2-40B4-BE49-F238E27FC236}">
              <a16:creationId xmlns:a16="http://schemas.microsoft.com/office/drawing/2014/main" xmlns="" id="{74C651FC-1650-6DD0-FEED-D67D6A242D9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61" name="Text Box 41">
          <a:extLst>
            <a:ext uri="{FF2B5EF4-FFF2-40B4-BE49-F238E27FC236}">
              <a16:creationId xmlns:a16="http://schemas.microsoft.com/office/drawing/2014/main" xmlns="" id="{F21B2852-B4CE-F87E-53AF-A4606661619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62" name="Text Box 43">
          <a:extLst>
            <a:ext uri="{FF2B5EF4-FFF2-40B4-BE49-F238E27FC236}">
              <a16:creationId xmlns:a16="http://schemas.microsoft.com/office/drawing/2014/main" xmlns="" id="{86DEB116-7578-0595-2EF3-F6FA63543E2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63" name="Text Box 1">
          <a:extLst>
            <a:ext uri="{FF2B5EF4-FFF2-40B4-BE49-F238E27FC236}">
              <a16:creationId xmlns:a16="http://schemas.microsoft.com/office/drawing/2014/main" xmlns="" id="{CA4C6D09-3773-4834-1E8B-B1B54DCDD8D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64" name="Text Box 8">
          <a:extLst>
            <a:ext uri="{FF2B5EF4-FFF2-40B4-BE49-F238E27FC236}">
              <a16:creationId xmlns:a16="http://schemas.microsoft.com/office/drawing/2014/main" xmlns="" id="{684C31CF-7ECD-3BE8-4E00-0B83C22A656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65" name="Text Box 9">
          <a:extLst>
            <a:ext uri="{FF2B5EF4-FFF2-40B4-BE49-F238E27FC236}">
              <a16:creationId xmlns:a16="http://schemas.microsoft.com/office/drawing/2014/main" xmlns="" id="{8061E644-87FB-D78E-B8C6-5F5C9B039D2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66" name="Text Box 10">
          <a:extLst>
            <a:ext uri="{FF2B5EF4-FFF2-40B4-BE49-F238E27FC236}">
              <a16:creationId xmlns:a16="http://schemas.microsoft.com/office/drawing/2014/main" xmlns="" id="{6888661C-2049-9DF6-5194-3A53890C1AF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67" name="Text Box 41">
          <a:extLst>
            <a:ext uri="{FF2B5EF4-FFF2-40B4-BE49-F238E27FC236}">
              <a16:creationId xmlns:a16="http://schemas.microsoft.com/office/drawing/2014/main" xmlns="" id="{A0972C6A-F1BD-EE07-2B87-AC59D33E5A3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68" name="Text Box 43">
          <a:extLst>
            <a:ext uri="{FF2B5EF4-FFF2-40B4-BE49-F238E27FC236}">
              <a16:creationId xmlns:a16="http://schemas.microsoft.com/office/drawing/2014/main" xmlns="" id="{C9783D4E-81DB-5091-C3DD-3003E5B9D72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69" name="Text Box 1">
          <a:extLst>
            <a:ext uri="{FF2B5EF4-FFF2-40B4-BE49-F238E27FC236}">
              <a16:creationId xmlns:a16="http://schemas.microsoft.com/office/drawing/2014/main" xmlns="" id="{1CCA32B4-C9FE-907A-A60D-B0BA5B557E8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70" name="Text Box 8">
          <a:extLst>
            <a:ext uri="{FF2B5EF4-FFF2-40B4-BE49-F238E27FC236}">
              <a16:creationId xmlns:a16="http://schemas.microsoft.com/office/drawing/2014/main" xmlns="" id="{C5833AA1-5E59-B921-9D84-07EB899FCC1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71" name="Text Box 9">
          <a:extLst>
            <a:ext uri="{FF2B5EF4-FFF2-40B4-BE49-F238E27FC236}">
              <a16:creationId xmlns:a16="http://schemas.microsoft.com/office/drawing/2014/main" xmlns="" id="{059479DC-A26A-BFB2-AEE9-70AC0250EF9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72" name="Text Box 10">
          <a:extLst>
            <a:ext uri="{FF2B5EF4-FFF2-40B4-BE49-F238E27FC236}">
              <a16:creationId xmlns:a16="http://schemas.microsoft.com/office/drawing/2014/main" xmlns="" id="{06E4020C-9358-AEF6-AC61-5FDE1480C76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73" name="Text Box 41">
          <a:extLst>
            <a:ext uri="{FF2B5EF4-FFF2-40B4-BE49-F238E27FC236}">
              <a16:creationId xmlns:a16="http://schemas.microsoft.com/office/drawing/2014/main" xmlns="" id="{5C6DA8B0-B2E2-604F-38CE-3D5D38CDEA7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74" name="Text Box 43">
          <a:extLst>
            <a:ext uri="{FF2B5EF4-FFF2-40B4-BE49-F238E27FC236}">
              <a16:creationId xmlns:a16="http://schemas.microsoft.com/office/drawing/2014/main" xmlns="" id="{4F6B8654-DCDC-5670-9AC6-ACC0778C312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75" name="Text Box 1">
          <a:extLst>
            <a:ext uri="{FF2B5EF4-FFF2-40B4-BE49-F238E27FC236}">
              <a16:creationId xmlns:a16="http://schemas.microsoft.com/office/drawing/2014/main" xmlns="" id="{A3E4C91E-A65F-73A2-9A7F-A06428EB810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76" name="Text Box 8">
          <a:extLst>
            <a:ext uri="{FF2B5EF4-FFF2-40B4-BE49-F238E27FC236}">
              <a16:creationId xmlns:a16="http://schemas.microsoft.com/office/drawing/2014/main" xmlns="" id="{BF37BA93-572D-6D89-2B83-02A264C8C04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77" name="Text Box 9">
          <a:extLst>
            <a:ext uri="{FF2B5EF4-FFF2-40B4-BE49-F238E27FC236}">
              <a16:creationId xmlns:a16="http://schemas.microsoft.com/office/drawing/2014/main" xmlns="" id="{DD53056D-FF3B-0F20-C432-BB5C4AB0A3D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78" name="Text Box 10">
          <a:extLst>
            <a:ext uri="{FF2B5EF4-FFF2-40B4-BE49-F238E27FC236}">
              <a16:creationId xmlns:a16="http://schemas.microsoft.com/office/drawing/2014/main" xmlns="" id="{8D0C7C71-7601-184D-9EFE-3F86EA80859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79" name="Text Box 41">
          <a:extLst>
            <a:ext uri="{FF2B5EF4-FFF2-40B4-BE49-F238E27FC236}">
              <a16:creationId xmlns:a16="http://schemas.microsoft.com/office/drawing/2014/main" xmlns="" id="{730872FD-009E-5C1A-5866-F02191BBF5D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80" name="Text Box 43">
          <a:extLst>
            <a:ext uri="{FF2B5EF4-FFF2-40B4-BE49-F238E27FC236}">
              <a16:creationId xmlns:a16="http://schemas.microsoft.com/office/drawing/2014/main" xmlns="" id="{D74830D1-BCE5-B0AB-4214-8EB0A5F1F65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81" name="Text Box 1">
          <a:extLst>
            <a:ext uri="{FF2B5EF4-FFF2-40B4-BE49-F238E27FC236}">
              <a16:creationId xmlns:a16="http://schemas.microsoft.com/office/drawing/2014/main" xmlns="" id="{32E9D03C-BA3E-BB2B-95A9-337459798F3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82" name="Text Box 8">
          <a:extLst>
            <a:ext uri="{FF2B5EF4-FFF2-40B4-BE49-F238E27FC236}">
              <a16:creationId xmlns:a16="http://schemas.microsoft.com/office/drawing/2014/main" xmlns="" id="{81BB6995-574F-16D0-334F-8FDB30F00CF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83" name="Text Box 9">
          <a:extLst>
            <a:ext uri="{FF2B5EF4-FFF2-40B4-BE49-F238E27FC236}">
              <a16:creationId xmlns:a16="http://schemas.microsoft.com/office/drawing/2014/main" xmlns="" id="{CC0C15B3-EDAF-5890-7A43-D3DF50C2FA9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84" name="Text Box 10">
          <a:extLst>
            <a:ext uri="{FF2B5EF4-FFF2-40B4-BE49-F238E27FC236}">
              <a16:creationId xmlns:a16="http://schemas.microsoft.com/office/drawing/2014/main" xmlns="" id="{D87B9DE7-3126-C61D-924D-8599BD19145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85" name="Text Box 41">
          <a:extLst>
            <a:ext uri="{FF2B5EF4-FFF2-40B4-BE49-F238E27FC236}">
              <a16:creationId xmlns:a16="http://schemas.microsoft.com/office/drawing/2014/main" xmlns="" id="{8ADA1E6B-F1C1-059E-0C03-B9A85FEEF17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86" name="Text Box 43">
          <a:extLst>
            <a:ext uri="{FF2B5EF4-FFF2-40B4-BE49-F238E27FC236}">
              <a16:creationId xmlns:a16="http://schemas.microsoft.com/office/drawing/2014/main" xmlns="" id="{CBE8CF23-4A99-E784-85B8-DFFD7BE09E3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87" name="Text Box 1">
          <a:extLst>
            <a:ext uri="{FF2B5EF4-FFF2-40B4-BE49-F238E27FC236}">
              <a16:creationId xmlns:a16="http://schemas.microsoft.com/office/drawing/2014/main" xmlns="" id="{092CBE73-68FA-2DC1-AB29-1AEC87CD0B7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88" name="Text Box 8">
          <a:extLst>
            <a:ext uri="{FF2B5EF4-FFF2-40B4-BE49-F238E27FC236}">
              <a16:creationId xmlns:a16="http://schemas.microsoft.com/office/drawing/2014/main" xmlns="" id="{4DB9FA9C-AEDD-C69F-F0DD-B9541E7E1D6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89" name="Text Box 9">
          <a:extLst>
            <a:ext uri="{FF2B5EF4-FFF2-40B4-BE49-F238E27FC236}">
              <a16:creationId xmlns:a16="http://schemas.microsoft.com/office/drawing/2014/main" xmlns="" id="{FAE7777C-1896-4C65-FEB2-73BE3AB804F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90" name="Text Box 10">
          <a:extLst>
            <a:ext uri="{FF2B5EF4-FFF2-40B4-BE49-F238E27FC236}">
              <a16:creationId xmlns:a16="http://schemas.microsoft.com/office/drawing/2014/main" xmlns="" id="{FA4772AE-7268-432C-0558-3FB065441B6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91" name="Text Box 41">
          <a:extLst>
            <a:ext uri="{FF2B5EF4-FFF2-40B4-BE49-F238E27FC236}">
              <a16:creationId xmlns:a16="http://schemas.microsoft.com/office/drawing/2014/main" xmlns="" id="{5F1B7512-9F2F-FB49-FF7F-C9D1B78D53D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92" name="Text Box 1">
          <a:extLst>
            <a:ext uri="{FF2B5EF4-FFF2-40B4-BE49-F238E27FC236}">
              <a16:creationId xmlns:a16="http://schemas.microsoft.com/office/drawing/2014/main" xmlns="" id="{5668722E-BE69-DD24-EF4C-57F597489A7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93" name="Text Box 8">
          <a:extLst>
            <a:ext uri="{FF2B5EF4-FFF2-40B4-BE49-F238E27FC236}">
              <a16:creationId xmlns:a16="http://schemas.microsoft.com/office/drawing/2014/main" xmlns="" id="{C9518501-787E-7ACB-C165-9CFC0FD97E5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94" name="Text Box 9">
          <a:extLst>
            <a:ext uri="{FF2B5EF4-FFF2-40B4-BE49-F238E27FC236}">
              <a16:creationId xmlns:a16="http://schemas.microsoft.com/office/drawing/2014/main" xmlns="" id="{C6D892CD-22D5-3E1A-2081-2BD653CF3F6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95" name="Text Box 10">
          <a:extLst>
            <a:ext uri="{FF2B5EF4-FFF2-40B4-BE49-F238E27FC236}">
              <a16:creationId xmlns:a16="http://schemas.microsoft.com/office/drawing/2014/main" xmlns="" id="{FD4947AD-F152-FADB-1C7A-8E745807702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96" name="Text Box 41">
          <a:extLst>
            <a:ext uri="{FF2B5EF4-FFF2-40B4-BE49-F238E27FC236}">
              <a16:creationId xmlns:a16="http://schemas.microsoft.com/office/drawing/2014/main" xmlns="" id="{3B1E9533-634A-38A4-C7D1-710C3335C65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97" name="Text Box 43">
          <a:extLst>
            <a:ext uri="{FF2B5EF4-FFF2-40B4-BE49-F238E27FC236}">
              <a16:creationId xmlns:a16="http://schemas.microsoft.com/office/drawing/2014/main" xmlns="" id="{BEC84548-DBA4-1572-33F0-53624F2EC02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98" name="Text Box 1">
          <a:extLst>
            <a:ext uri="{FF2B5EF4-FFF2-40B4-BE49-F238E27FC236}">
              <a16:creationId xmlns:a16="http://schemas.microsoft.com/office/drawing/2014/main" xmlns="" id="{E60139AA-6EF9-18B5-8D24-D94AE01E18A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299" name="Text Box 8">
          <a:extLst>
            <a:ext uri="{FF2B5EF4-FFF2-40B4-BE49-F238E27FC236}">
              <a16:creationId xmlns:a16="http://schemas.microsoft.com/office/drawing/2014/main" xmlns="" id="{05941734-977A-1F22-F3F1-09B395841F6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00" name="Text Box 9">
          <a:extLst>
            <a:ext uri="{FF2B5EF4-FFF2-40B4-BE49-F238E27FC236}">
              <a16:creationId xmlns:a16="http://schemas.microsoft.com/office/drawing/2014/main" xmlns="" id="{0BD3266C-A0E1-E365-5541-A2A7D40A752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01" name="Text Box 10">
          <a:extLst>
            <a:ext uri="{FF2B5EF4-FFF2-40B4-BE49-F238E27FC236}">
              <a16:creationId xmlns:a16="http://schemas.microsoft.com/office/drawing/2014/main" xmlns="" id="{D50CC22C-2521-64FD-82BC-E73E88BFC2B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02" name="Text Box 41">
          <a:extLst>
            <a:ext uri="{FF2B5EF4-FFF2-40B4-BE49-F238E27FC236}">
              <a16:creationId xmlns:a16="http://schemas.microsoft.com/office/drawing/2014/main" xmlns="" id="{023AAC0D-9DC6-3B45-4A69-64497F612E7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03" name="Text Box 43">
          <a:extLst>
            <a:ext uri="{FF2B5EF4-FFF2-40B4-BE49-F238E27FC236}">
              <a16:creationId xmlns:a16="http://schemas.microsoft.com/office/drawing/2014/main" xmlns="" id="{70FE88AC-701F-C4A0-3F13-973C4316AB2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04" name="Text Box 1">
          <a:extLst>
            <a:ext uri="{FF2B5EF4-FFF2-40B4-BE49-F238E27FC236}">
              <a16:creationId xmlns:a16="http://schemas.microsoft.com/office/drawing/2014/main" xmlns="" id="{AB0CD275-B7E6-69CF-6076-A610E03138C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05" name="Text Box 8">
          <a:extLst>
            <a:ext uri="{FF2B5EF4-FFF2-40B4-BE49-F238E27FC236}">
              <a16:creationId xmlns:a16="http://schemas.microsoft.com/office/drawing/2014/main" xmlns="" id="{7A0C5AD5-A11E-489C-2F60-0EB174496C8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06" name="Text Box 9">
          <a:extLst>
            <a:ext uri="{FF2B5EF4-FFF2-40B4-BE49-F238E27FC236}">
              <a16:creationId xmlns:a16="http://schemas.microsoft.com/office/drawing/2014/main" xmlns="" id="{3111BE15-2890-B70D-0F0C-3E2CB1EA270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07" name="Text Box 10">
          <a:extLst>
            <a:ext uri="{FF2B5EF4-FFF2-40B4-BE49-F238E27FC236}">
              <a16:creationId xmlns:a16="http://schemas.microsoft.com/office/drawing/2014/main" xmlns="" id="{3406398F-458C-8811-2821-97FC67E82D8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08" name="Text Box 41">
          <a:extLst>
            <a:ext uri="{FF2B5EF4-FFF2-40B4-BE49-F238E27FC236}">
              <a16:creationId xmlns:a16="http://schemas.microsoft.com/office/drawing/2014/main" xmlns="" id="{5B39D8D9-E776-CE41-D0F2-E976EFF3FE7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09" name="Text Box 43">
          <a:extLst>
            <a:ext uri="{FF2B5EF4-FFF2-40B4-BE49-F238E27FC236}">
              <a16:creationId xmlns:a16="http://schemas.microsoft.com/office/drawing/2014/main" xmlns="" id="{36313FA1-FD89-4DAE-10EA-6AF809656B4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10" name="Text Box 1">
          <a:extLst>
            <a:ext uri="{FF2B5EF4-FFF2-40B4-BE49-F238E27FC236}">
              <a16:creationId xmlns:a16="http://schemas.microsoft.com/office/drawing/2014/main" xmlns="" id="{2F6F16D7-BD33-0946-CBEB-AA64498E5B7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11" name="Text Box 8">
          <a:extLst>
            <a:ext uri="{FF2B5EF4-FFF2-40B4-BE49-F238E27FC236}">
              <a16:creationId xmlns:a16="http://schemas.microsoft.com/office/drawing/2014/main" xmlns="" id="{AFB595EB-3C71-758D-7DE3-910F8C6E2C2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12" name="Text Box 9">
          <a:extLst>
            <a:ext uri="{FF2B5EF4-FFF2-40B4-BE49-F238E27FC236}">
              <a16:creationId xmlns:a16="http://schemas.microsoft.com/office/drawing/2014/main" xmlns="" id="{BD147D6D-31E6-6211-820A-0E6BF2B11AA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13" name="Text Box 10">
          <a:extLst>
            <a:ext uri="{FF2B5EF4-FFF2-40B4-BE49-F238E27FC236}">
              <a16:creationId xmlns:a16="http://schemas.microsoft.com/office/drawing/2014/main" xmlns="" id="{DE64969B-5BA4-F8BD-9E60-8C59D261EB1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14" name="Text Box 41">
          <a:extLst>
            <a:ext uri="{FF2B5EF4-FFF2-40B4-BE49-F238E27FC236}">
              <a16:creationId xmlns:a16="http://schemas.microsoft.com/office/drawing/2014/main" xmlns="" id="{7119EDCC-2D9D-E2F5-5EEC-EACCCF72B88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15" name="Text Box 43">
          <a:extLst>
            <a:ext uri="{FF2B5EF4-FFF2-40B4-BE49-F238E27FC236}">
              <a16:creationId xmlns:a16="http://schemas.microsoft.com/office/drawing/2014/main" xmlns="" id="{5EC7AA49-3A8B-30DF-A8FE-D94CA7A46EB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16" name="Text Box 1">
          <a:extLst>
            <a:ext uri="{FF2B5EF4-FFF2-40B4-BE49-F238E27FC236}">
              <a16:creationId xmlns:a16="http://schemas.microsoft.com/office/drawing/2014/main" xmlns="" id="{86F2A19B-2783-8CBC-AC77-4DF740B3B60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17" name="Text Box 8">
          <a:extLst>
            <a:ext uri="{FF2B5EF4-FFF2-40B4-BE49-F238E27FC236}">
              <a16:creationId xmlns:a16="http://schemas.microsoft.com/office/drawing/2014/main" xmlns="" id="{F2F9A895-9554-D490-D650-D29B35AE6E0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18" name="Text Box 9">
          <a:extLst>
            <a:ext uri="{FF2B5EF4-FFF2-40B4-BE49-F238E27FC236}">
              <a16:creationId xmlns:a16="http://schemas.microsoft.com/office/drawing/2014/main" xmlns="" id="{D5026712-4C0E-72D4-ECC0-268B3317B14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19" name="Text Box 10">
          <a:extLst>
            <a:ext uri="{FF2B5EF4-FFF2-40B4-BE49-F238E27FC236}">
              <a16:creationId xmlns:a16="http://schemas.microsoft.com/office/drawing/2014/main" xmlns="" id="{5A5D3DA7-11BE-B32B-3C64-835EC4484A3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20" name="Text Box 41">
          <a:extLst>
            <a:ext uri="{FF2B5EF4-FFF2-40B4-BE49-F238E27FC236}">
              <a16:creationId xmlns:a16="http://schemas.microsoft.com/office/drawing/2014/main" xmlns="" id="{94343848-682D-E1FB-9211-9F75193613B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21" name="Text Box 43">
          <a:extLst>
            <a:ext uri="{FF2B5EF4-FFF2-40B4-BE49-F238E27FC236}">
              <a16:creationId xmlns:a16="http://schemas.microsoft.com/office/drawing/2014/main" xmlns="" id="{BED5B01F-B376-8CB8-B6FA-399CA8A137E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22" name="Text Box 1">
          <a:extLst>
            <a:ext uri="{FF2B5EF4-FFF2-40B4-BE49-F238E27FC236}">
              <a16:creationId xmlns:a16="http://schemas.microsoft.com/office/drawing/2014/main" xmlns="" id="{224CCB0A-D5A1-6A01-5111-342EB657346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23" name="Text Box 8">
          <a:extLst>
            <a:ext uri="{FF2B5EF4-FFF2-40B4-BE49-F238E27FC236}">
              <a16:creationId xmlns:a16="http://schemas.microsoft.com/office/drawing/2014/main" xmlns="" id="{82CD166A-8906-8F1A-0665-11388CD9E11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24" name="Text Box 9">
          <a:extLst>
            <a:ext uri="{FF2B5EF4-FFF2-40B4-BE49-F238E27FC236}">
              <a16:creationId xmlns:a16="http://schemas.microsoft.com/office/drawing/2014/main" xmlns="" id="{9BEE8544-0879-B2BC-76F7-DF799D9E74D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25" name="Text Box 10">
          <a:extLst>
            <a:ext uri="{FF2B5EF4-FFF2-40B4-BE49-F238E27FC236}">
              <a16:creationId xmlns:a16="http://schemas.microsoft.com/office/drawing/2014/main" xmlns="" id="{C5FB760C-7F27-F177-C8F6-AC9A5909ECB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26" name="Text Box 41">
          <a:extLst>
            <a:ext uri="{FF2B5EF4-FFF2-40B4-BE49-F238E27FC236}">
              <a16:creationId xmlns:a16="http://schemas.microsoft.com/office/drawing/2014/main" xmlns="" id="{DFEE49E9-D4A3-83DC-C6EB-DFCA0FD6E42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27" name="Text Box 43">
          <a:extLst>
            <a:ext uri="{FF2B5EF4-FFF2-40B4-BE49-F238E27FC236}">
              <a16:creationId xmlns:a16="http://schemas.microsoft.com/office/drawing/2014/main" xmlns="" id="{615B01DB-B6D9-2F60-11C3-C67256F7C8B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28" name="Text Box 1">
          <a:extLst>
            <a:ext uri="{FF2B5EF4-FFF2-40B4-BE49-F238E27FC236}">
              <a16:creationId xmlns:a16="http://schemas.microsoft.com/office/drawing/2014/main" xmlns="" id="{177E0724-2594-A92F-175B-3020422F06A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29" name="Text Box 8">
          <a:extLst>
            <a:ext uri="{FF2B5EF4-FFF2-40B4-BE49-F238E27FC236}">
              <a16:creationId xmlns:a16="http://schemas.microsoft.com/office/drawing/2014/main" xmlns="" id="{F80E4204-E56C-BA9F-DD9F-E0B3BE1FDA8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30" name="Text Box 9">
          <a:extLst>
            <a:ext uri="{FF2B5EF4-FFF2-40B4-BE49-F238E27FC236}">
              <a16:creationId xmlns:a16="http://schemas.microsoft.com/office/drawing/2014/main" xmlns="" id="{58537083-3DC8-FCDE-6BE5-CAD74D8E2AC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31" name="Text Box 10">
          <a:extLst>
            <a:ext uri="{FF2B5EF4-FFF2-40B4-BE49-F238E27FC236}">
              <a16:creationId xmlns:a16="http://schemas.microsoft.com/office/drawing/2014/main" xmlns="" id="{0A4BC54F-9CA6-DB13-D933-D44F2D59B2D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32" name="Text Box 41">
          <a:extLst>
            <a:ext uri="{FF2B5EF4-FFF2-40B4-BE49-F238E27FC236}">
              <a16:creationId xmlns:a16="http://schemas.microsoft.com/office/drawing/2014/main" xmlns="" id="{CD252BA7-7DFD-E8D6-0B0E-0537E4359B31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33" name="Text Box 1">
          <a:extLst>
            <a:ext uri="{FF2B5EF4-FFF2-40B4-BE49-F238E27FC236}">
              <a16:creationId xmlns:a16="http://schemas.microsoft.com/office/drawing/2014/main" xmlns="" id="{F517F752-F5D2-87BC-9275-810210EAB67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34" name="Text Box 8">
          <a:extLst>
            <a:ext uri="{FF2B5EF4-FFF2-40B4-BE49-F238E27FC236}">
              <a16:creationId xmlns:a16="http://schemas.microsoft.com/office/drawing/2014/main" xmlns="" id="{2FC7CF6A-A719-E842-32F2-31DFA4B83CF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35" name="Text Box 9">
          <a:extLst>
            <a:ext uri="{FF2B5EF4-FFF2-40B4-BE49-F238E27FC236}">
              <a16:creationId xmlns:a16="http://schemas.microsoft.com/office/drawing/2014/main" xmlns="" id="{BBB120D5-A14E-6A13-CA9B-C5D714B0C95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36" name="Text Box 10">
          <a:extLst>
            <a:ext uri="{FF2B5EF4-FFF2-40B4-BE49-F238E27FC236}">
              <a16:creationId xmlns:a16="http://schemas.microsoft.com/office/drawing/2014/main" xmlns="" id="{C3F84583-3B7B-DD22-EC62-4785D4C06384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37" name="Text Box 41">
          <a:extLst>
            <a:ext uri="{FF2B5EF4-FFF2-40B4-BE49-F238E27FC236}">
              <a16:creationId xmlns:a16="http://schemas.microsoft.com/office/drawing/2014/main" xmlns="" id="{1E3D93D9-C261-B628-3D54-229B2B3563B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38" name="Text Box 43">
          <a:extLst>
            <a:ext uri="{FF2B5EF4-FFF2-40B4-BE49-F238E27FC236}">
              <a16:creationId xmlns:a16="http://schemas.microsoft.com/office/drawing/2014/main" xmlns="" id="{3CE528C8-1F85-95E6-1282-D86DD36FAE2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39" name="Text Box 1">
          <a:extLst>
            <a:ext uri="{FF2B5EF4-FFF2-40B4-BE49-F238E27FC236}">
              <a16:creationId xmlns:a16="http://schemas.microsoft.com/office/drawing/2014/main" xmlns="" id="{FFFF194E-AC54-5041-9DF3-DD253FDBDFF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40" name="Text Box 8">
          <a:extLst>
            <a:ext uri="{FF2B5EF4-FFF2-40B4-BE49-F238E27FC236}">
              <a16:creationId xmlns:a16="http://schemas.microsoft.com/office/drawing/2014/main" xmlns="" id="{6CBCE588-82B1-DB86-A61C-472D8D041E83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41" name="Text Box 9">
          <a:extLst>
            <a:ext uri="{FF2B5EF4-FFF2-40B4-BE49-F238E27FC236}">
              <a16:creationId xmlns:a16="http://schemas.microsoft.com/office/drawing/2014/main" xmlns="" id="{F0A143F3-F20F-4831-214C-E3D0C785AAC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42" name="Text Box 10">
          <a:extLst>
            <a:ext uri="{FF2B5EF4-FFF2-40B4-BE49-F238E27FC236}">
              <a16:creationId xmlns:a16="http://schemas.microsoft.com/office/drawing/2014/main" xmlns="" id="{19ACC633-041E-F21E-5ADA-F8DCEF65C0A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43" name="Text Box 41">
          <a:extLst>
            <a:ext uri="{FF2B5EF4-FFF2-40B4-BE49-F238E27FC236}">
              <a16:creationId xmlns:a16="http://schemas.microsoft.com/office/drawing/2014/main" xmlns="" id="{3878E9E6-6761-2DDD-2593-62F9F7A3C91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44" name="Text Box 43">
          <a:extLst>
            <a:ext uri="{FF2B5EF4-FFF2-40B4-BE49-F238E27FC236}">
              <a16:creationId xmlns:a16="http://schemas.microsoft.com/office/drawing/2014/main" xmlns="" id="{16183DA0-C1E0-E32E-A2ED-6CB879ACAA5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45" name="Text Box 1">
          <a:extLst>
            <a:ext uri="{FF2B5EF4-FFF2-40B4-BE49-F238E27FC236}">
              <a16:creationId xmlns:a16="http://schemas.microsoft.com/office/drawing/2014/main" xmlns="" id="{0ECAC845-172A-3369-5389-55C8302CDFF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46" name="Text Box 8">
          <a:extLst>
            <a:ext uri="{FF2B5EF4-FFF2-40B4-BE49-F238E27FC236}">
              <a16:creationId xmlns:a16="http://schemas.microsoft.com/office/drawing/2014/main" xmlns="" id="{CE8E1626-39EA-1025-FEA3-E30F7567E9E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47" name="Text Box 9">
          <a:extLst>
            <a:ext uri="{FF2B5EF4-FFF2-40B4-BE49-F238E27FC236}">
              <a16:creationId xmlns:a16="http://schemas.microsoft.com/office/drawing/2014/main" xmlns="" id="{B6359169-5929-D940-F8E4-0D621C91905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48" name="Text Box 10">
          <a:extLst>
            <a:ext uri="{FF2B5EF4-FFF2-40B4-BE49-F238E27FC236}">
              <a16:creationId xmlns:a16="http://schemas.microsoft.com/office/drawing/2014/main" xmlns="" id="{BB2A0FCF-E59B-5E5A-B317-C19BCD3BFAFC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49" name="Text Box 41">
          <a:extLst>
            <a:ext uri="{FF2B5EF4-FFF2-40B4-BE49-F238E27FC236}">
              <a16:creationId xmlns:a16="http://schemas.microsoft.com/office/drawing/2014/main" xmlns="" id="{F49D0DF1-7420-882D-3B5C-7137156E1F1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50" name="Text Box 43">
          <a:extLst>
            <a:ext uri="{FF2B5EF4-FFF2-40B4-BE49-F238E27FC236}">
              <a16:creationId xmlns:a16="http://schemas.microsoft.com/office/drawing/2014/main" xmlns="" id="{13958AA8-57CB-39AB-41D7-E5CA6A461F15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51" name="Text Box 1">
          <a:extLst>
            <a:ext uri="{FF2B5EF4-FFF2-40B4-BE49-F238E27FC236}">
              <a16:creationId xmlns:a16="http://schemas.microsoft.com/office/drawing/2014/main" xmlns="" id="{D07CDCF5-137B-4541-C6C8-BCD0BFC80D3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52" name="Text Box 8">
          <a:extLst>
            <a:ext uri="{FF2B5EF4-FFF2-40B4-BE49-F238E27FC236}">
              <a16:creationId xmlns:a16="http://schemas.microsoft.com/office/drawing/2014/main" xmlns="" id="{0006D249-1925-31EC-8654-2D91C0A5D64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53" name="Text Box 9">
          <a:extLst>
            <a:ext uri="{FF2B5EF4-FFF2-40B4-BE49-F238E27FC236}">
              <a16:creationId xmlns:a16="http://schemas.microsoft.com/office/drawing/2014/main" xmlns="" id="{ACB00937-9A95-62AE-3374-713963CDEDE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54" name="Text Box 10">
          <a:extLst>
            <a:ext uri="{FF2B5EF4-FFF2-40B4-BE49-F238E27FC236}">
              <a16:creationId xmlns:a16="http://schemas.microsoft.com/office/drawing/2014/main" xmlns="" id="{07B5858D-C797-5336-AE46-E0E28BD9C29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55" name="Text Box 41">
          <a:extLst>
            <a:ext uri="{FF2B5EF4-FFF2-40B4-BE49-F238E27FC236}">
              <a16:creationId xmlns:a16="http://schemas.microsoft.com/office/drawing/2014/main" xmlns="" id="{BB8C8C53-39B9-7331-1C55-E396A560E76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56" name="Text Box 43">
          <a:extLst>
            <a:ext uri="{FF2B5EF4-FFF2-40B4-BE49-F238E27FC236}">
              <a16:creationId xmlns:a16="http://schemas.microsoft.com/office/drawing/2014/main" xmlns="" id="{38B53641-C254-C3F5-F46C-CC0299B68C2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57" name="Text Box 1">
          <a:extLst>
            <a:ext uri="{FF2B5EF4-FFF2-40B4-BE49-F238E27FC236}">
              <a16:creationId xmlns:a16="http://schemas.microsoft.com/office/drawing/2014/main" xmlns="" id="{5DD7FF38-B9A6-E11A-200F-C13DE4FF89C9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58" name="Text Box 8">
          <a:extLst>
            <a:ext uri="{FF2B5EF4-FFF2-40B4-BE49-F238E27FC236}">
              <a16:creationId xmlns:a16="http://schemas.microsoft.com/office/drawing/2014/main" xmlns="" id="{C566FE87-509F-7FB1-DC5B-8D3E36C1CCA6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59" name="Text Box 9">
          <a:extLst>
            <a:ext uri="{FF2B5EF4-FFF2-40B4-BE49-F238E27FC236}">
              <a16:creationId xmlns:a16="http://schemas.microsoft.com/office/drawing/2014/main" xmlns="" id="{EF7369F7-4FF9-A2E4-6FEA-83276B382A1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60" name="Text Box 10">
          <a:extLst>
            <a:ext uri="{FF2B5EF4-FFF2-40B4-BE49-F238E27FC236}">
              <a16:creationId xmlns:a16="http://schemas.microsoft.com/office/drawing/2014/main" xmlns="" id="{76C36D9F-0F11-88FD-B065-FC7921668DC7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61" name="Text Box 41">
          <a:extLst>
            <a:ext uri="{FF2B5EF4-FFF2-40B4-BE49-F238E27FC236}">
              <a16:creationId xmlns:a16="http://schemas.microsoft.com/office/drawing/2014/main" xmlns="" id="{7040A5B6-EAE7-CB63-FCB4-F7F1503DCAA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62" name="Text Box 43">
          <a:extLst>
            <a:ext uri="{FF2B5EF4-FFF2-40B4-BE49-F238E27FC236}">
              <a16:creationId xmlns:a16="http://schemas.microsoft.com/office/drawing/2014/main" xmlns="" id="{2B06DF4E-DEEE-7BEA-8B19-1A6D9C48CB0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63" name="Text Box 1">
          <a:extLst>
            <a:ext uri="{FF2B5EF4-FFF2-40B4-BE49-F238E27FC236}">
              <a16:creationId xmlns:a16="http://schemas.microsoft.com/office/drawing/2014/main" xmlns="" id="{602B3C0F-7DE9-EB96-5629-98AF18F7055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64" name="Text Box 8">
          <a:extLst>
            <a:ext uri="{FF2B5EF4-FFF2-40B4-BE49-F238E27FC236}">
              <a16:creationId xmlns:a16="http://schemas.microsoft.com/office/drawing/2014/main" xmlns="" id="{C3AB1C9F-2C0D-6EF9-B43A-DAC915A4A59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65" name="Text Box 9">
          <a:extLst>
            <a:ext uri="{FF2B5EF4-FFF2-40B4-BE49-F238E27FC236}">
              <a16:creationId xmlns:a16="http://schemas.microsoft.com/office/drawing/2014/main" xmlns="" id="{3BEA5CBD-FF58-417F-5504-87F7632183C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66" name="Text Box 10">
          <a:extLst>
            <a:ext uri="{FF2B5EF4-FFF2-40B4-BE49-F238E27FC236}">
              <a16:creationId xmlns:a16="http://schemas.microsoft.com/office/drawing/2014/main" xmlns="" id="{BB1CFDE9-9616-5F88-3B38-B95FC39ECFAF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67" name="Text Box 41">
          <a:extLst>
            <a:ext uri="{FF2B5EF4-FFF2-40B4-BE49-F238E27FC236}">
              <a16:creationId xmlns:a16="http://schemas.microsoft.com/office/drawing/2014/main" xmlns="" id="{EA0854ED-61D5-F2A8-E842-EDE0A8D1EF8A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68" name="Text Box 43">
          <a:extLst>
            <a:ext uri="{FF2B5EF4-FFF2-40B4-BE49-F238E27FC236}">
              <a16:creationId xmlns:a16="http://schemas.microsoft.com/office/drawing/2014/main" xmlns="" id="{0A18AE76-9286-295B-214C-BE6038260B0D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69" name="Text Box 1">
          <a:extLst>
            <a:ext uri="{FF2B5EF4-FFF2-40B4-BE49-F238E27FC236}">
              <a16:creationId xmlns:a16="http://schemas.microsoft.com/office/drawing/2014/main" xmlns="" id="{4983315A-4DCD-A086-7D5B-D84637B35A4E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70" name="Text Box 8">
          <a:extLst>
            <a:ext uri="{FF2B5EF4-FFF2-40B4-BE49-F238E27FC236}">
              <a16:creationId xmlns:a16="http://schemas.microsoft.com/office/drawing/2014/main" xmlns="" id="{38DBBC4C-9998-052E-9E4F-3456732FCE6B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71" name="Text Box 9">
          <a:extLst>
            <a:ext uri="{FF2B5EF4-FFF2-40B4-BE49-F238E27FC236}">
              <a16:creationId xmlns:a16="http://schemas.microsoft.com/office/drawing/2014/main" xmlns="" id="{7BBCEE8D-0EED-421F-3A62-F62BC8C3CA30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72" name="Text Box 10">
          <a:extLst>
            <a:ext uri="{FF2B5EF4-FFF2-40B4-BE49-F238E27FC236}">
              <a16:creationId xmlns:a16="http://schemas.microsoft.com/office/drawing/2014/main" xmlns="" id="{5E72299B-7680-93D2-F97D-D0FCC0AA8F28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74</xdr:row>
      <xdr:rowOff>19050</xdr:rowOff>
    </xdr:to>
    <xdr:sp macro="" textlink="">
      <xdr:nvSpPr>
        <xdr:cNvPr id="5483373" name="Text Box 41">
          <a:extLst>
            <a:ext uri="{FF2B5EF4-FFF2-40B4-BE49-F238E27FC236}">
              <a16:creationId xmlns:a16="http://schemas.microsoft.com/office/drawing/2014/main" xmlns="" id="{850F9AD2-532D-2B06-771A-151DE3136CC2}"/>
            </a:ext>
          </a:extLst>
        </xdr:cNvPr>
        <xdr:cNvSpPr txBox="1">
          <a:spLocks noChangeArrowheads="1"/>
        </xdr:cNvSpPr>
      </xdr:nvSpPr>
      <xdr:spPr bwMode="auto">
        <a:xfrm>
          <a:off x="1600200" y="196786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74" name="Text Box 1">
          <a:extLst>
            <a:ext uri="{FF2B5EF4-FFF2-40B4-BE49-F238E27FC236}">
              <a16:creationId xmlns:a16="http://schemas.microsoft.com/office/drawing/2014/main" xmlns="" id="{F6380560-E0EB-0589-039C-B7DB5B8EF301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75" name="Text Box 8">
          <a:extLst>
            <a:ext uri="{FF2B5EF4-FFF2-40B4-BE49-F238E27FC236}">
              <a16:creationId xmlns:a16="http://schemas.microsoft.com/office/drawing/2014/main" xmlns="" id="{2AD8206B-3BB0-7ADF-9606-E5B70157510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76" name="Text Box 9">
          <a:extLst>
            <a:ext uri="{FF2B5EF4-FFF2-40B4-BE49-F238E27FC236}">
              <a16:creationId xmlns:a16="http://schemas.microsoft.com/office/drawing/2014/main" xmlns="" id="{F03710CB-6615-4D2F-425F-A901F9CEE94E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77" name="Text Box 10">
          <a:extLst>
            <a:ext uri="{FF2B5EF4-FFF2-40B4-BE49-F238E27FC236}">
              <a16:creationId xmlns:a16="http://schemas.microsoft.com/office/drawing/2014/main" xmlns="" id="{60705639-B00B-FBF0-6256-A52B5DBF5FE7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78" name="Text Box 41">
          <a:extLst>
            <a:ext uri="{FF2B5EF4-FFF2-40B4-BE49-F238E27FC236}">
              <a16:creationId xmlns:a16="http://schemas.microsoft.com/office/drawing/2014/main" xmlns="" id="{B3D5894B-E4FD-3D89-7160-D656C301CEE2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79" name="Text Box 43">
          <a:extLst>
            <a:ext uri="{FF2B5EF4-FFF2-40B4-BE49-F238E27FC236}">
              <a16:creationId xmlns:a16="http://schemas.microsoft.com/office/drawing/2014/main" xmlns="" id="{52C175DC-CAD0-C25A-298F-69E2843B90C1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80" name="Text Box 1">
          <a:extLst>
            <a:ext uri="{FF2B5EF4-FFF2-40B4-BE49-F238E27FC236}">
              <a16:creationId xmlns:a16="http://schemas.microsoft.com/office/drawing/2014/main" xmlns="" id="{75184DC2-3A26-3FA4-EA8E-248C7DD51385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81" name="Text Box 8">
          <a:extLst>
            <a:ext uri="{FF2B5EF4-FFF2-40B4-BE49-F238E27FC236}">
              <a16:creationId xmlns:a16="http://schemas.microsoft.com/office/drawing/2014/main" xmlns="" id="{9E6F3BAF-90A5-4F27-FD65-D5CB11E33C01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82" name="Text Box 9">
          <a:extLst>
            <a:ext uri="{FF2B5EF4-FFF2-40B4-BE49-F238E27FC236}">
              <a16:creationId xmlns:a16="http://schemas.microsoft.com/office/drawing/2014/main" xmlns="" id="{D1AEB4BA-33DB-45F1-077F-5E9321C05F24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83" name="Text Box 10">
          <a:extLst>
            <a:ext uri="{FF2B5EF4-FFF2-40B4-BE49-F238E27FC236}">
              <a16:creationId xmlns:a16="http://schemas.microsoft.com/office/drawing/2014/main" xmlns="" id="{D04D69F0-53A5-4753-A0D8-73D218BEE2A7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84" name="Text Box 41">
          <a:extLst>
            <a:ext uri="{FF2B5EF4-FFF2-40B4-BE49-F238E27FC236}">
              <a16:creationId xmlns:a16="http://schemas.microsoft.com/office/drawing/2014/main" xmlns="" id="{12E4DCED-CF91-74E7-2668-3DAED906037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85" name="Text Box 43">
          <a:extLst>
            <a:ext uri="{FF2B5EF4-FFF2-40B4-BE49-F238E27FC236}">
              <a16:creationId xmlns:a16="http://schemas.microsoft.com/office/drawing/2014/main" xmlns="" id="{63F61EDC-323F-F452-E079-64C01B7C670D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86" name="Text Box 1">
          <a:extLst>
            <a:ext uri="{FF2B5EF4-FFF2-40B4-BE49-F238E27FC236}">
              <a16:creationId xmlns:a16="http://schemas.microsoft.com/office/drawing/2014/main" xmlns="" id="{409469DC-D129-AC12-85BC-3B3D00FC0C39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87" name="Text Box 8">
          <a:extLst>
            <a:ext uri="{FF2B5EF4-FFF2-40B4-BE49-F238E27FC236}">
              <a16:creationId xmlns:a16="http://schemas.microsoft.com/office/drawing/2014/main" xmlns="" id="{0E68EB90-8FF7-002F-83CE-B5721996CABA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88" name="Text Box 9">
          <a:extLst>
            <a:ext uri="{FF2B5EF4-FFF2-40B4-BE49-F238E27FC236}">
              <a16:creationId xmlns:a16="http://schemas.microsoft.com/office/drawing/2014/main" xmlns="" id="{8DEFACAA-247C-0106-5A34-5EB9E51DD174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89" name="Text Box 10">
          <a:extLst>
            <a:ext uri="{FF2B5EF4-FFF2-40B4-BE49-F238E27FC236}">
              <a16:creationId xmlns:a16="http://schemas.microsoft.com/office/drawing/2014/main" xmlns="" id="{9D4612CF-71A5-5BB6-63AF-BD11C3CB2AE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90" name="Text Box 41">
          <a:extLst>
            <a:ext uri="{FF2B5EF4-FFF2-40B4-BE49-F238E27FC236}">
              <a16:creationId xmlns:a16="http://schemas.microsoft.com/office/drawing/2014/main" xmlns="" id="{973557C0-1996-1CC2-8785-72AD56EA0251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91" name="Text Box 43">
          <a:extLst>
            <a:ext uri="{FF2B5EF4-FFF2-40B4-BE49-F238E27FC236}">
              <a16:creationId xmlns:a16="http://schemas.microsoft.com/office/drawing/2014/main" xmlns="" id="{E25F4C0D-3391-B07F-8AEF-E22CD92B3D6D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92" name="Text Box 1">
          <a:extLst>
            <a:ext uri="{FF2B5EF4-FFF2-40B4-BE49-F238E27FC236}">
              <a16:creationId xmlns:a16="http://schemas.microsoft.com/office/drawing/2014/main" xmlns="" id="{D568F7ED-7C66-DDEE-71A3-58D1CE5DE4B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93" name="Text Box 8">
          <a:extLst>
            <a:ext uri="{FF2B5EF4-FFF2-40B4-BE49-F238E27FC236}">
              <a16:creationId xmlns:a16="http://schemas.microsoft.com/office/drawing/2014/main" xmlns="" id="{81F4E7C6-D703-009B-A318-62A001D5AAC9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94" name="Text Box 9">
          <a:extLst>
            <a:ext uri="{FF2B5EF4-FFF2-40B4-BE49-F238E27FC236}">
              <a16:creationId xmlns:a16="http://schemas.microsoft.com/office/drawing/2014/main" xmlns="" id="{C1DA22A9-6793-B1EA-D310-E0C68181EF9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95" name="Text Box 10">
          <a:extLst>
            <a:ext uri="{FF2B5EF4-FFF2-40B4-BE49-F238E27FC236}">
              <a16:creationId xmlns:a16="http://schemas.microsoft.com/office/drawing/2014/main" xmlns="" id="{875394D0-6775-D8BB-5D36-5F263C18BFA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96" name="Text Box 41">
          <a:extLst>
            <a:ext uri="{FF2B5EF4-FFF2-40B4-BE49-F238E27FC236}">
              <a16:creationId xmlns:a16="http://schemas.microsoft.com/office/drawing/2014/main" xmlns="" id="{8130E1F1-7C10-BFBC-C401-65CA5BE10FC1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97" name="Text Box 43">
          <a:extLst>
            <a:ext uri="{FF2B5EF4-FFF2-40B4-BE49-F238E27FC236}">
              <a16:creationId xmlns:a16="http://schemas.microsoft.com/office/drawing/2014/main" xmlns="" id="{639779CD-ADA0-0154-BC13-6BA648F51031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98" name="Text Box 1">
          <a:extLst>
            <a:ext uri="{FF2B5EF4-FFF2-40B4-BE49-F238E27FC236}">
              <a16:creationId xmlns:a16="http://schemas.microsoft.com/office/drawing/2014/main" xmlns="" id="{5E368CA5-E21A-6C91-3EC8-E30BFDF461ED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399" name="Text Box 8">
          <a:extLst>
            <a:ext uri="{FF2B5EF4-FFF2-40B4-BE49-F238E27FC236}">
              <a16:creationId xmlns:a16="http://schemas.microsoft.com/office/drawing/2014/main" xmlns="" id="{37591DEB-4B2E-737D-D62D-DF63BBE8A423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00" name="Text Box 9">
          <a:extLst>
            <a:ext uri="{FF2B5EF4-FFF2-40B4-BE49-F238E27FC236}">
              <a16:creationId xmlns:a16="http://schemas.microsoft.com/office/drawing/2014/main" xmlns="" id="{496EA777-36AE-0A2F-DA83-06CFEF122FD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01" name="Text Box 10">
          <a:extLst>
            <a:ext uri="{FF2B5EF4-FFF2-40B4-BE49-F238E27FC236}">
              <a16:creationId xmlns:a16="http://schemas.microsoft.com/office/drawing/2014/main" xmlns="" id="{1014BD23-075D-C70A-000E-D9FB8A30DE6D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02" name="Text Box 41">
          <a:extLst>
            <a:ext uri="{FF2B5EF4-FFF2-40B4-BE49-F238E27FC236}">
              <a16:creationId xmlns:a16="http://schemas.microsoft.com/office/drawing/2014/main" xmlns="" id="{13AA711E-E59A-66E6-7E0A-D8C5406EF203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03" name="Text Box 43">
          <a:extLst>
            <a:ext uri="{FF2B5EF4-FFF2-40B4-BE49-F238E27FC236}">
              <a16:creationId xmlns:a16="http://schemas.microsoft.com/office/drawing/2014/main" xmlns="" id="{B5514699-EDA2-7349-38D7-D1519F1F3D60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04" name="Text Box 1">
          <a:extLst>
            <a:ext uri="{FF2B5EF4-FFF2-40B4-BE49-F238E27FC236}">
              <a16:creationId xmlns:a16="http://schemas.microsoft.com/office/drawing/2014/main" xmlns="" id="{D8F85AA6-D724-41B4-033F-CBD4BC06B023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05" name="Text Box 8">
          <a:extLst>
            <a:ext uri="{FF2B5EF4-FFF2-40B4-BE49-F238E27FC236}">
              <a16:creationId xmlns:a16="http://schemas.microsoft.com/office/drawing/2014/main" xmlns="" id="{1536B268-79A6-ECE3-38DF-E3B0C0333AE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06" name="Text Box 9">
          <a:extLst>
            <a:ext uri="{FF2B5EF4-FFF2-40B4-BE49-F238E27FC236}">
              <a16:creationId xmlns:a16="http://schemas.microsoft.com/office/drawing/2014/main" xmlns="" id="{6BFB3A12-5F8F-C13F-A35A-DDE08CA15853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07" name="Text Box 10">
          <a:extLst>
            <a:ext uri="{FF2B5EF4-FFF2-40B4-BE49-F238E27FC236}">
              <a16:creationId xmlns:a16="http://schemas.microsoft.com/office/drawing/2014/main" xmlns="" id="{DADF3F10-D36E-8586-1CD2-98AF8E0AF68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08" name="Text Box 41">
          <a:extLst>
            <a:ext uri="{FF2B5EF4-FFF2-40B4-BE49-F238E27FC236}">
              <a16:creationId xmlns:a16="http://schemas.microsoft.com/office/drawing/2014/main" xmlns="" id="{2DEFBCA6-97B4-311C-FA1C-C4D1D792F7E3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09" name="Text Box 43">
          <a:extLst>
            <a:ext uri="{FF2B5EF4-FFF2-40B4-BE49-F238E27FC236}">
              <a16:creationId xmlns:a16="http://schemas.microsoft.com/office/drawing/2014/main" xmlns="" id="{80E05E52-21C0-0F7E-D220-09791EEFF47E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10" name="Text Box 1">
          <a:extLst>
            <a:ext uri="{FF2B5EF4-FFF2-40B4-BE49-F238E27FC236}">
              <a16:creationId xmlns:a16="http://schemas.microsoft.com/office/drawing/2014/main" xmlns="" id="{30C262B1-59C6-E948-E291-A1F8A8338FCB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11" name="Text Box 8">
          <a:extLst>
            <a:ext uri="{FF2B5EF4-FFF2-40B4-BE49-F238E27FC236}">
              <a16:creationId xmlns:a16="http://schemas.microsoft.com/office/drawing/2014/main" xmlns="" id="{ABC6CFA5-F803-D71E-E352-89D7DB4A6F63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12" name="Text Box 9">
          <a:extLst>
            <a:ext uri="{FF2B5EF4-FFF2-40B4-BE49-F238E27FC236}">
              <a16:creationId xmlns:a16="http://schemas.microsoft.com/office/drawing/2014/main" xmlns="" id="{254B2B25-03C6-DCA3-9E44-E0E1E5A9031D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13" name="Text Box 10">
          <a:extLst>
            <a:ext uri="{FF2B5EF4-FFF2-40B4-BE49-F238E27FC236}">
              <a16:creationId xmlns:a16="http://schemas.microsoft.com/office/drawing/2014/main" xmlns="" id="{FCEDB336-CC49-FFA8-3743-ABF3EA688BE2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14" name="Text Box 41">
          <a:extLst>
            <a:ext uri="{FF2B5EF4-FFF2-40B4-BE49-F238E27FC236}">
              <a16:creationId xmlns:a16="http://schemas.microsoft.com/office/drawing/2014/main" xmlns="" id="{962CD05B-C16A-46DA-3AC6-05164258343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15" name="Text Box 1">
          <a:extLst>
            <a:ext uri="{FF2B5EF4-FFF2-40B4-BE49-F238E27FC236}">
              <a16:creationId xmlns:a16="http://schemas.microsoft.com/office/drawing/2014/main" xmlns="" id="{3662C9D0-7D50-BD25-6165-2B4E4D4D8ED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16" name="Text Box 8">
          <a:extLst>
            <a:ext uri="{FF2B5EF4-FFF2-40B4-BE49-F238E27FC236}">
              <a16:creationId xmlns:a16="http://schemas.microsoft.com/office/drawing/2014/main" xmlns="" id="{B3570114-7902-7EB9-C927-9FEFF1AB255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17" name="Text Box 9">
          <a:extLst>
            <a:ext uri="{FF2B5EF4-FFF2-40B4-BE49-F238E27FC236}">
              <a16:creationId xmlns:a16="http://schemas.microsoft.com/office/drawing/2014/main" xmlns="" id="{3B1A24EF-0F9E-F3F8-EFF1-507C2F6CA973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18" name="Text Box 10">
          <a:extLst>
            <a:ext uri="{FF2B5EF4-FFF2-40B4-BE49-F238E27FC236}">
              <a16:creationId xmlns:a16="http://schemas.microsoft.com/office/drawing/2014/main" xmlns="" id="{93ABB3D6-B2C6-2C0F-7382-5C36605D6D4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19" name="Text Box 41">
          <a:extLst>
            <a:ext uri="{FF2B5EF4-FFF2-40B4-BE49-F238E27FC236}">
              <a16:creationId xmlns:a16="http://schemas.microsoft.com/office/drawing/2014/main" xmlns="" id="{26B9CFD6-3416-E484-8F8B-FF6822A12CA4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20" name="Text Box 43">
          <a:extLst>
            <a:ext uri="{FF2B5EF4-FFF2-40B4-BE49-F238E27FC236}">
              <a16:creationId xmlns:a16="http://schemas.microsoft.com/office/drawing/2014/main" xmlns="" id="{53A1C874-F3E7-5A19-5EB0-CC4AA10D759D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21" name="Text Box 1">
          <a:extLst>
            <a:ext uri="{FF2B5EF4-FFF2-40B4-BE49-F238E27FC236}">
              <a16:creationId xmlns:a16="http://schemas.microsoft.com/office/drawing/2014/main" xmlns="" id="{608DFB67-7BE6-0143-5141-12D8730A6AE3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22" name="Text Box 8">
          <a:extLst>
            <a:ext uri="{FF2B5EF4-FFF2-40B4-BE49-F238E27FC236}">
              <a16:creationId xmlns:a16="http://schemas.microsoft.com/office/drawing/2014/main" xmlns="" id="{9C504CAE-F600-C7A2-A6DB-360ED273D765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23" name="Text Box 9">
          <a:extLst>
            <a:ext uri="{FF2B5EF4-FFF2-40B4-BE49-F238E27FC236}">
              <a16:creationId xmlns:a16="http://schemas.microsoft.com/office/drawing/2014/main" xmlns="" id="{264A976D-7A0F-2FF0-9E3C-B3880ED3EE55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24" name="Text Box 10">
          <a:extLst>
            <a:ext uri="{FF2B5EF4-FFF2-40B4-BE49-F238E27FC236}">
              <a16:creationId xmlns:a16="http://schemas.microsoft.com/office/drawing/2014/main" xmlns="" id="{381AB0EF-CA1D-31F7-368D-429CFB231364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25" name="Text Box 41">
          <a:extLst>
            <a:ext uri="{FF2B5EF4-FFF2-40B4-BE49-F238E27FC236}">
              <a16:creationId xmlns:a16="http://schemas.microsoft.com/office/drawing/2014/main" xmlns="" id="{A6BB99A3-0CDA-12B6-88E6-08CB63BAD6C3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26" name="Text Box 43">
          <a:extLst>
            <a:ext uri="{FF2B5EF4-FFF2-40B4-BE49-F238E27FC236}">
              <a16:creationId xmlns:a16="http://schemas.microsoft.com/office/drawing/2014/main" xmlns="" id="{6FB2EF62-BC58-376E-6258-1AA4A8FF50E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27" name="Text Box 1">
          <a:extLst>
            <a:ext uri="{FF2B5EF4-FFF2-40B4-BE49-F238E27FC236}">
              <a16:creationId xmlns:a16="http://schemas.microsoft.com/office/drawing/2014/main" xmlns="" id="{20ED9DCB-06F9-AE7E-E872-E6EFA870D5BD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28" name="Text Box 8">
          <a:extLst>
            <a:ext uri="{FF2B5EF4-FFF2-40B4-BE49-F238E27FC236}">
              <a16:creationId xmlns:a16="http://schemas.microsoft.com/office/drawing/2014/main" xmlns="" id="{3DED9C93-9B13-759B-C12E-2CB3E07063F7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29" name="Text Box 9">
          <a:extLst>
            <a:ext uri="{FF2B5EF4-FFF2-40B4-BE49-F238E27FC236}">
              <a16:creationId xmlns:a16="http://schemas.microsoft.com/office/drawing/2014/main" xmlns="" id="{EF8E862B-13D5-BFB0-4496-369C29AAB234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30" name="Text Box 10">
          <a:extLst>
            <a:ext uri="{FF2B5EF4-FFF2-40B4-BE49-F238E27FC236}">
              <a16:creationId xmlns:a16="http://schemas.microsoft.com/office/drawing/2014/main" xmlns="" id="{8EFC3AD4-B50F-4EFB-9B2E-A2DA7B32A715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31" name="Text Box 41">
          <a:extLst>
            <a:ext uri="{FF2B5EF4-FFF2-40B4-BE49-F238E27FC236}">
              <a16:creationId xmlns:a16="http://schemas.microsoft.com/office/drawing/2014/main" xmlns="" id="{F636D5BA-DF7E-EB0F-51EA-6F893634E1D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32" name="Text Box 43">
          <a:extLst>
            <a:ext uri="{FF2B5EF4-FFF2-40B4-BE49-F238E27FC236}">
              <a16:creationId xmlns:a16="http://schemas.microsoft.com/office/drawing/2014/main" xmlns="" id="{83870F13-452C-D2E4-0F13-719297BF1BB0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33" name="Text Box 1">
          <a:extLst>
            <a:ext uri="{FF2B5EF4-FFF2-40B4-BE49-F238E27FC236}">
              <a16:creationId xmlns:a16="http://schemas.microsoft.com/office/drawing/2014/main" xmlns="" id="{69769BE3-ED7B-EF44-A17E-A6FBE3A26529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34" name="Text Box 8">
          <a:extLst>
            <a:ext uri="{FF2B5EF4-FFF2-40B4-BE49-F238E27FC236}">
              <a16:creationId xmlns:a16="http://schemas.microsoft.com/office/drawing/2014/main" xmlns="" id="{EE5AF0C0-0FED-B51D-7DE2-D96117409EE9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35" name="Text Box 9">
          <a:extLst>
            <a:ext uri="{FF2B5EF4-FFF2-40B4-BE49-F238E27FC236}">
              <a16:creationId xmlns:a16="http://schemas.microsoft.com/office/drawing/2014/main" xmlns="" id="{8384010B-4413-50F8-A742-A3A85738C71D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36" name="Text Box 10">
          <a:extLst>
            <a:ext uri="{FF2B5EF4-FFF2-40B4-BE49-F238E27FC236}">
              <a16:creationId xmlns:a16="http://schemas.microsoft.com/office/drawing/2014/main" xmlns="" id="{0C6336F7-87AD-E229-E47A-E17EB5DCADBA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37" name="Text Box 41">
          <a:extLst>
            <a:ext uri="{FF2B5EF4-FFF2-40B4-BE49-F238E27FC236}">
              <a16:creationId xmlns:a16="http://schemas.microsoft.com/office/drawing/2014/main" xmlns="" id="{F8DCB430-99AD-766B-5AA6-46E5F2DFA0C9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38" name="Text Box 43">
          <a:extLst>
            <a:ext uri="{FF2B5EF4-FFF2-40B4-BE49-F238E27FC236}">
              <a16:creationId xmlns:a16="http://schemas.microsoft.com/office/drawing/2014/main" xmlns="" id="{DAF0A96D-94B5-3F5A-C35E-4B4C3EC96E3B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39" name="Text Box 1">
          <a:extLst>
            <a:ext uri="{FF2B5EF4-FFF2-40B4-BE49-F238E27FC236}">
              <a16:creationId xmlns:a16="http://schemas.microsoft.com/office/drawing/2014/main" xmlns="" id="{8A29ED53-F254-5A61-9BC8-E528A2E246F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40" name="Text Box 8">
          <a:extLst>
            <a:ext uri="{FF2B5EF4-FFF2-40B4-BE49-F238E27FC236}">
              <a16:creationId xmlns:a16="http://schemas.microsoft.com/office/drawing/2014/main" xmlns="" id="{8936D773-C3CB-4D19-448C-FF2729DFBADD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41" name="Text Box 9">
          <a:extLst>
            <a:ext uri="{FF2B5EF4-FFF2-40B4-BE49-F238E27FC236}">
              <a16:creationId xmlns:a16="http://schemas.microsoft.com/office/drawing/2014/main" xmlns="" id="{7B3A4B4F-278F-073A-AB5E-D53EBC33918B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42" name="Text Box 10">
          <a:extLst>
            <a:ext uri="{FF2B5EF4-FFF2-40B4-BE49-F238E27FC236}">
              <a16:creationId xmlns:a16="http://schemas.microsoft.com/office/drawing/2014/main" xmlns="" id="{9009B4D5-B046-19FA-3453-B078DCDBD505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43" name="Text Box 41">
          <a:extLst>
            <a:ext uri="{FF2B5EF4-FFF2-40B4-BE49-F238E27FC236}">
              <a16:creationId xmlns:a16="http://schemas.microsoft.com/office/drawing/2014/main" xmlns="" id="{55B9424A-3D82-BF14-25C4-F72F6756715B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44" name="Text Box 43">
          <a:extLst>
            <a:ext uri="{FF2B5EF4-FFF2-40B4-BE49-F238E27FC236}">
              <a16:creationId xmlns:a16="http://schemas.microsoft.com/office/drawing/2014/main" xmlns="" id="{8140917E-80B0-D9EE-AAE7-5AC2B8FEAD7A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45" name="Text Box 1">
          <a:extLst>
            <a:ext uri="{FF2B5EF4-FFF2-40B4-BE49-F238E27FC236}">
              <a16:creationId xmlns:a16="http://schemas.microsoft.com/office/drawing/2014/main" xmlns="" id="{7F298E75-7116-1866-9527-BB49CD93BD98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46" name="Text Box 8">
          <a:extLst>
            <a:ext uri="{FF2B5EF4-FFF2-40B4-BE49-F238E27FC236}">
              <a16:creationId xmlns:a16="http://schemas.microsoft.com/office/drawing/2014/main" xmlns="" id="{A0A81698-CBCA-6D71-C5FA-6CAF7BE496C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47" name="Text Box 9">
          <a:extLst>
            <a:ext uri="{FF2B5EF4-FFF2-40B4-BE49-F238E27FC236}">
              <a16:creationId xmlns:a16="http://schemas.microsoft.com/office/drawing/2014/main" xmlns="" id="{78F03393-4BD7-A828-B232-EB7898ECB55C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48" name="Text Box 10">
          <a:extLst>
            <a:ext uri="{FF2B5EF4-FFF2-40B4-BE49-F238E27FC236}">
              <a16:creationId xmlns:a16="http://schemas.microsoft.com/office/drawing/2014/main" xmlns="" id="{5D4A35D1-54E4-8883-ED2F-2363F0AF3D6E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49" name="Text Box 41">
          <a:extLst>
            <a:ext uri="{FF2B5EF4-FFF2-40B4-BE49-F238E27FC236}">
              <a16:creationId xmlns:a16="http://schemas.microsoft.com/office/drawing/2014/main" xmlns="" id="{6E30AE5E-37DD-4334-CA58-79B91A046C24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50" name="Text Box 43">
          <a:extLst>
            <a:ext uri="{FF2B5EF4-FFF2-40B4-BE49-F238E27FC236}">
              <a16:creationId xmlns:a16="http://schemas.microsoft.com/office/drawing/2014/main" xmlns="" id="{4D5640BD-AEDC-EDB3-8AA7-4D3DD6F0303B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51" name="Text Box 1">
          <a:extLst>
            <a:ext uri="{FF2B5EF4-FFF2-40B4-BE49-F238E27FC236}">
              <a16:creationId xmlns:a16="http://schemas.microsoft.com/office/drawing/2014/main" xmlns="" id="{D35F89FD-6A21-5423-6E49-785959716947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52" name="Text Box 8">
          <a:extLst>
            <a:ext uri="{FF2B5EF4-FFF2-40B4-BE49-F238E27FC236}">
              <a16:creationId xmlns:a16="http://schemas.microsoft.com/office/drawing/2014/main" xmlns="" id="{42C2A70E-5352-B4C5-DD07-3DAB88A6EF5F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53" name="Text Box 9">
          <a:extLst>
            <a:ext uri="{FF2B5EF4-FFF2-40B4-BE49-F238E27FC236}">
              <a16:creationId xmlns:a16="http://schemas.microsoft.com/office/drawing/2014/main" xmlns="" id="{EAC0DA46-1728-F3FD-83CA-B688D7588FC9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54" name="Text Box 10">
          <a:extLst>
            <a:ext uri="{FF2B5EF4-FFF2-40B4-BE49-F238E27FC236}">
              <a16:creationId xmlns:a16="http://schemas.microsoft.com/office/drawing/2014/main" xmlns="" id="{57569B57-E3E3-F792-4488-AE469D2692D2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0</xdr:colOff>
      <xdr:row>74</xdr:row>
      <xdr:rowOff>19050</xdr:rowOff>
    </xdr:to>
    <xdr:sp macro="" textlink="">
      <xdr:nvSpPr>
        <xdr:cNvPr id="5483455" name="Text Box 41">
          <a:extLst>
            <a:ext uri="{FF2B5EF4-FFF2-40B4-BE49-F238E27FC236}">
              <a16:creationId xmlns:a16="http://schemas.microsoft.com/office/drawing/2014/main" xmlns="" id="{E296305F-8682-FE12-4BE6-4D95BF46D38E}"/>
            </a:ext>
          </a:extLst>
        </xdr:cNvPr>
        <xdr:cNvSpPr txBox="1">
          <a:spLocks noChangeArrowheads="1"/>
        </xdr:cNvSpPr>
      </xdr:nvSpPr>
      <xdr:spPr bwMode="auto">
        <a:xfrm>
          <a:off x="8753475" y="1967865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22" name="Text Box 8">
          <a:extLst>
            <a:ext uri="{FF2B5EF4-FFF2-40B4-BE49-F238E27FC236}">
              <a16:creationId xmlns:a16="http://schemas.microsoft.com/office/drawing/2014/main" xmlns="" id="{EF9BDAEF-565E-7ADD-7089-D86FB27F869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23" name="Text Box 9">
          <a:extLst>
            <a:ext uri="{FF2B5EF4-FFF2-40B4-BE49-F238E27FC236}">
              <a16:creationId xmlns:a16="http://schemas.microsoft.com/office/drawing/2014/main" xmlns="" id="{0AB3BD69-4A99-381F-B0C4-B0DB22D2FD7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24" name="Text Box 10">
          <a:extLst>
            <a:ext uri="{FF2B5EF4-FFF2-40B4-BE49-F238E27FC236}">
              <a16:creationId xmlns:a16="http://schemas.microsoft.com/office/drawing/2014/main" xmlns="" id="{905C878D-4029-2EA4-E201-562DBC94949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25" name="Text Box 41">
          <a:extLst>
            <a:ext uri="{FF2B5EF4-FFF2-40B4-BE49-F238E27FC236}">
              <a16:creationId xmlns:a16="http://schemas.microsoft.com/office/drawing/2014/main" xmlns="" id="{C085F4C6-6B7C-0F5A-374D-C64824650BC4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26" name="Text Box 1">
          <a:extLst>
            <a:ext uri="{FF2B5EF4-FFF2-40B4-BE49-F238E27FC236}">
              <a16:creationId xmlns:a16="http://schemas.microsoft.com/office/drawing/2014/main" xmlns="" id="{2D03B6F0-63ED-C66E-C615-844B33D3A3A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27" name="Text Box 8">
          <a:extLst>
            <a:ext uri="{FF2B5EF4-FFF2-40B4-BE49-F238E27FC236}">
              <a16:creationId xmlns:a16="http://schemas.microsoft.com/office/drawing/2014/main" xmlns="" id="{E520CF6A-9A57-8FCD-7F10-FE98CA1AE3E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28" name="Text Box 9">
          <a:extLst>
            <a:ext uri="{FF2B5EF4-FFF2-40B4-BE49-F238E27FC236}">
              <a16:creationId xmlns:a16="http://schemas.microsoft.com/office/drawing/2014/main" xmlns="" id="{D94A00F0-709B-9EB1-B633-E24B1A3B403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29" name="Text Box 10">
          <a:extLst>
            <a:ext uri="{FF2B5EF4-FFF2-40B4-BE49-F238E27FC236}">
              <a16:creationId xmlns:a16="http://schemas.microsoft.com/office/drawing/2014/main" xmlns="" id="{FF0FE191-B9B1-1F58-90F6-E27582505C5E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30" name="Text Box 41">
          <a:extLst>
            <a:ext uri="{FF2B5EF4-FFF2-40B4-BE49-F238E27FC236}">
              <a16:creationId xmlns:a16="http://schemas.microsoft.com/office/drawing/2014/main" xmlns="" id="{0C7DAFC1-2797-8A78-9601-009BAF9EB1CC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14</xdr:row>
      <xdr:rowOff>85725</xdr:rowOff>
    </xdr:to>
    <xdr:sp macro="" textlink="">
      <xdr:nvSpPr>
        <xdr:cNvPr id="5484131" name="Text Box 1">
          <a:extLst>
            <a:ext uri="{FF2B5EF4-FFF2-40B4-BE49-F238E27FC236}">
              <a16:creationId xmlns:a16="http://schemas.microsoft.com/office/drawing/2014/main" xmlns="" id="{25A0B4C3-3D08-840B-0710-3A60B6482A4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14</xdr:row>
      <xdr:rowOff>85725</xdr:rowOff>
    </xdr:to>
    <xdr:sp macro="" textlink="">
      <xdr:nvSpPr>
        <xdr:cNvPr id="5484132" name="Text Box 8">
          <a:extLst>
            <a:ext uri="{FF2B5EF4-FFF2-40B4-BE49-F238E27FC236}">
              <a16:creationId xmlns:a16="http://schemas.microsoft.com/office/drawing/2014/main" xmlns="" id="{150AFA8F-E78A-DDD0-ACBE-F75B91FC6EA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14</xdr:row>
      <xdr:rowOff>85725</xdr:rowOff>
    </xdr:to>
    <xdr:sp macro="" textlink="">
      <xdr:nvSpPr>
        <xdr:cNvPr id="5484133" name="Text Box 9">
          <a:extLst>
            <a:ext uri="{FF2B5EF4-FFF2-40B4-BE49-F238E27FC236}">
              <a16:creationId xmlns:a16="http://schemas.microsoft.com/office/drawing/2014/main" xmlns="" id="{1CEC9AE9-B988-5960-BE1D-CEBF613DA05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14</xdr:row>
      <xdr:rowOff>85725</xdr:rowOff>
    </xdr:to>
    <xdr:sp macro="" textlink="">
      <xdr:nvSpPr>
        <xdr:cNvPr id="5484134" name="Text Box 10">
          <a:extLst>
            <a:ext uri="{FF2B5EF4-FFF2-40B4-BE49-F238E27FC236}">
              <a16:creationId xmlns:a16="http://schemas.microsoft.com/office/drawing/2014/main" xmlns="" id="{D26C4B7C-99A8-B9BA-CE8D-1F2A4FE72DAC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14</xdr:row>
      <xdr:rowOff>85725</xdr:rowOff>
    </xdr:to>
    <xdr:sp macro="" textlink="">
      <xdr:nvSpPr>
        <xdr:cNvPr id="5484135" name="Text Box 41">
          <a:extLst>
            <a:ext uri="{FF2B5EF4-FFF2-40B4-BE49-F238E27FC236}">
              <a16:creationId xmlns:a16="http://schemas.microsoft.com/office/drawing/2014/main" xmlns="" id="{6AA5208D-DB04-DB50-3611-F626018EE21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14</xdr:row>
      <xdr:rowOff>85725</xdr:rowOff>
    </xdr:to>
    <xdr:sp macro="" textlink="">
      <xdr:nvSpPr>
        <xdr:cNvPr id="5484136" name="Text Box 1">
          <a:extLst>
            <a:ext uri="{FF2B5EF4-FFF2-40B4-BE49-F238E27FC236}">
              <a16:creationId xmlns:a16="http://schemas.microsoft.com/office/drawing/2014/main" xmlns="" id="{5D891C40-7E88-5DFB-4DFB-9B690F22930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14</xdr:row>
      <xdr:rowOff>85725</xdr:rowOff>
    </xdr:to>
    <xdr:sp macro="" textlink="">
      <xdr:nvSpPr>
        <xdr:cNvPr id="5484137" name="Text Box 8">
          <a:extLst>
            <a:ext uri="{FF2B5EF4-FFF2-40B4-BE49-F238E27FC236}">
              <a16:creationId xmlns:a16="http://schemas.microsoft.com/office/drawing/2014/main" xmlns="" id="{86038EF1-752F-025F-810A-4BDC73DF9FE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14</xdr:row>
      <xdr:rowOff>85725</xdr:rowOff>
    </xdr:to>
    <xdr:sp macro="" textlink="">
      <xdr:nvSpPr>
        <xdr:cNvPr id="5484138" name="Text Box 9">
          <a:extLst>
            <a:ext uri="{FF2B5EF4-FFF2-40B4-BE49-F238E27FC236}">
              <a16:creationId xmlns:a16="http://schemas.microsoft.com/office/drawing/2014/main" xmlns="" id="{9612C254-60A4-8975-890E-4CC81F6F308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14</xdr:row>
      <xdr:rowOff>85725</xdr:rowOff>
    </xdr:to>
    <xdr:sp macro="" textlink="">
      <xdr:nvSpPr>
        <xdr:cNvPr id="5484139" name="Text Box 10">
          <a:extLst>
            <a:ext uri="{FF2B5EF4-FFF2-40B4-BE49-F238E27FC236}">
              <a16:creationId xmlns:a16="http://schemas.microsoft.com/office/drawing/2014/main" xmlns="" id="{3A6DEC2B-6C09-19BF-34B8-E6FF44B6F49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40" name="Text Box 1">
          <a:extLst>
            <a:ext uri="{FF2B5EF4-FFF2-40B4-BE49-F238E27FC236}">
              <a16:creationId xmlns:a16="http://schemas.microsoft.com/office/drawing/2014/main" xmlns="" id="{D040888C-82AE-E28F-B560-8822762F373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41" name="Text Box 8">
          <a:extLst>
            <a:ext uri="{FF2B5EF4-FFF2-40B4-BE49-F238E27FC236}">
              <a16:creationId xmlns:a16="http://schemas.microsoft.com/office/drawing/2014/main" xmlns="" id="{CDFA9C33-4097-6F9A-CD37-8D282EDEB20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42" name="Text Box 9">
          <a:extLst>
            <a:ext uri="{FF2B5EF4-FFF2-40B4-BE49-F238E27FC236}">
              <a16:creationId xmlns:a16="http://schemas.microsoft.com/office/drawing/2014/main" xmlns="" id="{3901EFFA-749B-AC58-547B-91195EFBFF2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43" name="Text Box 10">
          <a:extLst>
            <a:ext uri="{FF2B5EF4-FFF2-40B4-BE49-F238E27FC236}">
              <a16:creationId xmlns:a16="http://schemas.microsoft.com/office/drawing/2014/main" xmlns="" id="{64152437-10DD-1D32-8BBD-FA5C8A56C22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44" name="Text Box 41">
          <a:extLst>
            <a:ext uri="{FF2B5EF4-FFF2-40B4-BE49-F238E27FC236}">
              <a16:creationId xmlns:a16="http://schemas.microsoft.com/office/drawing/2014/main" xmlns="" id="{CB93E0E6-69A3-D29B-3E0C-F6FC71C290D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45" name="Text Box 1">
          <a:extLst>
            <a:ext uri="{FF2B5EF4-FFF2-40B4-BE49-F238E27FC236}">
              <a16:creationId xmlns:a16="http://schemas.microsoft.com/office/drawing/2014/main" xmlns="" id="{89108BD6-7A16-69F0-968F-15A74654492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46" name="Text Box 8">
          <a:extLst>
            <a:ext uri="{FF2B5EF4-FFF2-40B4-BE49-F238E27FC236}">
              <a16:creationId xmlns:a16="http://schemas.microsoft.com/office/drawing/2014/main" xmlns="" id="{C43A5C76-D963-24E5-90E9-118B2E5FDC6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47" name="Text Box 9">
          <a:extLst>
            <a:ext uri="{FF2B5EF4-FFF2-40B4-BE49-F238E27FC236}">
              <a16:creationId xmlns:a16="http://schemas.microsoft.com/office/drawing/2014/main" xmlns="" id="{F39B538D-7910-4041-C9EA-EAC2810D91A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48" name="Text Box 10">
          <a:extLst>
            <a:ext uri="{FF2B5EF4-FFF2-40B4-BE49-F238E27FC236}">
              <a16:creationId xmlns:a16="http://schemas.microsoft.com/office/drawing/2014/main" xmlns="" id="{C785E4E2-F5EC-1994-4A8D-36B74FA81DF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49" name="Text Box 41">
          <a:extLst>
            <a:ext uri="{FF2B5EF4-FFF2-40B4-BE49-F238E27FC236}">
              <a16:creationId xmlns:a16="http://schemas.microsoft.com/office/drawing/2014/main" xmlns="" id="{E4B200B1-BE23-9339-3749-E843B44C674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50" name="Text Box 8">
          <a:extLst>
            <a:ext uri="{FF2B5EF4-FFF2-40B4-BE49-F238E27FC236}">
              <a16:creationId xmlns:a16="http://schemas.microsoft.com/office/drawing/2014/main" xmlns="" id="{FE876385-C194-C6AA-7134-6271816C36F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51" name="Text Box 9">
          <a:extLst>
            <a:ext uri="{FF2B5EF4-FFF2-40B4-BE49-F238E27FC236}">
              <a16:creationId xmlns:a16="http://schemas.microsoft.com/office/drawing/2014/main" xmlns="" id="{1DC3CF97-119E-AA4F-C931-7ACA09CBDF6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52" name="Text Box 10">
          <a:extLst>
            <a:ext uri="{FF2B5EF4-FFF2-40B4-BE49-F238E27FC236}">
              <a16:creationId xmlns:a16="http://schemas.microsoft.com/office/drawing/2014/main" xmlns="" id="{FCC49E1E-CCBB-71BF-9C0D-F5AB4A9DF89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53" name="Text Box 41">
          <a:extLst>
            <a:ext uri="{FF2B5EF4-FFF2-40B4-BE49-F238E27FC236}">
              <a16:creationId xmlns:a16="http://schemas.microsoft.com/office/drawing/2014/main" xmlns="" id="{0BBE77E0-7D49-5C59-7346-AC2DB110CD3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54" name="Text Box 1">
          <a:extLst>
            <a:ext uri="{FF2B5EF4-FFF2-40B4-BE49-F238E27FC236}">
              <a16:creationId xmlns:a16="http://schemas.microsoft.com/office/drawing/2014/main" xmlns="" id="{90C9E271-2A99-A697-DE20-157291F6900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55" name="Text Box 8">
          <a:extLst>
            <a:ext uri="{FF2B5EF4-FFF2-40B4-BE49-F238E27FC236}">
              <a16:creationId xmlns:a16="http://schemas.microsoft.com/office/drawing/2014/main" xmlns="" id="{DD5C8141-DCFE-19CD-41F5-DB28C05D627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56" name="Text Box 9">
          <a:extLst>
            <a:ext uri="{FF2B5EF4-FFF2-40B4-BE49-F238E27FC236}">
              <a16:creationId xmlns:a16="http://schemas.microsoft.com/office/drawing/2014/main" xmlns="" id="{73AEB599-1FA3-3E2D-C4CF-764416FEA52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57" name="Text Box 10">
          <a:extLst>
            <a:ext uri="{FF2B5EF4-FFF2-40B4-BE49-F238E27FC236}">
              <a16:creationId xmlns:a16="http://schemas.microsoft.com/office/drawing/2014/main" xmlns="" id="{90A1EBE2-F30C-63BC-2C7F-D289C374E13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58" name="Text Box 1">
          <a:extLst>
            <a:ext uri="{FF2B5EF4-FFF2-40B4-BE49-F238E27FC236}">
              <a16:creationId xmlns:a16="http://schemas.microsoft.com/office/drawing/2014/main" xmlns="" id="{8BE59BD1-5E80-055C-33FA-15A0BE84F27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59" name="Text Box 8">
          <a:extLst>
            <a:ext uri="{FF2B5EF4-FFF2-40B4-BE49-F238E27FC236}">
              <a16:creationId xmlns:a16="http://schemas.microsoft.com/office/drawing/2014/main" xmlns="" id="{91E6BD7B-CABB-D86D-E64D-06B15A2FB82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60" name="Text Box 9">
          <a:extLst>
            <a:ext uri="{FF2B5EF4-FFF2-40B4-BE49-F238E27FC236}">
              <a16:creationId xmlns:a16="http://schemas.microsoft.com/office/drawing/2014/main" xmlns="" id="{56AC99E1-BA76-5159-F286-A35417CEBFF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61" name="Text Box 10">
          <a:extLst>
            <a:ext uri="{FF2B5EF4-FFF2-40B4-BE49-F238E27FC236}">
              <a16:creationId xmlns:a16="http://schemas.microsoft.com/office/drawing/2014/main" xmlns="" id="{B21E11F2-B25C-19CD-F42D-68F36C01260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62" name="Text Box 41">
          <a:extLst>
            <a:ext uri="{FF2B5EF4-FFF2-40B4-BE49-F238E27FC236}">
              <a16:creationId xmlns:a16="http://schemas.microsoft.com/office/drawing/2014/main" xmlns="" id="{7F9D612E-40E2-C0C3-29F0-318366697AD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63" name="Text Box 1">
          <a:extLst>
            <a:ext uri="{FF2B5EF4-FFF2-40B4-BE49-F238E27FC236}">
              <a16:creationId xmlns:a16="http://schemas.microsoft.com/office/drawing/2014/main" xmlns="" id="{D3B550B4-B0C1-A6FC-0C29-5BCDC2881A3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64" name="Text Box 8">
          <a:extLst>
            <a:ext uri="{FF2B5EF4-FFF2-40B4-BE49-F238E27FC236}">
              <a16:creationId xmlns:a16="http://schemas.microsoft.com/office/drawing/2014/main" xmlns="" id="{D3BAA560-905F-68E8-36AE-70A3F7E9B75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65" name="Text Box 9">
          <a:extLst>
            <a:ext uri="{FF2B5EF4-FFF2-40B4-BE49-F238E27FC236}">
              <a16:creationId xmlns:a16="http://schemas.microsoft.com/office/drawing/2014/main" xmlns="" id="{BF5EE82F-1456-C00F-DC3E-1D10D2691FA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22</xdr:row>
      <xdr:rowOff>85725</xdr:rowOff>
    </xdr:to>
    <xdr:sp macro="" textlink="">
      <xdr:nvSpPr>
        <xdr:cNvPr id="5484166" name="Text Box 10">
          <a:extLst>
            <a:ext uri="{FF2B5EF4-FFF2-40B4-BE49-F238E27FC236}">
              <a16:creationId xmlns:a16="http://schemas.microsoft.com/office/drawing/2014/main" xmlns="" id="{B3C827C9-2375-E85C-C8A3-88A756C506D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67" name="Text Box 1">
          <a:extLst>
            <a:ext uri="{FF2B5EF4-FFF2-40B4-BE49-F238E27FC236}">
              <a16:creationId xmlns:a16="http://schemas.microsoft.com/office/drawing/2014/main" xmlns="" id="{708B6B96-D9CE-B5B1-3FED-8DD3AA323A7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68" name="Text Box 8">
          <a:extLst>
            <a:ext uri="{FF2B5EF4-FFF2-40B4-BE49-F238E27FC236}">
              <a16:creationId xmlns:a16="http://schemas.microsoft.com/office/drawing/2014/main" xmlns="" id="{390ADA8B-9640-C3F0-25FC-B6589F9935F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69" name="Text Box 9">
          <a:extLst>
            <a:ext uri="{FF2B5EF4-FFF2-40B4-BE49-F238E27FC236}">
              <a16:creationId xmlns:a16="http://schemas.microsoft.com/office/drawing/2014/main" xmlns="" id="{57725223-60C4-29ED-9ACB-B6556D8F799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70" name="Text Box 10">
          <a:extLst>
            <a:ext uri="{FF2B5EF4-FFF2-40B4-BE49-F238E27FC236}">
              <a16:creationId xmlns:a16="http://schemas.microsoft.com/office/drawing/2014/main" xmlns="" id="{4C265517-C934-621E-9C03-5E93669F750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71" name="Text Box 41">
          <a:extLst>
            <a:ext uri="{FF2B5EF4-FFF2-40B4-BE49-F238E27FC236}">
              <a16:creationId xmlns:a16="http://schemas.microsoft.com/office/drawing/2014/main" xmlns="" id="{EA124226-A9EF-FDE2-B720-B6E0537D670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72" name="Text Box 1">
          <a:extLst>
            <a:ext uri="{FF2B5EF4-FFF2-40B4-BE49-F238E27FC236}">
              <a16:creationId xmlns:a16="http://schemas.microsoft.com/office/drawing/2014/main" xmlns="" id="{510E6E8A-89D6-56F3-E239-8A31D5C4B44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73" name="Text Box 8">
          <a:extLst>
            <a:ext uri="{FF2B5EF4-FFF2-40B4-BE49-F238E27FC236}">
              <a16:creationId xmlns:a16="http://schemas.microsoft.com/office/drawing/2014/main" xmlns="" id="{DD9903C4-E1CC-3C3E-7587-30F950499C3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74" name="Text Box 9">
          <a:extLst>
            <a:ext uri="{FF2B5EF4-FFF2-40B4-BE49-F238E27FC236}">
              <a16:creationId xmlns:a16="http://schemas.microsoft.com/office/drawing/2014/main" xmlns="" id="{647C965A-4137-A0DC-E80F-FC797863BDB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75" name="Text Box 10">
          <a:extLst>
            <a:ext uri="{FF2B5EF4-FFF2-40B4-BE49-F238E27FC236}">
              <a16:creationId xmlns:a16="http://schemas.microsoft.com/office/drawing/2014/main" xmlns="" id="{27254CD7-7B6B-1100-266A-ACB4C8DE72F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11</xdr:row>
      <xdr:rowOff>257175</xdr:rowOff>
    </xdr:to>
    <xdr:sp macro="" textlink="">
      <xdr:nvSpPr>
        <xdr:cNvPr id="5484176" name="Text Box 41">
          <a:extLst>
            <a:ext uri="{FF2B5EF4-FFF2-40B4-BE49-F238E27FC236}">
              <a16:creationId xmlns:a16="http://schemas.microsoft.com/office/drawing/2014/main" xmlns="" id="{2E39DFA7-B219-67A9-3065-8C9A9B9075B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77" name="Text Box 1">
          <a:extLst>
            <a:ext uri="{FF2B5EF4-FFF2-40B4-BE49-F238E27FC236}">
              <a16:creationId xmlns:a16="http://schemas.microsoft.com/office/drawing/2014/main" xmlns="" id="{01EF8480-D8D1-3A1A-13F8-325B3D0E530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78" name="Text Box 8">
          <a:extLst>
            <a:ext uri="{FF2B5EF4-FFF2-40B4-BE49-F238E27FC236}">
              <a16:creationId xmlns:a16="http://schemas.microsoft.com/office/drawing/2014/main" xmlns="" id="{C719C8C4-5B88-C2EF-B25C-65B491E2C7D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79" name="Text Box 9">
          <a:extLst>
            <a:ext uri="{FF2B5EF4-FFF2-40B4-BE49-F238E27FC236}">
              <a16:creationId xmlns:a16="http://schemas.microsoft.com/office/drawing/2014/main" xmlns="" id="{BDDC30F0-FB95-BD5C-751A-B855DB68948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80" name="Text Box 10">
          <a:extLst>
            <a:ext uri="{FF2B5EF4-FFF2-40B4-BE49-F238E27FC236}">
              <a16:creationId xmlns:a16="http://schemas.microsoft.com/office/drawing/2014/main" xmlns="" id="{A9118AF4-6001-FD66-05EC-1BED2E7D3D26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81" name="Text Box 41">
          <a:extLst>
            <a:ext uri="{FF2B5EF4-FFF2-40B4-BE49-F238E27FC236}">
              <a16:creationId xmlns:a16="http://schemas.microsoft.com/office/drawing/2014/main" xmlns="" id="{75A3496E-E9F0-128A-0D58-EEBC81F3ED4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82" name="Text Box 1">
          <a:extLst>
            <a:ext uri="{FF2B5EF4-FFF2-40B4-BE49-F238E27FC236}">
              <a16:creationId xmlns:a16="http://schemas.microsoft.com/office/drawing/2014/main" xmlns="" id="{532A87EC-D9F9-C110-B2C8-3C8229BD87E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83" name="Text Box 8">
          <a:extLst>
            <a:ext uri="{FF2B5EF4-FFF2-40B4-BE49-F238E27FC236}">
              <a16:creationId xmlns:a16="http://schemas.microsoft.com/office/drawing/2014/main" xmlns="" id="{4CF8C919-C54D-D71E-AF3A-41F8124352C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84" name="Text Box 9">
          <a:extLst>
            <a:ext uri="{FF2B5EF4-FFF2-40B4-BE49-F238E27FC236}">
              <a16:creationId xmlns:a16="http://schemas.microsoft.com/office/drawing/2014/main" xmlns="" id="{425C2A3A-15E6-53EB-A9B3-26EBF758D77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85" name="Text Box 10">
          <a:extLst>
            <a:ext uri="{FF2B5EF4-FFF2-40B4-BE49-F238E27FC236}">
              <a16:creationId xmlns:a16="http://schemas.microsoft.com/office/drawing/2014/main" xmlns="" id="{01002B07-12BA-33DE-D291-4E5D061B5B5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86" name="Text Box 1">
          <a:extLst>
            <a:ext uri="{FF2B5EF4-FFF2-40B4-BE49-F238E27FC236}">
              <a16:creationId xmlns:a16="http://schemas.microsoft.com/office/drawing/2014/main" xmlns="" id="{EDA54E7E-93BD-D439-70AA-0EF2BD94BDAD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87" name="Text Box 8">
          <a:extLst>
            <a:ext uri="{FF2B5EF4-FFF2-40B4-BE49-F238E27FC236}">
              <a16:creationId xmlns:a16="http://schemas.microsoft.com/office/drawing/2014/main" xmlns="" id="{F84013E0-3C0F-B824-8B96-E038F3ABD0A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88" name="Text Box 9">
          <a:extLst>
            <a:ext uri="{FF2B5EF4-FFF2-40B4-BE49-F238E27FC236}">
              <a16:creationId xmlns:a16="http://schemas.microsoft.com/office/drawing/2014/main" xmlns="" id="{AD55CD56-B3A6-ECDD-E330-655077B639AE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89" name="Text Box 10">
          <a:extLst>
            <a:ext uri="{FF2B5EF4-FFF2-40B4-BE49-F238E27FC236}">
              <a16:creationId xmlns:a16="http://schemas.microsoft.com/office/drawing/2014/main" xmlns="" id="{EBD80EAE-94AD-90D2-0EB5-14DC77E0643C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90" name="Text Box 41">
          <a:extLst>
            <a:ext uri="{FF2B5EF4-FFF2-40B4-BE49-F238E27FC236}">
              <a16:creationId xmlns:a16="http://schemas.microsoft.com/office/drawing/2014/main" xmlns="" id="{A8B16EFF-B049-14A1-8378-1B92B65A973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91" name="Text Box 1">
          <a:extLst>
            <a:ext uri="{FF2B5EF4-FFF2-40B4-BE49-F238E27FC236}">
              <a16:creationId xmlns:a16="http://schemas.microsoft.com/office/drawing/2014/main" xmlns="" id="{CF8FA6EC-1DBB-38B6-CB25-EC43C5B3A20E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92" name="Text Box 8">
          <a:extLst>
            <a:ext uri="{FF2B5EF4-FFF2-40B4-BE49-F238E27FC236}">
              <a16:creationId xmlns:a16="http://schemas.microsoft.com/office/drawing/2014/main" xmlns="" id="{B56CF771-91CB-AB00-B4A3-F8B25896090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93" name="Text Box 9">
          <a:extLst>
            <a:ext uri="{FF2B5EF4-FFF2-40B4-BE49-F238E27FC236}">
              <a16:creationId xmlns:a16="http://schemas.microsoft.com/office/drawing/2014/main" xmlns="" id="{2E5813E6-F1F5-F8F9-EA2F-B5FF20F7F8E6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194" name="Text Box 10">
          <a:extLst>
            <a:ext uri="{FF2B5EF4-FFF2-40B4-BE49-F238E27FC236}">
              <a16:creationId xmlns:a16="http://schemas.microsoft.com/office/drawing/2014/main" xmlns="" id="{0EAAD6B1-9F23-DB57-12F7-2EF41542795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95" name="Text Box 1">
          <a:extLst>
            <a:ext uri="{FF2B5EF4-FFF2-40B4-BE49-F238E27FC236}">
              <a16:creationId xmlns:a16="http://schemas.microsoft.com/office/drawing/2014/main" xmlns="" id="{33305FA6-A82B-B4B7-5B70-3233DFCB3D5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96" name="Text Box 8">
          <a:extLst>
            <a:ext uri="{FF2B5EF4-FFF2-40B4-BE49-F238E27FC236}">
              <a16:creationId xmlns:a16="http://schemas.microsoft.com/office/drawing/2014/main" xmlns="" id="{B7CDCA44-2DE2-FE58-EB19-ADC1D662840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97" name="Text Box 9">
          <a:extLst>
            <a:ext uri="{FF2B5EF4-FFF2-40B4-BE49-F238E27FC236}">
              <a16:creationId xmlns:a16="http://schemas.microsoft.com/office/drawing/2014/main" xmlns="" id="{55990AC9-8D0F-CE1E-4DD1-16B60CADFD6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98" name="Text Box 10">
          <a:extLst>
            <a:ext uri="{FF2B5EF4-FFF2-40B4-BE49-F238E27FC236}">
              <a16:creationId xmlns:a16="http://schemas.microsoft.com/office/drawing/2014/main" xmlns="" id="{2B854C8F-E895-DAE6-B48B-B4876D0810E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199" name="Text Box 41">
          <a:extLst>
            <a:ext uri="{FF2B5EF4-FFF2-40B4-BE49-F238E27FC236}">
              <a16:creationId xmlns:a16="http://schemas.microsoft.com/office/drawing/2014/main" xmlns="" id="{20654AAD-4A9D-24FA-BA9C-E6FE30C9E2B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200" name="Text Box 1">
          <a:extLst>
            <a:ext uri="{FF2B5EF4-FFF2-40B4-BE49-F238E27FC236}">
              <a16:creationId xmlns:a16="http://schemas.microsoft.com/office/drawing/2014/main" xmlns="" id="{4109F263-9362-B3DF-BBDF-0AB19D0BF38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201" name="Text Box 8">
          <a:extLst>
            <a:ext uri="{FF2B5EF4-FFF2-40B4-BE49-F238E27FC236}">
              <a16:creationId xmlns:a16="http://schemas.microsoft.com/office/drawing/2014/main" xmlns="" id="{FD370D6D-46DF-22A2-83D3-D37524787E9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202" name="Text Box 9">
          <a:extLst>
            <a:ext uri="{FF2B5EF4-FFF2-40B4-BE49-F238E27FC236}">
              <a16:creationId xmlns:a16="http://schemas.microsoft.com/office/drawing/2014/main" xmlns="" id="{75F6BBE7-7321-966F-85E6-22E36783A49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203" name="Text Box 10">
          <a:extLst>
            <a:ext uri="{FF2B5EF4-FFF2-40B4-BE49-F238E27FC236}">
              <a16:creationId xmlns:a16="http://schemas.microsoft.com/office/drawing/2014/main" xmlns="" id="{451AD690-9493-8C38-B34F-436F5784AB0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19</xdr:row>
      <xdr:rowOff>257175</xdr:rowOff>
    </xdr:to>
    <xdr:sp macro="" textlink="">
      <xdr:nvSpPr>
        <xdr:cNvPr id="5484204" name="Text Box 41">
          <a:extLst>
            <a:ext uri="{FF2B5EF4-FFF2-40B4-BE49-F238E27FC236}">
              <a16:creationId xmlns:a16="http://schemas.microsoft.com/office/drawing/2014/main" xmlns="" id="{819B581E-E91A-6F0C-0E3A-E97F6E20D04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05" name="Text Box 1">
          <a:extLst>
            <a:ext uri="{FF2B5EF4-FFF2-40B4-BE49-F238E27FC236}">
              <a16:creationId xmlns:a16="http://schemas.microsoft.com/office/drawing/2014/main" xmlns="" id="{F40DB12B-21BE-1A24-24AA-607EBE706E9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06" name="Text Box 8">
          <a:extLst>
            <a:ext uri="{FF2B5EF4-FFF2-40B4-BE49-F238E27FC236}">
              <a16:creationId xmlns:a16="http://schemas.microsoft.com/office/drawing/2014/main" xmlns="" id="{4D56C05A-B390-C63E-B985-F998A15138F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07" name="Text Box 9">
          <a:extLst>
            <a:ext uri="{FF2B5EF4-FFF2-40B4-BE49-F238E27FC236}">
              <a16:creationId xmlns:a16="http://schemas.microsoft.com/office/drawing/2014/main" xmlns="" id="{F49B01DA-5D5B-A2FF-29EA-A5A448C23A5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08" name="Text Box 10">
          <a:extLst>
            <a:ext uri="{FF2B5EF4-FFF2-40B4-BE49-F238E27FC236}">
              <a16:creationId xmlns:a16="http://schemas.microsoft.com/office/drawing/2014/main" xmlns="" id="{0ECED3F0-0234-7647-5EF2-95BBADB3AE0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09" name="Text Box 41">
          <a:extLst>
            <a:ext uri="{FF2B5EF4-FFF2-40B4-BE49-F238E27FC236}">
              <a16:creationId xmlns:a16="http://schemas.microsoft.com/office/drawing/2014/main" xmlns="" id="{8F8C5363-B08C-0811-41C8-3E1C297C465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10" name="Text Box 1">
          <a:extLst>
            <a:ext uri="{FF2B5EF4-FFF2-40B4-BE49-F238E27FC236}">
              <a16:creationId xmlns:a16="http://schemas.microsoft.com/office/drawing/2014/main" xmlns="" id="{3C6A6AAD-2E00-6D23-8F05-FF54E58EF59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11" name="Text Box 8">
          <a:extLst>
            <a:ext uri="{FF2B5EF4-FFF2-40B4-BE49-F238E27FC236}">
              <a16:creationId xmlns:a16="http://schemas.microsoft.com/office/drawing/2014/main" xmlns="" id="{EF0F8F65-8FDF-DE32-E43A-F5BF5ACD5E5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12" name="Text Box 9">
          <a:extLst>
            <a:ext uri="{FF2B5EF4-FFF2-40B4-BE49-F238E27FC236}">
              <a16:creationId xmlns:a16="http://schemas.microsoft.com/office/drawing/2014/main" xmlns="" id="{CB5F1A0B-0D2D-2CB5-E835-E033D4F7B23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13" name="Text Box 10">
          <a:extLst>
            <a:ext uri="{FF2B5EF4-FFF2-40B4-BE49-F238E27FC236}">
              <a16:creationId xmlns:a16="http://schemas.microsoft.com/office/drawing/2014/main" xmlns="" id="{DA3F0440-7BA6-A5DE-B067-68E863E34B0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14" name="Text Box 1">
          <a:extLst>
            <a:ext uri="{FF2B5EF4-FFF2-40B4-BE49-F238E27FC236}">
              <a16:creationId xmlns:a16="http://schemas.microsoft.com/office/drawing/2014/main" xmlns="" id="{1447F703-E5DC-ACBC-4C78-15935DF15F9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15" name="Text Box 8">
          <a:extLst>
            <a:ext uri="{FF2B5EF4-FFF2-40B4-BE49-F238E27FC236}">
              <a16:creationId xmlns:a16="http://schemas.microsoft.com/office/drawing/2014/main" xmlns="" id="{4DF471ED-5495-9A40-D78B-EA6C55B7DA5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16" name="Text Box 9">
          <a:extLst>
            <a:ext uri="{FF2B5EF4-FFF2-40B4-BE49-F238E27FC236}">
              <a16:creationId xmlns:a16="http://schemas.microsoft.com/office/drawing/2014/main" xmlns="" id="{5749F999-0266-628B-EB07-EF1C2CAE847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17" name="Text Box 10">
          <a:extLst>
            <a:ext uri="{FF2B5EF4-FFF2-40B4-BE49-F238E27FC236}">
              <a16:creationId xmlns:a16="http://schemas.microsoft.com/office/drawing/2014/main" xmlns="" id="{6D2F1986-3B71-B735-C703-13B56297B65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18" name="Text Box 41">
          <a:extLst>
            <a:ext uri="{FF2B5EF4-FFF2-40B4-BE49-F238E27FC236}">
              <a16:creationId xmlns:a16="http://schemas.microsoft.com/office/drawing/2014/main" xmlns="" id="{731D7083-30D0-DB7B-BDB9-99B332DC1E6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19" name="Text Box 1">
          <a:extLst>
            <a:ext uri="{FF2B5EF4-FFF2-40B4-BE49-F238E27FC236}">
              <a16:creationId xmlns:a16="http://schemas.microsoft.com/office/drawing/2014/main" xmlns="" id="{D8A51070-7805-D511-9858-F1B51AECD41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20" name="Text Box 8">
          <a:extLst>
            <a:ext uri="{FF2B5EF4-FFF2-40B4-BE49-F238E27FC236}">
              <a16:creationId xmlns:a16="http://schemas.microsoft.com/office/drawing/2014/main" xmlns="" id="{148F2BBB-E387-054D-BEC4-1420839B641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21" name="Text Box 9">
          <a:extLst>
            <a:ext uri="{FF2B5EF4-FFF2-40B4-BE49-F238E27FC236}">
              <a16:creationId xmlns:a16="http://schemas.microsoft.com/office/drawing/2014/main" xmlns="" id="{F5C352A7-1B15-F1F2-AB3F-8D7951902FA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22" name="Text Box 10">
          <a:extLst>
            <a:ext uri="{FF2B5EF4-FFF2-40B4-BE49-F238E27FC236}">
              <a16:creationId xmlns:a16="http://schemas.microsoft.com/office/drawing/2014/main" xmlns="" id="{C7A2914B-E8F4-1A79-6854-729AADCAA73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23" name="Text Box 1">
          <a:extLst>
            <a:ext uri="{FF2B5EF4-FFF2-40B4-BE49-F238E27FC236}">
              <a16:creationId xmlns:a16="http://schemas.microsoft.com/office/drawing/2014/main" xmlns="" id="{3EBE5149-CEDF-FD16-7F39-10A4BCA063C4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24" name="Text Box 8">
          <a:extLst>
            <a:ext uri="{FF2B5EF4-FFF2-40B4-BE49-F238E27FC236}">
              <a16:creationId xmlns:a16="http://schemas.microsoft.com/office/drawing/2014/main" xmlns="" id="{209CC7FE-2970-894E-8E6E-BEACFFBD6EB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25" name="Text Box 9">
          <a:extLst>
            <a:ext uri="{FF2B5EF4-FFF2-40B4-BE49-F238E27FC236}">
              <a16:creationId xmlns:a16="http://schemas.microsoft.com/office/drawing/2014/main" xmlns="" id="{EDF24BAC-511C-B180-A59D-AF7317B8A9D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26" name="Text Box 10">
          <a:extLst>
            <a:ext uri="{FF2B5EF4-FFF2-40B4-BE49-F238E27FC236}">
              <a16:creationId xmlns:a16="http://schemas.microsoft.com/office/drawing/2014/main" xmlns="" id="{BE095778-8DDB-B317-26E9-2E8785A6819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27" name="Text Box 41">
          <a:extLst>
            <a:ext uri="{FF2B5EF4-FFF2-40B4-BE49-F238E27FC236}">
              <a16:creationId xmlns:a16="http://schemas.microsoft.com/office/drawing/2014/main" xmlns="" id="{EE8F3B01-87C6-BF12-97AD-EFB37991C0BA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28" name="Text Box 1">
          <a:extLst>
            <a:ext uri="{FF2B5EF4-FFF2-40B4-BE49-F238E27FC236}">
              <a16:creationId xmlns:a16="http://schemas.microsoft.com/office/drawing/2014/main" xmlns="" id="{315CB627-1F20-3AFE-B576-9716E436C56A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29" name="Text Box 8">
          <a:extLst>
            <a:ext uri="{FF2B5EF4-FFF2-40B4-BE49-F238E27FC236}">
              <a16:creationId xmlns:a16="http://schemas.microsoft.com/office/drawing/2014/main" xmlns="" id="{7EB59AF6-A324-B37B-2062-0AFC73A8CF4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30" name="Text Box 9">
          <a:extLst>
            <a:ext uri="{FF2B5EF4-FFF2-40B4-BE49-F238E27FC236}">
              <a16:creationId xmlns:a16="http://schemas.microsoft.com/office/drawing/2014/main" xmlns="" id="{551C14DC-C396-A9A6-1191-343E3FB72D1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31" name="Text Box 10">
          <a:extLst>
            <a:ext uri="{FF2B5EF4-FFF2-40B4-BE49-F238E27FC236}">
              <a16:creationId xmlns:a16="http://schemas.microsoft.com/office/drawing/2014/main" xmlns="" id="{B2B49C80-FA48-D3C5-FA6C-28D79F6D99E6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32" name="Text Box 1">
          <a:extLst>
            <a:ext uri="{FF2B5EF4-FFF2-40B4-BE49-F238E27FC236}">
              <a16:creationId xmlns:a16="http://schemas.microsoft.com/office/drawing/2014/main" xmlns="" id="{C417CA0A-592E-8F15-5709-361884A70764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33" name="Text Box 8">
          <a:extLst>
            <a:ext uri="{FF2B5EF4-FFF2-40B4-BE49-F238E27FC236}">
              <a16:creationId xmlns:a16="http://schemas.microsoft.com/office/drawing/2014/main" xmlns="" id="{32EC9AAD-E046-7110-39E2-6086FECA685D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34" name="Text Box 9">
          <a:extLst>
            <a:ext uri="{FF2B5EF4-FFF2-40B4-BE49-F238E27FC236}">
              <a16:creationId xmlns:a16="http://schemas.microsoft.com/office/drawing/2014/main" xmlns="" id="{77D50F2E-75EF-2B5C-3FA9-524D776B7E31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35" name="Text Box 10">
          <a:extLst>
            <a:ext uri="{FF2B5EF4-FFF2-40B4-BE49-F238E27FC236}">
              <a16:creationId xmlns:a16="http://schemas.microsoft.com/office/drawing/2014/main" xmlns="" id="{2BA5B6C5-7D64-A6FB-B6F6-BF1935233496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36" name="Text Box 41">
          <a:extLst>
            <a:ext uri="{FF2B5EF4-FFF2-40B4-BE49-F238E27FC236}">
              <a16:creationId xmlns:a16="http://schemas.microsoft.com/office/drawing/2014/main" xmlns="" id="{DDEAEA3C-4550-98F8-1937-01CAC9F3A32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37" name="Text Box 1">
          <a:extLst>
            <a:ext uri="{FF2B5EF4-FFF2-40B4-BE49-F238E27FC236}">
              <a16:creationId xmlns:a16="http://schemas.microsoft.com/office/drawing/2014/main" xmlns="" id="{46CE7D80-7CFF-3A07-82F3-8FAC312AD32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38" name="Text Box 8">
          <a:extLst>
            <a:ext uri="{FF2B5EF4-FFF2-40B4-BE49-F238E27FC236}">
              <a16:creationId xmlns:a16="http://schemas.microsoft.com/office/drawing/2014/main" xmlns="" id="{DDC68EDF-ED71-B457-C79B-BE649D2C092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39" name="Text Box 9">
          <a:extLst>
            <a:ext uri="{FF2B5EF4-FFF2-40B4-BE49-F238E27FC236}">
              <a16:creationId xmlns:a16="http://schemas.microsoft.com/office/drawing/2014/main" xmlns="" id="{A31851EB-2D05-842D-8501-FC00D57E7E3C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40" name="Text Box 10">
          <a:extLst>
            <a:ext uri="{FF2B5EF4-FFF2-40B4-BE49-F238E27FC236}">
              <a16:creationId xmlns:a16="http://schemas.microsoft.com/office/drawing/2014/main" xmlns="" id="{6CDB7979-E514-0847-B76B-628A4C1B3061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41" name="Text Box 1">
          <a:extLst>
            <a:ext uri="{FF2B5EF4-FFF2-40B4-BE49-F238E27FC236}">
              <a16:creationId xmlns:a16="http://schemas.microsoft.com/office/drawing/2014/main" xmlns="" id="{A87F21B0-960B-E64D-66A2-634644D1CAC6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42" name="Text Box 8">
          <a:extLst>
            <a:ext uri="{FF2B5EF4-FFF2-40B4-BE49-F238E27FC236}">
              <a16:creationId xmlns:a16="http://schemas.microsoft.com/office/drawing/2014/main" xmlns="" id="{DEC8197F-96E1-F9C4-F652-A3D264B3BDB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43" name="Text Box 9">
          <a:extLst>
            <a:ext uri="{FF2B5EF4-FFF2-40B4-BE49-F238E27FC236}">
              <a16:creationId xmlns:a16="http://schemas.microsoft.com/office/drawing/2014/main" xmlns="" id="{CBAB14AB-A55D-9B1D-7261-9C3E51C7DA04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44" name="Text Box 10">
          <a:extLst>
            <a:ext uri="{FF2B5EF4-FFF2-40B4-BE49-F238E27FC236}">
              <a16:creationId xmlns:a16="http://schemas.microsoft.com/office/drawing/2014/main" xmlns="" id="{9083EB00-A9CA-6313-E3CE-87BD67677C6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45" name="Text Box 41">
          <a:extLst>
            <a:ext uri="{FF2B5EF4-FFF2-40B4-BE49-F238E27FC236}">
              <a16:creationId xmlns:a16="http://schemas.microsoft.com/office/drawing/2014/main" xmlns="" id="{7572CE0C-732D-684E-8F0F-04749A47B38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46" name="Text Box 1">
          <a:extLst>
            <a:ext uri="{FF2B5EF4-FFF2-40B4-BE49-F238E27FC236}">
              <a16:creationId xmlns:a16="http://schemas.microsoft.com/office/drawing/2014/main" xmlns="" id="{32072BB0-3E32-30E9-B58E-E34E580D428E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47" name="Text Box 8">
          <a:extLst>
            <a:ext uri="{FF2B5EF4-FFF2-40B4-BE49-F238E27FC236}">
              <a16:creationId xmlns:a16="http://schemas.microsoft.com/office/drawing/2014/main" xmlns="" id="{7728ED4A-0F4E-2563-1199-DC9668207B8C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48" name="Text Box 9">
          <a:extLst>
            <a:ext uri="{FF2B5EF4-FFF2-40B4-BE49-F238E27FC236}">
              <a16:creationId xmlns:a16="http://schemas.microsoft.com/office/drawing/2014/main" xmlns="" id="{B88402B0-EF92-03E2-E7EF-071016552A3A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49" name="Text Box 10">
          <a:extLst>
            <a:ext uri="{FF2B5EF4-FFF2-40B4-BE49-F238E27FC236}">
              <a16:creationId xmlns:a16="http://schemas.microsoft.com/office/drawing/2014/main" xmlns="" id="{462CC293-7D03-287B-564F-9CB68A219E8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50" name="Text Box 1">
          <a:extLst>
            <a:ext uri="{FF2B5EF4-FFF2-40B4-BE49-F238E27FC236}">
              <a16:creationId xmlns:a16="http://schemas.microsoft.com/office/drawing/2014/main" xmlns="" id="{E8384F4D-F17D-B3D6-A51E-B473521FDFE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51" name="Text Box 8">
          <a:extLst>
            <a:ext uri="{FF2B5EF4-FFF2-40B4-BE49-F238E27FC236}">
              <a16:creationId xmlns:a16="http://schemas.microsoft.com/office/drawing/2014/main" xmlns="" id="{E16003C4-C774-3219-8074-BFDDD453684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52" name="Text Box 9">
          <a:extLst>
            <a:ext uri="{FF2B5EF4-FFF2-40B4-BE49-F238E27FC236}">
              <a16:creationId xmlns:a16="http://schemas.microsoft.com/office/drawing/2014/main" xmlns="" id="{F379E991-5971-AEA6-A869-508EE5C3268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53" name="Text Box 10">
          <a:extLst>
            <a:ext uri="{FF2B5EF4-FFF2-40B4-BE49-F238E27FC236}">
              <a16:creationId xmlns:a16="http://schemas.microsoft.com/office/drawing/2014/main" xmlns="" id="{51042B04-D02F-EC88-CA9F-A8F3F30377C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54" name="Text Box 41">
          <a:extLst>
            <a:ext uri="{FF2B5EF4-FFF2-40B4-BE49-F238E27FC236}">
              <a16:creationId xmlns:a16="http://schemas.microsoft.com/office/drawing/2014/main" xmlns="" id="{55FB2193-5290-3FC2-8F49-A17132145C8D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55" name="Text Box 1">
          <a:extLst>
            <a:ext uri="{FF2B5EF4-FFF2-40B4-BE49-F238E27FC236}">
              <a16:creationId xmlns:a16="http://schemas.microsoft.com/office/drawing/2014/main" xmlns="" id="{1F5504F2-3453-B57E-A795-AE4169E29D2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56" name="Text Box 8">
          <a:extLst>
            <a:ext uri="{FF2B5EF4-FFF2-40B4-BE49-F238E27FC236}">
              <a16:creationId xmlns:a16="http://schemas.microsoft.com/office/drawing/2014/main" xmlns="" id="{D1403BAA-14C7-BC83-EFFD-1DABCCEF2D7C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57" name="Text Box 9">
          <a:extLst>
            <a:ext uri="{FF2B5EF4-FFF2-40B4-BE49-F238E27FC236}">
              <a16:creationId xmlns:a16="http://schemas.microsoft.com/office/drawing/2014/main" xmlns="" id="{1CC11EB5-E1D6-6833-BD4D-890BD1CFFEE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58" name="Text Box 10">
          <a:extLst>
            <a:ext uri="{FF2B5EF4-FFF2-40B4-BE49-F238E27FC236}">
              <a16:creationId xmlns:a16="http://schemas.microsoft.com/office/drawing/2014/main" xmlns="" id="{CACAAF88-11CE-361A-41A1-2273566761C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59" name="Text Box 1">
          <a:extLst>
            <a:ext uri="{FF2B5EF4-FFF2-40B4-BE49-F238E27FC236}">
              <a16:creationId xmlns:a16="http://schemas.microsoft.com/office/drawing/2014/main" xmlns="" id="{9835D339-EE18-B559-4812-9372C273E6A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60" name="Text Box 8">
          <a:extLst>
            <a:ext uri="{FF2B5EF4-FFF2-40B4-BE49-F238E27FC236}">
              <a16:creationId xmlns:a16="http://schemas.microsoft.com/office/drawing/2014/main" xmlns="" id="{279862D4-3763-0CDF-BEEE-E1D5ECDF4B2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61" name="Text Box 9">
          <a:extLst>
            <a:ext uri="{FF2B5EF4-FFF2-40B4-BE49-F238E27FC236}">
              <a16:creationId xmlns:a16="http://schemas.microsoft.com/office/drawing/2014/main" xmlns="" id="{0CEE141B-6C49-92D2-6EAD-75B90B71CD9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62" name="Text Box 10">
          <a:extLst>
            <a:ext uri="{FF2B5EF4-FFF2-40B4-BE49-F238E27FC236}">
              <a16:creationId xmlns:a16="http://schemas.microsoft.com/office/drawing/2014/main" xmlns="" id="{E6F1B59D-EE40-030F-C44C-D8FFE13D041A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63" name="Text Box 41">
          <a:extLst>
            <a:ext uri="{FF2B5EF4-FFF2-40B4-BE49-F238E27FC236}">
              <a16:creationId xmlns:a16="http://schemas.microsoft.com/office/drawing/2014/main" xmlns="" id="{B451AE4B-32F4-71AF-1A1D-840E3B3568A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64" name="Text Box 1">
          <a:extLst>
            <a:ext uri="{FF2B5EF4-FFF2-40B4-BE49-F238E27FC236}">
              <a16:creationId xmlns:a16="http://schemas.microsoft.com/office/drawing/2014/main" xmlns="" id="{7DBDB1CE-C02E-CE0F-0253-D7806BA43A9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65" name="Text Box 8">
          <a:extLst>
            <a:ext uri="{FF2B5EF4-FFF2-40B4-BE49-F238E27FC236}">
              <a16:creationId xmlns:a16="http://schemas.microsoft.com/office/drawing/2014/main" xmlns="" id="{1D517B76-191E-C748-7279-F27B937B132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266" name="Text Box 9">
          <a:extLst>
            <a:ext uri="{FF2B5EF4-FFF2-40B4-BE49-F238E27FC236}">
              <a16:creationId xmlns:a16="http://schemas.microsoft.com/office/drawing/2014/main" xmlns="" id="{B0C490CA-C922-A9E0-4590-E2EEA427DEB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67" name="Text Box 1">
          <a:extLst>
            <a:ext uri="{FF2B5EF4-FFF2-40B4-BE49-F238E27FC236}">
              <a16:creationId xmlns:a16="http://schemas.microsoft.com/office/drawing/2014/main" xmlns="" id="{98BD3D0F-4DD2-B6D6-2430-15A5D9000C4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68" name="Text Box 8">
          <a:extLst>
            <a:ext uri="{FF2B5EF4-FFF2-40B4-BE49-F238E27FC236}">
              <a16:creationId xmlns:a16="http://schemas.microsoft.com/office/drawing/2014/main" xmlns="" id="{66633C1A-4B31-BD9C-DB20-DEB6D6F32DB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69" name="Text Box 9">
          <a:extLst>
            <a:ext uri="{FF2B5EF4-FFF2-40B4-BE49-F238E27FC236}">
              <a16:creationId xmlns:a16="http://schemas.microsoft.com/office/drawing/2014/main" xmlns="" id="{298D468A-7D19-05D4-471D-EF91FA4AB73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70" name="Text Box 10">
          <a:extLst>
            <a:ext uri="{FF2B5EF4-FFF2-40B4-BE49-F238E27FC236}">
              <a16:creationId xmlns:a16="http://schemas.microsoft.com/office/drawing/2014/main" xmlns="" id="{2297B35A-3FA8-E603-53BE-59E1E842E11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71" name="Text Box 41">
          <a:extLst>
            <a:ext uri="{FF2B5EF4-FFF2-40B4-BE49-F238E27FC236}">
              <a16:creationId xmlns:a16="http://schemas.microsoft.com/office/drawing/2014/main" xmlns="" id="{F4FC7BF5-C2F3-2125-C07B-3C4A98EC5A6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72" name="Text Box 1">
          <a:extLst>
            <a:ext uri="{FF2B5EF4-FFF2-40B4-BE49-F238E27FC236}">
              <a16:creationId xmlns:a16="http://schemas.microsoft.com/office/drawing/2014/main" xmlns="" id="{F6C4DDF7-4AAC-41E1-DA5B-996A972EDE2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73" name="Text Box 8">
          <a:extLst>
            <a:ext uri="{FF2B5EF4-FFF2-40B4-BE49-F238E27FC236}">
              <a16:creationId xmlns:a16="http://schemas.microsoft.com/office/drawing/2014/main" xmlns="" id="{3CE75CC4-63BB-285D-3518-9D1FDA23945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74" name="Text Box 9">
          <a:extLst>
            <a:ext uri="{FF2B5EF4-FFF2-40B4-BE49-F238E27FC236}">
              <a16:creationId xmlns:a16="http://schemas.microsoft.com/office/drawing/2014/main" xmlns="" id="{2659E7B9-F755-BBA8-CAAB-E9EF9B9217E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75" name="Text Box 10">
          <a:extLst>
            <a:ext uri="{FF2B5EF4-FFF2-40B4-BE49-F238E27FC236}">
              <a16:creationId xmlns:a16="http://schemas.microsoft.com/office/drawing/2014/main" xmlns="" id="{BF4773F3-E664-B23E-4905-DAD201C8EA1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76" name="Text Box 1">
          <a:extLst>
            <a:ext uri="{FF2B5EF4-FFF2-40B4-BE49-F238E27FC236}">
              <a16:creationId xmlns:a16="http://schemas.microsoft.com/office/drawing/2014/main" xmlns="" id="{CC84FD08-2591-BEB7-BB5B-8F089C31E0E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77" name="Text Box 8">
          <a:extLst>
            <a:ext uri="{FF2B5EF4-FFF2-40B4-BE49-F238E27FC236}">
              <a16:creationId xmlns:a16="http://schemas.microsoft.com/office/drawing/2014/main" xmlns="" id="{ABC95DBD-4BAD-B1E0-C140-8E3A5417D38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78" name="Text Box 9">
          <a:extLst>
            <a:ext uri="{FF2B5EF4-FFF2-40B4-BE49-F238E27FC236}">
              <a16:creationId xmlns:a16="http://schemas.microsoft.com/office/drawing/2014/main" xmlns="" id="{B8E83AAB-85DE-141D-9651-244551C6FE2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79" name="Text Box 10">
          <a:extLst>
            <a:ext uri="{FF2B5EF4-FFF2-40B4-BE49-F238E27FC236}">
              <a16:creationId xmlns:a16="http://schemas.microsoft.com/office/drawing/2014/main" xmlns="" id="{42DB6EB7-8D5A-2C88-D483-AAA9C4A2B49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80" name="Text Box 41">
          <a:extLst>
            <a:ext uri="{FF2B5EF4-FFF2-40B4-BE49-F238E27FC236}">
              <a16:creationId xmlns:a16="http://schemas.microsoft.com/office/drawing/2014/main" xmlns="" id="{FEF6460B-0D9F-6EFA-0B85-05D583A1956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81" name="Text Box 1">
          <a:extLst>
            <a:ext uri="{FF2B5EF4-FFF2-40B4-BE49-F238E27FC236}">
              <a16:creationId xmlns:a16="http://schemas.microsoft.com/office/drawing/2014/main" xmlns="" id="{5B65C3AF-35D2-3101-7B77-907B5CA19EB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82" name="Text Box 8">
          <a:extLst>
            <a:ext uri="{FF2B5EF4-FFF2-40B4-BE49-F238E27FC236}">
              <a16:creationId xmlns:a16="http://schemas.microsoft.com/office/drawing/2014/main" xmlns="" id="{2AA8EA40-0806-D1FF-2C97-2BF940AB4F0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83" name="Text Box 9">
          <a:extLst>
            <a:ext uri="{FF2B5EF4-FFF2-40B4-BE49-F238E27FC236}">
              <a16:creationId xmlns:a16="http://schemas.microsoft.com/office/drawing/2014/main" xmlns="" id="{E3EC5769-63AF-193B-4C2C-47A2F80EEA3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84" name="Text Box 10">
          <a:extLst>
            <a:ext uri="{FF2B5EF4-FFF2-40B4-BE49-F238E27FC236}">
              <a16:creationId xmlns:a16="http://schemas.microsoft.com/office/drawing/2014/main" xmlns="" id="{46686B92-7F68-E8E5-AA7A-335D49A0CCE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85" name="Text Box 1">
          <a:extLst>
            <a:ext uri="{FF2B5EF4-FFF2-40B4-BE49-F238E27FC236}">
              <a16:creationId xmlns:a16="http://schemas.microsoft.com/office/drawing/2014/main" xmlns="" id="{4B644EDD-3202-793F-91CC-40563FDD586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86" name="Text Box 8">
          <a:extLst>
            <a:ext uri="{FF2B5EF4-FFF2-40B4-BE49-F238E27FC236}">
              <a16:creationId xmlns:a16="http://schemas.microsoft.com/office/drawing/2014/main" xmlns="" id="{9AC71F46-AE1E-49C0-DDE3-A3B074639AC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87" name="Text Box 9">
          <a:extLst>
            <a:ext uri="{FF2B5EF4-FFF2-40B4-BE49-F238E27FC236}">
              <a16:creationId xmlns:a16="http://schemas.microsoft.com/office/drawing/2014/main" xmlns="" id="{55AE6F99-9D0A-18BF-9EE3-2FE68314432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88" name="Text Box 10">
          <a:extLst>
            <a:ext uri="{FF2B5EF4-FFF2-40B4-BE49-F238E27FC236}">
              <a16:creationId xmlns:a16="http://schemas.microsoft.com/office/drawing/2014/main" xmlns="" id="{3716BB3A-C8D0-76A5-E392-4B0606AD7BE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89" name="Text Box 41">
          <a:extLst>
            <a:ext uri="{FF2B5EF4-FFF2-40B4-BE49-F238E27FC236}">
              <a16:creationId xmlns:a16="http://schemas.microsoft.com/office/drawing/2014/main" xmlns="" id="{FD05C34A-C05A-F5A9-9083-B7483A9A76D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90" name="Text Box 1">
          <a:extLst>
            <a:ext uri="{FF2B5EF4-FFF2-40B4-BE49-F238E27FC236}">
              <a16:creationId xmlns:a16="http://schemas.microsoft.com/office/drawing/2014/main" xmlns="" id="{67FEA572-C845-771A-C698-3F915A6A298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91" name="Text Box 8">
          <a:extLst>
            <a:ext uri="{FF2B5EF4-FFF2-40B4-BE49-F238E27FC236}">
              <a16:creationId xmlns:a16="http://schemas.microsoft.com/office/drawing/2014/main" xmlns="" id="{58FCBE6F-0040-CD1F-5358-A93DA03EE1B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92" name="Text Box 9">
          <a:extLst>
            <a:ext uri="{FF2B5EF4-FFF2-40B4-BE49-F238E27FC236}">
              <a16:creationId xmlns:a16="http://schemas.microsoft.com/office/drawing/2014/main" xmlns="" id="{2DE6BC84-CC98-0DE8-4C41-F72E0680D14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93" name="Text Box 10">
          <a:extLst>
            <a:ext uri="{FF2B5EF4-FFF2-40B4-BE49-F238E27FC236}">
              <a16:creationId xmlns:a16="http://schemas.microsoft.com/office/drawing/2014/main" xmlns="" id="{1BD42832-5E93-014A-608C-85CBEEC44E8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94" name="Text Box 1">
          <a:extLst>
            <a:ext uri="{FF2B5EF4-FFF2-40B4-BE49-F238E27FC236}">
              <a16:creationId xmlns:a16="http://schemas.microsoft.com/office/drawing/2014/main" xmlns="" id="{3012E481-E69A-F63F-B0B1-B1FBF2812B3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95" name="Text Box 8">
          <a:extLst>
            <a:ext uri="{FF2B5EF4-FFF2-40B4-BE49-F238E27FC236}">
              <a16:creationId xmlns:a16="http://schemas.microsoft.com/office/drawing/2014/main" xmlns="" id="{26ACE532-75EC-D851-CA2D-6C1B4AEBA11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96" name="Text Box 9">
          <a:extLst>
            <a:ext uri="{FF2B5EF4-FFF2-40B4-BE49-F238E27FC236}">
              <a16:creationId xmlns:a16="http://schemas.microsoft.com/office/drawing/2014/main" xmlns="" id="{E969200B-FE7E-0B96-9367-7F7542367CE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97" name="Text Box 10">
          <a:extLst>
            <a:ext uri="{FF2B5EF4-FFF2-40B4-BE49-F238E27FC236}">
              <a16:creationId xmlns:a16="http://schemas.microsoft.com/office/drawing/2014/main" xmlns="" id="{E13B3EAC-C780-5FBA-3B9E-0E578FA4620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98" name="Text Box 41">
          <a:extLst>
            <a:ext uri="{FF2B5EF4-FFF2-40B4-BE49-F238E27FC236}">
              <a16:creationId xmlns:a16="http://schemas.microsoft.com/office/drawing/2014/main" xmlns="" id="{9AC6ADF0-41E0-3567-1C56-F365A145C6F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299" name="Text Box 1">
          <a:extLst>
            <a:ext uri="{FF2B5EF4-FFF2-40B4-BE49-F238E27FC236}">
              <a16:creationId xmlns:a16="http://schemas.microsoft.com/office/drawing/2014/main" xmlns="" id="{436B1C22-537F-B98A-7038-A5045E4E138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00" name="Text Box 8">
          <a:extLst>
            <a:ext uri="{FF2B5EF4-FFF2-40B4-BE49-F238E27FC236}">
              <a16:creationId xmlns:a16="http://schemas.microsoft.com/office/drawing/2014/main" xmlns="" id="{C4CFBE8D-9EE0-BE46-E078-021F9FC808E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01" name="Text Box 9">
          <a:extLst>
            <a:ext uri="{FF2B5EF4-FFF2-40B4-BE49-F238E27FC236}">
              <a16:creationId xmlns:a16="http://schemas.microsoft.com/office/drawing/2014/main" xmlns="" id="{CDB4120D-38B0-AF9B-3AC3-F600E9A6453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02" name="Text Box 10">
          <a:extLst>
            <a:ext uri="{FF2B5EF4-FFF2-40B4-BE49-F238E27FC236}">
              <a16:creationId xmlns:a16="http://schemas.microsoft.com/office/drawing/2014/main" xmlns="" id="{51BFA1AC-6CAF-FD48-3F73-E1CB88C92F2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03" name="Text Box 1">
          <a:extLst>
            <a:ext uri="{FF2B5EF4-FFF2-40B4-BE49-F238E27FC236}">
              <a16:creationId xmlns:a16="http://schemas.microsoft.com/office/drawing/2014/main" xmlns="" id="{9D0A15F0-E1CF-9392-AF12-CAB95D89A88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04" name="Text Box 8">
          <a:extLst>
            <a:ext uri="{FF2B5EF4-FFF2-40B4-BE49-F238E27FC236}">
              <a16:creationId xmlns:a16="http://schemas.microsoft.com/office/drawing/2014/main" xmlns="" id="{F7A52F17-2977-10AC-A108-7DA3D858E95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05" name="Text Box 9">
          <a:extLst>
            <a:ext uri="{FF2B5EF4-FFF2-40B4-BE49-F238E27FC236}">
              <a16:creationId xmlns:a16="http://schemas.microsoft.com/office/drawing/2014/main" xmlns="" id="{D03F40C9-EACF-1C2A-1A57-7D847DF1826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06" name="Text Box 10">
          <a:extLst>
            <a:ext uri="{FF2B5EF4-FFF2-40B4-BE49-F238E27FC236}">
              <a16:creationId xmlns:a16="http://schemas.microsoft.com/office/drawing/2014/main" xmlns="" id="{1042C5C9-E8E1-51E4-7CE6-0CEAA43006A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07" name="Text Box 41">
          <a:extLst>
            <a:ext uri="{FF2B5EF4-FFF2-40B4-BE49-F238E27FC236}">
              <a16:creationId xmlns:a16="http://schemas.microsoft.com/office/drawing/2014/main" xmlns="" id="{4C15CFBB-B851-981B-A061-49DA1AD71DF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08" name="Text Box 1">
          <a:extLst>
            <a:ext uri="{FF2B5EF4-FFF2-40B4-BE49-F238E27FC236}">
              <a16:creationId xmlns:a16="http://schemas.microsoft.com/office/drawing/2014/main" xmlns="" id="{8033D132-DDD5-08DF-F235-934518FBD6D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09" name="Text Box 8">
          <a:extLst>
            <a:ext uri="{FF2B5EF4-FFF2-40B4-BE49-F238E27FC236}">
              <a16:creationId xmlns:a16="http://schemas.microsoft.com/office/drawing/2014/main" xmlns="" id="{FD6D2987-BD0F-1236-8B0D-0211A289D37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10" name="Text Box 9">
          <a:extLst>
            <a:ext uri="{FF2B5EF4-FFF2-40B4-BE49-F238E27FC236}">
              <a16:creationId xmlns:a16="http://schemas.microsoft.com/office/drawing/2014/main" xmlns="" id="{F7A5707E-DC81-6370-BA11-AFFF8CDAA28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11" name="Text Box 10">
          <a:extLst>
            <a:ext uri="{FF2B5EF4-FFF2-40B4-BE49-F238E27FC236}">
              <a16:creationId xmlns:a16="http://schemas.microsoft.com/office/drawing/2014/main" xmlns="" id="{C237ECE1-AA7A-87ED-8031-E7AE87059F3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12" name="Text Box 1">
          <a:extLst>
            <a:ext uri="{FF2B5EF4-FFF2-40B4-BE49-F238E27FC236}">
              <a16:creationId xmlns:a16="http://schemas.microsoft.com/office/drawing/2014/main" xmlns="" id="{B93A99B5-377D-83AF-5FD7-4D549BDC873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13" name="Text Box 8">
          <a:extLst>
            <a:ext uri="{FF2B5EF4-FFF2-40B4-BE49-F238E27FC236}">
              <a16:creationId xmlns:a16="http://schemas.microsoft.com/office/drawing/2014/main" xmlns="" id="{731A2C9B-65FA-8DE4-D4EC-C421F32B847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14" name="Text Box 9">
          <a:extLst>
            <a:ext uri="{FF2B5EF4-FFF2-40B4-BE49-F238E27FC236}">
              <a16:creationId xmlns:a16="http://schemas.microsoft.com/office/drawing/2014/main" xmlns="" id="{23C1622B-B388-F586-958B-0CEB153B7AD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15" name="Text Box 10">
          <a:extLst>
            <a:ext uri="{FF2B5EF4-FFF2-40B4-BE49-F238E27FC236}">
              <a16:creationId xmlns:a16="http://schemas.microsoft.com/office/drawing/2014/main" xmlns="" id="{1761DE43-356D-B98D-91ED-4A187BE495B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16" name="Text Box 41">
          <a:extLst>
            <a:ext uri="{FF2B5EF4-FFF2-40B4-BE49-F238E27FC236}">
              <a16:creationId xmlns:a16="http://schemas.microsoft.com/office/drawing/2014/main" xmlns="" id="{28B59582-24C2-9024-30B0-F5513F7D384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17" name="Text Box 1">
          <a:extLst>
            <a:ext uri="{FF2B5EF4-FFF2-40B4-BE49-F238E27FC236}">
              <a16:creationId xmlns:a16="http://schemas.microsoft.com/office/drawing/2014/main" xmlns="" id="{D09CD24A-F0FB-2DB0-54E5-CA2C304DEA2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18" name="Text Box 8">
          <a:extLst>
            <a:ext uri="{FF2B5EF4-FFF2-40B4-BE49-F238E27FC236}">
              <a16:creationId xmlns:a16="http://schemas.microsoft.com/office/drawing/2014/main" xmlns="" id="{C71C0A52-B9B4-CFB9-EC98-0B8B087E6D1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19" name="Text Box 9">
          <a:extLst>
            <a:ext uri="{FF2B5EF4-FFF2-40B4-BE49-F238E27FC236}">
              <a16:creationId xmlns:a16="http://schemas.microsoft.com/office/drawing/2014/main" xmlns="" id="{3B826649-26C1-1236-7A61-29BEE97926F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20" name="Text Box 10">
          <a:extLst>
            <a:ext uri="{FF2B5EF4-FFF2-40B4-BE49-F238E27FC236}">
              <a16:creationId xmlns:a16="http://schemas.microsoft.com/office/drawing/2014/main" xmlns="" id="{A268E4D6-2E4A-5DE9-1EF9-1C20FAA2BC6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21" name="Text Box 1">
          <a:extLst>
            <a:ext uri="{FF2B5EF4-FFF2-40B4-BE49-F238E27FC236}">
              <a16:creationId xmlns:a16="http://schemas.microsoft.com/office/drawing/2014/main" xmlns="" id="{5BA45BD5-E8B7-EAFB-4699-613D5FDFB7A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22" name="Text Box 8">
          <a:extLst>
            <a:ext uri="{FF2B5EF4-FFF2-40B4-BE49-F238E27FC236}">
              <a16:creationId xmlns:a16="http://schemas.microsoft.com/office/drawing/2014/main" xmlns="" id="{6E334652-2728-B5BE-EE8F-1FDFCA1F038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23" name="Text Box 9">
          <a:extLst>
            <a:ext uri="{FF2B5EF4-FFF2-40B4-BE49-F238E27FC236}">
              <a16:creationId xmlns:a16="http://schemas.microsoft.com/office/drawing/2014/main" xmlns="" id="{0699F5CD-7DD7-0011-0A29-B835783425E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24" name="Text Box 10">
          <a:extLst>
            <a:ext uri="{FF2B5EF4-FFF2-40B4-BE49-F238E27FC236}">
              <a16:creationId xmlns:a16="http://schemas.microsoft.com/office/drawing/2014/main" xmlns="" id="{DF536400-E42A-B0E5-F66D-64C1962FF94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25" name="Text Box 41">
          <a:extLst>
            <a:ext uri="{FF2B5EF4-FFF2-40B4-BE49-F238E27FC236}">
              <a16:creationId xmlns:a16="http://schemas.microsoft.com/office/drawing/2014/main" xmlns="" id="{A8B93AD3-19F6-401E-EFCE-3A7399C6F21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26" name="Text Box 1">
          <a:extLst>
            <a:ext uri="{FF2B5EF4-FFF2-40B4-BE49-F238E27FC236}">
              <a16:creationId xmlns:a16="http://schemas.microsoft.com/office/drawing/2014/main" xmlns="" id="{13BF51C1-EB73-2D2A-FB94-707BD022CC4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27" name="Text Box 8">
          <a:extLst>
            <a:ext uri="{FF2B5EF4-FFF2-40B4-BE49-F238E27FC236}">
              <a16:creationId xmlns:a16="http://schemas.microsoft.com/office/drawing/2014/main" xmlns="" id="{0A5D5C6C-28C8-3BAB-A493-77DC50DD82F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28" name="Text Box 9">
          <a:extLst>
            <a:ext uri="{FF2B5EF4-FFF2-40B4-BE49-F238E27FC236}">
              <a16:creationId xmlns:a16="http://schemas.microsoft.com/office/drawing/2014/main" xmlns="" id="{6CB9622E-E037-9B59-E7E3-BCE92A8FF3F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29" name="Text Box 10">
          <a:extLst>
            <a:ext uri="{FF2B5EF4-FFF2-40B4-BE49-F238E27FC236}">
              <a16:creationId xmlns:a16="http://schemas.microsoft.com/office/drawing/2014/main" xmlns="" id="{60370047-6BD9-1CAC-DDBC-C9336DA3A29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30" name="Text Box 1">
          <a:extLst>
            <a:ext uri="{FF2B5EF4-FFF2-40B4-BE49-F238E27FC236}">
              <a16:creationId xmlns:a16="http://schemas.microsoft.com/office/drawing/2014/main" xmlns="" id="{92FDCFF2-34F0-6126-736F-E0F3F13C697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31" name="Text Box 8">
          <a:extLst>
            <a:ext uri="{FF2B5EF4-FFF2-40B4-BE49-F238E27FC236}">
              <a16:creationId xmlns:a16="http://schemas.microsoft.com/office/drawing/2014/main" xmlns="" id="{BE573BA5-C592-BE8B-A51E-E1EDA89BDD0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32" name="Text Box 9">
          <a:extLst>
            <a:ext uri="{FF2B5EF4-FFF2-40B4-BE49-F238E27FC236}">
              <a16:creationId xmlns:a16="http://schemas.microsoft.com/office/drawing/2014/main" xmlns="" id="{DE90C952-444B-2685-0523-4A69A7936D2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33" name="Text Box 10">
          <a:extLst>
            <a:ext uri="{FF2B5EF4-FFF2-40B4-BE49-F238E27FC236}">
              <a16:creationId xmlns:a16="http://schemas.microsoft.com/office/drawing/2014/main" xmlns="" id="{69F2FD12-3886-B39B-31C8-B8D72A4EFC6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34" name="Text Box 41">
          <a:extLst>
            <a:ext uri="{FF2B5EF4-FFF2-40B4-BE49-F238E27FC236}">
              <a16:creationId xmlns:a16="http://schemas.microsoft.com/office/drawing/2014/main" xmlns="" id="{36D90B84-0E73-4E96-3936-F1189C60863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35" name="Text Box 1">
          <a:extLst>
            <a:ext uri="{FF2B5EF4-FFF2-40B4-BE49-F238E27FC236}">
              <a16:creationId xmlns:a16="http://schemas.microsoft.com/office/drawing/2014/main" xmlns="" id="{CEA14333-616F-73CF-9BDD-C0400B85018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36" name="Text Box 8">
          <a:extLst>
            <a:ext uri="{FF2B5EF4-FFF2-40B4-BE49-F238E27FC236}">
              <a16:creationId xmlns:a16="http://schemas.microsoft.com/office/drawing/2014/main" xmlns="" id="{911F4598-49A7-779B-B0C9-36E2BE3916A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37" name="Text Box 9">
          <a:extLst>
            <a:ext uri="{FF2B5EF4-FFF2-40B4-BE49-F238E27FC236}">
              <a16:creationId xmlns:a16="http://schemas.microsoft.com/office/drawing/2014/main" xmlns="" id="{A6131381-1508-6C71-9630-27A11F98277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38" name="Text Box 10">
          <a:extLst>
            <a:ext uri="{FF2B5EF4-FFF2-40B4-BE49-F238E27FC236}">
              <a16:creationId xmlns:a16="http://schemas.microsoft.com/office/drawing/2014/main" xmlns="" id="{19D04C70-429A-5E7F-AE68-1442518410C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39" name="Text Box 1">
          <a:extLst>
            <a:ext uri="{FF2B5EF4-FFF2-40B4-BE49-F238E27FC236}">
              <a16:creationId xmlns:a16="http://schemas.microsoft.com/office/drawing/2014/main" xmlns="" id="{40740CCD-003A-AEA5-8FC7-CFD32B2B881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40" name="Text Box 8">
          <a:extLst>
            <a:ext uri="{FF2B5EF4-FFF2-40B4-BE49-F238E27FC236}">
              <a16:creationId xmlns:a16="http://schemas.microsoft.com/office/drawing/2014/main" xmlns="" id="{04C16CBB-C16D-C11F-F927-3994DEDA69D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41" name="Text Box 9">
          <a:extLst>
            <a:ext uri="{FF2B5EF4-FFF2-40B4-BE49-F238E27FC236}">
              <a16:creationId xmlns:a16="http://schemas.microsoft.com/office/drawing/2014/main" xmlns="" id="{F320B6E7-3C38-01EB-5A0E-1047D4D618F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42" name="Text Box 10">
          <a:extLst>
            <a:ext uri="{FF2B5EF4-FFF2-40B4-BE49-F238E27FC236}">
              <a16:creationId xmlns:a16="http://schemas.microsoft.com/office/drawing/2014/main" xmlns="" id="{23937AD3-090E-F015-D6BB-428BADDAD84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43" name="Text Box 41">
          <a:extLst>
            <a:ext uri="{FF2B5EF4-FFF2-40B4-BE49-F238E27FC236}">
              <a16:creationId xmlns:a16="http://schemas.microsoft.com/office/drawing/2014/main" xmlns="" id="{0F74AC23-2174-032A-20D4-48FE4FEA5EB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44" name="Text Box 1">
          <a:extLst>
            <a:ext uri="{FF2B5EF4-FFF2-40B4-BE49-F238E27FC236}">
              <a16:creationId xmlns:a16="http://schemas.microsoft.com/office/drawing/2014/main" xmlns="" id="{B45562B2-244E-D0C4-AE6E-EBF78D1D88D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45" name="Text Box 8">
          <a:extLst>
            <a:ext uri="{FF2B5EF4-FFF2-40B4-BE49-F238E27FC236}">
              <a16:creationId xmlns:a16="http://schemas.microsoft.com/office/drawing/2014/main" xmlns="" id="{4C75C34C-33B5-816D-2DAC-E046F6E79F6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46" name="Text Box 9">
          <a:extLst>
            <a:ext uri="{FF2B5EF4-FFF2-40B4-BE49-F238E27FC236}">
              <a16:creationId xmlns:a16="http://schemas.microsoft.com/office/drawing/2014/main" xmlns="" id="{161EF731-B506-79CA-5699-C32BCE2CE7C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47" name="Text Box 10">
          <a:extLst>
            <a:ext uri="{FF2B5EF4-FFF2-40B4-BE49-F238E27FC236}">
              <a16:creationId xmlns:a16="http://schemas.microsoft.com/office/drawing/2014/main" xmlns="" id="{E68D959F-2267-C83C-6C65-EA6A48C4E1D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48" name="Text Box 1">
          <a:extLst>
            <a:ext uri="{FF2B5EF4-FFF2-40B4-BE49-F238E27FC236}">
              <a16:creationId xmlns:a16="http://schemas.microsoft.com/office/drawing/2014/main" xmlns="" id="{A6AE6033-9047-605C-EBF1-2769C549A76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49" name="Text Box 8">
          <a:extLst>
            <a:ext uri="{FF2B5EF4-FFF2-40B4-BE49-F238E27FC236}">
              <a16:creationId xmlns:a16="http://schemas.microsoft.com/office/drawing/2014/main" xmlns="" id="{149EB709-FD04-5EA6-99DD-C5B9917B3DD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50" name="Text Box 9">
          <a:extLst>
            <a:ext uri="{FF2B5EF4-FFF2-40B4-BE49-F238E27FC236}">
              <a16:creationId xmlns:a16="http://schemas.microsoft.com/office/drawing/2014/main" xmlns="" id="{3E57A20A-08E8-781F-7695-F427E807E57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51" name="Text Box 10">
          <a:extLst>
            <a:ext uri="{FF2B5EF4-FFF2-40B4-BE49-F238E27FC236}">
              <a16:creationId xmlns:a16="http://schemas.microsoft.com/office/drawing/2014/main" xmlns="" id="{5085A8A0-E5BF-D4DA-32EC-E137BA668A7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52" name="Text Box 41">
          <a:extLst>
            <a:ext uri="{FF2B5EF4-FFF2-40B4-BE49-F238E27FC236}">
              <a16:creationId xmlns:a16="http://schemas.microsoft.com/office/drawing/2014/main" xmlns="" id="{AACB0EF2-1CC7-30D5-16B9-4DD9C716F75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53" name="Text Box 1">
          <a:extLst>
            <a:ext uri="{FF2B5EF4-FFF2-40B4-BE49-F238E27FC236}">
              <a16:creationId xmlns:a16="http://schemas.microsoft.com/office/drawing/2014/main" xmlns="" id="{2414325C-6AD4-03B3-7795-129A223BC67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54" name="Text Box 8">
          <a:extLst>
            <a:ext uri="{FF2B5EF4-FFF2-40B4-BE49-F238E27FC236}">
              <a16:creationId xmlns:a16="http://schemas.microsoft.com/office/drawing/2014/main" xmlns="" id="{2262F5D3-1431-11DC-A6D6-618C970FBFC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55" name="Text Box 9">
          <a:extLst>
            <a:ext uri="{FF2B5EF4-FFF2-40B4-BE49-F238E27FC236}">
              <a16:creationId xmlns:a16="http://schemas.microsoft.com/office/drawing/2014/main" xmlns="" id="{C49BDA68-E401-38F7-C76A-7430B4B8B72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56" name="Text Box 10">
          <a:extLst>
            <a:ext uri="{FF2B5EF4-FFF2-40B4-BE49-F238E27FC236}">
              <a16:creationId xmlns:a16="http://schemas.microsoft.com/office/drawing/2014/main" xmlns="" id="{D78A3648-0903-F588-40E8-90DEAA13967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57" name="Text Box 1">
          <a:extLst>
            <a:ext uri="{FF2B5EF4-FFF2-40B4-BE49-F238E27FC236}">
              <a16:creationId xmlns:a16="http://schemas.microsoft.com/office/drawing/2014/main" xmlns="" id="{A559ABC9-C73A-543D-759C-0C9F8C94C8C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58" name="Text Box 8">
          <a:extLst>
            <a:ext uri="{FF2B5EF4-FFF2-40B4-BE49-F238E27FC236}">
              <a16:creationId xmlns:a16="http://schemas.microsoft.com/office/drawing/2014/main" xmlns="" id="{AC59AA71-A33F-0B49-B8DD-0D223B71DE8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59" name="Text Box 9">
          <a:extLst>
            <a:ext uri="{FF2B5EF4-FFF2-40B4-BE49-F238E27FC236}">
              <a16:creationId xmlns:a16="http://schemas.microsoft.com/office/drawing/2014/main" xmlns="" id="{248EC7F2-740E-9417-3864-7D845C1E76C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60" name="Text Box 10">
          <a:extLst>
            <a:ext uri="{FF2B5EF4-FFF2-40B4-BE49-F238E27FC236}">
              <a16:creationId xmlns:a16="http://schemas.microsoft.com/office/drawing/2014/main" xmlns="" id="{EFB9427F-A357-3790-3B07-0DF8699FC35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61" name="Text Box 41">
          <a:extLst>
            <a:ext uri="{FF2B5EF4-FFF2-40B4-BE49-F238E27FC236}">
              <a16:creationId xmlns:a16="http://schemas.microsoft.com/office/drawing/2014/main" xmlns="" id="{CF77D769-A2AB-7AC1-455E-1FDD1811A5E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62" name="Text Box 1">
          <a:extLst>
            <a:ext uri="{FF2B5EF4-FFF2-40B4-BE49-F238E27FC236}">
              <a16:creationId xmlns:a16="http://schemas.microsoft.com/office/drawing/2014/main" xmlns="" id="{2C5FA9A6-8793-A50C-E193-5A8AFC3E3B6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63" name="Text Box 8">
          <a:extLst>
            <a:ext uri="{FF2B5EF4-FFF2-40B4-BE49-F238E27FC236}">
              <a16:creationId xmlns:a16="http://schemas.microsoft.com/office/drawing/2014/main" xmlns="" id="{DC0BA51B-32C7-AA03-1DBF-4BA17A16AC0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64" name="Text Box 9">
          <a:extLst>
            <a:ext uri="{FF2B5EF4-FFF2-40B4-BE49-F238E27FC236}">
              <a16:creationId xmlns:a16="http://schemas.microsoft.com/office/drawing/2014/main" xmlns="" id="{765A31F9-3D1A-1974-BD73-AF5DC55EF1F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65" name="Text Box 10">
          <a:extLst>
            <a:ext uri="{FF2B5EF4-FFF2-40B4-BE49-F238E27FC236}">
              <a16:creationId xmlns:a16="http://schemas.microsoft.com/office/drawing/2014/main" xmlns="" id="{A2903B6E-B986-622F-0C79-B8A85ED23CD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66" name="Text Box 1">
          <a:extLst>
            <a:ext uri="{FF2B5EF4-FFF2-40B4-BE49-F238E27FC236}">
              <a16:creationId xmlns:a16="http://schemas.microsoft.com/office/drawing/2014/main" xmlns="" id="{BD3636B3-24B6-7BC9-7BF5-2A8699B85E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67" name="Text Box 8">
          <a:extLst>
            <a:ext uri="{FF2B5EF4-FFF2-40B4-BE49-F238E27FC236}">
              <a16:creationId xmlns:a16="http://schemas.microsoft.com/office/drawing/2014/main" xmlns="" id="{F43FDE9D-8A54-2B1E-E1E0-E307DAD847E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68" name="Text Box 9">
          <a:extLst>
            <a:ext uri="{FF2B5EF4-FFF2-40B4-BE49-F238E27FC236}">
              <a16:creationId xmlns:a16="http://schemas.microsoft.com/office/drawing/2014/main" xmlns="" id="{182F56E1-73D6-F85B-F5A0-B62D46EF1E7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69" name="Text Box 10">
          <a:extLst>
            <a:ext uri="{FF2B5EF4-FFF2-40B4-BE49-F238E27FC236}">
              <a16:creationId xmlns:a16="http://schemas.microsoft.com/office/drawing/2014/main" xmlns="" id="{5C0E439F-3D10-27E8-7845-EAA6E19B905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70" name="Text Box 41">
          <a:extLst>
            <a:ext uri="{FF2B5EF4-FFF2-40B4-BE49-F238E27FC236}">
              <a16:creationId xmlns:a16="http://schemas.microsoft.com/office/drawing/2014/main" xmlns="" id="{DC2E3C14-46CC-544C-9436-8E06A93A036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71" name="Text Box 1">
          <a:extLst>
            <a:ext uri="{FF2B5EF4-FFF2-40B4-BE49-F238E27FC236}">
              <a16:creationId xmlns:a16="http://schemas.microsoft.com/office/drawing/2014/main" xmlns="" id="{A4EF16BC-5E23-F427-CDBE-6DFBB2A533E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72" name="Text Box 8">
          <a:extLst>
            <a:ext uri="{FF2B5EF4-FFF2-40B4-BE49-F238E27FC236}">
              <a16:creationId xmlns:a16="http://schemas.microsoft.com/office/drawing/2014/main" xmlns="" id="{91107FD4-A3D7-E96E-C421-EB136DDE2E2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373" name="Text Box 9">
          <a:extLst>
            <a:ext uri="{FF2B5EF4-FFF2-40B4-BE49-F238E27FC236}">
              <a16:creationId xmlns:a16="http://schemas.microsoft.com/office/drawing/2014/main" xmlns="" id="{D29C49E8-6EDB-F186-6B1C-51607D8D47F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74" name="Text Box 1">
          <a:extLst>
            <a:ext uri="{FF2B5EF4-FFF2-40B4-BE49-F238E27FC236}">
              <a16:creationId xmlns:a16="http://schemas.microsoft.com/office/drawing/2014/main" xmlns="" id="{3698133C-1DEA-F722-4388-2E56E56A37D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75" name="Text Box 8">
          <a:extLst>
            <a:ext uri="{FF2B5EF4-FFF2-40B4-BE49-F238E27FC236}">
              <a16:creationId xmlns:a16="http://schemas.microsoft.com/office/drawing/2014/main" xmlns="" id="{A5382FCF-EDEE-17D5-71A2-0EE7BBDE1186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76" name="Text Box 9">
          <a:extLst>
            <a:ext uri="{FF2B5EF4-FFF2-40B4-BE49-F238E27FC236}">
              <a16:creationId xmlns:a16="http://schemas.microsoft.com/office/drawing/2014/main" xmlns="" id="{39828F53-35C9-B5AB-C20A-96E075F7FDA6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77" name="Text Box 10">
          <a:extLst>
            <a:ext uri="{FF2B5EF4-FFF2-40B4-BE49-F238E27FC236}">
              <a16:creationId xmlns:a16="http://schemas.microsoft.com/office/drawing/2014/main" xmlns="" id="{46467550-0082-7CAC-E5A0-3A82DD54F66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78" name="Text Box 41">
          <a:extLst>
            <a:ext uri="{FF2B5EF4-FFF2-40B4-BE49-F238E27FC236}">
              <a16:creationId xmlns:a16="http://schemas.microsoft.com/office/drawing/2014/main" xmlns="" id="{B4666D27-D323-E6D4-0DFC-8A6B5B76392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79" name="Text Box 1">
          <a:extLst>
            <a:ext uri="{FF2B5EF4-FFF2-40B4-BE49-F238E27FC236}">
              <a16:creationId xmlns:a16="http://schemas.microsoft.com/office/drawing/2014/main" xmlns="" id="{DD40A4BC-239C-1F4D-A4F1-5A3C1DDFEBC4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80" name="Text Box 8">
          <a:extLst>
            <a:ext uri="{FF2B5EF4-FFF2-40B4-BE49-F238E27FC236}">
              <a16:creationId xmlns:a16="http://schemas.microsoft.com/office/drawing/2014/main" xmlns="" id="{7AE0A806-2B5C-5CBC-CFCB-E23F0D1AA71C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81" name="Text Box 9">
          <a:extLst>
            <a:ext uri="{FF2B5EF4-FFF2-40B4-BE49-F238E27FC236}">
              <a16:creationId xmlns:a16="http://schemas.microsoft.com/office/drawing/2014/main" xmlns="" id="{AFDF15DA-8CCF-35BA-3E75-E79B2B3CC93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82" name="Text Box 10">
          <a:extLst>
            <a:ext uri="{FF2B5EF4-FFF2-40B4-BE49-F238E27FC236}">
              <a16:creationId xmlns:a16="http://schemas.microsoft.com/office/drawing/2014/main" xmlns="" id="{A6D83F02-3A4C-267D-A28A-2ECF2300781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83" name="Text Box 1">
          <a:extLst>
            <a:ext uri="{FF2B5EF4-FFF2-40B4-BE49-F238E27FC236}">
              <a16:creationId xmlns:a16="http://schemas.microsoft.com/office/drawing/2014/main" xmlns="" id="{86FA1A74-7E9E-6157-E084-0631B81A2E6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84" name="Text Box 8">
          <a:extLst>
            <a:ext uri="{FF2B5EF4-FFF2-40B4-BE49-F238E27FC236}">
              <a16:creationId xmlns:a16="http://schemas.microsoft.com/office/drawing/2014/main" xmlns="" id="{8A59C3CD-7FE1-BBB5-C535-5EA7EB69D48D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85" name="Text Box 9">
          <a:extLst>
            <a:ext uri="{FF2B5EF4-FFF2-40B4-BE49-F238E27FC236}">
              <a16:creationId xmlns:a16="http://schemas.microsoft.com/office/drawing/2014/main" xmlns="" id="{8DE019B4-68EE-1588-9061-775325D996DD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86" name="Text Box 10">
          <a:extLst>
            <a:ext uri="{FF2B5EF4-FFF2-40B4-BE49-F238E27FC236}">
              <a16:creationId xmlns:a16="http://schemas.microsoft.com/office/drawing/2014/main" xmlns="" id="{F142BD68-461B-46B4-CF50-5141C3001DF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87" name="Text Box 41">
          <a:extLst>
            <a:ext uri="{FF2B5EF4-FFF2-40B4-BE49-F238E27FC236}">
              <a16:creationId xmlns:a16="http://schemas.microsoft.com/office/drawing/2014/main" xmlns="" id="{0EE5589D-4652-5566-9C47-9838FF6F8DA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88" name="Text Box 1">
          <a:extLst>
            <a:ext uri="{FF2B5EF4-FFF2-40B4-BE49-F238E27FC236}">
              <a16:creationId xmlns:a16="http://schemas.microsoft.com/office/drawing/2014/main" xmlns="" id="{67DC282D-D611-45C3-D9D4-D73536A6F15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89" name="Text Box 8">
          <a:extLst>
            <a:ext uri="{FF2B5EF4-FFF2-40B4-BE49-F238E27FC236}">
              <a16:creationId xmlns:a16="http://schemas.microsoft.com/office/drawing/2014/main" xmlns="" id="{4210DE81-5631-BE98-1259-D2417D833CA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90" name="Text Box 9">
          <a:extLst>
            <a:ext uri="{FF2B5EF4-FFF2-40B4-BE49-F238E27FC236}">
              <a16:creationId xmlns:a16="http://schemas.microsoft.com/office/drawing/2014/main" xmlns="" id="{A0660BF5-C5EA-D459-36DE-9F76E374303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91" name="Text Box 10">
          <a:extLst>
            <a:ext uri="{FF2B5EF4-FFF2-40B4-BE49-F238E27FC236}">
              <a16:creationId xmlns:a16="http://schemas.microsoft.com/office/drawing/2014/main" xmlns="" id="{BD7DB527-C2B5-7D94-00B2-C6B79774B17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92" name="Text Box 1">
          <a:extLst>
            <a:ext uri="{FF2B5EF4-FFF2-40B4-BE49-F238E27FC236}">
              <a16:creationId xmlns:a16="http://schemas.microsoft.com/office/drawing/2014/main" xmlns="" id="{C6AB20BF-AE05-B298-890D-1638542CFC34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93" name="Text Box 8">
          <a:extLst>
            <a:ext uri="{FF2B5EF4-FFF2-40B4-BE49-F238E27FC236}">
              <a16:creationId xmlns:a16="http://schemas.microsoft.com/office/drawing/2014/main" xmlns="" id="{0EC10297-9E0A-0EB6-BA50-0F52B9E9581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94" name="Text Box 9">
          <a:extLst>
            <a:ext uri="{FF2B5EF4-FFF2-40B4-BE49-F238E27FC236}">
              <a16:creationId xmlns:a16="http://schemas.microsoft.com/office/drawing/2014/main" xmlns="" id="{2FE19163-9690-2B05-46A2-BF6A0BB0C46A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95" name="Text Box 10">
          <a:extLst>
            <a:ext uri="{FF2B5EF4-FFF2-40B4-BE49-F238E27FC236}">
              <a16:creationId xmlns:a16="http://schemas.microsoft.com/office/drawing/2014/main" xmlns="" id="{37D37F42-7A57-1502-8F54-69FFC4C2EAE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96" name="Text Box 41">
          <a:extLst>
            <a:ext uri="{FF2B5EF4-FFF2-40B4-BE49-F238E27FC236}">
              <a16:creationId xmlns:a16="http://schemas.microsoft.com/office/drawing/2014/main" xmlns="" id="{6C8FCD2F-4E13-81E3-F7B3-97FBED635A3A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97" name="Text Box 1">
          <a:extLst>
            <a:ext uri="{FF2B5EF4-FFF2-40B4-BE49-F238E27FC236}">
              <a16:creationId xmlns:a16="http://schemas.microsoft.com/office/drawing/2014/main" xmlns="" id="{2847CC4F-1C35-29C8-F440-D849F405695C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98" name="Text Box 8">
          <a:extLst>
            <a:ext uri="{FF2B5EF4-FFF2-40B4-BE49-F238E27FC236}">
              <a16:creationId xmlns:a16="http://schemas.microsoft.com/office/drawing/2014/main" xmlns="" id="{EC2021C7-D561-A530-E619-6454E9B38F1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399" name="Text Box 9">
          <a:extLst>
            <a:ext uri="{FF2B5EF4-FFF2-40B4-BE49-F238E27FC236}">
              <a16:creationId xmlns:a16="http://schemas.microsoft.com/office/drawing/2014/main" xmlns="" id="{93A52320-5589-D7F3-6937-173CB17ADEA4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00" name="Text Box 10">
          <a:extLst>
            <a:ext uri="{FF2B5EF4-FFF2-40B4-BE49-F238E27FC236}">
              <a16:creationId xmlns:a16="http://schemas.microsoft.com/office/drawing/2014/main" xmlns="" id="{13A7394D-53E4-45B9-1E01-DBF28AF15634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01" name="Text Box 1">
          <a:extLst>
            <a:ext uri="{FF2B5EF4-FFF2-40B4-BE49-F238E27FC236}">
              <a16:creationId xmlns:a16="http://schemas.microsoft.com/office/drawing/2014/main" xmlns="" id="{4BFFAD1B-92A4-B6B0-CA25-0C1B60EE477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02" name="Text Box 8">
          <a:extLst>
            <a:ext uri="{FF2B5EF4-FFF2-40B4-BE49-F238E27FC236}">
              <a16:creationId xmlns:a16="http://schemas.microsoft.com/office/drawing/2014/main" xmlns="" id="{0CD9DFD0-CB83-D3A0-A969-3554B7B26F2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03" name="Text Box 9">
          <a:extLst>
            <a:ext uri="{FF2B5EF4-FFF2-40B4-BE49-F238E27FC236}">
              <a16:creationId xmlns:a16="http://schemas.microsoft.com/office/drawing/2014/main" xmlns="" id="{E502C7C1-4EDD-5D2B-0565-A55792EF8051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04" name="Text Box 10">
          <a:extLst>
            <a:ext uri="{FF2B5EF4-FFF2-40B4-BE49-F238E27FC236}">
              <a16:creationId xmlns:a16="http://schemas.microsoft.com/office/drawing/2014/main" xmlns="" id="{6B8B70C8-E6EA-A393-A762-1862C078D914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05" name="Text Box 41">
          <a:extLst>
            <a:ext uri="{FF2B5EF4-FFF2-40B4-BE49-F238E27FC236}">
              <a16:creationId xmlns:a16="http://schemas.microsoft.com/office/drawing/2014/main" xmlns="" id="{D2BC68F1-25C5-C951-D62B-956B19EA1F26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06" name="Text Box 1">
          <a:extLst>
            <a:ext uri="{FF2B5EF4-FFF2-40B4-BE49-F238E27FC236}">
              <a16:creationId xmlns:a16="http://schemas.microsoft.com/office/drawing/2014/main" xmlns="" id="{18B44466-F99B-BFDC-B198-40886FF53831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07" name="Text Box 8">
          <a:extLst>
            <a:ext uri="{FF2B5EF4-FFF2-40B4-BE49-F238E27FC236}">
              <a16:creationId xmlns:a16="http://schemas.microsoft.com/office/drawing/2014/main" xmlns="" id="{C44C53F2-027F-7DDD-9C1E-A605F2941AF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08" name="Text Box 9">
          <a:extLst>
            <a:ext uri="{FF2B5EF4-FFF2-40B4-BE49-F238E27FC236}">
              <a16:creationId xmlns:a16="http://schemas.microsoft.com/office/drawing/2014/main" xmlns="" id="{E8985BC4-94E8-83B7-E3C7-A3019E3CBD31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09" name="Text Box 10">
          <a:extLst>
            <a:ext uri="{FF2B5EF4-FFF2-40B4-BE49-F238E27FC236}">
              <a16:creationId xmlns:a16="http://schemas.microsoft.com/office/drawing/2014/main" xmlns="" id="{01ECE340-4FB6-BE91-82A7-ACE61F0DF1FA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10" name="Text Box 1">
          <a:extLst>
            <a:ext uri="{FF2B5EF4-FFF2-40B4-BE49-F238E27FC236}">
              <a16:creationId xmlns:a16="http://schemas.microsoft.com/office/drawing/2014/main" xmlns="" id="{56BD7C01-7257-A32D-B6E8-FA6FE4536B0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11" name="Text Box 8">
          <a:extLst>
            <a:ext uri="{FF2B5EF4-FFF2-40B4-BE49-F238E27FC236}">
              <a16:creationId xmlns:a16="http://schemas.microsoft.com/office/drawing/2014/main" xmlns="" id="{546B473F-A032-E297-7A4F-2602662C94E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12" name="Text Box 9">
          <a:extLst>
            <a:ext uri="{FF2B5EF4-FFF2-40B4-BE49-F238E27FC236}">
              <a16:creationId xmlns:a16="http://schemas.microsoft.com/office/drawing/2014/main" xmlns="" id="{967A5862-5AA6-F31D-FD66-91BD5CEDDF24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13" name="Text Box 10">
          <a:extLst>
            <a:ext uri="{FF2B5EF4-FFF2-40B4-BE49-F238E27FC236}">
              <a16:creationId xmlns:a16="http://schemas.microsoft.com/office/drawing/2014/main" xmlns="" id="{1CD2B011-9603-3B32-D75A-D2A12422C40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14" name="Text Box 41">
          <a:extLst>
            <a:ext uri="{FF2B5EF4-FFF2-40B4-BE49-F238E27FC236}">
              <a16:creationId xmlns:a16="http://schemas.microsoft.com/office/drawing/2014/main" xmlns="" id="{37BD7CAB-FB7B-87F2-3032-83402EC141A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15" name="Text Box 1">
          <a:extLst>
            <a:ext uri="{FF2B5EF4-FFF2-40B4-BE49-F238E27FC236}">
              <a16:creationId xmlns:a16="http://schemas.microsoft.com/office/drawing/2014/main" xmlns="" id="{CBAC18FD-FAC8-BDB4-B79A-B6D998D3250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16" name="Text Box 8">
          <a:extLst>
            <a:ext uri="{FF2B5EF4-FFF2-40B4-BE49-F238E27FC236}">
              <a16:creationId xmlns:a16="http://schemas.microsoft.com/office/drawing/2014/main" xmlns="" id="{9FD4B62B-EACE-61F4-15C8-E04536A2987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17" name="Text Box 9">
          <a:extLst>
            <a:ext uri="{FF2B5EF4-FFF2-40B4-BE49-F238E27FC236}">
              <a16:creationId xmlns:a16="http://schemas.microsoft.com/office/drawing/2014/main" xmlns="" id="{211C68DF-3271-561A-DF08-4EC6EBF7C8B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18" name="Text Box 10">
          <a:extLst>
            <a:ext uri="{FF2B5EF4-FFF2-40B4-BE49-F238E27FC236}">
              <a16:creationId xmlns:a16="http://schemas.microsoft.com/office/drawing/2014/main" xmlns="" id="{6886BBF9-3C60-367B-9DD1-3349BF18B33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19" name="Text Box 1">
          <a:extLst>
            <a:ext uri="{FF2B5EF4-FFF2-40B4-BE49-F238E27FC236}">
              <a16:creationId xmlns:a16="http://schemas.microsoft.com/office/drawing/2014/main" xmlns="" id="{AD709AB2-63A3-9F1F-1732-F2CA8FCF54C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20" name="Text Box 8">
          <a:extLst>
            <a:ext uri="{FF2B5EF4-FFF2-40B4-BE49-F238E27FC236}">
              <a16:creationId xmlns:a16="http://schemas.microsoft.com/office/drawing/2014/main" xmlns="" id="{75AC9A62-75C4-8C03-B525-5B61BA0BDAAC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21" name="Text Box 9">
          <a:extLst>
            <a:ext uri="{FF2B5EF4-FFF2-40B4-BE49-F238E27FC236}">
              <a16:creationId xmlns:a16="http://schemas.microsoft.com/office/drawing/2014/main" xmlns="" id="{FBC5F727-CFB5-982D-5906-2A3D2482738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22" name="Text Box 10">
          <a:extLst>
            <a:ext uri="{FF2B5EF4-FFF2-40B4-BE49-F238E27FC236}">
              <a16:creationId xmlns:a16="http://schemas.microsoft.com/office/drawing/2014/main" xmlns="" id="{82888225-E9D2-587C-66D3-73CB84553AE1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23" name="Text Box 41">
          <a:extLst>
            <a:ext uri="{FF2B5EF4-FFF2-40B4-BE49-F238E27FC236}">
              <a16:creationId xmlns:a16="http://schemas.microsoft.com/office/drawing/2014/main" xmlns="" id="{3AD27977-1EC6-769A-18B6-5C9511875D6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24" name="Text Box 1">
          <a:extLst>
            <a:ext uri="{FF2B5EF4-FFF2-40B4-BE49-F238E27FC236}">
              <a16:creationId xmlns:a16="http://schemas.microsoft.com/office/drawing/2014/main" xmlns="" id="{3F77179F-7673-10B6-FADA-E8C6DF5E816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25" name="Text Box 8">
          <a:extLst>
            <a:ext uri="{FF2B5EF4-FFF2-40B4-BE49-F238E27FC236}">
              <a16:creationId xmlns:a16="http://schemas.microsoft.com/office/drawing/2014/main" xmlns="" id="{C3DD762C-AB62-3B4E-714F-406C348E1D1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26" name="Text Box 9">
          <a:extLst>
            <a:ext uri="{FF2B5EF4-FFF2-40B4-BE49-F238E27FC236}">
              <a16:creationId xmlns:a16="http://schemas.microsoft.com/office/drawing/2014/main" xmlns="" id="{B45050F9-670A-2042-3835-7244DD7BF46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27" name="Text Box 10">
          <a:extLst>
            <a:ext uri="{FF2B5EF4-FFF2-40B4-BE49-F238E27FC236}">
              <a16:creationId xmlns:a16="http://schemas.microsoft.com/office/drawing/2014/main" xmlns="" id="{73AFABBD-A969-9260-8A1C-E01742DE316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28" name="Text Box 1">
          <a:extLst>
            <a:ext uri="{FF2B5EF4-FFF2-40B4-BE49-F238E27FC236}">
              <a16:creationId xmlns:a16="http://schemas.microsoft.com/office/drawing/2014/main" xmlns="" id="{CDF5A911-06BF-3A4E-1C6D-39666C93B261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29" name="Text Box 8">
          <a:extLst>
            <a:ext uri="{FF2B5EF4-FFF2-40B4-BE49-F238E27FC236}">
              <a16:creationId xmlns:a16="http://schemas.microsoft.com/office/drawing/2014/main" xmlns="" id="{A44D3075-EBEB-8ED0-C5A7-0684F3E9DAE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30" name="Text Box 9">
          <a:extLst>
            <a:ext uri="{FF2B5EF4-FFF2-40B4-BE49-F238E27FC236}">
              <a16:creationId xmlns:a16="http://schemas.microsoft.com/office/drawing/2014/main" xmlns="" id="{2784EF7F-EA96-EA47-0205-6B3C23143F0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31" name="Text Box 10">
          <a:extLst>
            <a:ext uri="{FF2B5EF4-FFF2-40B4-BE49-F238E27FC236}">
              <a16:creationId xmlns:a16="http://schemas.microsoft.com/office/drawing/2014/main" xmlns="" id="{66E12192-38A7-B4DC-37A3-019AB02F08BE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32" name="Text Box 41">
          <a:extLst>
            <a:ext uri="{FF2B5EF4-FFF2-40B4-BE49-F238E27FC236}">
              <a16:creationId xmlns:a16="http://schemas.microsoft.com/office/drawing/2014/main" xmlns="" id="{EC64DF0C-6AD0-BCCA-C0CD-457C30B4B3C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33" name="Text Box 1">
          <a:extLst>
            <a:ext uri="{FF2B5EF4-FFF2-40B4-BE49-F238E27FC236}">
              <a16:creationId xmlns:a16="http://schemas.microsoft.com/office/drawing/2014/main" xmlns="" id="{A5043CC8-CCF4-FA71-BD9F-0A238588C3D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34" name="Text Box 8">
          <a:extLst>
            <a:ext uri="{FF2B5EF4-FFF2-40B4-BE49-F238E27FC236}">
              <a16:creationId xmlns:a16="http://schemas.microsoft.com/office/drawing/2014/main" xmlns="" id="{1FEE6ED0-A679-280F-9532-AB0D3A1F992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35" name="Text Box 9">
          <a:extLst>
            <a:ext uri="{FF2B5EF4-FFF2-40B4-BE49-F238E27FC236}">
              <a16:creationId xmlns:a16="http://schemas.microsoft.com/office/drawing/2014/main" xmlns="" id="{8B948783-EB85-4F73-9E7E-5D5F49150E6E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36" name="Text Box 10">
          <a:extLst>
            <a:ext uri="{FF2B5EF4-FFF2-40B4-BE49-F238E27FC236}">
              <a16:creationId xmlns:a16="http://schemas.microsoft.com/office/drawing/2014/main" xmlns="" id="{15B0F0F4-5AC8-EFCD-6444-DF62888B5B8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37" name="Text Box 1">
          <a:extLst>
            <a:ext uri="{FF2B5EF4-FFF2-40B4-BE49-F238E27FC236}">
              <a16:creationId xmlns:a16="http://schemas.microsoft.com/office/drawing/2014/main" xmlns="" id="{E04B2A8B-126E-022E-4C28-C2194BD400A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38" name="Text Box 8">
          <a:extLst>
            <a:ext uri="{FF2B5EF4-FFF2-40B4-BE49-F238E27FC236}">
              <a16:creationId xmlns:a16="http://schemas.microsoft.com/office/drawing/2014/main" xmlns="" id="{C4B13F93-B340-CD43-C12E-FBDDA809375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39" name="Text Box 9">
          <a:extLst>
            <a:ext uri="{FF2B5EF4-FFF2-40B4-BE49-F238E27FC236}">
              <a16:creationId xmlns:a16="http://schemas.microsoft.com/office/drawing/2014/main" xmlns="" id="{E22B94B0-F241-4F1F-D248-CAF861CADFA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40" name="Text Box 10">
          <a:extLst>
            <a:ext uri="{FF2B5EF4-FFF2-40B4-BE49-F238E27FC236}">
              <a16:creationId xmlns:a16="http://schemas.microsoft.com/office/drawing/2014/main" xmlns="" id="{29A682C4-2A6B-BDA8-9C60-1522C2158D3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41" name="Text Box 41">
          <a:extLst>
            <a:ext uri="{FF2B5EF4-FFF2-40B4-BE49-F238E27FC236}">
              <a16:creationId xmlns:a16="http://schemas.microsoft.com/office/drawing/2014/main" xmlns="" id="{29A42621-F4C0-0288-20CF-B99DB0FF954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42" name="Text Box 1">
          <a:extLst>
            <a:ext uri="{FF2B5EF4-FFF2-40B4-BE49-F238E27FC236}">
              <a16:creationId xmlns:a16="http://schemas.microsoft.com/office/drawing/2014/main" xmlns="" id="{7200D748-B195-9A42-2E38-21E60DC5CA3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43" name="Text Box 8">
          <a:extLst>
            <a:ext uri="{FF2B5EF4-FFF2-40B4-BE49-F238E27FC236}">
              <a16:creationId xmlns:a16="http://schemas.microsoft.com/office/drawing/2014/main" xmlns="" id="{F6DA34A7-0DDD-2720-C10D-EE5119F6A29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44" name="Text Box 9">
          <a:extLst>
            <a:ext uri="{FF2B5EF4-FFF2-40B4-BE49-F238E27FC236}">
              <a16:creationId xmlns:a16="http://schemas.microsoft.com/office/drawing/2014/main" xmlns="" id="{EB2BC175-34B5-0D71-EB8F-635B3A366C0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45" name="Text Box 10">
          <a:extLst>
            <a:ext uri="{FF2B5EF4-FFF2-40B4-BE49-F238E27FC236}">
              <a16:creationId xmlns:a16="http://schemas.microsoft.com/office/drawing/2014/main" xmlns="" id="{5B1A78F9-F760-21EF-9283-120B28BD3D1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46" name="Text Box 1">
          <a:extLst>
            <a:ext uri="{FF2B5EF4-FFF2-40B4-BE49-F238E27FC236}">
              <a16:creationId xmlns:a16="http://schemas.microsoft.com/office/drawing/2014/main" xmlns="" id="{39365619-8CED-90E6-5B8C-614A05A7817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47" name="Text Box 8">
          <a:extLst>
            <a:ext uri="{FF2B5EF4-FFF2-40B4-BE49-F238E27FC236}">
              <a16:creationId xmlns:a16="http://schemas.microsoft.com/office/drawing/2014/main" xmlns="" id="{84675AAC-9F32-BCA1-D824-F5D34E389AF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48" name="Text Box 9">
          <a:extLst>
            <a:ext uri="{FF2B5EF4-FFF2-40B4-BE49-F238E27FC236}">
              <a16:creationId xmlns:a16="http://schemas.microsoft.com/office/drawing/2014/main" xmlns="" id="{87B711A7-33BF-7D04-ECE8-E2BD4FBCABAE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49" name="Text Box 10">
          <a:extLst>
            <a:ext uri="{FF2B5EF4-FFF2-40B4-BE49-F238E27FC236}">
              <a16:creationId xmlns:a16="http://schemas.microsoft.com/office/drawing/2014/main" xmlns="" id="{66CE366B-6089-8C7B-FE23-5DCABA594B54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50" name="Text Box 41">
          <a:extLst>
            <a:ext uri="{FF2B5EF4-FFF2-40B4-BE49-F238E27FC236}">
              <a16:creationId xmlns:a16="http://schemas.microsoft.com/office/drawing/2014/main" xmlns="" id="{B20C2FE9-DFFC-53D0-500A-5DAA258EEC5A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51" name="Text Box 1">
          <a:extLst>
            <a:ext uri="{FF2B5EF4-FFF2-40B4-BE49-F238E27FC236}">
              <a16:creationId xmlns:a16="http://schemas.microsoft.com/office/drawing/2014/main" xmlns="" id="{8895B5F5-650F-5F65-5788-0D71DA0F4266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52" name="Text Box 8">
          <a:extLst>
            <a:ext uri="{FF2B5EF4-FFF2-40B4-BE49-F238E27FC236}">
              <a16:creationId xmlns:a16="http://schemas.microsoft.com/office/drawing/2014/main" xmlns="" id="{92031BFE-4802-8A70-5CDB-C475A03D52B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53" name="Text Box 9">
          <a:extLst>
            <a:ext uri="{FF2B5EF4-FFF2-40B4-BE49-F238E27FC236}">
              <a16:creationId xmlns:a16="http://schemas.microsoft.com/office/drawing/2014/main" xmlns="" id="{EFCCEF8A-1A75-33C9-1401-F7E1A358A41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54" name="Text Box 10">
          <a:extLst>
            <a:ext uri="{FF2B5EF4-FFF2-40B4-BE49-F238E27FC236}">
              <a16:creationId xmlns:a16="http://schemas.microsoft.com/office/drawing/2014/main" xmlns="" id="{7B9A3F89-75B6-B6EB-B012-B49231D04B0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55" name="Text Box 1">
          <a:extLst>
            <a:ext uri="{FF2B5EF4-FFF2-40B4-BE49-F238E27FC236}">
              <a16:creationId xmlns:a16="http://schemas.microsoft.com/office/drawing/2014/main" xmlns="" id="{65031DAA-7C7F-0496-2B22-2D6475CA9C8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56" name="Text Box 8">
          <a:extLst>
            <a:ext uri="{FF2B5EF4-FFF2-40B4-BE49-F238E27FC236}">
              <a16:creationId xmlns:a16="http://schemas.microsoft.com/office/drawing/2014/main" xmlns="" id="{F47D0FF8-B178-65D3-6FCC-7F84D60257B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57" name="Text Box 9">
          <a:extLst>
            <a:ext uri="{FF2B5EF4-FFF2-40B4-BE49-F238E27FC236}">
              <a16:creationId xmlns:a16="http://schemas.microsoft.com/office/drawing/2014/main" xmlns="" id="{F3438BEE-991D-8F80-A471-488A91107C7D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58" name="Text Box 10">
          <a:extLst>
            <a:ext uri="{FF2B5EF4-FFF2-40B4-BE49-F238E27FC236}">
              <a16:creationId xmlns:a16="http://schemas.microsoft.com/office/drawing/2014/main" xmlns="" id="{EE1422A4-070D-91E6-0191-971B0859AA31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59" name="Text Box 41">
          <a:extLst>
            <a:ext uri="{FF2B5EF4-FFF2-40B4-BE49-F238E27FC236}">
              <a16:creationId xmlns:a16="http://schemas.microsoft.com/office/drawing/2014/main" xmlns="" id="{B4EE9EC5-503F-5307-CA30-9C834F4EF2D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60" name="Text Box 1">
          <a:extLst>
            <a:ext uri="{FF2B5EF4-FFF2-40B4-BE49-F238E27FC236}">
              <a16:creationId xmlns:a16="http://schemas.microsoft.com/office/drawing/2014/main" xmlns="" id="{9940C7FB-78E4-4941-2228-2A38744A131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61" name="Text Box 8">
          <a:extLst>
            <a:ext uri="{FF2B5EF4-FFF2-40B4-BE49-F238E27FC236}">
              <a16:creationId xmlns:a16="http://schemas.microsoft.com/office/drawing/2014/main" xmlns="" id="{42EADD5F-25FF-53B3-6402-E0AF0EB7F84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62" name="Text Box 9">
          <a:extLst>
            <a:ext uri="{FF2B5EF4-FFF2-40B4-BE49-F238E27FC236}">
              <a16:creationId xmlns:a16="http://schemas.microsoft.com/office/drawing/2014/main" xmlns="" id="{6D0B5CFD-3FD6-8580-809F-97079A72704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63" name="Text Box 10">
          <a:extLst>
            <a:ext uri="{FF2B5EF4-FFF2-40B4-BE49-F238E27FC236}">
              <a16:creationId xmlns:a16="http://schemas.microsoft.com/office/drawing/2014/main" xmlns="" id="{44D54A8B-2963-FB36-73B4-DD6F936A55E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64" name="Text Box 1">
          <a:extLst>
            <a:ext uri="{FF2B5EF4-FFF2-40B4-BE49-F238E27FC236}">
              <a16:creationId xmlns:a16="http://schemas.microsoft.com/office/drawing/2014/main" xmlns="" id="{31AD507F-E977-0940-D073-F5A92C8A06AC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65" name="Text Box 8">
          <a:extLst>
            <a:ext uri="{FF2B5EF4-FFF2-40B4-BE49-F238E27FC236}">
              <a16:creationId xmlns:a16="http://schemas.microsoft.com/office/drawing/2014/main" xmlns="" id="{8F42CB19-75AF-C063-E15E-26DEA0F2202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66" name="Text Box 9">
          <a:extLst>
            <a:ext uri="{FF2B5EF4-FFF2-40B4-BE49-F238E27FC236}">
              <a16:creationId xmlns:a16="http://schemas.microsoft.com/office/drawing/2014/main" xmlns="" id="{CE63FCD0-5ECA-DA44-ECFC-9E6A61DDC88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67" name="Text Box 10">
          <a:extLst>
            <a:ext uri="{FF2B5EF4-FFF2-40B4-BE49-F238E27FC236}">
              <a16:creationId xmlns:a16="http://schemas.microsoft.com/office/drawing/2014/main" xmlns="" id="{B893F541-7561-A37F-19DB-540F10AF24BC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68" name="Text Box 41">
          <a:extLst>
            <a:ext uri="{FF2B5EF4-FFF2-40B4-BE49-F238E27FC236}">
              <a16:creationId xmlns:a16="http://schemas.microsoft.com/office/drawing/2014/main" xmlns="" id="{547723DC-67BA-A096-7246-4A6D6246FAD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69" name="Text Box 1">
          <a:extLst>
            <a:ext uri="{FF2B5EF4-FFF2-40B4-BE49-F238E27FC236}">
              <a16:creationId xmlns:a16="http://schemas.microsoft.com/office/drawing/2014/main" xmlns="" id="{D0538EAE-B297-CC22-B3D8-E863DA10529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70" name="Text Box 8">
          <a:extLst>
            <a:ext uri="{FF2B5EF4-FFF2-40B4-BE49-F238E27FC236}">
              <a16:creationId xmlns:a16="http://schemas.microsoft.com/office/drawing/2014/main" xmlns="" id="{D43FA839-EA6E-8923-6342-223BF62E3C6A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71" name="Text Box 9">
          <a:extLst>
            <a:ext uri="{FF2B5EF4-FFF2-40B4-BE49-F238E27FC236}">
              <a16:creationId xmlns:a16="http://schemas.microsoft.com/office/drawing/2014/main" xmlns="" id="{A960305D-221A-4244-39B4-B2566784E10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72" name="Text Box 10">
          <a:extLst>
            <a:ext uri="{FF2B5EF4-FFF2-40B4-BE49-F238E27FC236}">
              <a16:creationId xmlns:a16="http://schemas.microsoft.com/office/drawing/2014/main" xmlns="" id="{986DD4CB-A9FB-C357-202D-99047CF2037E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73" name="Text Box 1">
          <a:extLst>
            <a:ext uri="{FF2B5EF4-FFF2-40B4-BE49-F238E27FC236}">
              <a16:creationId xmlns:a16="http://schemas.microsoft.com/office/drawing/2014/main" xmlns="" id="{4BF7C40D-DC66-B110-2EDA-12CB1F04165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74" name="Text Box 8">
          <a:extLst>
            <a:ext uri="{FF2B5EF4-FFF2-40B4-BE49-F238E27FC236}">
              <a16:creationId xmlns:a16="http://schemas.microsoft.com/office/drawing/2014/main" xmlns="" id="{F22E6A1E-2023-A22D-0BC2-32DF5A064ABD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75" name="Text Box 9">
          <a:extLst>
            <a:ext uri="{FF2B5EF4-FFF2-40B4-BE49-F238E27FC236}">
              <a16:creationId xmlns:a16="http://schemas.microsoft.com/office/drawing/2014/main" xmlns="" id="{2DA7AC11-AD12-A471-4018-4E99D18FE72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76" name="Text Box 10">
          <a:extLst>
            <a:ext uri="{FF2B5EF4-FFF2-40B4-BE49-F238E27FC236}">
              <a16:creationId xmlns:a16="http://schemas.microsoft.com/office/drawing/2014/main" xmlns="" id="{22C5FB30-AB0B-CB3F-46A0-84EBBDA74ADE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77" name="Text Box 41">
          <a:extLst>
            <a:ext uri="{FF2B5EF4-FFF2-40B4-BE49-F238E27FC236}">
              <a16:creationId xmlns:a16="http://schemas.microsoft.com/office/drawing/2014/main" xmlns="" id="{718A7968-E766-6662-DC7D-FD109F362DD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78" name="Text Box 1">
          <a:extLst>
            <a:ext uri="{FF2B5EF4-FFF2-40B4-BE49-F238E27FC236}">
              <a16:creationId xmlns:a16="http://schemas.microsoft.com/office/drawing/2014/main" xmlns="" id="{CEF7065D-C6C4-04F8-3149-558ABFDE91B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79" name="Text Box 8">
          <a:extLst>
            <a:ext uri="{FF2B5EF4-FFF2-40B4-BE49-F238E27FC236}">
              <a16:creationId xmlns:a16="http://schemas.microsoft.com/office/drawing/2014/main" xmlns="" id="{4B2F9AAF-2BD1-68A8-4EB3-41787E8CC2C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80" name="Text Box 9">
          <a:extLst>
            <a:ext uri="{FF2B5EF4-FFF2-40B4-BE49-F238E27FC236}">
              <a16:creationId xmlns:a16="http://schemas.microsoft.com/office/drawing/2014/main" xmlns="" id="{F996AB61-9917-FBE9-562E-65B035EDCC3E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81" name="Text Box 10">
          <a:extLst>
            <a:ext uri="{FF2B5EF4-FFF2-40B4-BE49-F238E27FC236}">
              <a16:creationId xmlns:a16="http://schemas.microsoft.com/office/drawing/2014/main" xmlns="" id="{E1026AA2-785F-228F-FD0A-30903ACC353A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82" name="Text Box 1">
          <a:extLst>
            <a:ext uri="{FF2B5EF4-FFF2-40B4-BE49-F238E27FC236}">
              <a16:creationId xmlns:a16="http://schemas.microsoft.com/office/drawing/2014/main" xmlns="" id="{35A4A5A0-C446-0FFC-4B0D-7A17477A627A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83" name="Text Box 8">
          <a:extLst>
            <a:ext uri="{FF2B5EF4-FFF2-40B4-BE49-F238E27FC236}">
              <a16:creationId xmlns:a16="http://schemas.microsoft.com/office/drawing/2014/main" xmlns="" id="{99DA414E-A863-5587-86C9-621865CB63E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84" name="Text Box 9">
          <a:extLst>
            <a:ext uri="{FF2B5EF4-FFF2-40B4-BE49-F238E27FC236}">
              <a16:creationId xmlns:a16="http://schemas.microsoft.com/office/drawing/2014/main" xmlns="" id="{9C468F16-C390-1B46-A317-81D2EC495EA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85" name="Text Box 10">
          <a:extLst>
            <a:ext uri="{FF2B5EF4-FFF2-40B4-BE49-F238E27FC236}">
              <a16:creationId xmlns:a16="http://schemas.microsoft.com/office/drawing/2014/main" xmlns="" id="{E692BCD1-3036-EC6F-7265-AF605BD294B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86" name="Text Box 41">
          <a:extLst>
            <a:ext uri="{FF2B5EF4-FFF2-40B4-BE49-F238E27FC236}">
              <a16:creationId xmlns:a16="http://schemas.microsoft.com/office/drawing/2014/main" xmlns="" id="{20F4EC4A-4D42-72EC-D484-E40E801DFB1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87" name="Text Box 1">
          <a:extLst>
            <a:ext uri="{FF2B5EF4-FFF2-40B4-BE49-F238E27FC236}">
              <a16:creationId xmlns:a16="http://schemas.microsoft.com/office/drawing/2014/main" xmlns="" id="{A5CEE66D-2467-76C6-0A3D-74490C8C417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88" name="Text Box 8">
          <a:extLst>
            <a:ext uri="{FF2B5EF4-FFF2-40B4-BE49-F238E27FC236}">
              <a16:creationId xmlns:a16="http://schemas.microsoft.com/office/drawing/2014/main" xmlns="" id="{6FB61D59-068F-89B0-2092-1D667CA193FD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89" name="Text Box 9">
          <a:extLst>
            <a:ext uri="{FF2B5EF4-FFF2-40B4-BE49-F238E27FC236}">
              <a16:creationId xmlns:a16="http://schemas.microsoft.com/office/drawing/2014/main" xmlns="" id="{6327F3A8-9F1C-62AB-860F-7110BCBA1DF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90" name="Text Box 10">
          <a:extLst>
            <a:ext uri="{FF2B5EF4-FFF2-40B4-BE49-F238E27FC236}">
              <a16:creationId xmlns:a16="http://schemas.microsoft.com/office/drawing/2014/main" xmlns="" id="{4D5B3E1D-5418-D8D9-CDF8-83418365DE5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91" name="Text Box 1">
          <a:extLst>
            <a:ext uri="{FF2B5EF4-FFF2-40B4-BE49-F238E27FC236}">
              <a16:creationId xmlns:a16="http://schemas.microsoft.com/office/drawing/2014/main" xmlns="" id="{8E03FB46-E834-7DCE-DB97-B580A2ADEE6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92" name="Text Box 8">
          <a:extLst>
            <a:ext uri="{FF2B5EF4-FFF2-40B4-BE49-F238E27FC236}">
              <a16:creationId xmlns:a16="http://schemas.microsoft.com/office/drawing/2014/main" xmlns="" id="{5C388B02-1987-92E7-EEE1-39A1B10240D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93" name="Text Box 9">
          <a:extLst>
            <a:ext uri="{FF2B5EF4-FFF2-40B4-BE49-F238E27FC236}">
              <a16:creationId xmlns:a16="http://schemas.microsoft.com/office/drawing/2014/main" xmlns="" id="{5B215B9D-49C9-F302-6543-04EF807F0E0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94" name="Text Box 10">
          <a:extLst>
            <a:ext uri="{FF2B5EF4-FFF2-40B4-BE49-F238E27FC236}">
              <a16:creationId xmlns:a16="http://schemas.microsoft.com/office/drawing/2014/main" xmlns="" id="{6952827F-F438-F40B-6695-20D86AADAC7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95" name="Text Box 41">
          <a:extLst>
            <a:ext uri="{FF2B5EF4-FFF2-40B4-BE49-F238E27FC236}">
              <a16:creationId xmlns:a16="http://schemas.microsoft.com/office/drawing/2014/main" xmlns="" id="{94881370-AABD-D235-A320-81DFA6A5BCDF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96" name="Text Box 1">
          <a:extLst>
            <a:ext uri="{FF2B5EF4-FFF2-40B4-BE49-F238E27FC236}">
              <a16:creationId xmlns:a16="http://schemas.microsoft.com/office/drawing/2014/main" xmlns="" id="{93B587C8-C375-CC73-E62C-EC8B0188458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1676400</xdr:colOff>
      <xdr:row>12</xdr:row>
      <xdr:rowOff>257175</xdr:rowOff>
    </xdr:to>
    <xdr:sp macro="" textlink="">
      <xdr:nvSpPr>
        <xdr:cNvPr id="5484497" name="Text Box 8">
          <a:extLst>
            <a:ext uri="{FF2B5EF4-FFF2-40B4-BE49-F238E27FC236}">
              <a16:creationId xmlns:a16="http://schemas.microsoft.com/office/drawing/2014/main" xmlns="" id="{306E6BBA-8001-8BF3-C961-330EA0CFA0C6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498" name="Text Box 1">
          <a:extLst>
            <a:ext uri="{FF2B5EF4-FFF2-40B4-BE49-F238E27FC236}">
              <a16:creationId xmlns:a16="http://schemas.microsoft.com/office/drawing/2014/main" xmlns="" id="{F8DAAFCF-7DC2-E4EB-AF55-9B67CF5B910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499" name="Text Box 8">
          <a:extLst>
            <a:ext uri="{FF2B5EF4-FFF2-40B4-BE49-F238E27FC236}">
              <a16:creationId xmlns:a16="http://schemas.microsoft.com/office/drawing/2014/main" xmlns="" id="{A11A093C-2C52-DC6C-5CE2-2DF9606C6D78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00" name="Text Box 9">
          <a:extLst>
            <a:ext uri="{FF2B5EF4-FFF2-40B4-BE49-F238E27FC236}">
              <a16:creationId xmlns:a16="http://schemas.microsoft.com/office/drawing/2014/main" xmlns="" id="{2E458AF5-4105-3AF0-C19B-B0F741D6560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01" name="Text Box 10">
          <a:extLst>
            <a:ext uri="{FF2B5EF4-FFF2-40B4-BE49-F238E27FC236}">
              <a16:creationId xmlns:a16="http://schemas.microsoft.com/office/drawing/2014/main" xmlns="" id="{BD8B2708-0D96-69DA-096C-3F060CD9EF07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02" name="Text Box 41">
          <a:extLst>
            <a:ext uri="{FF2B5EF4-FFF2-40B4-BE49-F238E27FC236}">
              <a16:creationId xmlns:a16="http://schemas.microsoft.com/office/drawing/2014/main" xmlns="" id="{E5F2437A-DB3C-CA4C-121A-FC7B95ACFE32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03" name="Text Box 1">
          <a:extLst>
            <a:ext uri="{FF2B5EF4-FFF2-40B4-BE49-F238E27FC236}">
              <a16:creationId xmlns:a16="http://schemas.microsoft.com/office/drawing/2014/main" xmlns="" id="{7E511EF1-1DAE-073B-2A48-B594529FBE6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04" name="Text Box 8">
          <a:extLst>
            <a:ext uri="{FF2B5EF4-FFF2-40B4-BE49-F238E27FC236}">
              <a16:creationId xmlns:a16="http://schemas.microsoft.com/office/drawing/2014/main" xmlns="" id="{A30FD9BF-A874-1A70-6ADA-8E81AD0D26AE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05" name="Text Box 9">
          <a:extLst>
            <a:ext uri="{FF2B5EF4-FFF2-40B4-BE49-F238E27FC236}">
              <a16:creationId xmlns:a16="http://schemas.microsoft.com/office/drawing/2014/main" xmlns="" id="{C05A1F2C-2046-8631-8C37-BF81DA95019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06" name="Text Box 10">
          <a:extLst>
            <a:ext uri="{FF2B5EF4-FFF2-40B4-BE49-F238E27FC236}">
              <a16:creationId xmlns:a16="http://schemas.microsoft.com/office/drawing/2014/main" xmlns="" id="{E3C6ACCE-205E-CF4F-1C33-754C146CD85E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07" name="Text Box 1">
          <a:extLst>
            <a:ext uri="{FF2B5EF4-FFF2-40B4-BE49-F238E27FC236}">
              <a16:creationId xmlns:a16="http://schemas.microsoft.com/office/drawing/2014/main" xmlns="" id="{706A60B4-89B6-2395-1275-C9788668FFE4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08" name="Text Box 8">
          <a:extLst>
            <a:ext uri="{FF2B5EF4-FFF2-40B4-BE49-F238E27FC236}">
              <a16:creationId xmlns:a16="http://schemas.microsoft.com/office/drawing/2014/main" xmlns="" id="{702A6CF2-DEAC-C4BD-E0D3-B2EFE35B6185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09" name="Text Box 9">
          <a:extLst>
            <a:ext uri="{FF2B5EF4-FFF2-40B4-BE49-F238E27FC236}">
              <a16:creationId xmlns:a16="http://schemas.microsoft.com/office/drawing/2014/main" xmlns="" id="{8C8CA8BE-A982-688B-E02C-C4BB5A1AF9D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10" name="Text Box 10">
          <a:extLst>
            <a:ext uri="{FF2B5EF4-FFF2-40B4-BE49-F238E27FC236}">
              <a16:creationId xmlns:a16="http://schemas.microsoft.com/office/drawing/2014/main" xmlns="" id="{70A1109B-4DAA-7074-8A5E-031B76DFB836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11" name="Text Box 41">
          <a:extLst>
            <a:ext uri="{FF2B5EF4-FFF2-40B4-BE49-F238E27FC236}">
              <a16:creationId xmlns:a16="http://schemas.microsoft.com/office/drawing/2014/main" xmlns="" id="{3DEA2BE3-FD08-0CED-2619-B334263F4BD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12" name="Text Box 1">
          <a:extLst>
            <a:ext uri="{FF2B5EF4-FFF2-40B4-BE49-F238E27FC236}">
              <a16:creationId xmlns:a16="http://schemas.microsoft.com/office/drawing/2014/main" xmlns="" id="{C2D5F440-4B63-F954-DF4E-388E2C4BE70B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13" name="Text Box 8">
          <a:extLst>
            <a:ext uri="{FF2B5EF4-FFF2-40B4-BE49-F238E27FC236}">
              <a16:creationId xmlns:a16="http://schemas.microsoft.com/office/drawing/2014/main" xmlns="" id="{4B48E74E-AD9A-24B0-EA23-3F173F3393C9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14" name="Text Box 9">
          <a:extLst>
            <a:ext uri="{FF2B5EF4-FFF2-40B4-BE49-F238E27FC236}">
              <a16:creationId xmlns:a16="http://schemas.microsoft.com/office/drawing/2014/main" xmlns="" id="{3A1E0CFA-0A65-FBB2-C9AD-0C7204C7D0C3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1704975</xdr:colOff>
      <xdr:row>12</xdr:row>
      <xdr:rowOff>257175</xdr:rowOff>
    </xdr:to>
    <xdr:sp macro="" textlink="">
      <xdr:nvSpPr>
        <xdr:cNvPr id="5484515" name="Text Box 10">
          <a:extLst>
            <a:ext uri="{FF2B5EF4-FFF2-40B4-BE49-F238E27FC236}">
              <a16:creationId xmlns:a16="http://schemas.microsoft.com/office/drawing/2014/main" xmlns="" id="{F38BE8AB-FF20-ADF0-F463-F42CF224640A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16" name="Text Box 1">
          <a:extLst>
            <a:ext uri="{FF2B5EF4-FFF2-40B4-BE49-F238E27FC236}">
              <a16:creationId xmlns:a16="http://schemas.microsoft.com/office/drawing/2014/main" xmlns="" id="{A8362F24-8A81-213E-4486-22AF0497EC8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17" name="Text Box 8">
          <a:extLst>
            <a:ext uri="{FF2B5EF4-FFF2-40B4-BE49-F238E27FC236}">
              <a16:creationId xmlns:a16="http://schemas.microsoft.com/office/drawing/2014/main" xmlns="" id="{BBB04A11-6A34-F372-F726-DFC85E3CE08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18" name="Text Box 9">
          <a:extLst>
            <a:ext uri="{FF2B5EF4-FFF2-40B4-BE49-F238E27FC236}">
              <a16:creationId xmlns:a16="http://schemas.microsoft.com/office/drawing/2014/main" xmlns="" id="{19AAFB0F-D21B-B8A0-3724-16559F4CF30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19" name="Text Box 10">
          <a:extLst>
            <a:ext uri="{FF2B5EF4-FFF2-40B4-BE49-F238E27FC236}">
              <a16:creationId xmlns:a16="http://schemas.microsoft.com/office/drawing/2014/main" xmlns="" id="{181AB007-A051-9D9E-7E55-B51B6281FC1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20" name="Text Box 41">
          <a:extLst>
            <a:ext uri="{FF2B5EF4-FFF2-40B4-BE49-F238E27FC236}">
              <a16:creationId xmlns:a16="http://schemas.microsoft.com/office/drawing/2014/main" xmlns="" id="{0EB4DBE8-096A-9747-DF88-D7905423CBC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21" name="Text Box 1">
          <a:extLst>
            <a:ext uri="{FF2B5EF4-FFF2-40B4-BE49-F238E27FC236}">
              <a16:creationId xmlns:a16="http://schemas.microsoft.com/office/drawing/2014/main" xmlns="" id="{7E11BC68-940B-DCD6-904B-D1E56537C1F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22" name="Text Box 8">
          <a:extLst>
            <a:ext uri="{FF2B5EF4-FFF2-40B4-BE49-F238E27FC236}">
              <a16:creationId xmlns:a16="http://schemas.microsoft.com/office/drawing/2014/main" xmlns="" id="{DD5DB873-B57E-3839-92F9-A72C0D21B13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23" name="Text Box 9">
          <a:extLst>
            <a:ext uri="{FF2B5EF4-FFF2-40B4-BE49-F238E27FC236}">
              <a16:creationId xmlns:a16="http://schemas.microsoft.com/office/drawing/2014/main" xmlns="" id="{07B50502-2F4B-91E6-FCFC-073D43E54F0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24" name="Text Box 10">
          <a:extLst>
            <a:ext uri="{FF2B5EF4-FFF2-40B4-BE49-F238E27FC236}">
              <a16:creationId xmlns:a16="http://schemas.microsoft.com/office/drawing/2014/main" xmlns="" id="{4D777BD5-9331-5525-77F9-334707C4960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25" name="Text Box 1">
          <a:extLst>
            <a:ext uri="{FF2B5EF4-FFF2-40B4-BE49-F238E27FC236}">
              <a16:creationId xmlns:a16="http://schemas.microsoft.com/office/drawing/2014/main" xmlns="" id="{C4B6AF74-0A3D-FF31-CB09-BEEF345B221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26" name="Text Box 8">
          <a:extLst>
            <a:ext uri="{FF2B5EF4-FFF2-40B4-BE49-F238E27FC236}">
              <a16:creationId xmlns:a16="http://schemas.microsoft.com/office/drawing/2014/main" xmlns="" id="{452DDBFD-DA90-9BBE-4F99-FE68793D0DA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27" name="Text Box 9">
          <a:extLst>
            <a:ext uri="{FF2B5EF4-FFF2-40B4-BE49-F238E27FC236}">
              <a16:creationId xmlns:a16="http://schemas.microsoft.com/office/drawing/2014/main" xmlns="" id="{D66B67FF-BACF-7E1A-2AF7-4EEF4F395AB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28" name="Text Box 10">
          <a:extLst>
            <a:ext uri="{FF2B5EF4-FFF2-40B4-BE49-F238E27FC236}">
              <a16:creationId xmlns:a16="http://schemas.microsoft.com/office/drawing/2014/main" xmlns="" id="{9B21FC8B-7694-6264-C99B-0FC681EF085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29" name="Text Box 41">
          <a:extLst>
            <a:ext uri="{FF2B5EF4-FFF2-40B4-BE49-F238E27FC236}">
              <a16:creationId xmlns:a16="http://schemas.microsoft.com/office/drawing/2014/main" xmlns="" id="{22128190-C07F-32BE-D516-6634DEE9459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30" name="Text Box 1">
          <a:extLst>
            <a:ext uri="{FF2B5EF4-FFF2-40B4-BE49-F238E27FC236}">
              <a16:creationId xmlns:a16="http://schemas.microsoft.com/office/drawing/2014/main" xmlns="" id="{C76B34A5-56BC-D82B-0345-C7E1E73D62D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4531" name="Text Box 8">
          <a:extLst>
            <a:ext uri="{FF2B5EF4-FFF2-40B4-BE49-F238E27FC236}">
              <a16:creationId xmlns:a16="http://schemas.microsoft.com/office/drawing/2014/main" xmlns="" id="{341C3AF8-50C6-1DC5-AD7C-7A0B8AEA1E9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532" name="Text Box 1">
          <a:extLst>
            <a:ext uri="{FF2B5EF4-FFF2-40B4-BE49-F238E27FC236}">
              <a16:creationId xmlns:a16="http://schemas.microsoft.com/office/drawing/2014/main" xmlns="" id="{58B2E64E-C79B-9CEC-473B-BA8127ACE13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533" name="Text Box 8">
          <a:extLst>
            <a:ext uri="{FF2B5EF4-FFF2-40B4-BE49-F238E27FC236}">
              <a16:creationId xmlns:a16="http://schemas.microsoft.com/office/drawing/2014/main" xmlns="" id="{2A157769-9538-A8C6-87B1-1625DC3EACA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534" name="Text Box 9">
          <a:extLst>
            <a:ext uri="{FF2B5EF4-FFF2-40B4-BE49-F238E27FC236}">
              <a16:creationId xmlns:a16="http://schemas.microsoft.com/office/drawing/2014/main" xmlns="" id="{2192D05C-6B75-F461-1DE2-848C3C1E517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535" name="Text Box 10">
          <a:extLst>
            <a:ext uri="{FF2B5EF4-FFF2-40B4-BE49-F238E27FC236}">
              <a16:creationId xmlns:a16="http://schemas.microsoft.com/office/drawing/2014/main" xmlns="" id="{21B8A7CA-E26A-207C-C616-38C89A94F79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536" name="Text Box 41">
          <a:extLst>
            <a:ext uri="{FF2B5EF4-FFF2-40B4-BE49-F238E27FC236}">
              <a16:creationId xmlns:a16="http://schemas.microsoft.com/office/drawing/2014/main" xmlns="" id="{18D9E9DB-56BE-B80D-6528-B859EE1F2ED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537" name="Text Box 1">
          <a:extLst>
            <a:ext uri="{FF2B5EF4-FFF2-40B4-BE49-F238E27FC236}">
              <a16:creationId xmlns:a16="http://schemas.microsoft.com/office/drawing/2014/main" xmlns="" id="{5EFC440E-9D79-EC78-A0BD-E5A9A2C67A7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538" name="Text Box 8">
          <a:extLst>
            <a:ext uri="{FF2B5EF4-FFF2-40B4-BE49-F238E27FC236}">
              <a16:creationId xmlns:a16="http://schemas.microsoft.com/office/drawing/2014/main" xmlns="" id="{49857E90-4F22-CE56-EBB1-92500A1D907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539" name="Text Box 9">
          <a:extLst>
            <a:ext uri="{FF2B5EF4-FFF2-40B4-BE49-F238E27FC236}">
              <a16:creationId xmlns:a16="http://schemas.microsoft.com/office/drawing/2014/main" xmlns="" id="{C9FFCEB0-FE51-B096-E841-FE45405EEA6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540" name="Text Box 10">
          <a:extLst>
            <a:ext uri="{FF2B5EF4-FFF2-40B4-BE49-F238E27FC236}">
              <a16:creationId xmlns:a16="http://schemas.microsoft.com/office/drawing/2014/main" xmlns="" id="{6DD7E075-EE6E-B567-0DD1-4888B36D51B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541" name="Text Box 1">
          <a:extLst>
            <a:ext uri="{FF2B5EF4-FFF2-40B4-BE49-F238E27FC236}">
              <a16:creationId xmlns:a16="http://schemas.microsoft.com/office/drawing/2014/main" xmlns="" id="{7A116C88-0712-9E6D-B570-FB5D5C34E0E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542" name="Text Box 8">
          <a:extLst>
            <a:ext uri="{FF2B5EF4-FFF2-40B4-BE49-F238E27FC236}">
              <a16:creationId xmlns:a16="http://schemas.microsoft.com/office/drawing/2014/main" xmlns="" id="{A888B407-F800-2809-D2DC-A0167F0A633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4543" name="Text Box 9">
          <a:extLst>
            <a:ext uri="{FF2B5EF4-FFF2-40B4-BE49-F238E27FC236}">
              <a16:creationId xmlns:a16="http://schemas.microsoft.com/office/drawing/2014/main" xmlns="" id="{5F3AB197-9896-E7C4-6805-2B35B7A758E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68" name="Text Box 10">
          <a:extLst>
            <a:ext uri="{FF2B5EF4-FFF2-40B4-BE49-F238E27FC236}">
              <a16:creationId xmlns:a16="http://schemas.microsoft.com/office/drawing/2014/main" xmlns="" id="{26AF6618-1FDB-0E04-253E-B25B086FBA5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69" name="Text Box 41">
          <a:extLst>
            <a:ext uri="{FF2B5EF4-FFF2-40B4-BE49-F238E27FC236}">
              <a16:creationId xmlns:a16="http://schemas.microsoft.com/office/drawing/2014/main" xmlns="" id="{EE5A25FA-95D4-EF74-1148-63CD606D16B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70" name="Text Box 1">
          <a:extLst>
            <a:ext uri="{FF2B5EF4-FFF2-40B4-BE49-F238E27FC236}">
              <a16:creationId xmlns:a16="http://schemas.microsoft.com/office/drawing/2014/main" xmlns="" id="{D805D20E-3B74-3FF8-D7E3-2CAF11BA39D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71" name="Text Box 8">
          <a:extLst>
            <a:ext uri="{FF2B5EF4-FFF2-40B4-BE49-F238E27FC236}">
              <a16:creationId xmlns:a16="http://schemas.microsoft.com/office/drawing/2014/main" xmlns="" id="{292A35E7-EB6F-9DA7-4222-1EA1DDF5F5B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72" name="Text Box 9">
          <a:extLst>
            <a:ext uri="{FF2B5EF4-FFF2-40B4-BE49-F238E27FC236}">
              <a16:creationId xmlns:a16="http://schemas.microsoft.com/office/drawing/2014/main" xmlns="" id="{C72C076A-7824-9616-1707-6341CB97C16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73" name="Text Box 10">
          <a:extLst>
            <a:ext uri="{FF2B5EF4-FFF2-40B4-BE49-F238E27FC236}">
              <a16:creationId xmlns:a16="http://schemas.microsoft.com/office/drawing/2014/main" xmlns="" id="{F6A5AE03-93FB-F2AD-EDCA-4D359FE2AD5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74" name="Text Box 1">
          <a:extLst>
            <a:ext uri="{FF2B5EF4-FFF2-40B4-BE49-F238E27FC236}">
              <a16:creationId xmlns:a16="http://schemas.microsoft.com/office/drawing/2014/main" xmlns="" id="{635CB8C1-FC42-008B-1712-86F81DE16D9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75" name="Text Box 8">
          <a:extLst>
            <a:ext uri="{FF2B5EF4-FFF2-40B4-BE49-F238E27FC236}">
              <a16:creationId xmlns:a16="http://schemas.microsoft.com/office/drawing/2014/main" xmlns="" id="{290131C4-488C-9D00-3C16-D0769F7955D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76" name="Text Box 9">
          <a:extLst>
            <a:ext uri="{FF2B5EF4-FFF2-40B4-BE49-F238E27FC236}">
              <a16:creationId xmlns:a16="http://schemas.microsoft.com/office/drawing/2014/main" xmlns="" id="{A8C4D179-F61F-F79F-262B-F0D7FD50CD9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77" name="Text Box 10">
          <a:extLst>
            <a:ext uri="{FF2B5EF4-FFF2-40B4-BE49-F238E27FC236}">
              <a16:creationId xmlns:a16="http://schemas.microsoft.com/office/drawing/2014/main" xmlns="" id="{0CFB317F-0A9E-5881-F60C-AA985BA560E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78" name="Text Box 41">
          <a:extLst>
            <a:ext uri="{FF2B5EF4-FFF2-40B4-BE49-F238E27FC236}">
              <a16:creationId xmlns:a16="http://schemas.microsoft.com/office/drawing/2014/main" xmlns="" id="{1AC73B4D-581B-1EAE-4C9A-8D9DEDDDDEC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79" name="Text Box 1">
          <a:extLst>
            <a:ext uri="{FF2B5EF4-FFF2-40B4-BE49-F238E27FC236}">
              <a16:creationId xmlns:a16="http://schemas.microsoft.com/office/drawing/2014/main" xmlns="" id="{1F52BFC9-1D5A-A944-8541-A0D7ECFCD55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80" name="Text Box 8">
          <a:extLst>
            <a:ext uri="{FF2B5EF4-FFF2-40B4-BE49-F238E27FC236}">
              <a16:creationId xmlns:a16="http://schemas.microsoft.com/office/drawing/2014/main" xmlns="" id="{9F09B994-6679-186B-156D-B3A7AEC2955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81" name="Text Box 9">
          <a:extLst>
            <a:ext uri="{FF2B5EF4-FFF2-40B4-BE49-F238E27FC236}">
              <a16:creationId xmlns:a16="http://schemas.microsoft.com/office/drawing/2014/main" xmlns="" id="{58275911-53C7-ED3B-9785-0DA40FD59ED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82" name="Text Box 10">
          <a:extLst>
            <a:ext uri="{FF2B5EF4-FFF2-40B4-BE49-F238E27FC236}">
              <a16:creationId xmlns:a16="http://schemas.microsoft.com/office/drawing/2014/main" xmlns="" id="{A6C536C5-91A8-54ED-A555-DD52C2FE03D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83" name="Text Box 1">
          <a:extLst>
            <a:ext uri="{FF2B5EF4-FFF2-40B4-BE49-F238E27FC236}">
              <a16:creationId xmlns:a16="http://schemas.microsoft.com/office/drawing/2014/main" xmlns="" id="{6572A039-4B63-AB28-826F-104EE382C75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84" name="Text Box 8">
          <a:extLst>
            <a:ext uri="{FF2B5EF4-FFF2-40B4-BE49-F238E27FC236}">
              <a16:creationId xmlns:a16="http://schemas.microsoft.com/office/drawing/2014/main" xmlns="" id="{90D2DF71-99C7-E763-6E80-F5393FB3C9B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85" name="Text Box 9">
          <a:extLst>
            <a:ext uri="{FF2B5EF4-FFF2-40B4-BE49-F238E27FC236}">
              <a16:creationId xmlns:a16="http://schemas.microsoft.com/office/drawing/2014/main" xmlns="" id="{A439DECE-02A9-FA1B-FD3D-6B70D9621E6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86" name="Text Box 10">
          <a:extLst>
            <a:ext uri="{FF2B5EF4-FFF2-40B4-BE49-F238E27FC236}">
              <a16:creationId xmlns:a16="http://schemas.microsoft.com/office/drawing/2014/main" xmlns="" id="{BBC0DA75-7444-745A-24FE-9A416FE858B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87" name="Text Box 41">
          <a:extLst>
            <a:ext uri="{FF2B5EF4-FFF2-40B4-BE49-F238E27FC236}">
              <a16:creationId xmlns:a16="http://schemas.microsoft.com/office/drawing/2014/main" xmlns="" id="{F7A8B4DC-1CF4-2D2B-03F7-F4DAF81BBE5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88" name="Text Box 1">
          <a:extLst>
            <a:ext uri="{FF2B5EF4-FFF2-40B4-BE49-F238E27FC236}">
              <a16:creationId xmlns:a16="http://schemas.microsoft.com/office/drawing/2014/main" xmlns="" id="{6F09D1F6-E5A4-AF6A-E81D-0011C968F74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89" name="Text Box 8">
          <a:extLst>
            <a:ext uri="{FF2B5EF4-FFF2-40B4-BE49-F238E27FC236}">
              <a16:creationId xmlns:a16="http://schemas.microsoft.com/office/drawing/2014/main" xmlns="" id="{3FD4A4EE-930A-ED0F-1B5F-3E68833401F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90" name="Text Box 9">
          <a:extLst>
            <a:ext uri="{FF2B5EF4-FFF2-40B4-BE49-F238E27FC236}">
              <a16:creationId xmlns:a16="http://schemas.microsoft.com/office/drawing/2014/main" xmlns="" id="{C872C093-9AF0-BF0A-74F1-9FE328CE5D6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91" name="Text Box 10">
          <a:extLst>
            <a:ext uri="{FF2B5EF4-FFF2-40B4-BE49-F238E27FC236}">
              <a16:creationId xmlns:a16="http://schemas.microsoft.com/office/drawing/2014/main" xmlns="" id="{CB1113FF-6F5B-0207-580B-91315BB464C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92" name="Text Box 1">
          <a:extLst>
            <a:ext uri="{FF2B5EF4-FFF2-40B4-BE49-F238E27FC236}">
              <a16:creationId xmlns:a16="http://schemas.microsoft.com/office/drawing/2014/main" xmlns="" id="{4F629866-09F7-C271-BDCB-9E6D5842012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93" name="Text Box 8">
          <a:extLst>
            <a:ext uri="{FF2B5EF4-FFF2-40B4-BE49-F238E27FC236}">
              <a16:creationId xmlns:a16="http://schemas.microsoft.com/office/drawing/2014/main" xmlns="" id="{BC643129-076C-7CA3-F543-CF2DC52A44C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94" name="Text Box 9">
          <a:extLst>
            <a:ext uri="{FF2B5EF4-FFF2-40B4-BE49-F238E27FC236}">
              <a16:creationId xmlns:a16="http://schemas.microsoft.com/office/drawing/2014/main" xmlns="" id="{7AED3299-2567-BE24-26B2-A4EF5BFB701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95" name="Text Box 10">
          <a:extLst>
            <a:ext uri="{FF2B5EF4-FFF2-40B4-BE49-F238E27FC236}">
              <a16:creationId xmlns:a16="http://schemas.microsoft.com/office/drawing/2014/main" xmlns="" id="{1F45A68C-2C4C-8975-6A40-F9A9EE0E4B5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96" name="Text Box 41">
          <a:extLst>
            <a:ext uri="{FF2B5EF4-FFF2-40B4-BE49-F238E27FC236}">
              <a16:creationId xmlns:a16="http://schemas.microsoft.com/office/drawing/2014/main" xmlns="" id="{F6F00BF9-1AD9-FD61-F145-7E5F392EF3F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97" name="Text Box 1">
          <a:extLst>
            <a:ext uri="{FF2B5EF4-FFF2-40B4-BE49-F238E27FC236}">
              <a16:creationId xmlns:a16="http://schemas.microsoft.com/office/drawing/2014/main" xmlns="" id="{C02D8145-EAAB-EF33-C26E-177DBF8BAF2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98" name="Text Box 8">
          <a:extLst>
            <a:ext uri="{FF2B5EF4-FFF2-40B4-BE49-F238E27FC236}">
              <a16:creationId xmlns:a16="http://schemas.microsoft.com/office/drawing/2014/main" xmlns="" id="{A5EE465A-BDC2-3082-8517-7A0C5D4E7F9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599" name="Text Box 9">
          <a:extLst>
            <a:ext uri="{FF2B5EF4-FFF2-40B4-BE49-F238E27FC236}">
              <a16:creationId xmlns:a16="http://schemas.microsoft.com/office/drawing/2014/main" xmlns="" id="{7E80B96B-D00E-66DC-9E04-E366D2CCD98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00" name="Text Box 10">
          <a:extLst>
            <a:ext uri="{FF2B5EF4-FFF2-40B4-BE49-F238E27FC236}">
              <a16:creationId xmlns:a16="http://schemas.microsoft.com/office/drawing/2014/main" xmlns="" id="{46668D59-729E-61A0-A627-3BF3F926290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01" name="Text Box 1">
          <a:extLst>
            <a:ext uri="{FF2B5EF4-FFF2-40B4-BE49-F238E27FC236}">
              <a16:creationId xmlns:a16="http://schemas.microsoft.com/office/drawing/2014/main" xmlns="" id="{677856FC-C27A-B623-04D8-EFD3D2529CF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02" name="Text Box 8">
          <a:extLst>
            <a:ext uri="{FF2B5EF4-FFF2-40B4-BE49-F238E27FC236}">
              <a16:creationId xmlns:a16="http://schemas.microsoft.com/office/drawing/2014/main" xmlns="" id="{66171E35-99B9-A028-4EB6-16333C21C1A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03" name="Text Box 9">
          <a:extLst>
            <a:ext uri="{FF2B5EF4-FFF2-40B4-BE49-F238E27FC236}">
              <a16:creationId xmlns:a16="http://schemas.microsoft.com/office/drawing/2014/main" xmlns="" id="{FC1E2E07-F0E2-5A2F-5E46-F2948D94245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04" name="Text Box 10">
          <a:extLst>
            <a:ext uri="{FF2B5EF4-FFF2-40B4-BE49-F238E27FC236}">
              <a16:creationId xmlns:a16="http://schemas.microsoft.com/office/drawing/2014/main" xmlns="" id="{721F0D83-4961-4759-E5DE-69763A2F5AA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05" name="Text Box 41">
          <a:extLst>
            <a:ext uri="{FF2B5EF4-FFF2-40B4-BE49-F238E27FC236}">
              <a16:creationId xmlns:a16="http://schemas.microsoft.com/office/drawing/2014/main" xmlns="" id="{88718D41-CA3B-084F-65AF-2623EEFC0AF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06" name="Text Box 1">
          <a:extLst>
            <a:ext uri="{FF2B5EF4-FFF2-40B4-BE49-F238E27FC236}">
              <a16:creationId xmlns:a16="http://schemas.microsoft.com/office/drawing/2014/main" xmlns="" id="{84D6B374-F135-527B-4C72-B2AD129A28B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07" name="Text Box 8">
          <a:extLst>
            <a:ext uri="{FF2B5EF4-FFF2-40B4-BE49-F238E27FC236}">
              <a16:creationId xmlns:a16="http://schemas.microsoft.com/office/drawing/2014/main" xmlns="" id="{6C639C01-DD94-5292-24D6-E8F1A8D2319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08" name="Text Box 9">
          <a:extLst>
            <a:ext uri="{FF2B5EF4-FFF2-40B4-BE49-F238E27FC236}">
              <a16:creationId xmlns:a16="http://schemas.microsoft.com/office/drawing/2014/main" xmlns="" id="{F7BF27A0-27D4-CCB5-2D24-230EFBFD5CF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09" name="Text Box 10">
          <a:extLst>
            <a:ext uri="{FF2B5EF4-FFF2-40B4-BE49-F238E27FC236}">
              <a16:creationId xmlns:a16="http://schemas.microsoft.com/office/drawing/2014/main" xmlns="" id="{42D8816E-200C-7177-46C3-7B040E1A97C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10" name="Text Box 1">
          <a:extLst>
            <a:ext uri="{FF2B5EF4-FFF2-40B4-BE49-F238E27FC236}">
              <a16:creationId xmlns:a16="http://schemas.microsoft.com/office/drawing/2014/main" xmlns="" id="{F8C7FA11-41B3-0B06-5708-A47B3F81E55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11" name="Text Box 8">
          <a:extLst>
            <a:ext uri="{FF2B5EF4-FFF2-40B4-BE49-F238E27FC236}">
              <a16:creationId xmlns:a16="http://schemas.microsoft.com/office/drawing/2014/main" xmlns="" id="{E6256619-9761-C2C3-BDFD-2F4E0851C51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12" name="Text Box 9">
          <a:extLst>
            <a:ext uri="{FF2B5EF4-FFF2-40B4-BE49-F238E27FC236}">
              <a16:creationId xmlns:a16="http://schemas.microsoft.com/office/drawing/2014/main" xmlns="" id="{16B32C0D-EC21-5905-0BA7-E1022913716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13" name="Text Box 10">
          <a:extLst>
            <a:ext uri="{FF2B5EF4-FFF2-40B4-BE49-F238E27FC236}">
              <a16:creationId xmlns:a16="http://schemas.microsoft.com/office/drawing/2014/main" xmlns="" id="{37CF471D-5667-9129-C7D4-2C6E8C78630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14" name="Text Box 41">
          <a:extLst>
            <a:ext uri="{FF2B5EF4-FFF2-40B4-BE49-F238E27FC236}">
              <a16:creationId xmlns:a16="http://schemas.microsoft.com/office/drawing/2014/main" xmlns="" id="{0CAF8284-ECC7-B4AA-3F60-BF2FB399484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15" name="Text Box 1">
          <a:extLst>
            <a:ext uri="{FF2B5EF4-FFF2-40B4-BE49-F238E27FC236}">
              <a16:creationId xmlns:a16="http://schemas.microsoft.com/office/drawing/2014/main" xmlns="" id="{38014F16-9AF9-B2C1-ACF6-19F6B8778BC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16" name="Text Box 8">
          <a:extLst>
            <a:ext uri="{FF2B5EF4-FFF2-40B4-BE49-F238E27FC236}">
              <a16:creationId xmlns:a16="http://schemas.microsoft.com/office/drawing/2014/main" xmlns="" id="{C6C04F56-69B9-3645-6016-F56CFA2E3EB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17" name="Text Box 9">
          <a:extLst>
            <a:ext uri="{FF2B5EF4-FFF2-40B4-BE49-F238E27FC236}">
              <a16:creationId xmlns:a16="http://schemas.microsoft.com/office/drawing/2014/main" xmlns="" id="{47BEAC7C-C561-582C-E301-F1B01746FCF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18" name="Text Box 1">
          <a:extLst>
            <a:ext uri="{FF2B5EF4-FFF2-40B4-BE49-F238E27FC236}">
              <a16:creationId xmlns:a16="http://schemas.microsoft.com/office/drawing/2014/main" xmlns="" id="{D1BB1508-3195-71B8-A34D-EC02866FDCC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19" name="Text Box 8">
          <a:extLst>
            <a:ext uri="{FF2B5EF4-FFF2-40B4-BE49-F238E27FC236}">
              <a16:creationId xmlns:a16="http://schemas.microsoft.com/office/drawing/2014/main" xmlns="" id="{19F8DC9B-8A09-CABD-C27A-6D58F23A35C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20" name="Text Box 9">
          <a:extLst>
            <a:ext uri="{FF2B5EF4-FFF2-40B4-BE49-F238E27FC236}">
              <a16:creationId xmlns:a16="http://schemas.microsoft.com/office/drawing/2014/main" xmlns="" id="{714656FB-5CB3-BB60-9837-45BE179FA72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21" name="Text Box 10">
          <a:extLst>
            <a:ext uri="{FF2B5EF4-FFF2-40B4-BE49-F238E27FC236}">
              <a16:creationId xmlns:a16="http://schemas.microsoft.com/office/drawing/2014/main" xmlns="" id="{0D4C0CF4-2723-303C-7107-3A629477532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22" name="Text Box 41">
          <a:extLst>
            <a:ext uri="{FF2B5EF4-FFF2-40B4-BE49-F238E27FC236}">
              <a16:creationId xmlns:a16="http://schemas.microsoft.com/office/drawing/2014/main" xmlns="" id="{FB2ACC03-1025-3F8F-CC42-F5C0E8B7DAF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23" name="Text Box 1">
          <a:extLst>
            <a:ext uri="{FF2B5EF4-FFF2-40B4-BE49-F238E27FC236}">
              <a16:creationId xmlns:a16="http://schemas.microsoft.com/office/drawing/2014/main" xmlns="" id="{F5C2F26D-BB7A-E21C-364B-EDE7256F62D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24" name="Text Box 8">
          <a:extLst>
            <a:ext uri="{FF2B5EF4-FFF2-40B4-BE49-F238E27FC236}">
              <a16:creationId xmlns:a16="http://schemas.microsoft.com/office/drawing/2014/main" xmlns="" id="{5C988606-B5E3-D317-69E2-AB8F4FD987F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25" name="Text Box 9">
          <a:extLst>
            <a:ext uri="{FF2B5EF4-FFF2-40B4-BE49-F238E27FC236}">
              <a16:creationId xmlns:a16="http://schemas.microsoft.com/office/drawing/2014/main" xmlns="" id="{A31EB731-AAC8-8253-9DD2-17603BAE113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26" name="Text Box 10">
          <a:extLst>
            <a:ext uri="{FF2B5EF4-FFF2-40B4-BE49-F238E27FC236}">
              <a16:creationId xmlns:a16="http://schemas.microsoft.com/office/drawing/2014/main" xmlns="" id="{6BB72F52-AC6C-FE70-595F-FFAEC1FF967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27" name="Text Box 1">
          <a:extLst>
            <a:ext uri="{FF2B5EF4-FFF2-40B4-BE49-F238E27FC236}">
              <a16:creationId xmlns:a16="http://schemas.microsoft.com/office/drawing/2014/main" xmlns="" id="{00A978E1-E98B-3B1C-5546-54A77E38C7D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28" name="Text Box 8">
          <a:extLst>
            <a:ext uri="{FF2B5EF4-FFF2-40B4-BE49-F238E27FC236}">
              <a16:creationId xmlns:a16="http://schemas.microsoft.com/office/drawing/2014/main" xmlns="" id="{BFEB088E-06F9-98F1-C1B0-A822C061DC9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29" name="Text Box 9">
          <a:extLst>
            <a:ext uri="{FF2B5EF4-FFF2-40B4-BE49-F238E27FC236}">
              <a16:creationId xmlns:a16="http://schemas.microsoft.com/office/drawing/2014/main" xmlns="" id="{E7FE9FBC-C1D9-D338-E6E2-5A6F8C33C83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30" name="Text Box 10">
          <a:extLst>
            <a:ext uri="{FF2B5EF4-FFF2-40B4-BE49-F238E27FC236}">
              <a16:creationId xmlns:a16="http://schemas.microsoft.com/office/drawing/2014/main" xmlns="" id="{927232C2-0522-1D8C-8120-02483CBED85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31" name="Text Box 41">
          <a:extLst>
            <a:ext uri="{FF2B5EF4-FFF2-40B4-BE49-F238E27FC236}">
              <a16:creationId xmlns:a16="http://schemas.microsoft.com/office/drawing/2014/main" xmlns="" id="{D83A2F20-0F37-EFD8-0843-EC13010A006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32" name="Text Box 1">
          <a:extLst>
            <a:ext uri="{FF2B5EF4-FFF2-40B4-BE49-F238E27FC236}">
              <a16:creationId xmlns:a16="http://schemas.microsoft.com/office/drawing/2014/main" xmlns="" id="{5D979AF7-6671-BA29-86E5-D0989972A42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33" name="Text Box 8">
          <a:extLst>
            <a:ext uri="{FF2B5EF4-FFF2-40B4-BE49-F238E27FC236}">
              <a16:creationId xmlns:a16="http://schemas.microsoft.com/office/drawing/2014/main" xmlns="" id="{1789CC3C-FE3C-336E-9F49-F786A26DB27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34" name="Text Box 9">
          <a:extLst>
            <a:ext uri="{FF2B5EF4-FFF2-40B4-BE49-F238E27FC236}">
              <a16:creationId xmlns:a16="http://schemas.microsoft.com/office/drawing/2014/main" xmlns="" id="{008AAAF8-CEB3-7DD2-F1DF-AEBC7289877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35" name="Text Box 10">
          <a:extLst>
            <a:ext uri="{FF2B5EF4-FFF2-40B4-BE49-F238E27FC236}">
              <a16:creationId xmlns:a16="http://schemas.microsoft.com/office/drawing/2014/main" xmlns="" id="{2E8D0BF3-C00F-0471-38FA-B163B31BF6A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36" name="Text Box 1">
          <a:extLst>
            <a:ext uri="{FF2B5EF4-FFF2-40B4-BE49-F238E27FC236}">
              <a16:creationId xmlns:a16="http://schemas.microsoft.com/office/drawing/2014/main" xmlns="" id="{6897B73B-7585-DA0A-D2CB-EF57B3B3A7C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37" name="Text Box 8">
          <a:extLst>
            <a:ext uri="{FF2B5EF4-FFF2-40B4-BE49-F238E27FC236}">
              <a16:creationId xmlns:a16="http://schemas.microsoft.com/office/drawing/2014/main" xmlns="" id="{91C6A2E1-4A42-0239-E9ED-990D6909B58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38" name="Text Box 9">
          <a:extLst>
            <a:ext uri="{FF2B5EF4-FFF2-40B4-BE49-F238E27FC236}">
              <a16:creationId xmlns:a16="http://schemas.microsoft.com/office/drawing/2014/main" xmlns="" id="{2F87512C-A333-5329-0B9D-7EAAE587651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39" name="Text Box 10">
          <a:extLst>
            <a:ext uri="{FF2B5EF4-FFF2-40B4-BE49-F238E27FC236}">
              <a16:creationId xmlns:a16="http://schemas.microsoft.com/office/drawing/2014/main" xmlns="" id="{01474301-D413-AE13-26F4-08B5679069E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40" name="Text Box 41">
          <a:extLst>
            <a:ext uri="{FF2B5EF4-FFF2-40B4-BE49-F238E27FC236}">
              <a16:creationId xmlns:a16="http://schemas.microsoft.com/office/drawing/2014/main" xmlns="" id="{939AA90E-17D0-4609-EB42-E72FC84F0E7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41" name="Text Box 1">
          <a:extLst>
            <a:ext uri="{FF2B5EF4-FFF2-40B4-BE49-F238E27FC236}">
              <a16:creationId xmlns:a16="http://schemas.microsoft.com/office/drawing/2014/main" xmlns="" id="{B84B36D4-0803-6603-0FB7-343CA637CDE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42" name="Text Box 8">
          <a:extLst>
            <a:ext uri="{FF2B5EF4-FFF2-40B4-BE49-F238E27FC236}">
              <a16:creationId xmlns:a16="http://schemas.microsoft.com/office/drawing/2014/main" xmlns="" id="{CC94BDB3-E782-8C64-6033-D4A27D14EAA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43" name="Text Box 9">
          <a:extLst>
            <a:ext uri="{FF2B5EF4-FFF2-40B4-BE49-F238E27FC236}">
              <a16:creationId xmlns:a16="http://schemas.microsoft.com/office/drawing/2014/main" xmlns="" id="{3267911B-2301-9C45-5E3E-76FE6BE60A5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44" name="Text Box 10">
          <a:extLst>
            <a:ext uri="{FF2B5EF4-FFF2-40B4-BE49-F238E27FC236}">
              <a16:creationId xmlns:a16="http://schemas.microsoft.com/office/drawing/2014/main" xmlns="" id="{5EC0394C-B1F5-9A91-DC59-5E664F948A1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45" name="Text Box 1">
          <a:extLst>
            <a:ext uri="{FF2B5EF4-FFF2-40B4-BE49-F238E27FC236}">
              <a16:creationId xmlns:a16="http://schemas.microsoft.com/office/drawing/2014/main" xmlns="" id="{7011A853-141B-AD9F-B018-96EABD02C72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46" name="Text Box 8">
          <a:extLst>
            <a:ext uri="{FF2B5EF4-FFF2-40B4-BE49-F238E27FC236}">
              <a16:creationId xmlns:a16="http://schemas.microsoft.com/office/drawing/2014/main" xmlns="" id="{28857617-7417-8388-7F06-B6BD010F4AF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47" name="Text Box 9">
          <a:extLst>
            <a:ext uri="{FF2B5EF4-FFF2-40B4-BE49-F238E27FC236}">
              <a16:creationId xmlns:a16="http://schemas.microsoft.com/office/drawing/2014/main" xmlns="" id="{BA208FA8-4C89-E32D-669D-C000B889C04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48" name="Text Box 10">
          <a:extLst>
            <a:ext uri="{FF2B5EF4-FFF2-40B4-BE49-F238E27FC236}">
              <a16:creationId xmlns:a16="http://schemas.microsoft.com/office/drawing/2014/main" xmlns="" id="{44F9DCB6-8BE3-CCEC-5C83-8E59BAA9FDC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49" name="Text Box 41">
          <a:extLst>
            <a:ext uri="{FF2B5EF4-FFF2-40B4-BE49-F238E27FC236}">
              <a16:creationId xmlns:a16="http://schemas.microsoft.com/office/drawing/2014/main" xmlns="" id="{5A30E7BD-36AB-88CF-0576-883D8CEE791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50" name="Text Box 1">
          <a:extLst>
            <a:ext uri="{FF2B5EF4-FFF2-40B4-BE49-F238E27FC236}">
              <a16:creationId xmlns:a16="http://schemas.microsoft.com/office/drawing/2014/main" xmlns="" id="{7A524F9F-E94A-DA18-AC7E-F4B1280CC44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51" name="Text Box 8">
          <a:extLst>
            <a:ext uri="{FF2B5EF4-FFF2-40B4-BE49-F238E27FC236}">
              <a16:creationId xmlns:a16="http://schemas.microsoft.com/office/drawing/2014/main" xmlns="" id="{1D7560C4-0909-9652-0CDF-371493C44F9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52" name="Text Box 9">
          <a:extLst>
            <a:ext uri="{FF2B5EF4-FFF2-40B4-BE49-F238E27FC236}">
              <a16:creationId xmlns:a16="http://schemas.microsoft.com/office/drawing/2014/main" xmlns="" id="{415CF24D-BFA2-C510-566E-7CB8AD856A6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53" name="Text Box 10">
          <a:extLst>
            <a:ext uri="{FF2B5EF4-FFF2-40B4-BE49-F238E27FC236}">
              <a16:creationId xmlns:a16="http://schemas.microsoft.com/office/drawing/2014/main" xmlns="" id="{C37DF8C9-BF09-4681-55C2-195158DB913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54" name="Text Box 1">
          <a:extLst>
            <a:ext uri="{FF2B5EF4-FFF2-40B4-BE49-F238E27FC236}">
              <a16:creationId xmlns:a16="http://schemas.microsoft.com/office/drawing/2014/main" xmlns="" id="{C7D2F0A6-DF12-3472-954E-4384C010B0F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55" name="Text Box 8">
          <a:extLst>
            <a:ext uri="{FF2B5EF4-FFF2-40B4-BE49-F238E27FC236}">
              <a16:creationId xmlns:a16="http://schemas.microsoft.com/office/drawing/2014/main" xmlns="" id="{A1B759D3-F4CE-C66B-21DD-BE7D61446FC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56" name="Text Box 9">
          <a:extLst>
            <a:ext uri="{FF2B5EF4-FFF2-40B4-BE49-F238E27FC236}">
              <a16:creationId xmlns:a16="http://schemas.microsoft.com/office/drawing/2014/main" xmlns="" id="{3E822A91-32D9-ECC5-4F2D-2373EF835BE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57" name="Text Box 10">
          <a:extLst>
            <a:ext uri="{FF2B5EF4-FFF2-40B4-BE49-F238E27FC236}">
              <a16:creationId xmlns:a16="http://schemas.microsoft.com/office/drawing/2014/main" xmlns="" id="{986368A2-30A6-ECE3-6967-186615A5DE4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58" name="Text Box 41">
          <a:extLst>
            <a:ext uri="{FF2B5EF4-FFF2-40B4-BE49-F238E27FC236}">
              <a16:creationId xmlns:a16="http://schemas.microsoft.com/office/drawing/2014/main" xmlns="" id="{B3C68E12-FD9A-4B7B-A2AE-F3581A313C3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59" name="Text Box 1">
          <a:extLst>
            <a:ext uri="{FF2B5EF4-FFF2-40B4-BE49-F238E27FC236}">
              <a16:creationId xmlns:a16="http://schemas.microsoft.com/office/drawing/2014/main" xmlns="" id="{31D8B0FE-5AA1-F52E-5365-EA4D4EF57F3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60" name="Text Box 8">
          <a:extLst>
            <a:ext uri="{FF2B5EF4-FFF2-40B4-BE49-F238E27FC236}">
              <a16:creationId xmlns:a16="http://schemas.microsoft.com/office/drawing/2014/main" xmlns="" id="{FB406D40-5FA6-3BF8-AF7A-1C6ACCC26C6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61" name="Text Box 9">
          <a:extLst>
            <a:ext uri="{FF2B5EF4-FFF2-40B4-BE49-F238E27FC236}">
              <a16:creationId xmlns:a16="http://schemas.microsoft.com/office/drawing/2014/main" xmlns="" id="{0AC9CDA0-958E-F3C6-DAB7-77F3CABFC19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62" name="Text Box 10">
          <a:extLst>
            <a:ext uri="{FF2B5EF4-FFF2-40B4-BE49-F238E27FC236}">
              <a16:creationId xmlns:a16="http://schemas.microsoft.com/office/drawing/2014/main" xmlns="" id="{0207CC4B-F10B-BC68-D4EB-F33ADFDD7F5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63" name="Text Box 1">
          <a:extLst>
            <a:ext uri="{FF2B5EF4-FFF2-40B4-BE49-F238E27FC236}">
              <a16:creationId xmlns:a16="http://schemas.microsoft.com/office/drawing/2014/main" xmlns="" id="{9DAC5720-C644-E9E4-FF9B-A9EFDA54179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64" name="Text Box 8">
          <a:extLst>
            <a:ext uri="{FF2B5EF4-FFF2-40B4-BE49-F238E27FC236}">
              <a16:creationId xmlns:a16="http://schemas.microsoft.com/office/drawing/2014/main" xmlns="" id="{F4FB42EE-F1B8-9D2D-2566-3980ABF3EC5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65" name="Text Box 9">
          <a:extLst>
            <a:ext uri="{FF2B5EF4-FFF2-40B4-BE49-F238E27FC236}">
              <a16:creationId xmlns:a16="http://schemas.microsoft.com/office/drawing/2014/main" xmlns="" id="{690784A0-62EB-28DE-5DBA-A2C5EF4DBC0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66" name="Text Box 10">
          <a:extLst>
            <a:ext uri="{FF2B5EF4-FFF2-40B4-BE49-F238E27FC236}">
              <a16:creationId xmlns:a16="http://schemas.microsoft.com/office/drawing/2014/main" xmlns="" id="{7ED4DB7A-6F15-A882-BD0E-B28CD9075BE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67" name="Text Box 41">
          <a:extLst>
            <a:ext uri="{FF2B5EF4-FFF2-40B4-BE49-F238E27FC236}">
              <a16:creationId xmlns:a16="http://schemas.microsoft.com/office/drawing/2014/main" xmlns="" id="{D3706F44-34A8-C317-EC16-80C65F4C75A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68" name="Text Box 1">
          <a:extLst>
            <a:ext uri="{FF2B5EF4-FFF2-40B4-BE49-F238E27FC236}">
              <a16:creationId xmlns:a16="http://schemas.microsoft.com/office/drawing/2014/main" xmlns="" id="{16D09D04-CCC9-A343-171C-2F5FA1E5316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69" name="Text Box 8">
          <a:extLst>
            <a:ext uri="{FF2B5EF4-FFF2-40B4-BE49-F238E27FC236}">
              <a16:creationId xmlns:a16="http://schemas.microsoft.com/office/drawing/2014/main" xmlns="" id="{93C94517-8420-CFD6-60CD-89B52303216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70" name="Text Box 9">
          <a:extLst>
            <a:ext uri="{FF2B5EF4-FFF2-40B4-BE49-F238E27FC236}">
              <a16:creationId xmlns:a16="http://schemas.microsoft.com/office/drawing/2014/main" xmlns="" id="{10908B44-0C33-A65B-6415-C728F372B61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71" name="Text Box 10">
          <a:extLst>
            <a:ext uri="{FF2B5EF4-FFF2-40B4-BE49-F238E27FC236}">
              <a16:creationId xmlns:a16="http://schemas.microsoft.com/office/drawing/2014/main" xmlns="" id="{6E592226-0637-A261-0E33-45C4A7DC94B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72" name="Text Box 1">
          <a:extLst>
            <a:ext uri="{FF2B5EF4-FFF2-40B4-BE49-F238E27FC236}">
              <a16:creationId xmlns:a16="http://schemas.microsoft.com/office/drawing/2014/main" xmlns="" id="{23B13C3B-9C4E-038B-012A-96BF0E1F106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73" name="Text Box 8">
          <a:extLst>
            <a:ext uri="{FF2B5EF4-FFF2-40B4-BE49-F238E27FC236}">
              <a16:creationId xmlns:a16="http://schemas.microsoft.com/office/drawing/2014/main" xmlns="" id="{688E6095-2FAB-0ED5-278F-0CFD0BA2AB0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74" name="Text Box 9">
          <a:extLst>
            <a:ext uri="{FF2B5EF4-FFF2-40B4-BE49-F238E27FC236}">
              <a16:creationId xmlns:a16="http://schemas.microsoft.com/office/drawing/2014/main" xmlns="" id="{AA618CE7-64CE-E882-7E6E-AE88B8A3163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75" name="Text Box 10">
          <a:extLst>
            <a:ext uri="{FF2B5EF4-FFF2-40B4-BE49-F238E27FC236}">
              <a16:creationId xmlns:a16="http://schemas.microsoft.com/office/drawing/2014/main" xmlns="" id="{ECB7569A-D640-5229-D6A8-4B47F1732A5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76" name="Text Box 41">
          <a:extLst>
            <a:ext uri="{FF2B5EF4-FFF2-40B4-BE49-F238E27FC236}">
              <a16:creationId xmlns:a16="http://schemas.microsoft.com/office/drawing/2014/main" xmlns="" id="{E92AF775-A95F-F4FF-BB9E-85C3FB8C14C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77" name="Text Box 1">
          <a:extLst>
            <a:ext uri="{FF2B5EF4-FFF2-40B4-BE49-F238E27FC236}">
              <a16:creationId xmlns:a16="http://schemas.microsoft.com/office/drawing/2014/main" xmlns="" id="{5D4E9569-4E10-68BA-B31A-C9549A899F4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78" name="Text Box 8">
          <a:extLst>
            <a:ext uri="{FF2B5EF4-FFF2-40B4-BE49-F238E27FC236}">
              <a16:creationId xmlns:a16="http://schemas.microsoft.com/office/drawing/2014/main" xmlns="" id="{038C8929-9B9F-F59B-36F8-3DA448B9362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79" name="Text Box 9">
          <a:extLst>
            <a:ext uri="{FF2B5EF4-FFF2-40B4-BE49-F238E27FC236}">
              <a16:creationId xmlns:a16="http://schemas.microsoft.com/office/drawing/2014/main" xmlns="" id="{56D28F74-1BC8-E41E-60E4-F94BA9870A1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80" name="Text Box 10">
          <a:extLst>
            <a:ext uri="{FF2B5EF4-FFF2-40B4-BE49-F238E27FC236}">
              <a16:creationId xmlns:a16="http://schemas.microsoft.com/office/drawing/2014/main" xmlns="" id="{4BA837BA-D62D-D941-555E-6F0FE38E489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81" name="Text Box 1">
          <a:extLst>
            <a:ext uri="{FF2B5EF4-FFF2-40B4-BE49-F238E27FC236}">
              <a16:creationId xmlns:a16="http://schemas.microsoft.com/office/drawing/2014/main" xmlns="" id="{54735625-5B5A-04A4-A5E2-061836070C8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82" name="Text Box 8">
          <a:extLst>
            <a:ext uri="{FF2B5EF4-FFF2-40B4-BE49-F238E27FC236}">
              <a16:creationId xmlns:a16="http://schemas.microsoft.com/office/drawing/2014/main" xmlns="" id="{93668443-DF18-3E82-7D7B-7F4C72A36D1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83" name="Text Box 9">
          <a:extLst>
            <a:ext uri="{FF2B5EF4-FFF2-40B4-BE49-F238E27FC236}">
              <a16:creationId xmlns:a16="http://schemas.microsoft.com/office/drawing/2014/main" xmlns="" id="{E8F45934-953B-52D2-E3F2-DB509CEFDB0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84" name="Text Box 10">
          <a:extLst>
            <a:ext uri="{FF2B5EF4-FFF2-40B4-BE49-F238E27FC236}">
              <a16:creationId xmlns:a16="http://schemas.microsoft.com/office/drawing/2014/main" xmlns="" id="{860A828C-7319-05BB-4CC6-8794C2011CB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85" name="Text Box 41">
          <a:extLst>
            <a:ext uri="{FF2B5EF4-FFF2-40B4-BE49-F238E27FC236}">
              <a16:creationId xmlns:a16="http://schemas.microsoft.com/office/drawing/2014/main" xmlns="" id="{9B1B79D6-32D0-40C5-A043-9673EAADB47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86" name="Text Box 1">
          <a:extLst>
            <a:ext uri="{FF2B5EF4-FFF2-40B4-BE49-F238E27FC236}">
              <a16:creationId xmlns:a16="http://schemas.microsoft.com/office/drawing/2014/main" xmlns="" id="{6A357093-3A75-8D0F-F808-38796EE47EE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87" name="Text Box 8">
          <a:extLst>
            <a:ext uri="{FF2B5EF4-FFF2-40B4-BE49-F238E27FC236}">
              <a16:creationId xmlns:a16="http://schemas.microsoft.com/office/drawing/2014/main" xmlns="" id="{068C2B38-B26F-961C-2EBA-380A87F971D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88" name="Text Box 9">
          <a:extLst>
            <a:ext uri="{FF2B5EF4-FFF2-40B4-BE49-F238E27FC236}">
              <a16:creationId xmlns:a16="http://schemas.microsoft.com/office/drawing/2014/main" xmlns="" id="{DC2E4D80-55A9-020A-18F7-4D5102B6404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89" name="Text Box 10">
          <a:extLst>
            <a:ext uri="{FF2B5EF4-FFF2-40B4-BE49-F238E27FC236}">
              <a16:creationId xmlns:a16="http://schemas.microsoft.com/office/drawing/2014/main" xmlns="" id="{57F67DDC-DF41-08CD-27BC-7BC037CF0DC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90" name="Text Box 1">
          <a:extLst>
            <a:ext uri="{FF2B5EF4-FFF2-40B4-BE49-F238E27FC236}">
              <a16:creationId xmlns:a16="http://schemas.microsoft.com/office/drawing/2014/main" xmlns="" id="{2FB6268D-2FD9-E5D1-A87B-D549ACFBD3C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91" name="Text Box 8">
          <a:extLst>
            <a:ext uri="{FF2B5EF4-FFF2-40B4-BE49-F238E27FC236}">
              <a16:creationId xmlns:a16="http://schemas.microsoft.com/office/drawing/2014/main" xmlns="" id="{02A09657-E50D-8B13-747C-034A60E8EC7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92" name="Text Box 9">
          <a:extLst>
            <a:ext uri="{FF2B5EF4-FFF2-40B4-BE49-F238E27FC236}">
              <a16:creationId xmlns:a16="http://schemas.microsoft.com/office/drawing/2014/main" xmlns="" id="{6F0D9645-2D50-A675-B2A1-B58AC5395B7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93" name="Text Box 10">
          <a:extLst>
            <a:ext uri="{FF2B5EF4-FFF2-40B4-BE49-F238E27FC236}">
              <a16:creationId xmlns:a16="http://schemas.microsoft.com/office/drawing/2014/main" xmlns="" id="{2F4A9353-A6B9-428A-6724-C90874E7FFB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94" name="Text Box 41">
          <a:extLst>
            <a:ext uri="{FF2B5EF4-FFF2-40B4-BE49-F238E27FC236}">
              <a16:creationId xmlns:a16="http://schemas.microsoft.com/office/drawing/2014/main" xmlns="" id="{836DF852-DB6F-3AFD-D869-984A82E33C0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95" name="Text Box 1">
          <a:extLst>
            <a:ext uri="{FF2B5EF4-FFF2-40B4-BE49-F238E27FC236}">
              <a16:creationId xmlns:a16="http://schemas.microsoft.com/office/drawing/2014/main" xmlns="" id="{885B23B2-EE45-01D0-3742-800903F130B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96" name="Text Box 8">
          <a:extLst>
            <a:ext uri="{FF2B5EF4-FFF2-40B4-BE49-F238E27FC236}">
              <a16:creationId xmlns:a16="http://schemas.microsoft.com/office/drawing/2014/main" xmlns="" id="{0F724C31-8D25-5D09-B072-F36BCFF0EB6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97" name="Text Box 9">
          <a:extLst>
            <a:ext uri="{FF2B5EF4-FFF2-40B4-BE49-F238E27FC236}">
              <a16:creationId xmlns:a16="http://schemas.microsoft.com/office/drawing/2014/main" xmlns="" id="{80887D28-AEC1-0997-18AA-C06CF69E5C5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98" name="Text Box 10">
          <a:extLst>
            <a:ext uri="{FF2B5EF4-FFF2-40B4-BE49-F238E27FC236}">
              <a16:creationId xmlns:a16="http://schemas.microsoft.com/office/drawing/2014/main" xmlns="" id="{4E176B26-5055-95FB-C074-AC1E0FBD550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699" name="Text Box 1">
          <a:extLst>
            <a:ext uri="{FF2B5EF4-FFF2-40B4-BE49-F238E27FC236}">
              <a16:creationId xmlns:a16="http://schemas.microsoft.com/office/drawing/2014/main" xmlns="" id="{E5A72FBD-F804-E25F-4608-A206221C930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00" name="Text Box 8">
          <a:extLst>
            <a:ext uri="{FF2B5EF4-FFF2-40B4-BE49-F238E27FC236}">
              <a16:creationId xmlns:a16="http://schemas.microsoft.com/office/drawing/2014/main" xmlns="" id="{7DFDEBFB-E7AF-A371-9F44-FCC623D21C4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01" name="Text Box 9">
          <a:extLst>
            <a:ext uri="{FF2B5EF4-FFF2-40B4-BE49-F238E27FC236}">
              <a16:creationId xmlns:a16="http://schemas.microsoft.com/office/drawing/2014/main" xmlns="" id="{2A0E8607-0703-06AA-B984-F3A6B19CD9A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02" name="Text Box 10">
          <a:extLst>
            <a:ext uri="{FF2B5EF4-FFF2-40B4-BE49-F238E27FC236}">
              <a16:creationId xmlns:a16="http://schemas.microsoft.com/office/drawing/2014/main" xmlns="" id="{F6285A0C-C341-8B76-CE37-569B5416C16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03" name="Text Box 41">
          <a:extLst>
            <a:ext uri="{FF2B5EF4-FFF2-40B4-BE49-F238E27FC236}">
              <a16:creationId xmlns:a16="http://schemas.microsoft.com/office/drawing/2014/main" xmlns="" id="{876FE2B9-91F8-9113-A39F-5558D8E5397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04" name="Text Box 1">
          <a:extLst>
            <a:ext uri="{FF2B5EF4-FFF2-40B4-BE49-F238E27FC236}">
              <a16:creationId xmlns:a16="http://schemas.microsoft.com/office/drawing/2014/main" xmlns="" id="{9636ABB7-0EF6-27E5-AC51-5A5832A3095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05" name="Text Box 8">
          <a:extLst>
            <a:ext uri="{FF2B5EF4-FFF2-40B4-BE49-F238E27FC236}">
              <a16:creationId xmlns:a16="http://schemas.microsoft.com/office/drawing/2014/main" xmlns="" id="{FB94B80C-AE3D-8E57-242F-1F3E29BCD56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06" name="Text Box 9">
          <a:extLst>
            <a:ext uri="{FF2B5EF4-FFF2-40B4-BE49-F238E27FC236}">
              <a16:creationId xmlns:a16="http://schemas.microsoft.com/office/drawing/2014/main" xmlns="" id="{880E6C18-A9F8-E7EE-B3AB-8C0CF11420A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07" name="Text Box 10">
          <a:extLst>
            <a:ext uri="{FF2B5EF4-FFF2-40B4-BE49-F238E27FC236}">
              <a16:creationId xmlns:a16="http://schemas.microsoft.com/office/drawing/2014/main" xmlns="" id="{D08BFCA6-322F-998B-105E-DF3214B5A4E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08" name="Text Box 1">
          <a:extLst>
            <a:ext uri="{FF2B5EF4-FFF2-40B4-BE49-F238E27FC236}">
              <a16:creationId xmlns:a16="http://schemas.microsoft.com/office/drawing/2014/main" xmlns="" id="{0801C8F2-9ECF-6E13-8A1B-1417FB28CF8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09" name="Text Box 8">
          <a:extLst>
            <a:ext uri="{FF2B5EF4-FFF2-40B4-BE49-F238E27FC236}">
              <a16:creationId xmlns:a16="http://schemas.microsoft.com/office/drawing/2014/main" xmlns="" id="{BD8B8210-52E1-5BE9-68F2-A4AF842FDE3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10" name="Text Box 9">
          <a:extLst>
            <a:ext uri="{FF2B5EF4-FFF2-40B4-BE49-F238E27FC236}">
              <a16:creationId xmlns:a16="http://schemas.microsoft.com/office/drawing/2014/main" xmlns="" id="{4549600D-4717-C249-5081-7C3884CE79D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11" name="Text Box 10">
          <a:extLst>
            <a:ext uri="{FF2B5EF4-FFF2-40B4-BE49-F238E27FC236}">
              <a16:creationId xmlns:a16="http://schemas.microsoft.com/office/drawing/2014/main" xmlns="" id="{9C9AB366-85EF-E19C-5722-1617F466114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12" name="Text Box 41">
          <a:extLst>
            <a:ext uri="{FF2B5EF4-FFF2-40B4-BE49-F238E27FC236}">
              <a16:creationId xmlns:a16="http://schemas.microsoft.com/office/drawing/2014/main" xmlns="" id="{A872274F-4A47-C120-4B70-64988576BF4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13" name="Text Box 1">
          <a:extLst>
            <a:ext uri="{FF2B5EF4-FFF2-40B4-BE49-F238E27FC236}">
              <a16:creationId xmlns:a16="http://schemas.microsoft.com/office/drawing/2014/main" xmlns="" id="{CF6AF93E-A114-8703-ED01-3735BC7896F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14" name="Text Box 8">
          <a:extLst>
            <a:ext uri="{FF2B5EF4-FFF2-40B4-BE49-F238E27FC236}">
              <a16:creationId xmlns:a16="http://schemas.microsoft.com/office/drawing/2014/main" xmlns="" id="{7D394543-4F93-EFE9-EBE4-470DD3D712A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15" name="Text Box 9">
          <a:extLst>
            <a:ext uri="{FF2B5EF4-FFF2-40B4-BE49-F238E27FC236}">
              <a16:creationId xmlns:a16="http://schemas.microsoft.com/office/drawing/2014/main" xmlns="" id="{3ED1E209-8847-B0D5-782A-EC4EA1C1EB9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16" name="Text Box 10">
          <a:extLst>
            <a:ext uri="{FF2B5EF4-FFF2-40B4-BE49-F238E27FC236}">
              <a16:creationId xmlns:a16="http://schemas.microsoft.com/office/drawing/2014/main" xmlns="" id="{A85B8E9E-9EC2-4AF6-9C9F-F9F0BBAC635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17" name="Text Box 1">
          <a:extLst>
            <a:ext uri="{FF2B5EF4-FFF2-40B4-BE49-F238E27FC236}">
              <a16:creationId xmlns:a16="http://schemas.microsoft.com/office/drawing/2014/main" xmlns="" id="{1B9795B4-9D02-68D1-4BA2-E5354AA381C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18" name="Text Box 8">
          <a:extLst>
            <a:ext uri="{FF2B5EF4-FFF2-40B4-BE49-F238E27FC236}">
              <a16:creationId xmlns:a16="http://schemas.microsoft.com/office/drawing/2014/main" xmlns="" id="{4D871F8D-03FB-A653-0108-FB59CC0A4F5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19" name="Text Box 9">
          <a:extLst>
            <a:ext uri="{FF2B5EF4-FFF2-40B4-BE49-F238E27FC236}">
              <a16:creationId xmlns:a16="http://schemas.microsoft.com/office/drawing/2014/main" xmlns="" id="{BF6FB2BC-BADF-F454-4787-D0D27B354A3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20" name="Text Box 10">
          <a:extLst>
            <a:ext uri="{FF2B5EF4-FFF2-40B4-BE49-F238E27FC236}">
              <a16:creationId xmlns:a16="http://schemas.microsoft.com/office/drawing/2014/main" xmlns="" id="{983A5CC9-BD1D-CD1F-0D0E-0F1A276A8E5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21" name="Text Box 41">
          <a:extLst>
            <a:ext uri="{FF2B5EF4-FFF2-40B4-BE49-F238E27FC236}">
              <a16:creationId xmlns:a16="http://schemas.microsoft.com/office/drawing/2014/main" xmlns="" id="{A9C6E794-863C-F2D8-EF3B-DFD8372E1D0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22" name="Text Box 1">
          <a:extLst>
            <a:ext uri="{FF2B5EF4-FFF2-40B4-BE49-F238E27FC236}">
              <a16:creationId xmlns:a16="http://schemas.microsoft.com/office/drawing/2014/main" xmlns="" id="{DA4C5F13-83C2-3C13-41F3-7F28A05CFD5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23" name="Text Box 8">
          <a:extLst>
            <a:ext uri="{FF2B5EF4-FFF2-40B4-BE49-F238E27FC236}">
              <a16:creationId xmlns:a16="http://schemas.microsoft.com/office/drawing/2014/main" xmlns="" id="{5B4ED778-0BD7-E427-858B-5C1657AC142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24" name="Text Box 9">
          <a:extLst>
            <a:ext uri="{FF2B5EF4-FFF2-40B4-BE49-F238E27FC236}">
              <a16:creationId xmlns:a16="http://schemas.microsoft.com/office/drawing/2014/main" xmlns="" id="{E57FB862-227C-A533-8850-F267F729796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25" name="Text Box 10">
          <a:extLst>
            <a:ext uri="{FF2B5EF4-FFF2-40B4-BE49-F238E27FC236}">
              <a16:creationId xmlns:a16="http://schemas.microsoft.com/office/drawing/2014/main" xmlns="" id="{C5914A74-9601-A92B-A0EB-7A1E18516A3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26" name="Text Box 1">
          <a:extLst>
            <a:ext uri="{FF2B5EF4-FFF2-40B4-BE49-F238E27FC236}">
              <a16:creationId xmlns:a16="http://schemas.microsoft.com/office/drawing/2014/main" xmlns="" id="{D59FAF2C-B3B4-6D60-57F8-B1038711BA5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27" name="Text Box 8">
          <a:extLst>
            <a:ext uri="{FF2B5EF4-FFF2-40B4-BE49-F238E27FC236}">
              <a16:creationId xmlns:a16="http://schemas.microsoft.com/office/drawing/2014/main" xmlns="" id="{19114FCC-4F07-887C-BC50-3916D93DAE9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28" name="Text Box 9">
          <a:extLst>
            <a:ext uri="{FF2B5EF4-FFF2-40B4-BE49-F238E27FC236}">
              <a16:creationId xmlns:a16="http://schemas.microsoft.com/office/drawing/2014/main" xmlns="" id="{7CF677E8-2B2F-0741-7B9D-4ECAB68D835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29" name="Text Box 10">
          <a:extLst>
            <a:ext uri="{FF2B5EF4-FFF2-40B4-BE49-F238E27FC236}">
              <a16:creationId xmlns:a16="http://schemas.microsoft.com/office/drawing/2014/main" xmlns="" id="{1633BDB1-EF7E-C956-C197-12E8A42D50F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30" name="Text Box 41">
          <a:extLst>
            <a:ext uri="{FF2B5EF4-FFF2-40B4-BE49-F238E27FC236}">
              <a16:creationId xmlns:a16="http://schemas.microsoft.com/office/drawing/2014/main" xmlns="" id="{8935EB87-1E40-663B-6EEC-E52F5A74114A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31" name="Text Box 1">
          <a:extLst>
            <a:ext uri="{FF2B5EF4-FFF2-40B4-BE49-F238E27FC236}">
              <a16:creationId xmlns:a16="http://schemas.microsoft.com/office/drawing/2014/main" xmlns="" id="{2DF0EC60-CCFE-B94B-7182-813D81CCCE53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32" name="Text Box 8">
          <a:extLst>
            <a:ext uri="{FF2B5EF4-FFF2-40B4-BE49-F238E27FC236}">
              <a16:creationId xmlns:a16="http://schemas.microsoft.com/office/drawing/2014/main" xmlns="" id="{3FB6ED5D-A587-0A35-ED66-592A4EE0BB8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33" name="Text Box 9">
          <a:extLst>
            <a:ext uri="{FF2B5EF4-FFF2-40B4-BE49-F238E27FC236}">
              <a16:creationId xmlns:a16="http://schemas.microsoft.com/office/drawing/2014/main" xmlns="" id="{1D5244C2-7C63-48C9-BF94-D00F64C3F8B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34" name="Text Box 10">
          <a:extLst>
            <a:ext uri="{FF2B5EF4-FFF2-40B4-BE49-F238E27FC236}">
              <a16:creationId xmlns:a16="http://schemas.microsoft.com/office/drawing/2014/main" xmlns="" id="{192B8B88-613C-18DC-9734-790BA57925D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35" name="Text Box 1">
          <a:extLst>
            <a:ext uri="{FF2B5EF4-FFF2-40B4-BE49-F238E27FC236}">
              <a16:creationId xmlns:a16="http://schemas.microsoft.com/office/drawing/2014/main" xmlns="" id="{E1A7C227-B4EA-5BE8-FB4E-113D13B677B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36" name="Text Box 8">
          <a:extLst>
            <a:ext uri="{FF2B5EF4-FFF2-40B4-BE49-F238E27FC236}">
              <a16:creationId xmlns:a16="http://schemas.microsoft.com/office/drawing/2014/main" xmlns="" id="{589B6AA1-3C93-E61C-D6B1-AB3DD618AF5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37" name="Text Box 9">
          <a:extLst>
            <a:ext uri="{FF2B5EF4-FFF2-40B4-BE49-F238E27FC236}">
              <a16:creationId xmlns:a16="http://schemas.microsoft.com/office/drawing/2014/main" xmlns="" id="{D18963EB-5F37-EB3D-39CD-4AB533D37E6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38" name="Text Box 10">
          <a:extLst>
            <a:ext uri="{FF2B5EF4-FFF2-40B4-BE49-F238E27FC236}">
              <a16:creationId xmlns:a16="http://schemas.microsoft.com/office/drawing/2014/main" xmlns="" id="{6A1C3DAC-52FA-12F4-4BB4-E289EC79F24B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39" name="Text Box 41">
          <a:extLst>
            <a:ext uri="{FF2B5EF4-FFF2-40B4-BE49-F238E27FC236}">
              <a16:creationId xmlns:a16="http://schemas.microsoft.com/office/drawing/2014/main" xmlns="" id="{3F2B0676-C43A-5734-0BB9-5005B5688FF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40" name="Text Box 1">
          <a:extLst>
            <a:ext uri="{FF2B5EF4-FFF2-40B4-BE49-F238E27FC236}">
              <a16:creationId xmlns:a16="http://schemas.microsoft.com/office/drawing/2014/main" xmlns="" id="{06661D68-3565-9007-5234-AAB3B04B896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1676400</xdr:colOff>
      <xdr:row>20</xdr:row>
      <xdr:rowOff>257175</xdr:rowOff>
    </xdr:to>
    <xdr:sp macro="" textlink="">
      <xdr:nvSpPr>
        <xdr:cNvPr id="5485741" name="Text Box 8">
          <a:extLst>
            <a:ext uri="{FF2B5EF4-FFF2-40B4-BE49-F238E27FC236}">
              <a16:creationId xmlns:a16="http://schemas.microsoft.com/office/drawing/2014/main" xmlns="" id="{10FFC8DA-16B1-764F-1509-54298DFAF1C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42" name="Text Box 1">
          <a:extLst>
            <a:ext uri="{FF2B5EF4-FFF2-40B4-BE49-F238E27FC236}">
              <a16:creationId xmlns:a16="http://schemas.microsoft.com/office/drawing/2014/main" xmlns="" id="{548C9325-A82E-8050-BFFA-4CB275C5D28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43" name="Text Box 8">
          <a:extLst>
            <a:ext uri="{FF2B5EF4-FFF2-40B4-BE49-F238E27FC236}">
              <a16:creationId xmlns:a16="http://schemas.microsoft.com/office/drawing/2014/main" xmlns="" id="{27C669AF-8732-166E-3EA2-5A2AFAC54E08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44" name="Text Box 9">
          <a:extLst>
            <a:ext uri="{FF2B5EF4-FFF2-40B4-BE49-F238E27FC236}">
              <a16:creationId xmlns:a16="http://schemas.microsoft.com/office/drawing/2014/main" xmlns="" id="{4B1680E5-EC7A-9847-EE74-E32D7972F8F1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45" name="Text Box 10">
          <a:extLst>
            <a:ext uri="{FF2B5EF4-FFF2-40B4-BE49-F238E27FC236}">
              <a16:creationId xmlns:a16="http://schemas.microsoft.com/office/drawing/2014/main" xmlns="" id="{A482CBA8-1F00-3482-191D-E1C1630CDDC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46" name="Text Box 41">
          <a:extLst>
            <a:ext uri="{FF2B5EF4-FFF2-40B4-BE49-F238E27FC236}">
              <a16:creationId xmlns:a16="http://schemas.microsoft.com/office/drawing/2014/main" xmlns="" id="{B616C549-AA74-684F-5933-C24D138C06D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47" name="Text Box 1">
          <a:extLst>
            <a:ext uri="{FF2B5EF4-FFF2-40B4-BE49-F238E27FC236}">
              <a16:creationId xmlns:a16="http://schemas.microsoft.com/office/drawing/2014/main" xmlns="" id="{5739B21C-0387-7278-821B-7593D9A2977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48" name="Text Box 8">
          <a:extLst>
            <a:ext uri="{FF2B5EF4-FFF2-40B4-BE49-F238E27FC236}">
              <a16:creationId xmlns:a16="http://schemas.microsoft.com/office/drawing/2014/main" xmlns="" id="{CA3B2ED0-B732-4C90-EDC5-80F9CF7F67E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49" name="Text Box 9">
          <a:extLst>
            <a:ext uri="{FF2B5EF4-FFF2-40B4-BE49-F238E27FC236}">
              <a16:creationId xmlns:a16="http://schemas.microsoft.com/office/drawing/2014/main" xmlns="" id="{5C527800-65D5-5E62-D6A9-E8ACC274F78F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50" name="Text Box 10">
          <a:extLst>
            <a:ext uri="{FF2B5EF4-FFF2-40B4-BE49-F238E27FC236}">
              <a16:creationId xmlns:a16="http://schemas.microsoft.com/office/drawing/2014/main" xmlns="" id="{FDDE55CE-4B46-C337-8950-1F91196EF145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51" name="Text Box 1">
          <a:extLst>
            <a:ext uri="{FF2B5EF4-FFF2-40B4-BE49-F238E27FC236}">
              <a16:creationId xmlns:a16="http://schemas.microsoft.com/office/drawing/2014/main" xmlns="" id="{3964408E-EE35-74EC-4937-C2587C5242B2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52" name="Text Box 8">
          <a:extLst>
            <a:ext uri="{FF2B5EF4-FFF2-40B4-BE49-F238E27FC236}">
              <a16:creationId xmlns:a16="http://schemas.microsoft.com/office/drawing/2014/main" xmlns="" id="{29B691FD-FE8A-92D2-31C6-3D6CB09E0D26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53" name="Text Box 9">
          <a:extLst>
            <a:ext uri="{FF2B5EF4-FFF2-40B4-BE49-F238E27FC236}">
              <a16:creationId xmlns:a16="http://schemas.microsoft.com/office/drawing/2014/main" xmlns="" id="{102EF30A-4761-1999-B84B-542E3F093087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54" name="Text Box 10">
          <a:extLst>
            <a:ext uri="{FF2B5EF4-FFF2-40B4-BE49-F238E27FC236}">
              <a16:creationId xmlns:a16="http://schemas.microsoft.com/office/drawing/2014/main" xmlns="" id="{14699CD5-F4D6-74CD-544E-5B9F77505460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55" name="Text Box 41">
          <a:extLst>
            <a:ext uri="{FF2B5EF4-FFF2-40B4-BE49-F238E27FC236}">
              <a16:creationId xmlns:a16="http://schemas.microsoft.com/office/drawing/2014/main" xmlns="" id="{9BEE10F1-B817-7F27-EEC9-07ED2F260A39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56" name="Text Box 1">
          <a:extLst>
            <a:ext uri="{FF2B5EF4-FFF2-40B4-BE49-F238E27FC236}">
              <a16:creationId xmlns:a16="http://schemas.microsoft.com/office/drawing/2014/main" xmlns="" id="{B75B2196-A62E-C688-EC4F-E8434B1CE8CD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57" name="Text Box 8">
          <a:extLst>
            <a:ext uri="{FF2B5EF4-FFF2-40B4-BE49-F238E27FC236}">
              <a16:creationId xmlns:a16="http://schemas.microsoft.com/office/drawing/2014/main" xmlns="" id="{459BD538-C3E7-E77F-2673-749786BCE55C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58" name="Text Box 9">
          <a:extLst>
            <a:ext uri="{FF2B5EF4-FFF2-40B4-BE49-F238E27FC236}">
              <a16:creationId xmlns:a16="http://schemas.microsoft.com/office/drawing/2014/main" xmlns="" id="{20DDFE89-2EF4-F67B-F6AE-3B1E5CDA6B8E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1704975</xdr:colOff>
      <xdr:row>20</xdr:row>
      <xdr:rowOff>257175</xdr:rowOff>
    </xdr:to>
    <xdr:sp macro="" textlink="">
      <xdr:nvSpPr>
        <xdr:cNvPr id="5485759" name="Text Box 10">
          <a:extLst>
            <a:ext uri="{FF2B5EF4-FFF2-40B4-BE49-F238E27FC236}">
              <a16:creationId xmlns:a16="http://schemas.microsoft.com/office/drawing/2014/main" xmlns="" id="{2A23FB9F-CA38-E461-35A1-E51B2A6A1354}"/>
            </a:ext>
          </a:extLst>
        </xdr:cNvPr>
        <xdr:cNvSpPr txBox="1">
          <a:spLocks noChangeArrowheads="1"/>
        </xdr:cNvSpPr>
      </xdr:nvSpPr>
      <xdr:spPr bwMode="auto">
        <a:xfrm>
          <a:off x="1600200" y="4991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22" name="Text Box 1">
          <a:extLst>
            <a:ext uri="{FF2B5EF4-FFF2-40B4-BE49-F238E27FC236}">
              <a16:creationId xmlns:a16="http://schemas.microsoft.com/office/drawing/2014/main" xmlns="" id="{A828E90C-ADF7-8629-220C-0FBF93AD93E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23" name="Text Box 8">
          <a:extLst>
            <a:ext uri="{FF2B5EF4-FFF2-40B4-BE49-F238E27FC236}">
              <a16:creationId xmlns:a16="http://schemas.microsoft.com/office/drawing/2014/main" xmlns="" id="{839D6DE9-4F5C-F0A0-350B-3CB6FFF2F2B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24" name="Text Box 9">
          <a:extLst>
            <a:ext uri="{FF2B5EF4-FFF2-40B4-BE49-F238E27FC236}">
              <a16:creationId xmlns:a16="http://schemas.microsoft.com/office/drawing/2014/main" xmlns="" id="{9623D5B0-73B3-1AF2-DC5A-84F29DFEAAC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25" name="Text Box 10">
          <a:extLst>
            <a:ext uri="{FF2B5EF4-FFF2-40B4-BE49-F238E27FC236}">
              <a16:creationId xmlns:a16="http://schemas.microsoft.com/office/drawing/2014/main" xmlns="" id="{3D6DE18A-4A2B-C300-F58A-5EEC992FA96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26" name="Text Box 41">
          <a:extLst>
            <a:ext uri="{FF2B5EF4-FFF2-40B4-BE49-F238E27FC236}">
              <a16:creationId xmlns:a16="http://schemas.microsoft.com/office/drawing/2014/main" xmlns="" id="{15C16E77-7A3B-4DCB-2EA0-4C3FFE02A34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27" name="Text Box 43">
          <a:extLst>
            <a:ext uri="{FF2B5EF4-FFF2-40B4-BE49-F238E27FC236}">
              <a16:creationId xmlns:a16="http://schemas.microsoft.com/office/drawing/2014/main" xmlns="" id="{0476D767-4AAD-C4AC-7D94-9414D60EFB9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28" name="Text Box 1">
          <a:extLst>
            <a:ext uri="{FF2B5EF4-FFF2-40B4-BE49-F238E27FC236}">
              <a16:creationId xmlns:a16="http://schemas.microsoft.com/office/drawing/2014/main" xmlns="" id="{ABD66012-963B-8470-2732-9271265BAF1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29" name="Text Box 8">
          <a:extLst>
            <a:ext uri="{FF2B5EF4-FFF2-40B4-BE49-F238E27FC236}">
              <a16:creationId xmlns:a16="http://schemas.microsoft.com/office/drawing/2014/main" xmlns="" id="{4CD2FEE2-4F6E-9DD1-3217-560044CFB5A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30" name="Text Box 9">
          <a:extLst>
            <a:ext uri="{FF2B5EF4-FFF2-40B4-BE49-F238E27FC236}">
              <a16:creationId xmlns:a16="http://schemas.microsoft.com/office/drawing/2014/main" xmlns="" id="{36FDF268-F7C7-6390-8B1E-1971B7519E7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31" name="Text Box 10">
          <a:extLst>
            <a:ext uri="{FF2B5EF4-FFF2-40B4-BE49-F238E27FC236}">
              <a16:creationId xmlns:a16="http://schemas.microsoft.com/office/drawing/2014/main" xmlns="" id="{6712A4A0-74B2-1DA8-A0FB-24378AF53B3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32" name="Text Box 41">
          <a:extLst>
            <a:ext uri="{FF2B5EF4-FFF2-40B4-BE49-F238E27FC236}">
              <a16:creationId xmlns:a16="http://schemas.microsoft.com/office/drawing/2014/main" xmlns="" id="{500D5FF0-19D3-5D09-1CFE-32E938DB7A7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33" name="Text Box 43">
          <a:extLst>
            <a:ext uri="{FF2B5EF4-FFF2-40B4-BE49-F238E27FC236}">
              <a16:creationId xmlns:a16="http://schemas.microsoft.com/office/drawing/2014/main" xmlns="" id="{2C9837A1-D2FC-0331-D75C-766C0F1A2CC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34" name="Text Box 1">
          <a:extLst>
            <a:ext uri="{FF2B5EF4-FFF2-40B4-BE49-F238E27FC236}">
              <a16:creationId xmlns:a16="http://schemas.microsoft.com/office/drawing/2014/main" xmlns="" id="{E8C6DA9A-E58C-65F2-9B15-B9623B5295D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35" name="Text Box 8">
          <a:extLst>
            <a:ext uri="{FF2B5EF4-FFF2-40B4-BE49-F238E27FC236}">
              <a16:creationId xmlns:a16="http://schemas.microsoft.com/office/drawing/2014/main" xmlns="" id="{CA5D900C-3564-4113-068B-C85B7CED67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36" name="Text Box 9">
          <a:extLst>
            <a:ext uri="{FF2B5EF4-FFF2-40B4-BE49-F238E27FC236}">
              <a16:creationId xmlns:a16="http://schemas.microsoft.com/office/drawing/2014/main" xmlns="" id="{FEA49425-5332-E249-32B0-9E1DE78ADCE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37" name="Text Box 10">
          <a:extLst>
            <a:ext uri="{FF2B5EF4-FFF2-40B4-BE49-F238E27FC236}">
              <a16:creationId xmlns:a16="http://schemas.microsoft.com/office/drawing/2014/main" xmlns="" id="{D8053C7A-71F4-B523-B360-195A5CF407A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38" name="Text Box 41">
          <a:extLst>
            <a:ext uri="{FF2B5EF4-FFF2-40B4-BE49-F238E27FC236}">
              <a16:creationId xmlns:a16="http://schemas.microsoft.com/office/drawing/2014/main" xmlns="" id="{8DDD46ED-08B8-58EC-A805-FBDDA15BF3D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39" name="Text Box 43">
          <a:extLst>
            <a:ext uri="{FF2B5EF4-FFF2-40B4-BE49-F238E27FC236}">
              <a16:creationId xmlns:a16="http://schemas.microsoft.com/office/drawing/2014/main" xmlns="" id="{347A2DC3-3DC5-D5AF-1029-A41AED55150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40" name="Text Box 1">
          <a:extLst>
            <a:ext uri="{FF2B5EF4-FFF2-40B4-BE49-F238E27FC236}">
              <a16:creationId xmlns:a16="http://schemas.microsoft.com/office/drawing/2014/main" xmlns="" id="{0B4B975D-52A4-CE77-67F4-B389B20B46D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41" name="Text Box 8">
          <a:extLst>
            <a:ext uri="{FF2B5EF4-FFF2-40B4-BE49-F238E27FC236}">
              <a16:creationId xmlns:a16="http://schemas.microsoft.com/office/drawing/2014/main" xmlns="" id="{0A69E2F2-9DAC-F48F-941D-ACE8269B028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42" name="Text Box 9">
          <a:extLst>
            <a:ext uri="{FF2B5EF4-FFF2-40B4-BE49-F238E27FC236}">
              <a16:creationId xmlns:a16="http://schemas.microsoft.com/office/drawing/2014/main" xmlns="" id="{6060707B-D100-755D-259C-017D880FB91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43" name="Text Box 10">
          <a:extLst>
            <a:ext uri="{FF2B5EF4-FFF2-40B4-BE49-F238E27FC236}">
              <a16:creationId xmlns:a16="http://schemas.microsoft.com/office/drawing/2014/main" xmlns="" id="{3910F10A-80B2-75BD-1E0B-B5DAB1BB123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44" name="Text Box 41">
          <a:extLst>
            <a:ext uri="{FF2B5EF4-FFF2-40B4-BE49-F238E27FC236}">
              <a16:creationId xmlns:a16="http://schemas.microsoft.com/office/drawing/2014/main" xmlns="" id="{AA177581-8AE2-7176-3876-483C6DC35C7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45" name="Text Box 43">
          <a:extLst>
            <a:ext uri="{FF2B5EF4-FFF2-40B4-BE49-F238E27FC236}">
              <a16:creationId xmlns:a16="http://schemas.microsoft.com/office/drawing/2014/main" xmlns="" id="{BB6BB6EE-537D-381C-E246-617708D1118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46" name="Text Box 1">
          <a:extLst>
            <a:ext uri="{FF2B5EF4-FFF2-40B4-BE49-F238E27FC236}">
              <a16:creationId xmlns:a16="http://schemas.microsoft.com/office/drawing/2014/main" xmlns="" id="{FD3F32AA-6D66-235A-FF43-AE682B2FA8C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47" name="Text Box 8">
          <a:extLst>
            <a:ext uri="{FF2B5EF4-FFF2-40B4-BE49-F238E27FC236}">
              <a16:creationId xmlns:a16="http://schemas.microsoft.com/office/drawing/2014/main" xmlns="" id="{E9EC4652-42A5-235B-FA27-44F2AC2EB2C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48" name="Text Box 9">
          <a:extLst>
            <a:ext uri="{FF2B5EF4-FFF2-40B4-BE49-F238E27FC236}">
              <a16:creationId xmlns:a16="http://schemas.microsoft.com/office/drawing/2014/main" xmlns="" id="{48CE58CE-6601-C973-38B8-38D48E3D481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49" name="Text Box 10">
          <a:extLst>
            <a:ext uri="{FF2B5EF4-FFF2-40B4-BE49-F238E27FC236}">
              <a16:creationId xmlns:a16="http://schemas.microsoft.com/office/drawing/2014/main" xmlns="" id="{B3220CA2-D9A7-7367-F4B5-9E7FACE2D89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50" name="Text Box 41">
          <a:extLst>
            <a:ext uri="{FF2B5EF4-FFF2-40B4-BE49-F238E27FC236}">
              <a16:creationId xmlns:a16="http://schemas.microsoft.com/office/drawing/2014/main" xmlns="" id="{7AA5D84E-F80E-6B1C-279C-507777136EF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51" name="Text Box 43">
          <a:extLst>
            <a:ext uri="{FF2B5EF4-FFF2-40B4-BE49-F238E27FC236}">
              <a16:creationId xmlns:a16="http://schemas.microsoft.com/office/drawing/2014/main" xmlns="" id="{F85AC421-2893-F9CD-8F45-68EDDBAFBDE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52" name="Text Box 1">
          <a:extLst>
            <a:ext uri="{FF2B5EF4-FFF2-40B4-BE49-F238E27FC236}">
              <a16:creationId xmlns:a16="http://schemas.microsoft.com/office/drawing/2014/main" xmlns="" id="{A1D178ED-E563-DA5B-A172-4F87BCB6E63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53" name="Text Box 8">
          <a:extLst>
            <a:ext uri="{FF2B5EF4-FFF2-40B4-BE49-F238E27FC236}">
              <a16:creationId xmlns:a16="http://schemas.microsoft.com/office/drawing/2014/main" xmlns="" id="{C6D13390-0886-89B3-9803-7C5B4C0621E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54" name="Text Box 9">
          <a:extLst>
            <a:ext uri="{FF2B5EF4-FFF2-40B4-BE49-F238E27FC236}">
              <a16:creationId xmlns:a16="http://schemas.microsoft.com/office/drawing/2014/main" xmlns="" id="{603B2338-73B7-4AB3-3FEE-12EDAAC20F8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55" name="Text Box 10">
          <a:extLst>
            <a:ext uri="{FF2B5EF4-FFF2-40B4-BE49-F238E27FC236}">
              <a16:creationId xmlns:a16="http://schemas.microsoft.com/office/drawing/2014/main" xmlns="" id="{9DD64DB9-BD60-0EDE-C681-4C23CA03B3D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56" name="Text Box 41">
          <a:extLst>
            <a:ext uri="{FF2B5EF4-FFF2-40B4-BE49-F238E27FC236}">
              <a16:creationId xmlns:a16="http://schemas.microsoft.com/office/drawing/2014/main" xmlns="" id="{22BCCE79-AA35-5020-FD28-B07EC253CCD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57" name="Text Box 43">
          <a:extLst>
            <a:ext uri="{FF2B5EF4-FFF2-40B4-BE49-F238E27FC236}">
              <a16:creationId xmlns:a16="http://schemas.microsoft.com/office/drawing/2014/main" xmlns="" id="{4B02DCAD-7E63-E5C3-FC4C-C081D88A104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58" name="Text Box 1">
          <a:extLst>
            <a:ext uri="{FF2B5EF4-FFF2-40B4-BE49-F238E27FC236}">
              <a16:creationId xmlns:a16="http://schemas.microsoft.com/office/drawing/2014/main" xmlns="" id="{EF8BEF09-FC0E-1C6B-61BE-FA78AA66E18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59" name="Text Box 8">
          <a:extLst>
            <a:ext uri="{FF2B5EF4-FFF2-40B4-BE49-F238E27FC236}">
              <a16:creationId xmlns:a16="http://schemas.microsoft.com/office/drawing/2014/main" xmlns="" id="{DAE00DA2-E759-B1A8-A6C6-F198553A1CF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60" name="Text Box 9">
          <a:extLst>
            <a:ext uri="{FF2B5EF4-FFF2-40B4-BE49-F238E27FC236}">
              <a16:creationId xmlns:a16="http://schemas.microsoft.com/office/drawing/2014/main" xmlns="" id="{C0AB73AA-B96D-9274-08FE-A688326BD9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61" name="Text Box 10">
          <a:extLst>
            <a:ext uri="{FF2B5EF4-FFF2-40B4-BE49-F238E27FC236}">
              <a16:creationId xmlns:a16="http://schemas.microsoft.com/office/drawing/2014/main" xmlns="" id="{812BEA4D-E172-7A1F-BEFA-F3BC9EE4A03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862" name="Text Box 41">
          <a:extLst>
            <a:ext uri="{FF2B5EF4-FFF2-40B4-BE49-F238E27FC236}">
              <a16:creationId xmlns:a16="http://schemas.microsoft.com/office/drawing/2014/main" xmlns="" id="{954D52D3-F0C4-3887-DB4A-AD630A8FA76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63" name="Text Box 1">
          <a:extLst>
            <a:ext uri="{FF2B5EF4-FFF2-40B4-BE49-F238E27FC236}">
              <a16:creationId xmlns:a16="http://schemas.microsoft.com/office/drawing/2014/main" xmlns="" id="{3DABC9CC-68E4-9298-61F7-93D7CBF573DC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64" name="Text Box 8">
          <a:extLst>
            <a:ext uri="{FF2B5EF4-FFF2-40B4-BE49-F238E27FC236}">
              <a16:creationId xmlns:a16="http://schemas.microsoft.com/office/drawing/2014/main" xmlns="" id="{9CF419FB-3D19-35D9-5A26-A3DF101D75CF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65" name="Text Box 9">
          <a:extLst>
            <a:ext uri="{FF2B5EF4-FFF2-40B4-BE49-F238E27FC236}">
              <a16:creationId xmlns:a16="http://schemas.microsoft.com/office/drawing/2014/main" xmlns="" id="{44C179C6-E1C1-1344-29E9-C8C5508D3CBA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66" name="Text Box 10">
          <a:extLst>
            <a:ext uri="{FF2B5EF4-FFF2-40B4-BE49-F238E27FC236}">
              <a16:creationId xmlns:a16="http://schemas.microsoft.com/office/drawing/2014/main" xmlns="" id="{B88234B7-9C22-7B56-A99F-C4C602EDE747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67" name="Text Box 41">
          <a:extLst>
            <a:ext uri="{FF2B5EF4-FFF2-40B4-BE49-F238E27FC236}">
              <a16:creationId xmlns:a16="http://schemas.microsoft.com/office/drawing/2014/main" xmlns="" id="{F614ED1E-3F7E-1915-A0C8-B45CF1DF8133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68" name="Text Box 43">
          <a:extLst>
            <a:ext uri="{FF2B5EF4-FFF2-40B4-BE49-F238E27FC236}">
              <a16:creationId xmlns:a16="http://schemas.microsoft.com/office/drawing/2014/main" xmlns="" id="{B0B02888-B211-06A2-6C72-578A0AF27A2A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69" name="Text Box 1">
          <a:extLst>
            <a:ext uri="{FF2B5EF4-FFF2-40B4-BE49-F238E27FC236}">
              <a16:creationId xmlns:a16="http://schemas.microsoft.com/office/drawing/2014/main" xmlns="" id="{830BDE29-1B9F-AC8D-E215-22EEF3BFCD3F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70" name="Text Box 8">
          <a:extLst>
            <a:ext uri="{FF2B5EF4-FFF2-40B4-BE49-F238E27FC236}">
              <a16:creationId xmlns:a16="http://schemas.microsoft.com/office/drawing/2014/main" xmlns="" id="{63FB7504-0089-F401-3531-698233EBC664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71" name="Text Box 9">
          <a:extLst>
            <a:ext uri="{FF2B5EF4-FFF2-40B4-BE49-F238E27FC236}">
              <a16:creationId xmlns:a16="http://schemas.microsoft.com/office/drawing/2014/main" xmlns="" id="{E473E7B6-7E41-D694-ABF1-FBC27705225E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72" name="Text Box 10">
          <a:extLst>
            <a:ext uri="{FF2B5EF4-FFF2-40B4-BE49-F238E27FC236}">
              <a16:creationId xmlns:a16="http://schemas.microsoft.com/office/drawing/2014/main" xmlns="" id="{1FDF505C-D4C3-13AA-233C-84FAF46AA49E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73" name="Text Box 41">
          <a:extLst>
            <a:ext uri="{FF2B5EF4-FFF2-40B4-BE49-F238E27FC236}">
              <a16:creationId xmlns:a16="http://schemas.microsoft.com/office/drawing/2014/main" xmlns="" id="{E1A4EF44-CC18-1654-F317-AD4852BF74A7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74" name="Text Box 43">
          <a:extLst>
            <a:ext uri="{FF2B5EF4-FFF2-40B4-BE49-F238E27FC236}">
              <a16:creationId xmlns:a16="http://schemas.microsoft.com/office/drawing/2014/main" xmlns="" id="{2E46FBB0-231F-7363-D8B9-5CC4AE6331C4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75" name="Text Box 1">
          <a:extLst>
            <a:ext uri="{FF2B5EF4-FFF2-40B4-BE49-F238E27FC236}">
              <a16:creationId xmlns:a16="http://schemas.microsoft.com/office/drawing/2014/main" xmlns="" id="{6ED5FFEB-238E-CEF8-FC68-441294C2C70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76" name="Text Box 8">
          <a:extLst>
            <a:ext uri="{FF2B5EF4-FFF2-40B4-BE49-F238E27FC236}">
              <a16:creationId xmlns:a16="http://schemas.microsoft.com/office/drawing/2014/main" xmlns="" id="{5B9B93A8-1DCD-F58C-878A-711D3BB12D0D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77" name="Text Box 9">
          <a:extLst>
            <a:ext uri="{FF2B5EF4-FFF2-40B4-BE49-F238E27FC236}">
              <a16:creationId xmlns:a16="http://schemas.microsoft.com/office/drawing/2014/main" xmlns="" id="{094737F1-543D-5F32-5B53-B6D029A04CD1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78" name="Text Box 10">
          <a:extLst>
            <a:ext uri="{FF2B5EF4-FFF2-40B4-BE49-F238E27FC236}">
              <a16:creationId xmlns:a16="http://schemas.microsoft.com/office/drawing/2014/main" xmlns="" id="{E719E8AE-8E62-78CD-B659-063D6CB68547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79" name="Text Box 41">
          <a:extLst>
            <a:ext uri="{FF2B5EF4-FFF2-40B4-BE49-F238E27FC236}">
              <a16:creationId xmlns:a16="http://schemas.microsoft.com/office/drawing/2014/main" xmlns="" id="{C35B8A3A-765E-8B19-2B1C-0D7FCE5622E2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80" name="Text Box 43">
          <a:extLst>
            <a:ext uri="{FF2B5EF4-FFF2-40B4-BE49-F238E27FC236}">
              <a16:creationId xmlns:a16="http://schemas.microsoft.com/office/drawing/2014/main" xmlns="" id="{434481A1-C700-F924-E0B2-72630CE7C454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81" name="Text Box 1">
          <a:extLst>
            <a:ext uri="{FF2B5EF4-FFF2-40B4-BE49-F238E27FC236}">
              <a16:creationId xmlns:a16="http://schemas.microsoft.com/office/drawing/2014/main" xmlns="" id="{0746DCCE-68FF-9442-716D-DE3EF56B9C41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82" name="Text Box 8">
          <a:extLst>
            <a:ext uri="{FF2B5EF4-FFF2-40B4-BE49-F238E27FC236}">
              <a16:creationId xmlns:a16="http://schemas.microsoft.com/office/drawing/2014/main" xmlns="" id="{E7CC41DD-284F-186D-DD52-72E3BE83F5BD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83" name="Text Box 9">
          <a:extLst>
            <a:ext uri="{FF2B5EF4-FFF2-40B4-BE49-F238E27FC236}">
              <a16:creationId xmlns:a16="http://schemas.microsoft.com/office/drawing/2014/main" xmlns="" id="{1EE87474-E6D8-EB4B-8984-8C4985DA2869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84" name="Text Box 10">
          <a:extLst>
            <a:ext uri="{FF2B5EF4-FFF2-40B4-BE49-F238E27FC236}">
              <a16:creationId xmlns:a16="http://schemas.microsoft.com/office/drawing/2014/main" xmlns="" id="{22126FB4-CDA2-0EB4-0E57-8D49E0B32F97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85" name="Text Box 41">
          <a:extLst>
            <a:ext uri="{FF2B5EF4-FFF2-40B4-BE49-F238E27FC236}">
              <a16:creationId xmlns:a16="http://schemas.microsoft.com/office/drawing/2014/main" xmlns="" id="{CABB3358-5664-333B-4687-6AF1CC2FE65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86" name="Text Box 43">
          <a:extLst>
            <a:ext uri="{FF2B5EF4-FFF2-40B4-BE49-F238E27FC236}">
              <a16:creationId xmlns:a16="http://schemas.microsoft.com/office/drawing/2014/main" xmlns="" id="{82440971-4391-5A2F-D895-E46A2311799C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87" name="Text Box 1">
          <a:extLst>
            <a:ext uri="{FF2B5EF4-FFF2-40B4-BE49-F238E27FC236}">
              <a16:creationId xmlns:a16="http://schemas.microsoft.com/office/drawing/2014/main" xmlns="" id="{E8B03D2D-1BBC-34C0-D6A2-4D33DDB04DE1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88" name="Text Box 8">
          <a:extLst>
            <a:ext uri="{FF2B5EF4-FFF2-40B4-BE49-F238E27FC236}">
              <a16:creationId xmlns:a16="http://schemas.microsoft.com/office/drawing/2014/main" xmlns="" id="{BF29CEAF-B3DE-DB52-85D5-EC08C403DB34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89" name="Text Box 9">
          <a:extLst>
            <a:ext uri="{FF2B5EF4-FFF2-40B4-BE49-F238E27FC236}">
              <a16:creationId xmlns:a16="http://schemas.microsoft.com/office/drawing/2014/main" xmlns="" id="{D932B09D-D920-6B7F-67DD-3F75588EBB35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90" name="Text Box 10">
          <a:extLst>
            <a:ext uri="{FF2B5EF4-FFF2-40B4-BE49-F238E27FC236}">
              <a16:creationId xmlns:a16="http://schemas.microsoft.com/office/drawing/2014/main" xmlns="" id="{96584131-5087-BF83-0270-FBC427DD81C1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91" name="Text Box 41">
          <a:extLst>
            <a:ext uri="{FF2B5EF4-FFF2-40B4-BE49-F238E27FC236}">
              <a16:creationId xmlns:a16="http://schemas.microsoft.com/office/drawing/2014/main" xmlns="" id="{842227A0-B9AD-9594-5848-DA3D588331CE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92" name="Text Box 43">
          <a:extLst>
            <a:ext uri="{FF2B5EF4-FFF2-40B4-BE49-F238E27FC236}">
              <a16:creationId xmlns:a16="http://schemas.microsoft.com/office/drawing/2014/main" xmlns="" id="{61D2F92E-A867-5295-3025-8E36772773EA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93" name="Text Box 1">
          <a:extLst>
            <a:ext uri="{FF2B5EF4-FFF2-40B4-BE49-F238E27FC236}">
              <a16:creationId xmlns:a16="http://schemas.microsoft.com/office/drawing/2014/main" xmlns="" id="{1CAB6AC3-E19B-0720-12E7-FDBE87CC2011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94" name="Text Box 8">
          <a:extLst>
            <a:ext uri="{FF2B5EF4-FFF2-40B4-BE49-F238E27FC236}">
              <a16:creationId xmlns:a16="http://schemas.microsoft.com/office/drawing/2014/main" xmlns="" id="{BF977700-226E-2CDF-C61B-1FFE0BD82DBC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95" name="Text Box 9">
          <a:extLst>
            <a:ext uri="{FF2B5EF4-FFF2-40B4-BE49-F238E27FC236}">
              <a16:creationId xmlns:a16="http://schemas.microsoft.com/office/drawing/2014/main" xmlns="" id="{FD71DDF1-5849-A8F7-F7A7-6992C1C5B6E2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96" name="Text Box 10">
          <a:extLst>
            <a:ext uri="{FF2B5EF4-FFF2-40B4-BE49-F238E27FC236}">
              <a16:creationId xmlns:a16="http://schemas.microsoft.com/office/drawing/2014/main" xmlns="" id="{20A40AEB-EA5D-F520-13D3-57FB680D279F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97" name="Text Box 41">
          <a:extLst>
            <a:ext uri="{FF2B5EF4-FFF2-40B4-BE49-F238E27FC236}">
              <a16:creationId xmlns:a16="http://schemas.microsoft.com/office/drawing/2014/main" xmlns="" id="{69FA3B66-E84C-FC17-00EC-48BAEAA39EFD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98" name="Text Box 43">
          <a:extLst>
            <a:ext uri="{FF2B5EF4-FFF2-40B4-BE49-F238E27FC236}">
              <a16:creationId xmlns:a16="http://schemas.microsoft.com/office/drawing/2014/main" xmlns="" id="{7A6BEF67-4431-D75D-D790-3DAED91D0059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899" name="Text Box 1">
          <a:extLst>
            <a:ext uri="{FF2B5EF4-FFF2-40B4-BE49-F238E27FC236}">
              <a16:creationId xmlns:a16="http://schemas.microsoft.com/office/drawing/2014/main" xmlns="" id="{13600A63-7607-FA4C-2D44-262C48DA16D4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900" name="Text Box 8">
          <a:extLst>
            <a:ext uri="{FF2B5EF4-FFF2-40B4-BE49-F238E27FC236}">
              <a16:creationId xmlns:a16="http://schemas.microsoft.com/office/drawing/2014/main" xmlns="" id="{65C23250-63F8-D335-9BAD-0A09AC60FD77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901" name="Text Box 9">
          <a:extLst>
            <a:ext uri="{FF2B5EF4-FFF2-40B4-BE49-F238E27FC236}">
              <a16:creationId xmlns:a16="http://schemas.microsoft.com/office/drawing/2014/main" xmlns="" id="{A9BD1FBA-E52A-B6A5-8AC4-3E6071E51465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902" name="Text Box 10">
          <a:extLst>
            <a:ext uri="{FF2B5EF4-FFF2-40B4-BE49-F238E27FC236}">
              <a16:creationId xmlns:a16="http://schemas.microsoft.com/office/drawing/2014/main" xmlns="" id="{B4754742-19C9-9295-B304-7713F00762C7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4903" name="Text Box 41">
          <a:extLst>
            <a:ext uri="{FF2B5EF4-FFF2-40B4-BE49-F238E27FC236}">
              <a16:creationId xmlns:a16="http://schemas.microsoft.com/office/drawing/2014/main" xmlns="" id="{67604B88-1E48-7197-013A-956496BC7319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04" name="Text Box 1">
          <a:extLst>
            <a:ext uri="{FF2B5EF4-FFF2-40B4-BE49-F238E27FC236}">
              <a16:creationId xmlns:a16="http://schemas.microsoft.com/office/drawing/2014/main" xmlns="" id="{B85A962D-AB88-A8F4-F244-82ED8D4F800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05" name="Text Box 8">
          <a:extLst>
            <a:ext uri="{FF2B5EF4-FFF2-40B4-BE49-F238E27FC236}">
              <a16:creationId xmlns:a16="http://schemas.microsoft.com/office/drawing/2014/main" xmlns="" id="{D7E7E0EB-8AF5-D10B-615D-D664D93972A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06" name="Text Box 9">
          <a:extLst>
            <a:ext uri="{FF2B5EF4-FFF2-40B4-BE49-F238E27FC236}">
              <a16:creationId xmlns:a16="http://schemas.microsoft.com/office/drawing/2014/main" xmlns="" id="{05D95F70-F63B-64AF-2D02-56712AAE28B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07" name="Text Box 10">
          <a:extLst>
            <a:ext uri="{FF2B5EF4-FFF2-40B4-BE49-F238E27FC236}">
              <a16:creationId xmlns:a16="http://schemas.microsoft.com/office/drawing/2014/main" xmlns="" id="{E6C9DC48-7F8F-D770-DB30-8BBD22F6DD4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08" name="Text Box 41">
          <a:extLst>
            <a:ext uri="{FF2B5EF4-FFF2-40B4-BE49-F238E27FC236}">
              <a16:creationId xmlns:a16="http://schemas.microsoft.com/office/drawing/2014/main" xmlns="" id="{05869BE4-F507-B212-DEF4-C89A2F24F51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09" name="Text Box 43">
          <a:extLst>
            <a:ext uri="{FF2B5EF4-FFF2-40B4-BE49-F238E27FC236}">
              <a16:creationId xmlns:a16="http://schemas.microsoft.com/office/drawing/2014/main" xmlns="" id="{816ED36D-0DBF-1FB8-628E-E8E3B613B4B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10" name="Text Box 1">
          <a:extLst>
            <a:ext uri="{FF2B5EF4-FFF2-40B4-BE49-F238E27FC236}">
              <a16:creationId xmlns:a16="http://schemas.microsoft.com/office/drawing/2014/main" xmlns="" id="{D8A8B97B-DB31-5C53-3203-9A8A51748C7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11" name="Text Box 8">
          <a:extLst>
            <a:ext uri="{FF2B5EF4-FFF2-40B4-BE49-F238E27FC236}">
              <a16:creationId xmlns:a16="http://schemas.microsoft.com/office/drawing/2014/main" xmlns="" id="{1B9C3265-2ADC-D8A7-5B3E-D6551B9C762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12" name="Text Box 9">
          <a:extLst>
            <a:ext uri="{FF2B5EF4-FFF2-40B4-BE49-F238E27FC236}">
              <a16:creationId xmlns:a16="http://schemas.microsoft.com/office/drawing/2014/main" xmlns="" id="{584B978A-6DB3-975F-5D9D-9407232F3F2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13" name="Text Box 10">
          <a:extLst>
            <a:ext uri="{FF2B5EF4-FFF2-40B4-BE49-F238E27FC236}">
              <a16:creationId xmlns:a16="http://schemas.microsoft.com/office/drawing/2014/main" xmlns="" id="{14745145-F46A-D1DF-4CF8-AB3A969C22D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14" name="Text Box 41">
          <a:extLst>
            <a:ext uri="{FF2B5EF4-FFF2-40B4-BE49-F238E27FC236}">
              <a16:creationId xmlns:a16="http://schemas.microsoft.com/office/drawing/2014/main" xmlns="" id="{11142ADA-97A7-8388-852C-6E20B101BED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15" name="Text Box 43">
          <a:extLst>
            <a:ext uri="{FF2B5EF4-FFF2-40B4-BE49-F238E27FC236}">
              <a16:creationId xmlns:a16="http://schemas.microsoft.com/office/drawing/2014/main" xmlns="" id="{C542D9DA-0EB4-3D02-72BB-23C8C9D2BFD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16" name="Text Box 1">
          <a:extLst>
            <a:ext uri="{FF2B5EF4-FFF2-40B4-BE49-F238E27FC236}">
              <a16:creationId xmlns:a16="http://schemas.microsoft.com/office/drawing/2014/main" xmlns="" id="{8C8AD428-AF15-62CF-2C58-8BE90648692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17" name="Text Box 8">
          <a:extLst>
            <a:ext uri="{FF2B5EF4-FFF2-40B4-BE49-F238E27FC236}">
              <a16:creationId xmlns:a16="http://schemas.microsoft.com/office/drawing/2014/main" xmlns="" id="{B1A6A02C-2B8C-4567-B113-3B30AE98919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18" name="Text Box 9">
          <a:extLst>
            <a:ext uri="{FF2B5EF4-FFF2-40B4-BE49-F238E27FC236}">
              <a16:creationId xmlns:a16="http://schemas.microsoft.com/office/drawing/2014/main" xmlns="" id="{DA6DF558-990C-71F5-EFFD-6AB6A4B0254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19" name="Text Box 10">
          <a:extLst>
            <a:ext uri="{FF2B5EF4-FFF2-40B4-BE49-F238E27FC236}">
              <a16:creationId xmlns:a16="http://schemas.microsoft.com/office/drawing/2014/main" xmlns="" id="{274A7D67-8FD6-5303-D68D-C848697B438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20" name="Text Box 41">
          <a:extLst>
            <a:ext uri="{FF2B5EF4-FFF2-40B4-BE49-F238E27FC236}">
              <a16:creationId xmlns:a16="http://schemas.microsoft.com/office/drawing/2014/main" xmlns="" id="{49C38E11-C43D-6E5A-C216-1D48C9F99AC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21" name="Text Box 43">
          <a:extLst>
            <a:ext uri="{FF2B5EF4-FFF2-40B4-BE49-F238E27FC236}">
              <a16:creationId xmlns:a16="http://schemas.microsoft.com/office/drawing/2014/main" xmlns="" id="{B5245F59-FAA6-38EB-A9EB-C0979B4931E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22" name="Text Box 1">
          <a:extLst>
            <a:ext uri="{FF2B5EF4-FFF2-40B4-BE49-F238E27FC236}">
              <a16:creationId xmlns:a16="http://schemas.microsoft.com/office/drawing/2014/main" xmlns="" id="{7257CA4D-228E-39D3-4EEB-4C1922C12A2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23" name="Text Box 8">
          <a:extLst>
            <a:ext uri="{FF2B5EF4-FFF2-40B4-BE49-F238E27FC236}">
              <a16:creationId xmlns:a16="http://schemas.microsoft.com/office/drawing/2014/main" xmlns="" id="{9DE58EED-03DA-0161-970C-9F2B4C0F005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24" name="Text Box 9">
          <a:extLst>
            <a:ext uri="{FF2B5EF4-FFF2-40B4-BE49-F238E27FC236}">
              <a16:creationId xmlns:a16="http://schemas.microsoft.com/office/drawing/2014/main" xmlns="" id="{CE66916E-26B3-65D8-05BF-6A3BE8F6B53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25" name="Text Box 10">
          <a:extLst>
            <a:ext uri="{FF2B5EF4-FFF2-40B4-BE49-F238E27FC236}">
              <a16:creationId xmlns:a16="http://schemas.microsoft.com/office/drawing/2014/main" xmlns="" id="{43BE974B-44D7-834B-898C-7B1477BED71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26" name="Text Box 41">
          <a:extLst>
            <a:ext uri="{FF2B5EF4-FFF2-40B4-BE49-F238E27FC236}">
              <a16:creationId xmlns:a16="http://schemas.microsoft.com/office/drawing/2014/main" xmlns="" id="{1F1C8182-2D7D-F687-512F-4293241A30F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27" name="Text Box 43">
          <a:extLst>
            <a:ext uri="{FF2B5EF4-FFF2-40B4-BE49-F238E27FC236}">
              <a16:creationId xmlns:a16="http://schemas.microsoft.com/office/drawing/2014/main" xmlns="" id="{DCEF9356-522E-C5F8-7897-971BC21A8B9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28" name="Text Box 1">
          <a:extLst>
            <a:ext uri="{FF2B5EF4-FFF2-40B4-BE49-F238E27FC236}">
              <a16:creationId xmlns:a16="http://schemas.microsoft.com/office/drawing/2014/main" xmlns="" id="{5F2C78BA-D594-339B-EB90-1A05FB6D90F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29" name="Text Box 8">
          <a:extLst>
            <a:ext uri="{FF2B5EF4-FFF2-40B4-BE49-F238E27FC236}">
              <a16:creationId xmlns:a16="http://schemas.microsoft.com/office/drawing/2014/main" xmlns="" id="{21EE84D3-CFD4-265F-B4A5-43ABDA06B61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30" name="Text Box 9">
          <a:extLst>
            <a:ext uri="{FF2B5EF4-FFF2-40B4-BE49-F238E27FC236}">
              <a16:creationId xmlns:a16="http://schemas.microsoft.com/office/drawing/2014/main" xmlns="" id="{D9F31DEF-A0C0-DFA1-8239-41D189D188C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31" name="Text Box 10">
          <a:extLst>
            <a:ext uri="{FF2B5EF4-FFF2-40B4-BE49-F238E27FC236}">
              <a16:creationId xmlns:a16="http://schemas.microsoft.com/office/drawing/2014/main" xmlns="" id="{01C5D58C-99BB-129D-B27E-6465A64AA33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32" name="Text Box 41">
          <a:extLst>
            <a:ext uri="{FF2B5EF4-FFF2-40B4-BE49-F238E27FC236}">
              <a16:creationId xmlns:a16="http://schemas.microsoft.com/office/drawing/2014/main" xmlns="" id="{E8D1E641-610C-E9EA-1472-D8BAAB80E94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33" name="Text Box 43">
          <a:extLst>
            <a:ext uri="{FF2B5EF4-FFF2-40B4-BE49-F238E27FC236}">
              <a16:creationId xmlns:a16="http://schemas.microsoft.com/office/drawing/2014/main" xmlns="" id="{0DD94410-A0ED-31DA-8F9A-A206ACE6851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34" name="Text Box 1">
          <a:extLst>
            <a:ext uri="{FF2B5EF4-FFF2-40B4-BE49-F238E27FC236}">
              <a16:creationId xmlns:a16="http://schemas.microsoft.com/office/drawing/2014/main" xmlns="" id="{E824CAAE-82BB-B755-F0FF-F841BF884E6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35" name="Text Box 8">
          <a:extLst>
            <a:ext uri="{FF2B5EF4-FFF2-40B4-BE49-F238E27FC236}">
              <a16:creationId xmlns:a16="http://schemas.microsoft.com/office/drawing/2014/main" xmlns="" id="{AB242ECD-4F7C-6134-303E-479D0BF1C64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36" name="Text Box 9">
          <a:extLst>
            <a:ext uri="{FF2B5EF4-FFF2-40B4-BE49-F238E27FC236}">
              <a16:creationId xmlns:a16="http://schemas.microsoft.com/office/drawing/2014/main" xmlns="" id="{649999E2-D39B-3B99-BF63-DC8497521A6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37" name="Text Box 10">
          <a:extLst>
            <a:ext uri="{FF2B5EF4-FFF2-40B4-BE49-F238E27FC236}">
              <a16:creationId xmlns:a16="http://schemas.microsoft.com/office/drawing/2014/main" xmlns="" id="{816FB19F-C636-77ED-0B7C-C1105134D3F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38" name="Text Box 41">
          <a:extLst>
            <a:ext uri="{FF2B5EF4-FFF2-40B4-BE49-F238E27FC236}">
              <a16:creationId xmlns:a16="http://schemas.microsoft.com/office/drawing/2014/main" xmlns="" id="{94DB0BCF-4FDC-1D68-113E-969772E54A0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39" name="Text Box 43">
          <a:extLst>
            <a:ext uri="{FF2B5EF4-FFF2-40B4-BE49-F238E27FC236}">
              <a16:creationId xmlns:a16="http://schemas.microsoft.com/office/drawing/2014/main" xmlns="" id="{806A5BC5-3509-4870-A697-D5CC9B071AC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40" name="Text Box 1">
          <a:extLst>
            <a:ext uri="{FF2B5EF4-FFF2-40B4-BE49-F238E27FC236}">
              <a16:creationId xmlns:a16="http://schemas.microsoft.com/office/drawing/2014/main" xmlns="" id="{775557E2-5BDC-C7EF-58E0-3CD08401895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41" name="Text Box 8">
          <a:extLst>
            <a:ext uri="{FF2B5EF4-FFF2-40B4-BE49-F238E27FC236}">
              <a16:creationId xmlns:a16="http://schemas.microsoft.com/office/drawing/2014/main" xmlns="" id="{8458C819-3299-D978-07C0-4C39FDA918C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42" name="Text Box 9">
          <a:extLst>
            <a:ext uri="{FF2B5EF4-FFF2-40B4-BE49-F238E27FC236}">
              <a16:creationId xmlns:a16="http://schemas.microsoft.com/office/drawing/2014/main" xmlns="" id="{683B1EA1-D4A2-C783-F842-B678CC93697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43" name="Text Box 10">
          <a:extLst>
            <a:ext uri="{FF2B5EF4-FFF2-40B4-BE49-F238E27FC236}">
              <a16:creationId xmlns:a16="http://schemas.microsoft.com/office/drawing/2014/main" xmlns="" id="{24363203-CB98-AC8E-EAD8-4E29817058F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44" name="Text Box 41">
          <a:extLst>
            <a:ext uri="{FF2B5EF4-FFF2-40B4-BE49-F238E27FC236}">
              <a16:creationId xmlns:a16="http://schemas.microsoft.com/office/drawing/2014/main" xmlns="" id="{39494458-113B-249A-780F-632B054B333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45" name="Text Box 1">
          <a:extLst>
            <a:ext uri="{FF2B5EF4-FFF2-40B4-BE49-F238E27FC236}">
              <a16:creationId xmlns:a16="http://schemas.microsoft.com/office/drawing/2014/main" xmlns="" id="{BCC702E2-685F-50CF-6B2B-FDE4723646F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46" name="Text Box 8">
          <a:extLst>
            <a:ext uri="{FF2B5EF4-FFF2-40B4-BE49-F238E27FC236}">
              <a16:creationId xmlns:a16="http://schemas.microsoft.com/office/drawing/2014/main" xmlns="" id="{F0B5FA4C-6070-51A4-8638-7365F7648CF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47" name="Text Box 9">
          <a:extLst>
            <a:ext uri="{FF2B5EF4-FFF2-40B4-BE49-F238E27FC236}">
              <a16:creationId xmlns:a16="http://schemas.microsoft.com/office/drawing/2014/main" xmlns="" id="{F595B0BD-6E1B-4372-5B0D-D8F5B39B625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48" name="Text Box 10">
          <a:extLst>
            <a:ext uri="{FF2B5EF4-FFF2-40B4-BE49-F238E27FC236}">
              <a16:creationId xmlns:a16="http://schemas.microsoft.com/office/drawing/2014/main" xmlns="" id="{36EA4B65-B22C-46A3-554F-43CB396B3D0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49" name="Text Box 41">
          <a:extLst>
            <a:ext uri="{FF2B5EF4-FFF2-40B4-BE49-F238E27FC236}">
              <a16:creationId xmlns:a16="http://schemas.microsoft.com/office/drawing/2014/main" xmlns="" id="{F8ACD24B-B836-65FF-C579-F7BD17CC85F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50" name="Text Box 43">
          <a:extLst>
            <a:ext uri="{FF2B5EF4-FFF2-40B4-BE49-F238E27FC236}">
              <a16:creationId xmlns:a16="http://schemas.microsoft.com/office/drawing/2014/main" xmlns="" id="{01B9DB23-3694-3FBE-37BF-064D856E5A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51" name="Text Box 1">
          <a:extLst>
            <a:ext uri="{FF2B5EF4-FFF2-40B4-BE49-F238E27FC236}">
              <a16:creationId xmlns:a16="http://schemas.microsoft.com/office/drawing/2014/main" xmlns="" id="{88EB01DB-ED45-B10F-73AE-B9066AB3BFF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52" name="Text Box 8">
          <a:extLst>
            <a:ext uri="{FF2B5EF4-FFF2-40B4-BE49-F238E27FC236}">
              <a16:creationId xmlns:a16="http://schemas.microsoft.com/office/drawing/2014/main" xmlns="" id="{A43D27B8-BE1D-6188-3110-10F5ACAACD6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53" name="Text Box 9">
          <a:extLst>
            <a:ext uri="{FF2B5EF4-FFF2-40B4-BE49-F238E27FC236}">
              <a16:creationId xmlns:a16="http://schemas.microsoft.com/office/drawing/2014/main" xmlns="" id="{062F288D-E379-CF0A-E569-F29E13D10AE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54" name="Text Box 10">
          <a:extLst>
            <a:ext uri="{FF2B5EF4-FFF2-40B4-BE49-F238E27FC236}">
              <a16:creationId xmlns:a16="http://schemas.microsoft.com/office/drawing/2014/main" xmlns="" id="{23E8D93B-5ECF-EEB0-11B2-33A4E8485AD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55" name="Text Box 41">
          <a:extLst>
            <a:ext uri="{FF2B5EF4-FFF2-40B4-BE49-F238E27FC236}">
              <a16:creationId xmlns:a16="http://schemas.microsoft.com/office/drawing/2014/main" xmlns="" id="{ED9C964A-256D-D45B-9B72-814B0D42509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56" name="Text Box 43">
          <a:extLst>
            <a:ext uri="{FF2B5EF4-FFF2-40B4-BE49-F238E27FC236}">
              <a16:creationId xmlns:a16="http://schemas.microsoft.com/office/drawing/2014/main" xmlns="" id="{4969BACB-F21F-4883-E752-F12E3265264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57" name="Text Box 1">
          <a:extLst>
            <a:ext uri="{FF2B5EF4-FFF2-40B4-BE49-F238E27FC236}">
              <a16:creationId xmlns:a16="http://schemas.microsoft.com/office/drawing/2014/main" xmlns="" id="{B5D1F854-7415-5EB3-0FA7-33AE2A4CB80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58" name="Text Box 8">
          <a:extLst>
            <a:ext uri="{FF2B5EF4-FFF2-40B4-BE49-F238E27FC236}">
              <a16:creationId xmlns:a16="http://schemas.microsoft.com/office/drawing/2014/main" xmlns="" id="{EB2E1442-3670-82C5-5C7A-0885918DF2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59" name="Text Box 9">
          <a:extLst>
            <a:ext uri="{FF2B5EF4-FFF2-40B4-BE49-F238E27FC236}">
              <a16:creationId xmlns:a16="http://schemas.microsoft.com/office/drawing/2014/main" xmlns="" id="{2C3E45F4-5C61-8D04-E05C-74FC9257905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60" name="Text Box 10">
          <a:extLst>
            <a:ext uri="{FF2B5EF4-FFF2-40B4-BE49-F238E27FC236}">
              <a16:creationId xmlns:a16="http://schemas.microsoft.com/office/drawing/2014/main" xmlns="" id="{189C5681-7766-9C35-7105-1CAC01AF6FE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61" name="Text Box 41">
          <a:extLst>
            <a:ext uri="{FF2B5EF4-FFF2-40B4-BE49-F238E27FC236}">
              <a16:creationId xmlns:a16="http://schemas.microsoft.com/office/drawing/2014/main" xmlns="" id="{B572E45E-F965-E069-B342-73ED69029EA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62" name="Text Box 43">
          <a:extLst>
            <a:ext uri="{FF2B5EF4-FFF2-40B4-BE49-F238E27FC236}">
              <a16:creationId xmlns:a16="http://schemas.microsoft.com/office/drawing/2014/main" xmlns="" id="{55A2673D-1FB7-4F05-1E2A-A4D1252E397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63" name="Text Box 1">
          <a:extLst>
            <a:ext uri="{FF2B5EF4-FFF2-40B4-BE49-F238E27FC236}">
              <a16:creationId xmlns:a16="http://schemas.microsoft.com/office/drawing/2014/main" xmlns="" id="{0445C8DE-57ED-6682-0D19-E57362A4512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64" name="Text Box 8">
          <a:extLst>
            <a:ext uri="{FF2B5EF4-FFF2-40B4-BE49-F238E27FC236}">
              <a16:creationId xmlns:a16="http://schemas.microsoft.com/office/drawing/2014/main" xmlns="" id="{B4AEF070-B86D-C06E-10CF-6503CCD0968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65" name="Text Box 9">
          <a:extLst>
            <a:ext uri="{FF2B5EF4-FFF2-40B4-BE49-F238E27FC236}">
              <a16:creationId xmlns:a16="http://schemas.microsoft.com/office/drawing/2014/main" xmlns="" id="{9167D04F-6116-79A9-9965-391CE227FED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66" name="Text Box 10">
          <a:extLst>
            <a:ext uri="{FF2B5EF4-FFF2-40B4-BE49-F238E27FC236}">
              <a16:creationId xmlns:a16="http://schemas.microsoft.com/office/drawing/2014/main" xmlns="" id="{70B5C86E-4E4E-03B1-6EF9-252DBAE69B6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67" name="Text Box 41">
          <a:extLst>
            <a:ext uri="{FF2B5EF4-FFF2-40B4-BE49-F238E27FC236}">
              <a16:creationId xmlns:a16="http://schemas.microsoft.com/office/drawing/2014/main" xmlns="" id="{008D9A9A-A738-2990-F0C1-B257500CAD8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68" name="Text Box 43">
          <a:extLst>
            <a:ext uri="{FF2B5EF4-FFF2-40B4-BE49-F238E27FC236}">
              <a16:creationId xmlns:a16="http://schemas.microsoft.com/office/drawing/2014/main" xmlns="" id="{C5124663-BF5D-445A-1C34-69D79831021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69" name="Text Box 1">
          <a:extLst>
            <a:ext uri="{FF2B5EF4-FFF2-40B4-BE49-F238E27FC236}">
              <a16:creationId xmlns:a16="http://schemas.microsoft.com/office/drawing/2014/main" xmlns="" id="{03075267-D67A-25EA-DE95-1C1122471DE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70" name="Text Box 8">
          <a:extLst>
            <a:ext uri="{FF2B5EF4-FFF2-40B4-BE49-F238E27FC236}">
              <a16:creationId xmlns:a16="http://schemas.microsoft.com/office/drawing/2014/main" xmlns="" id="{7A821FE7-388F-166A-3F2C-70C4F3CCF89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71" name="Text Box 9">
          <a:extLst>
            <a:ext uri="{FF2B5EF4-FFF2-40B4-BE49-F238E27FC236}">
              <a16:creationId xmlns:a16="http://schemas.microsoft.com/office/drawing/2014/main" xmlns="" id="{D516E492-F61B-A8B5-A382-C28A93863EE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72" name="Text Box 10">
          <a:extLst>
            <a:ext uri="{FF2B5EF4-FFF2-40B4-BE49-F238E27FC236}">
              <a16:creationId xmlns:a16="http://schemas.microsoft.com/office/drawing/2014/main" xmlns="" id="{69F2C80B-6E81-5DB1-B23F-E85C3069392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73" name="Text Box 41">
          <a:extLst>
            <a:ext uri="{FF2B5EF4-FFF2-40B4-BE49-F238E27FC236}">
              <a16:creationId xmlns:a16="http://schemas.microsoft.com/office/drawing/2014/main" xmlns="" id="{AE80658B-BD5D-687E-76A4-084A8E5178E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74" name="Text Box 43">
          <a:extLst>
            <a:ext uri="{FF2B5EF4-FFF2-40B4-BE49-F238E27FC236}">
              <a16:creationId xmlns:a16="http://schemas.microsoft.com/office/drawing/2014/main" xmlns="" id="{AC30EB2E-AE3E-EEC3-AE66-CDB1136E4D4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75" name="Text Box 1">
          <a:extLst>
            <a:ext uri="{FF2B5EF4-FFF2-40B4-BE49-F238E27FC236}">
              <a16:creationId xmlns:a16="http://schemas.microsoft.com/office/drawing/2014/main" xmlns="" id="{48CC2727-6B29-5C0B-A021-7567F78058F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76" name="Text Box 8">
          <a:extLst>
            <a:ext uri="{FF2B5EF4-FFF2-40B4-BE49-F238E27FC236}">
              <a16:creationId xmlns:a16="http://schemas.microsoft.com/office/drawing/2014/main" xmlns="" id="{1CAE4888-DDF1-2F29-1AA5-39D451E0A90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77" name="Text Box 9">
          <a:extLst>
            <a:ext uri="{FF2B5EF4-FFF2-40B4-BE49-F238E27FC236}">
              <a16:creationId xmlns:a16="http://schemas.microsoft.com/office/drawing/2014/main" xmlns="" id="{10B2E375-6D3B-39E9-9CB0-97C57066891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78" name="Text Box 10">
          <a:extLst>
            <a:ext uri="{FF2B5EF4-FFF2-40B4-BE49-F238E27FC236}">
              <a16:creationId xmlns:a16="http://schemas.microsoft.com/office/drawing/2014/main" xmlns="" id="{E875E55C-C499-F949-1C4B-25D7A1DC815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79" name="Text Box 41">
          <a:extLst>
            <a:ext uri="{FF2B5EF4-FFF2-40B4-BE49-F238E27FC236}">
              <a16:creationId xmlns:a16="http://schemas.microsoft.com/office/drawing/2014/main" xmlns="" id="{2F5399AB-4B64-3722-C3F7-D2FDFEEB308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80" name="Text Box 43">
          <a:extLst>
            <a:ext uri="{FF2B5EF4-FFF2-40B4-BE49-F238E27FC236}">
              <a16:creationId xmlns:a16="http://schemas.microsoft.com/office/drawing/2014/main" xmlns="" id="{638F3EE6-8FC4-870B-9666-5051F2DCB98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81" name="Text Box 1">
          <a:extLst>
            <a:ext uri="{FF2B5EF4-FFF2-40B4-BE49-F238E27FC236}">
              <a16:creationId xmlns:a16="http://schemas.microsoft.com/office/drawing/2014/main" xmlns="" id="{E5D52582-6A15-3B42-54D5-208CD0201E3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82" name="Text Box 8">
          <a:extLst>
            <a:ext uri="{FF2B5EF4-FFF2-40B4-BE49-F238E27FC236}">
              <a16:creationId xmlns:a16="http://schemas.microsoft.com/office/drawing/2014/main" xmlns="" id="{50ED8E6E-0ACC-1182-9FA9-C5DE762E34A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83" name="Text Box 9">
          <a:extLst>
            <a:ext uri="{FF2B5EF4-FFF2-40B4-BE49-F238E27FC236}">
              <a16:creationId xmlns:a16="http://schemas.microsoft.com/office/drawing/2014/main" xmlns="" id="{7BB93C4E-9D72-8D25-DE68-5EF2DF2C761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84" name="Text Box 10">
          <a:extLst>
            <a:ext uri="{FF2B5EF4-FFF2-40B4-BE49-F238E27FC236}">
              <a16:creationId xmlns:a16="http://schemas.microsoft.com/office/drawing/2014/main" xmlns="" id="{1A7B5C57-7911-C3EC-885C-CD9F6309770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4985" name="Text Box 41">
          <a:extLst>
            <a:ext uri="{FF2B5EF4-FFF2-40B4-BE49-F238E27FC236}">
              <a16:creationId xmlns:a16="http://schemas.microsoft.com/office/drawing/2014/main" xmlns="" id="{FDE0D9DD-30A1-CEB0-4E12-D581EA48ED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86" name="Text Box 1">
          <a:extLst>
            <a:ext uri="{FF2B5EF4-FFF2-40B4-BE49-F238E27FC236}">
              <a16:creationId xmlns:a16="http://schemas.microsoft.com/office/drawing/2014/main" xmlns="" id="{9B38A331-3618-6CFF-C0CF-D688D319E20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87" name="Text Box 8">
          <a:extLst>
            <a:ext uri="{FF2B5EF4-FFF2-40B4-BE49-F238E27FC236}">
              <a16:creationId xmlns:a16="http://schemas.microsoft.com/office/drawing/2014/main" xmlns="" id="{8544C6A8-C999-5F05-09FD-6947917B8F0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88" name="Text Box 9">
          <a:extLst>
            <a:ext uri="{FF2B5EF4-FFF2-40B4-BE49-F238E27FC236}">
              <a16:creationId xmlns:a16="http://schemas.microsoft.com/office/drawing/2014/main" xmlns="" id="{A5080491-3C24-D401-B941-BA44DF8BB69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89" name="Text Box 10">
          <a:extLst>
            <a:ext uri="{FF2B5EF4-FFF2-40B4-BE49-F238E27FC236}">
              <a16:creationId xmlns:a16="http://schemas.microsoft.com/office/drawing/2014/main" xmlns="" id="{D0FF2B39-D1E8-E359-575A-EADC5737806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90" name="Text Box 41">
          <a:extLst>
            <a:ext uri="{FF2B5EF4-FFF2-40B4-BE49-F238E27FC236}">
              <a16:creationId xmlns:a16="http://schemas.microsoft.com/office/drawing/2014/main" xmlns="" id="{DC89D814-7F96-A510-8823-860B020DFDF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91" name="Text Box 43">
          <a:extLst>
            <a:ext uri="{FF2B5EF4-FFF2-40B4-BE49-F238E27FC236}">
              <a16:creationId xmlns:a16="http://schemas.microsoft.com/office/drawing/2014/main" xmlns="" id="{C3E379AB-A57E-1C8B-EF74-E76BE8D6B2B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92" name="Text Box 1">
          <a:extLst>
            <a:ext uri="{FF2B5EF4-FFF2-40B4-BE49-F238E27FC236}">
              <a16:creationId xmlns:a16="http://schemas.microsoft.com/office/drawing/2014/main" xmlns="" id="{BBFC7D7F-DB19-CBAE-4F8B-EBD7B7B7362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93" name="Text Box 8">
          <a:extLst>
            <a:ext uri="{FF2B5EF4-FFF2-40B4-BE49-F238E27FC236}">
              <a16:creationId xmlns:a16="http://schemas.microsoft.com/office/drawing/2014/main" xmlns="" id="{A7209A3A-07DD-95BB-B93A-F4FB0AEF722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94" name="Text Box 9">
          <a:extLst>
            <a:ext uri="{FF2B5EF4-FFF2-40B4-BE49-F238E27FC236}">
              <a16:creationId xmlns:a16="http://schemas.microsoft.com/office/drawing/2014/main" xmlns="" id="{1E73D15C-9007-B0A7-0597-7BB8F1187E1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95" name="Text Box 10">
          <a:extLst>
            <a:ext uri="{FF2B5EF4-FFF2-40B4-BE49-F238E27FC236}">
              <a16:creationId xmlns:a16="http://schemas.microsoft.com/office/drawing/2014/main" xmlns="" id="{4940AE2B-B27A-98DD-8D25-AB99A546302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96" name="Text Box 41">
          <a:extLst>
            <a:ext uri="{FF2B5EF4-FFF2-40B4-BE49-F238E27FC236}">
              <a16:creationId xmlns:a16="http://schemas.microsoft.com/office/drawing/2014/main" xmlns="" id="{D1AA829C-A3A7-EB12-82BC-BE24040953B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97" name="Text Box 43">
          <a:extLst>
            <a:ext uri="{FF2B5EF4-FFF2-40B4-BE49-F238E27FC236}">
              <a16:creationId xmlns:a16="http://schemas.microsoft.com/office/drawing/2014/main" xmlns="" id="{71CB8EF4-4247-2993-3FC0-D3F112CE812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98" name="Text Box 1">
          <a:extLst>
            <a:ext uri="{FF2B5EF4-FFF2-40B4-BE49-F238E27FC236}">
              <a16:creationId xmlns:a16="http://schemas.microsoft.com/office/drawing/2014/main" xmlns="" id="{482908F5-FE4B-8003-080E-97A73251BF6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4999" name="Text Box 8">
          <a:extLst>
            <a:ext uri="{FF2B5EF4-FFF2-40B4-BE49-F238E27FC236}">
              <a16:creationId xmlns:a16="http://schemas.microsoft.com/office/drawing/2014/main" xmlns="" id="{5E5DA8AD-CE4C-D422-12A4-62E76FBCADE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00" name="Text Box 9">
          <a:extLst>
            <a:ext uri="{FF2B5EF4-FFF2-40B4-BE49-F238E27FC236}">
              <a16:creationId xmlns:a16="http://schemas.microsoft.com/office/drawing/2014/main" xmlns="" id="{F5EE1DCC-9260-4D38-AE3E-96EF0C8E778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01" name="Text Box 10">
          <a:extLst>
            <a:ext uri="{FF2B5EF4-FFF2-40B4-BE49-F238E27FC236}">
              <a16:creationId xmlns:a16="http://schemas.microsoft.com/office/drawing/2014/main" xmlns="" id="{EA6ECF28-040D-72DD-166A-AE06F8CECAE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02" name="Text Box 41">
          <a:extLst>
            <a:ext uri="{FF2B5EF4-FFF2-40B4-BE49-F238E27FC236}">
              <a16:creationId xmlns:a16="http://schemas.microsoft.com/office/drawing/2014/main" xmlns="" id="{814355BC-9CD8-D954-FC6C-A9F22C24E60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03" name="Text Box 43">
          <a:extLst>
            <a:ext uri="{FF2B5EF4-FFF2-40B4-BE49-F238E27FC236}">
              <a16:creationId xmlns:a16="http://schemas.microsoft.com/office/drawing/2014/main" xmlns="" id="{0824F2DE-3540-249A-C04C-991A36E2A4E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04" name="Text Box 1">
          <a:extLst>
            <a:ext uri="{FF2B5EF4-FFF2-40B4-BE49-F238E27FC236}">
              <a16:creationId xmlns:a16="http://schemas.microsoft.com/office/drawing/2014/main" xmlns="" id="{54D4638F-3A41-3D80-B68D-078BBBE9E62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05" name="Text Box 8">
          <a:extLst>
            <a:ext uri="{FF2B5EF4-FFF2-40B4-BE49-F238E27FC236}">
              <a16:creationId xmlns:a16="http://schemas.microsoft.com/office/drawing/2014/main" xmlns="" id="{32825093-67BA-BF14-2F11-72219AB97AC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06" name="Text Box 9">
          <a:extLst>
            <a:ext uri="{FF2B5EF4-FFF2-40B4-BE49-F238E27FC236}">
              <a16:creationId xmlns:a16="http://schemas.microsoft.com/office/drawing/2014/main" xmlns="" id="{958CB23D-2E14-41AA-A846-51989783884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07" name="Text Box 10">
          <a:extLst>
            <a:ext uri="{FF2B5EF4-FFF2-40B4-BE49-F238E27FC236}">
              <a16:creationId xmlns:a16="http://schemas.microsoft.com/office/drawing/2014/main" xmlns="" id="{D424597E-1AE8-C010-9CAA-D3E5FD0553D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08" name="Text Box 41">
          <a:extLst>
            <a:ext uri="{FF2B5EF4-FFF2-40B4-BE49-F238E27FC236}">
              <a16:creationId xmlns:a16="http://schemas.microsoft.com/office/drawing/2014/main" xmlns="" id="{DE623DBA-859A-251A-1254-75B00AD1652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09" name="Text Box 43">
          <a:extLst>
            <a:ext uri="{FF2B5EF4-FFF2-40B4-BE49-F238E27FC236}">
              <a16:creationId xmlns:a16="http://schemas.microsoft.com/office/drawing/2014/main" xmlns="" id="{73B05326-1D9C-5B6F-12AD-1EB8A4502D4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10" name="Text Box 1">
          <a:extLst>
            <a:ext uri="{FF2B5EF4-FFF2-40B4-BE49-F238E27FC236}">
              <a16:creationId xmlns:a16="http://schemas.microsoft.com/office/drawing/2014/main" xmlns="" id="{C5664D89-A56E-799A-C9C4-47D68774110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11" name="Text Box 8">
          <a:extLst>
            <a:ext uri="{FF2B5EF4-FFF2-40B4-BE49-F238E27FC236}">
              <a16:creationId xmlns:a16="http://schemas.microsoft.com/office/drawing/2014/main" xmlns="" id="{F211E773-30C4-27E9-2B12-40684F3E655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12" name="Text Box 9">
          <a:extLst>
            <a:ext uri="{FF2B5EF4-FFF2-40B4-BE49-F238E27FC236}">
              <a16:creationId xmlns:a16="http://schemas.microsoft.com/office/drawing/2014/main" xmlns="" id="{DC527C65-8A38-9167-F295-BBB1E050EE4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13" name="Text Box 10">
          <a:extLst>
            <a:ext uri="{FF2B5EF4-FFF2-40B4-BE49-F238E27FC236}">
              <a16:creationId xmlns:a16="http://schemas.microsoft.com/office/drawing/2014/main" xmlns="" id="{7B120179-76BE-9E3E-C418-DC11742ACBA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14" name="Text Box 41">
          <a:extLst>
            <a:ext uri="{FF2B5EF4-FFF2-40B4-BE49-F238E27FC236}">
              <a16:creationId xmlns:a16="http://schemas.microsoft.com/office/drawing/2014/main" xmlns="" id="{D3D83355-4550-FDEE-889C-3FB91E9E084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15" name="Text Box 43">
          <a:extLst>
            <a:ext uri="{FF2B5EF4-FFF2-40B4-BE49-F238E27FC236}">
              <a16:creationId xmlns:a16="http://schemas.microsoft.com/office/drawing/2014/main" xmlns="" id="{EC120041-8B69-501C-8C14-18E74503F05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16" name="Text Box 1">
          <a:extLst>
            <a:ext uri="{FF2B5EF4-FFF2-40B4-BE49-F238E27FC236}">
              <a16:creationId xmlns:a16="http://schemas.microsoft.com/office/drawing/2014/main" xmlns="" id="{777E6AF6-3285-D90A-2567-F8DDBFA8E82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17" name="Text Box 8">
          <a:extLst>
            <a:ext uri="{FF2B5EF4-FFF2-40B4-BE49-F238E27FC236}">
              <a16:creationId xmlns:a16="http://schemas.microsoft.com/office/drawing/2014/main" xmlns="" id="{BC3E4814-7183-14AF-F4E0-51A3246D56F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18" name="Text Box 9">
          <a:extLst>
            <a:ext uri="{FF2B5EF4-FFF2-40B4-BE49-F238E27FC236}">
              <a16:creationId xmlns:a16="http://schemas.microsoft.com/office/drawing/2014/main" xmlns="" id="{42C8E1C0-38AD-A869-3104-218AC7E605C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19" name="Text Box 10">
          <a:extLst>
            <a:ext uri="{FF2B5EF4-FFF2-40B4-BE49-F238E27FC236}">
              <a16:creationId xmlns:a16="http://schemas.microsoft.com/office/drawing/2014/main" xmlns="" id="{34DBD812-7749-3C97-6D33-C93829FE28E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20" name="Text Box 41">
          <a:extLst>
            <a:ext uri="{FF2B5EF4-FFF2-40B4-BE49-F238E27FC236}">
              <a16:creationId xmlns:a16="http://schemas.microsoft.com/office/drawing/2014/main" xmlns="" id="{F3354AE1-56E8-73EE-DB56-3E97AA764FE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21" name="Text Box 43">
          <a:extLst>
            <a:ext uri="{FF2B5EF4-FFF2-40B4-BE49-F238E27FC236}">
              <a16:creationId xmlns:a16="http://schemas.microsoft.com/office/drawing/2014/main" xmlns="" id="{B62DA65B-CF4D-D024-E186-80B5CAFD2C3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22" name="Text Box 1">
          <a:extLst>
            <a:ext uri="{FF2B5EF4-FFF2-40B4-BE49-F238E27FC236}">
              <a16:creationId xmlns:a16="http://schemas.microsoft.com/office/drawing/2014/main" xmlns="" id="{F94E2FC5-A74C-6513-FA6E-D5711657DE7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23" name="Text Box 8">
          <a:extLst>
            <a:ext uri="{FF2B5EF4-FFF2-40B4-BE49-F238E27FC236}">
              <a16:creationId xmlns:a16="http://schemas.microsoft.com/office/drawing/2014/main" xmlns="" id="{CE7F447B-13DF-FD1A-33B8-615EC98FDD8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24" name="Text Box 9">
          <a:extLst>
            <a:ext uri="{FF2B5EF4-FFF2-40B4-BE49-F238E27FC236}">
              <a16:creationId xmlns:a16="http://schemas.microsoft.com/office/drawing/2014/main" xmlns="" id="{242C5479-73D5-FD8A-7D00-58BD8C74293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25" name="Text Box 10">
          <a:extLst>
            <a:ext uri="{FF2B5EF4-FFF2-40B4-BE49-F238E27FC236}">
              <a16:creationId xmlns:a16="http://schemas.microsoft.com/office/drawing/2014/main" xmlns="" id="{7F4DEF56-B1CB-D1FB-F23C-DD05CA761DD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026" name="Text Box 41">
          <a:extLst>
            <a:ext uri="{FF2B5EF4-FFF2-40B4-BE49-F238E27FC236}">
              <a16:creationId xmlns:a16="http://schemas.microsoft.com/office/drawing/2014/main" xmlns="" id="{9A96CA7A-27E2-9F59-B3F0-9E82AFE8D19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27" name="Text Box 1">
          <a:extLst>
            <a:ext uri="{FF2B5EF4-FFF2-40B4-BE49-F238E27FC236}">
              <a16:creationId xmlns:a16="http://schemas.microsoft.com/office/drawing/2014/main" xmlns="" id="{72A87572-FF16-5881-5493-8F880B67E7F5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28" name="Text Box 8">
          <a:extLst>
            <a:ext uri="{FF2B5EF4-FFF2-40B4-BE49-F238E27FC236}">
              <a16:creationId xmlns:a16="http://schemas.microsoft.com/office/drawing/2014/main" xmlns="" id="{6845A56C-3876-B742-B3E0-8E8458F2961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29" name="Text Box 9">
          <a:extLst>
            <a:ext uri="{FF2B5EF4-FFF2-40B4-BE49-F238E27FC236}">
              <a16:creationId xmlns:a16="http://schemas.microsoft.com/office/drawing/2014/main" xmlns="" id="{44A17992-0F6C-F055-DD50-79018EB6C3F7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30" name="Text Box 10">
          <a:extLst>
            <a:ext uri="{FF2B5EF4-FFF2-40B4-BE49-F238E27FC236}">
              <a16:creationId xmlns:a16="http://schemas.microsoft.com/office/drawing/2014/main" xmlns="" id="{72E8CC7F-D6B7-A6FD-3C7D-B0A43C1749F1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31" name="Text Box 41">
          <a:extLst>
            <a:ext uri="{FF2B5EF4-FFF2-40B4-BE49-F238E27FC236}">
              <a16:creationId xmlns:a16="http://schemas.microsoft.com/office/drawing/2014/main" xmlns="" id="{BD0A5107-6684-E54C-D337-D84F38C3B596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32" name="Text Box 43">
          <a:extLst>
            <a:ext uri="{FF2B5EF4-FFF2-40B4-BE49-F238E27FC236}">
              <a16:creationId xmlns:a16="http://schemas.microsoft.com/office/drawing/2014/main" xmlns="" id="{0B76EA7F-2884-01DC-116E-2B10B400A89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33" name="Text Box 1">
          <a:extLst>
            <a:ext uri="{FF2B5EF4-FFF2-40B4-BE49-F238E27FC236}">
              <a16:creationId xmlns:a16="http://schemas.microsoft.com/office/drawing/2014/main" xmlns="" id="{9BA8325A-592E-A9BC-20D0-B692A88758DA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34" name="Text Box 8">
          <a:extLst>
            <a:ext uri="{FF2B5EF4-FFF2-40B4-BE49-F238E27FC236}">
              <a16:creationId xmlns:a16="http://schemas.microsoft.com/office/drawing/2014/main" xmlns="" id="{BD7AEA27-BE45-0D98-43E5-A56AE2BB9F32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35" name="Text Box 9">
          <a:extLst>
            <a:ext uri="{FF2B5EF4-FFF2-40B4-BE49-F238E27FC236}">
              <a16:creationId xmlns:a16="http://schemas.microsoft.com/office/drawing/2014/main" xmlns="" id="{9D63CE7D-CE65-35E0-96AE-91F0FBDE6D1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36" name="Text Box 10">
          <a:extLst>
            <a:ext uri="{FF2B5EF4-FFF2-40B4-BE49-F238E27FC236}">
              <a16:creationId xmlns:a16="http://schemas.microsoft.com/office/drawing/2014/main" xmlns="" id="{D4420198-20D2-7390-AE35-0E33265EF9D3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37" name="Text Box 41">
          <a:extLst>
            <a:ext uri="{FF2B5EF4-FFF2-40B4-BE49-F238E27FC236}">
              <a16:creationId xmlns:a16="http://schemas.microsoft.com/office/drawing/2014/main" xmlns="" id="{44B45D8B-D67A-BFDD-020F-29FD769BEE9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38" name="Text Box 43">
          <a:extLst>
            <a:ext uri="{FF2B5EF4-FFF2-40B4-BE49-F238E27FC236}">
              <a16:creationId xmlns:a16="http://schemas.microsoft.com/office/drawing/2014/main" xmlns="" id="{7C420CD8-CA9B-9758-653F-7787AC378EF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39" name="Text Box 1">
          <a:extLst>
            <a:ext uri="{FF2B5EF4-FFF2-40B4-BE49-F238E27FC236}">
              <a16:creationId xmlns:a16="http://schemas.microsoft.com/office/drawing/2014/main" xmlns="" id="{3573F98A-89C2-8BFF-2F55-3C8189ABFC51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40" name="Text Box 8">
          <a:extLst>
            <a:ext uri="{FF2B5EF4-FFF2-40B4-BE49-F238E27FC236}">
              <a16:creationId xmlns:a16="http://schemas.microsoft.com/office/drawing/2014/main" xmlns="" id="{808AB9DB-AFFE-1DE9-4ED8-479B0AA9396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41" name="Text Box 9">
          <a:extLst>
            <a:ext uri="{FF2B5EF4-FFF2-40B4-BE49-F238E27FC236}">
              <a16:creationId xmlns:a16="http://schemas.microsoft.com/office/drawing/2014/main" xmlns="" id="{B182A718-1B0E-F4A7-C14D-1D4EFDDCFEA3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42" name="Text Box 10">
          <a:extLst>
            <a:ext uri="{FF2B5EF4-FFF2-40B4-BE49-F238E27FC236}">
              <a16:creationId xmlns:a16="http://schemas.microsoft.com/office/drawing/2014/main" xmlns="" id="{2C9B6EB3-80CD-B055-CC53-269BA06B835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43" name="Text Box 41">
          <a:extLst>
            <a:ext uri="{FF2B5EF4-FFF2-40B4-BE49-F238E27FC236}">
              <a16:creationId xmlns:a16="http://schemas.microsoft.com/office/drawing/2014/main" xmlns="" id="{1D446089-28A7-9518-63EF-E31CD995C7B1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44" name="Text Box 43">
          <a:extLst>
            <a:ext uri="{FF2B5EF4-FFF2-40B4-BE49-F238E27FC236}">
              <a16:creationId xmlns:a16="http://schemas.microsoft.com/office/drawing/2014/main" xmlns="" id="{30226DE4-A157-1B62-D842-0D20F9DFFE60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45" name="Text Box 1">
          <a:extLst>
            <a:ext uri="{FF2B5EF4-FFF2-40B4-BE49-F238E27FC236}">
              <a16:creationId xmlns:a16="http://schemas.microsoft.com/office/drawing/2014/main" xmlns="" id="{ED79C0B1-AC0C-6069-16D0-BE42543A4E2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46" name="Text Box 8">
          <a:extLst>
            <a:ext uri="{FF2B5EF4-FFF2-40B4-BE49-F238E27FC236}">
              <a16:creationId xmlns:a16="http://schemas.microsoft.com/office/drawing/2014/main" xmlns="" id="{4E572810-A7ED-899D-507D-ECBE15E1E4DF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47" name="Text Box 9">
          <a:extLst>
            <a:ext uri="{FF2B5EF4-FFF2-40B4-BE49-F238E27FC236}">
              <a16:creationId xmlns:a16="http://schemas.microsoft.com/office/drawing/2014/main" xmlns="" id="{BE527F7E-9D6A-0BB8-024A-E3D0001EC66C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48" name="Text Box 10">
          <a:extLst>
            <a:ext uri="{FF2B5EF4-FFF2-40B4-BE49-F238E27FC236}">
              <a16:creationId xmlns:a16="http://schemas.microsoft.com/office/drawing/2014/main" xmlns="" id="{142CBF89-817A-4C1E-0EC9-353181B3064C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49" name="Text Box 41">
          <a:extLst>
            <a:ext uri="{FF2B5EF4-FFF2-40B4-BE49-F238E27FC236}">
              <a16:creationId xmlns:a16="http://schemas.microsoft.com/office/drawing/2014/main" xmlns="" id="{D0140F01-BD4C-04F1-AEA7-77650046410C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50" name="Text Box 43">
          <a:extLst>
            <a:ext uri="{FF2B5EF4-FFF2-40B4-BE49-F238E27FC236}">
              <a16:creationId xmlns:a16="http://schemas.microsoft.com/office/drawing/2014/main" xmlns="" id="{87B6F662-01DE-E108-8553-09EE161455DA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51" name="Text Box 1">
          <a:extLst>
            <a:ext uri="{FF2B5EF4-FFF2-40B4-BE49-F238E27FC236}">
              <a16:creationId xmlns:a16="http://schemas.microsoft.com/office/drawing/2014/main" xmlns="" id="{81AD6E49-7559-D6CD-7E3A-0BFFBDA189E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52" name="Text Box 8">
          <a:extLst>
            <a:ext uri="{FF2B5EF4-FFF2-40B4-BE49-F238E27FC236}">
              <a16:creationId xmlns:a16="http://schemas.microsoft.com/office/drawing/2014/main" xmlns="" id="{CED3D154-A8FB-2528-B803-E6C94CD5DCFF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53" name="Text Box 9">
          <a:extLst>
            <a:ext uri="{FF2B5EF4-FFF2-40B4-BE49-F238E27FC236}">
              <a16:creationId xmlns:a16="http://schemas.microsoft.com/office/drawing/2014/main" xmlns="" id="{41C4A200-A615-2819-6890-FAB11CDC736E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54" name="Text Box 10">
          <a:extLst>
            <a:ext uri="{FF2B5EF4-FFF2-40B4-BE49-F238E27FC236}">
              <a16:creationId xmlns:a16="http://schemas.microsoft.com/office/drawing/2014/main" xmlns="" id="{6D2D5C83-2FEB-E025-7256-336765D71F41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55" name="Text Box 41">
          <a:extLst>
            <a:ext uri="{FF2B5EF4-FFF2-40B4-BE49-F238E27FC236}">
              <a16:creationId xmlns:a16="http://schemas.microsoft.com/office/drawing/2014/main" xmlns="" id="{9B886D55-E1B2-55C2-8A4B-AD2A0A6DFFA7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56" name="Text Box 43">
          <a:extLst>
            <a:ext uri="{FF2B5EF4-FFF2-40B4-BE49-F238E27FC236}">
              <a16:creationId xmlns:a16="http://schemas.microsoft.com/office/drawing/2014/main" xmlns="" id="{35E695CB-9EC3-0439-8A97-9CA18AC55AAD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57" name="Text Box 1">
          <a:extLst>
            <a:ext uri="{FF2B5EF4-FFF2-40B4-BE49-F238E27FC236}">
              <a16:creationId xmlns:a16="http://schemas.microsoft.com/office/drawing/2014/main" xmlns="" id="{B7A3A66E-F646-48F0-5853-120A6FACB3B1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58" name="Text Box 8">
          <a:extLst>
            <a:ext uri="{FF2B5EF4-FFF2-40B4-BE49-F238E27FC236}">
              <a16:creationId xmlns:a16="http://schemas.microsoft.com/office/drawing/2014/main" xmlns="" id="{751547EF-8FE1-A564-377D-C6F6FBF76BF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59" name="Text Box 9">
          <a:extLst>
            <a:ext uri="{FF2B5EF4-FFF2-40B4-BE49-F238E27FC236}">
              <a16:creationId xmlns:a16="http://schemas.microsoft.com/office/drawing/2014/main" xmlns="" id="{4F5928C9-87C8-42FE-1EA1-1199BCB880A7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60" name="Text Box 10">
          <a:extLst>
            <a:ext uri="{FF2B5EF4-FFF2-40B4-BE49-F238E27FC236}">
              <a16:creationId xmlns:a16="http://schemas.microsoft.com/office/drawing/2014/main" xmlns="" id="{6AD3C611-BF77-2AE1-C4FB-181FE4C0BD71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61" name="Text Box 41">
          <a:extLst>
            <a:ext uri="{FF2B5EF4-FFF2-40B4-BE49-F238E27FC236}">
              <a16:creationId xmlns:a16="http://schemas.microsoft.com/office/drawing/2014/main" xmlns="" id="{4C366703-B413-94EA-046F-C4F667A2974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62" name="Text Box 43">
          <a:extLst>
            <a:ext uri="{FF2B5EF4-FFF2-40B4-BE49-F238E27FC236}">
              <a16:creationId xmlns:a16="http://schemas.microsoft.com/office/drawing/2014/main" xmlns="" id="{F9D21C3F-736D-9E29-DE1C-B635DCF2FEDE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63" name="Text Box 1">
          <a:extLst>
            <a:ext uri="{FF2B5EF4-FFF2-40B4-BE49-F238E27FC236}">
              <a16:creationId xmlns:a16="http://schemas.microsoft.com/office/drawing/2014/main" xmlns="" id="{4BA4B672-D22A-CC88-553A-0673E4DFB4A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64" name="Text Box 8">
          <a:extLst>
            <a:ext uri="{FF2B5EF4-FFF2-40B4-BE49-F238E27FC236}">
              <a16:creationId xmlns:a16="http://schemas.microsoft.com/office/drawing/2014/main" xmlns="" id="{033EA331-21FB-6A6A-B0C7-8BA53B530615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65" name="Text Box 9">
          <a:extLst>
            <a:ext uri="{FF2B5EF4-FFF2-40B4-BE49-F238E27FC236}">
              <a16:creationId xmlns:a16="http://schemas.microsoft.com/office/drawing/2014/main" xmlns="" id="{F0CE1D66-2FB9-2123-D4A9-484303C61B7A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66" name="Text Box 10">
          <a:extLst>
            <a:ext uri="{FF2B5EF4-FFF2-40B4-BE49-F238E27FC236}">
              <a16:creationId xmlns:a16="http://schemas.microsoft.com/office/drawing/2014/main" xmlns="" id="{6466A2B9-DC05-ADDC-DE59-AA6E6FAAE77E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67" name="Text Box 41">
          <a:extLst>
            <a:ext uri="{FF2B5EF4-FFF2-40B4-BE49-F238E27FC236}">
              <a16:creationId xmlns:a16="http://schemas.microsoft.com/office/drawing/2014/main" xmlns="" id="{77FDB53D-24EE-E219-D0C5-B1DC08BA9133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68" name="Text Box 1">
          <a:extLst>
            <a:ext uri="{FF2B5EF4-FFF2-40B4-BE49-F238E27FC236}">
              <a16:creationId xmlns:a16="http://schemas.microsoft.com/office/drawing/2014/main" xmlns="" id="{D6477634-C075-3F56-A7F2-C4AC7A934C9A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69" name="Text Box 8">
          <a:extLst>
            <a:ext uri="{FF2B5EF4-FFF2-40B4-BE49-F238E27FC236}">
              <a16:creationId xmlns:a16="http://schemas.microsoft.com/office/drawing/2014/main" xmlns="" id="{85491FB1-AAF5-AA75-94F2-2A0CE1FD6256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70" name="Text Box 9">
          <a:extLst>
            <a:ext uri="{FF2B5EF4-FFF2-40B4-BE49-F238E27FC236}">
              <a16:creationId xmlns:a16="http://schemas.microsoft.com/office/drawing/2014/main" xmlns="" id="{07419013-91B2-0D90-33C0-7A99F8CFA2A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71" name="Text Box 10">
          <a:extLst>
            <a:ext uri="{FF2B5EF4-FFF2-40B4-BE49-F238E27FC236}">
              <a16:creationId xmlns:a16="http://schemas.microsoft.com/office/drawing/2014/main" xmlns="" id="{C43987FB-795B-A13E-12B2-C7FDB4260D3E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72" name="Text Box 41">
          <a:extLst>
            <a:ext uri="{FF2B5EF4-FFF2-40B4-BE49-F238E27FC236}">
              <a16:creationId xmlns:a16="http://schemas.microsoft.com/office/drawing/2014/main" xmlns="" id="{F5F41A2B-A6B2-9A82-5DD8-9A2D656AF6FD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73" name="Text Box 43">
          <a:extLst>
            <a:ext uri="{FF2B5EF4-FFF2-40B4-BE49-F238E27FC236}">
              <a16:creationId xmlns:a16="http://schemas.microsoft.com/office/drawing/2014/main" xmlns="" id="{409CF1CB-4373-7CCC-0358-991F006714A7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74" name="Text Box 1">
          <a:extLst>
            <a:ext uri="{FF2B5EF4-FFF2-40B4-BE49-F238E27FC236}">
              <a16:creationId xmlns:a16="http://schemas.microsoft.com/office/drawing/2014/main" xmlns="" id="{F25477A2-F30C-B9BB-0077-F8F01F88389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75" name="Text Box 8">
          <a:extLst>
            <a:ext uri="{FF2B5EF4-FFF2-40B4-BE49-F238E27FC236}">
              <a16:creationId xmlns:a16="http://schemas.microsoft.com/office/drawing/2014/main" xmlns="" id="{00BB5456-8DBC-FEBB-D083-D7A9E0DEB80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76" name="Text Box 9">
          <a:extLst>
            <a:ext uri="{FF2B5EF4-FFF2-40B4-BE49-F238E27FC236}">
              <a16:creationId xmlns:a16="http://schemas.microsoft.com/office/drawing/2014/main" xmlns="" id="{584E31A7-48DB-964B-7CEA-E27D15B938CF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77" name="Text Box 10">
          <a:extLst>
            <a:ext uri="{FF2B5EF4-FFF2-40B4-BE49-F238E27FC236}">
              <a16:creationId xmlns:a16="http://schemas.microsoft.com/office/drawing/2014/main" xmlns="" id="{EB5B47B0-9D05-ED3E-9A03-3812C7DFF002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78" name="Text Box 41">
          <a:extLst>
            <a:ext uri="{FF2B5EF4-FFF2-40B4-BE49-F238E27FC236}">
              <a16:creationId xmlns:a16="http://schemas.microsoft.com/office/drawing/2014/main" xmlns="" id="{98EB3CCE-4513-7179-68D2-3C02E688A47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79" name="Text Box 43">
          <a:extLst>
            <a:ext uri="{FF2B5EF4-FFF2-40B4-BE49-F238E27FC236}">
              <a16:creationId xmlns:a16="http://schemas.microsoft.com/office/drawing/2014/main" xmlns="" id="{F5963921-EE13-A75B-0CF6-09753878186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80" name="Text Box 1">
          <a:extLst>
            <a:ext uri="{FF2B5EF4-FFF2-40B4-BE49-F238E27FC236}">
              <a16:creationId xmlns:a16="http://schemas.microsoft.com/office/drawing/2014/main" xmlns="" id="{02F96E70-9537-6295-0653-B9484587569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81" name="Text Box 8">
          <a:extLst>
            <a:ext uri="{FF2B5EF4-FFF2-40B4-BE49-F238E27FC236}">
              <a16:creationId xmlns:a16="http://schemas.microsoft.com/office/drawing/2014/main" xmlns="" id="{C8385EAF-00BA-7C44-F0FE-C39973DDF88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82" name="Text Box 9">
          <a:extLst>
            <a:ext uri="{FF2B5EF4-FFF2-40B4-BE49-F238E27FC236}">
              <a16:creationId xmlns:a16="http://schemas.microsoft.com/office/drawing/2014/main" xmlns="" id="{4A3266D4-C6B7-0A18-C82B-D863617B082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83" name="Text Box 10">
          <a:extLst>
            <a:ext uri="{FF2B5EF4-FFF2-40B4-BE49-F238E27FC236}">
              <a16:creationId xmlns:a16="http://schemas.microsoft.com/office/drawing/2014/main" xmlns="" id="{9DEC5259-A9F5-1CB2-E6F0-029210576E0A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84" name="Text Box 41">
          <a:extLst>
            <a:ext uri="{FF2B5EF4-FFF2-40B4-BE49-F238E27FC236}">
              <a16:creationId xmlns:a16="http://schemas.microsoft.com/office/drawing/2014/main" xmlns="" id="{95CC1695-CB05-5241-2ED3-1F1A93A032EF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85" name="Text Box 43">
          <a:extLst>
            <a:ext uri="{FF2B5EF4-FFF2-40B4-BE49-F238E27FC236}">
              <a16:creationId xmlns:a16="http://schemas.microsoft.com/office/drawing/2014/main" xmlns="" id="{FAB3C479-9B99-0D1F-DA98-C15B3E83EDCE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86" name="Text Box 1">
          <a:extLst>
            <a:ext uri="{FF2B5EF4-FFF2-40B4-BE49-F238E27FC236}">
              <a16:creationId xmlns:a16="http://schemas.microsoft.com/office/drawing/2014/main" xmlns="" id="{169FEA0C-1C18-E0D2-6698-E8DEB1BE0FC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87" name="Text Box 8">
          <a:extLst>
            <a:ext uri="{FF2B5EF4-FFF2-40B4-BE49-F238E27FC236}">
              <a16:creationId xmlns:a16="http://schemas.microsoft.com/office/drawing/2014/main" xmlns="" id="{0F2D797C-4C0C-BA7C-D692-AAF54D9951B7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88" name="Text Box 9">
          <a:extLst>
            <a:ext uri="{FF2B5EF4-FFF2-40B4-BE49-F238E27FC236}">
              <a16:creationId xmlns:a16="http://schemas.microsoft.com/office/drawing/2014/main" xmlns="" id="{ED646ECF-43DB-2C65-9769-38497DE70C71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89" name="Text Box 10">
          <a:extLst>
            <a:ext uri="{FF2B5EF4-FFF2-40B4-BE49-F238E27FC236}">
              <a16:creationId xmlns:a16="http://schemas.microsoft.com/office/drawing/2014/main" xmlns="" id="{ABA540BB-CE85-ABD9-042E-C92F10A6B15C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90" name="Text Box 41">
          <a:extLst>
            <a:ext uri="{FF2B5EF4-FFF2-40B4-BE49-F238E27FC236}">
              <a16:creationId xmlns:a16="http://schemas.microsoft.com/office/drawing/2014/main" xmlns="" id="{ABA54149-92DC-E33A-E534-293CE04FFCBE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91" name="Text Box 43">
          <a:extLst>
            <a:ext uri="{FF2B5EF4-FFF2-40B4-BE49-F238E27FC236}">
              <a16:creationId xmlns:a16="http://schemas.microsoft.com/office/drawing/2014/main" xmlns="" id="{9CFA37C2-90C5-17E8-F556-BA68E79D57B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92" name="Text Box 1">
          <a:extLst>
            <a:ext uri="{FF2B5EF4-FFF2-40B4-BE49-F238E27FC236}">
              <a16:creationId xmlns:a16="http://schemas.microsoft.com/office/drawing/2014/main" xmlns="" id="{3FF30349-72E3-382D-0220-1EE01733B86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93" name="Text Box 8">
          <a:extLst>
            <a:ext uri="{FF2B5EF4-FFF2-40B4-BE49-F238E27FC236}">
              <a16:creationId xmlns:a16="http://schemas.microsoft.com/office/drawing/2014/main" xmlns="" id="{C1A6386E-2E7B-0A4E-433F-03D512B8D665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94" name="Text Box 9">
          <a:extLst>
            <a:ext uri="{FF2B5EF4-FFF2-40B4-BE49-F238E27FC236}">
              <a16:creationId xmlns:a16="http://schemas.microsoft.com/office/drawing/2014/main" xmlns="" id="{03CCD8D3-DB57-8B7E-ABDE-B61C9658873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95" name="Text Box 10">
          <a:extLst>
            <a:ext uri="{FF2B5EF4-FFF2-40B4-BE49-F238E27FC236}">
              <a16:creationId xmlns:a16="http://schemas.microsoft.com/office/drawing/2014/main" xmlns="" id="{0AFF2E07-EEF3-F23E-38FA-C59EE6B86B1F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96" name="Text Box 41">
          <a:extLst>
            <a:ext uri="{FF2B5EF4-FFF2-40B4-BE49-F238E27FC236}">
              <a16:creationId xmlns:a16="http://schemas.microsoft.com/office/drawing/2014/main" xmlns="" id="{D8CB46B0-6351-923F-CC86-3A0F2891441F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97" name="Text Box 43">
          <a:extLst>
            <a:ext uri="{FF2B5EF4-FFF2-40B4-BE49-F238E27FC236}">
              <a16:creationId xmlns:a16="http://schemas.microsoft.com/office/drawing/2014/main" xmlns="" id="{57B50A88-164F-A02D-FC51-3B4EAC1EFBDC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98" name="Text Box 1">
          <a:extLst>
            <a:ext uri="{FF2B5EF4-FFF2-40B4-BE49-F238E27FC236}">
              <a16:creationId xmlns:a16="http://schemas.microsoft.com/office/drawing/2014/main" xmlns="" id="{8DB674FF-A01D-D7CC-4353-F47974D89BFC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099" name="Text Box 8">
          <a:extLst>
            <a:ext uri="{FF2B5EF4-FFF2-40B4-BE49-F238E27FC236}">
              <a16:creationId xmlns:a16="http://schemas.microsoft.com/office/drawing/2014/main" xmlns="" id="{58F1BB91-56CD-7B68-1378-6C07C53994D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100" name="Text Box 9">
          <a:extLst>
            <a:ext uri="{FF2B5EF4-FFF2-40B4-BE49-F238E27FC236}">
              <a16:creationId xmlns:a16="http://schemas.microsoft.com/office/drawing/2014/main" xmlns="" id="{0C256D02-7462-FFCE-88C1-5F9756DF1331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101" name="Text Box 10">
          <a:extLst>
            <a:ext uri="{FF2B5EF4-FFF2-40B4-BE49-F238E27FC236}">
              <a16:creationId xmlns:a16="http://schemas.microsoft.com/office/drawing/2014/main" xmlns="" id="{210C27FC-82FC-D6CF-91DB-AA0353734606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102" name="Text Box 41">
          <a:extLst>
            <a:ext uri="{FF2B5EF4-FFF2-40B4-BE49-F238E27FC236}">
              <a16:creationId xmlns:a16="http://schemas.microsoft.com/office/drawing/2014/main" xmlns="" id="{B1CA55E5-B141-2E67-4EF2-FE0421598DF1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103" name="Text Box 43">
          <a:extLst>
            <a:ext uri="{FF2B5EF4-FFF2-40B4-BE49-F238E27FC236}">
              <a16:creationId xmlns:a16="http://schemas.microsoft.com/office/drawing/2014/main" xmlns="" id="{F1584626-71D8-C649-BE80-C7C995CB5647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104" name="Text Box 1">
          <a:extLst>
            <a:ext uri="{FF2B5EF4-FFF2-40B4-BE49-F238E27FC236}">
              <a16:creationId xmlns:a16="http://schemas.microsoft.com/office/drawing/2014/main" xmlns="" id="{D55B48CC-90E0-D4E9-E193-E48EF80410D5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105" name="Text Box 8">
          <a:extLst>
            <a:ext uri="{FF2B5EF4-FFF2-40B4-BE49-F238E27FC236}">
              <a16:creationId xmlns:a16="http://schemas.microsoft.com/office/drawing/2014/main" xmlns="" id="{1D806893-15D1-D2BA-BEB8-3C175016F9A0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106" name="Text Box 9">
          <a:extLst>
            <a:ext uri="{FF2B5EF4-FFF2-40B4-BE49-F238E27FC236}">
              <a16:creationId xmlns:a16="http://schemas.microsoft.com/office/drawing/2014/main" xmlns="" id="{B74C17E5-4D8B-EFA8-67BF-81FCDC28B983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107" name="Text Box 10">
          <a:extLst>
            <a:ext uri="{FF2B5EF4-FFF2-40B4-BE49-F238E27FC236}">
              <a16:creationId xmlns:a16="http://schemas.microsoft.com/office/drawing/2014/main" xmlns="" id="{966F0118-81BB-14E1-4C73-D11146CC63C2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108" name="Text Box 41">
          <a:extLst>
            <a:ext uri="{FF2B5EF4-FFF2-40B4-BE49-F238E27FC236}">
              <a16:creationId xmlns:a16="http://schemas.microsoft.com/office/drawing/2014/main" xmlns="" id="{6DFB7CDE-FEDF-A838-DD1E-D82AE570328E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09" name="Text Box 1">
          <a:extLst>
            <a:ext uri="{FF2B5EF4-FFF2-40B4-BE49-F238E27FC236}">
              <a16:creationId xmlns:a16="http://schemas.microsoft.com/office/drawing/2014/main" xmlns="" id="{7C2D3E93-3057-F9BC-5F35-3EF6495185DA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10" name="Text Box 8">
          <a:extLst>
            <a:ext uri="{FF2B5EF4-FFF2-40B4-BE49-F238E27FC236}">
              <a16:creationId xmlns:a16="http://schemas.microsoft.com/office/drawing/2014/main" xmlns="" id="{FB042D4F-3116-A3BC-C9E7-B99353060E9A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11" name="Text Box 9">
          <a:extLst>
            <a:ext uri="{FF2B5EF4-FFF2-40B4-BE49-F238E27FC236}">
              <a16:creationId xmlns:a16="http://schemas.microsoft.com/office/drawing/2014/main" xmlns="" id="{324BE80F-FF6F-1081-24E4-AF24BD14D87F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12" name="Text Box 10">
          <a:extLst>
            <a:ext uri="{FF2B5EF4-FFF2-40B4-BE49-F238E27FC236}">
              <a16:creationId xmlns:a16="http://schemas.microsoft.com/office/drawing/2014/main" xmlns="" id="{3EA840B5-755F-B1D8-F139-60C96A4AC904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13" name="Text Box 41">
          <a:extLst>
            <a:ext uri="{FF2B5EF4-FFF2-40B4-BE49-F238E27FC236}">
              <a16:creationId xmlns:a16="http://schemas.microsoft.com/office/drawing/2014/main" xmlns="" id="{D4E485B7-19F0-1685-CE6F-AE993D78A705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14" name="Text Box 43">
          <a:extLst>
            <a:ext uri="{FF2B5EF4-FFF2-40B4-BE49-F238E27FC236}">
              <a16:creationId xmlns:a16="http://schemas.microsoft.com/office/drawing/2014/main" xmlns="" id="{54605173-E80F-4B4C-2F9E-3B1D6EFD461F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15" name="Text Box 1">
          <a:extLst>
            <a:ext uri="{FF2B5EF4-FFF2-40B4-BE49-F238E27FC236}">
              <a16:creationId xmlns:a16="http://schemas.microsoft.com/office/drawing/2014/main" xmlns="" id="{DB7CAA1D-B0D0-6715-0ACE-8FBF9AE30EBF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16" name="Text Box 8">
          <a:extLst>
            <a:ext uri="{FF2B5EF4-FFF2-40B4-BE49-F238E27FC236}">
              <a16:creationId xmlns:a16="http://schemas.microsoft.com/office/drawing/2014/main" xmlns="" id="{EF5C2F0C-8AC5-99EA-663C-0A20B7CC104A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17" name="Text Box 9">
          <a:extLst>
            <a:ext uri="{FF2B5EF4-FFF2-40B4-BE49-F238E27FC236}">
              <a16:creationId xmlns:a16="http://schemas.microsoft.com/office/drawing/2014/main" xmlns="" id="{DDFE2631-FDF4-2069-B434-0DECD3F151A5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18" name="Text Box 10">
          <a:extLst>
            <a:ext uri="{FF2B5EF4-FFF2-40B4-BE49-F238E27FC236}">
              <a16:creationId xmlns:a16="http://schemas.microsoft.com/office/drawing/2014/main" xmlns="" id="{BA9763CD-497B-2339-85B0-6313007E34FC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19" name="Text Box 41">
          <a:extLst>
            <a:ext uri="{FF2B5EF4-FFF2-40B4-BE49-F238E27FC236}">
              <a16:creationId xmlns:a16="http://schemas.microsoft.com/office/drawing/2014/main" xmlns="" id="{4C0E9E12-1555-3950-9A04-00FDEACDC3D2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20" name="Text Box 43">
          <a:extLst>
            <a:ext uri="{FF2B5EF4-FFF2-40B4-BE49-F238E27FC236}">
              <a16:creationId xmlns:a16="http://schemas.microsoft.com/office/drawing/2014/main" xmlns="" id="{E3CA961B-BB06-8480-CE11-FE14B921958C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21" name="Text Box 1">
          <a:extLst>
            <a:ext uri="{FF2B5EF4-FFF2-40B4-BE49-F238E27FC236}">
              <a16:creationId xmlns:a16="http://schemas.microsoft.com/office/drawing/2014/main" xmlns="" id="{2A5FBA08-642E-9EDD-BDAA-5F404A261E2C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22" name="Text Box 8">
          <a:extLst>
            <a:ext uri="{FF2B5EF4-FFF2-40B4-BE49-F238E27FC236}">
              <a16:creationId xmlns:a16="http://schemas.microsoft.com/office/drawing/2014/main" xmlns="" id="{04D87AD1-3106-F578-810F-75C7EA86FA1F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23" name="Text Box 9">
          <a:extLst>
            <a:ext uri="{FF2B5EF4-FFF2-40B4-BE49-F238E27FC236}">
              <a16:creationId xmlns:a16="http://schemas.microsoft.com/office/drawing/2014/main" xmlns="" id="{9FE85B3A-7FEF-9F00-4DDB-50258DF8ADD6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24" name="Text Box 10">
          <a:extLst>
            <a:ext uri="{FF2B5EF4-FFF2-40B4-BE49-F238E27FC236}">
              <a16:creationId xmlns:a16="http://schemas.microsoft.com/office/drawing/2014/main" xmlns="" id="{3CB0A0C3-03D4-C0C4-06BF-5A21AECD7F77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25" name="Text Box 41">
          <a:extLst>
            <a:ext uri="{FF2B5EF4-FFF2-40B4-BE49-F238E27FC236}">
              <a16:creationId xmlns:a16="http://schemas.microsoft.com/office/drawing/2014/main" xmlns="" id="{B1663845-DE9A-8F00-1CCA-6930A2D44BBD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26" name="Text Box 43">
          <a:extLst>
            <a:ext uri="{FF2B5EF4-FFF2-40B4-BE49-F238E27FC236}">
              <a16:creationId xmlns:a16="http://schemas.microsoft.com/office/drawing/2014/main" xmlns="" id="{D1E7939F-74E3-FE7F-D9F7-C36B370F51C9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27" name="Text Box 1">
          <a:extLst>
            <a:ext uri="{FF2B5EF4-FFF2-40B4-BE49-F238E27FC236}">
              <a16:creationId xmlns:a16="http://schemas.microsoft.com/office/drawing/2014/main" xmlns="" id="{62B06DA5-5B9C-DFDB-2A7F-E38B558F6AB5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28" name="Text Box 8">
          <a:extLst>
            <a:ext uri="{FF2B5EF4-FFF2-40B4-BE49-F238E27FC236}">
              <a16:creationId xmlns:a16="http://schemas.microsoft.com/office/drawing/2014/main" xmlns="" id="{B7D891A5-058C-5C84-E2F3-D1C685C32EAA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29" name="Text Box 9">
          <a:extLst>
            <a:ext uri="{FF2B5EF4-FFF2-40B4-BE49-F238E27FC236}">
              <a16:creationId xmlns:a16="http://schemas.microsoft.com/office/drawing/2014/main" xmlns="" id="{5FE68DD0-9472-C087-6B98-3A8E70600967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30" name="Text Box 10">
          <a:extLst>
            <a:ext uri="{FF2B5EF4-FFF2-40B4-BE49-F238E27FC236}">
              <a16:creationId xmlns:a16="http://schemas.microsoft.com/office/drawing/2014/main" xmlns="" id="{0F5CD426-2420-9F8B-66A1-E23C9DCB1C75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31" name="Text Box 41">
          <a:extLst>
            <a:ext uri="{FF2B5EF4-FFF2-40B4-BE49-F238E27FC236}">
              <a16:creationId xmlns:a16="http://schemas.microsoft.com/office/drawing/2014/main" xmlns="" id="{BCC0505C-0045-C85C-BB6B-E44D45B3D6DF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32" name="Text Box 43">
          <a:extLst>
            <a:ext uri="{FF2B5EF4-FFF2-40B4-BE49-F238E27FC236}">
              <a16:creationId xmlns:a16="http://schemas.microsoft.com/office/drawing/2014/main" xmlns="" id="{F820A0C9-DE54-D05E-44D9-A2DB0E3945C8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33" name="Text Box 1">
          <a:extLst>
            <a:ext uri="{FF2B5EF4-FFF2-40B4-BE49-F238E27FC236}">
              <a16:creationId xmlns:a16="http://schemas.microsoft.com/office/drawing/2014/main" xmlns="" id="{1F2215C7-CB4C-18D6-F757-6600FC55B87C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34" name="Text Box 8">
          <a:extLst>
            <a:ext uri="{FF2B5EF4-FFF2-40B4-BE49-F238E27FC236}">
              <a16:creationId xmlns:a16="http://schemas.microsoft.com/office/drawing/2014/main" xmlns="" id="{B8B08010-2BDE-D0AC-50A7-2476BCD80222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35" name="Text Box 9">
          <a:extLst>
            <a:ext uri="{FF2B5EF4-FFF2-40B4-BE49-F238E27FC236}">
              <a16:creationId xmlns:a16="http://schemas.microsoft.com/office/drawing/2014/main" xmlns="" id="{5CE53138-ECA5-B9A1-CB40-11E48A9BE82F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36" name="Text Box 10">
          <a:extLst>
            <a:ext uri="{FF2B5EF4-FFF2-40B4-BE49-F238E27FC236}">
              <a16:creationId xmlns:a16="http://schemas.microsoft.com/office/drawing/2014/main" xmlns="" id="{44238960-84F1-A200-74EF-89FD9F8C42E9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37" name="Text Box 41">
          <a:extLst>
            <a:ext uri="{FF2B5EF4-FFF2-40B4-BE49-F238E27FC236}">
              <a16:creationId xmlns:a16="http://schemas.microsoft.com/office/drawing/2014/main" xmlns="" id="{FE572A7C-7C67-F283-84FF-39E95EABFFE9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38" name="Text Box 43">
          <a:extLst>
            <a:ext uri="{FF2B5EF4-FFF2-40B4-BE49-F238E27FC236}">
              <a16:creationId xmlns:a16="http://schemas.microsoft.com/office/drawing/2014/main" xmlns="" id="{0994009A-7063-ABFA-72D9-C9605869A12E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39" name="Text Box 1">
          <a:extLst>
            <a:ext uri="{FF2B5EF4-FFF2-40B4-BE49-F238E27FC236}">
              <a16:creationId xmlns:a16="http://schemas.microsoft.com/office/drawing/2014/main" xmlns="" id="{97803410-2A0C-89BA-542C-B70590A246D9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40" name="Text Box 8">
          <a:extLst>
            <a:ext uri="{FF2B5EF4-FFF2-40B4-BE49-F238E27FC236}">
              <a16:creationId xmlns:a16="http://schemas.microsoft.com/office/drawing/2014/main" xmlns="" id="{64D3E3F0-1AA5-B665-8E3D-01BE2534BD8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41" name="Text Box 9">
          <a:extLst>
            <a:ext uri="{FF2B5EF4-FFF2-40B4-BE49-F238E27FC236}">
              <a16:creationId xmlns:a16="http://schemas.microsoft.com/office/drawing/2014/main" xmlns="" id="{E74F9147-3C62-1393-DD1B-B61F94DF32D6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42" name="Text Box 10">
          <a:extLst>
            <a:ext uri="{FF2B5EF4-FFF2-40B4-BE49-F238E27FC236}">
              <a16:creationId xmlns:a16="http://schemas.microsoft.com/office/drawing/2014/main" xmlns="" id="{51CC663F-8205-FF7C-517B-C036E8004D2D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43" name="Text Box 41">
          <a:extLst>
            <a:ext uri="{FF2B5EF4-FFF2-40B4-BE49-F238E27FC236}">
              <a16:creationId xmlns:a16="http://schemas.microsoft.com/office/drawing/2014/main" xmlns="" id="{0DF1FE75-59D2-2369-AB2A-70BAC45AB89C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44" name="Text Box 43">
          <a:extLst>
            <a:ext uri="{FF2B5EF4-FFF2-40B4-BE49-F238E27FC236}">
              <a16:creationId xmlns:a16="http://schemas.microsoft.com/office/drawing/2014/main" xmlns="" id="{ACDF28CF-050D-F239-50CC-9786D546142E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45" name="Text Box 1">
          <a:extLst>
            <a:ext uri="{FF2B5EF4-FFF2-40B4-BE49-F238E27FC236}">
              <a16:creationId xmlns:a16="http://schemas.microsoft.com/office/drawing/2014/main" xmlns="" id="{758D97BC-A0D8-B160-7244-5A7612C120C0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46" name="Text Box 8">
          <a:extLst>
            <a:ext uri="{FF2B5EF4-FFF2-40B4-BE49-F238E27FC236}">
              <a16:creationId xmlns:a16="http://schemas.microsoft.com/office/drawing/2014/main" xmlns="" id="{69217849-275F-3DFB-4431-2658A0E2101A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47" name="Text Box 9">
          <a:extLst>
            <a:ext uri="{FF2B5EF4-FFF2-40B4-BE49-F238E27FC236}">
              <a16:creationId xmlns:a16="http://schemas.microsoft.com/office/drawing/2014/main" xmlns="" id="{A08ED78E-6A9D-E7D9-F90C-A4B33935EA9D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48" name="Text Box 10">
          <a:extLst>
            <a:ext uri="{FF2B5EF4-FFF2-40B4-BE49-F238E27FC236}">
              <a16:creationId xmlns:a16="http://schemas.microsoft.com/office/drawing/2014/main" xmlns="" id="{5CA6D5E2-ED5E-7E29-7E77-A738A8EAD7E6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266700</xdr:rowOff>
    </xdr:to>
    <xdr:sp macro="" textlink="">
      <xdr:nvSpPr>
        <xdr:cNvPr id="5485149" name="Text Box 41">
          <a:extLst>
            <a:ext uri="{FF2B5EF4-FFF2-40B4-BE49-F238E27FC236}">
              <a16:creationId xmlns:a16="http://schemas.microsoft.com/office/drawing/2014/main" xmlns="" id="{2946240E-FE90-A2BB-C934-9C941A021974}"/>
            </a:ext>
          </a:extLst>
        </xdr:cNvPr>
        <xdr:cNvSpPr txBox="1">
          <a:spLocks noChangeArrowheads="1"/>
        </xdr:cNvSpPr>
      </xdr:nvSpPr>
      <xdr:spPr bwMode="auto">
        <a:xfrm>
          <a:off x="1600200" y="55245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50" name="Text Box 1">
          <a:extLst>
            <a:ext uri="{FF2B5EF4-FFF2-40B4-BE49-F238E27FC236}">
              <a16:creationId xmlns:a16="http://schemas.microsoft.com/office/drawing/2014/main" xmlns="" id="{DEAA129E-D69E-4170-A71B-6582639B9EA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51" name="Text Box 8">
          <a:extLst>
            <a:ext uri="{FF2B5EF4-FFF2-40B4-BE49-F238E27FC236}">
              <a16:creationId xmlns:a16="http://schemas.microsoft.com/office/drawing/2014/main" xmlns="" id="{8F0D5BCC-B287-740E-9D68-29799354BCD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52" name="Text Box 9">
          <a:extLst>
            <a:ext uri="{FF2B5EF4-FFF2-40B4-BE49-F238E27FC236}">
              <a16:creationId xmlns:a16="http://schemas.microsoft.com/office/drawing/2014/main" xmlns="" id="{850769AE-23B5-F022-F0CD-201EEBAC123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53" name="Text Box 10">
          <a:extLst>
            <a:ext uri="{FF2B5EF4-FFF2-40B4-BE49-F238E27FC236}">
              <a16:creationId xmlns:a16="http://schemas.microsoft.com/office/drawing/2014/main" xmlns="" id="{B3D05D06-7218-F345-5E5E-C0B70E54485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54" name="Text Box 41">
          <a:extLst>
            <a:ext uri="{FF2B5EF4-FFF2-40B4-BE49-F238E27FC236}">
              <a16:creationId xmlns:a16="http://schemas.microsoft.com/office/drawing/2014/main" xmlns="" id="{E71CD85C-52BD-9F0F-4A2F-88F1EA9343D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55" name="Text Box 43">
          <a:extLst>
            <a:ext uri="{FF2B5EF4-FFF2-40B4-BE49-F238E27FC236}">
              <a16:creationId xmlns:a16="http://schemas.microsoft.com/office/drawing/2014/main" xmlns="" id="{E8BE8905-2DAE-5608-D113-4912A5141C3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56" name="Text Box 1">
          <a:extLst>
            <a:ext uri="{FF2B5EF4-FFF2-40B4-BE49-F238E27FC236}">
              <a16:creationId xmlns:a16="http://schemas.microsoft.com/office/drawing/2014/main" xmlns="" id="{C0AE95E7-08A8-146A-4A81-D895D4AD21F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57" name="Text Box 8">
          <a:extLst>
            <a:ext uri="{FF2B5EF4-FFF2-40B4-BE49-F238E27FC236}">
              <a16:creationId xmlns:a16="http://schemas.microsoft.com/office/drawing/2014/main" xmlns="" id="{E7A53F46-7C07-E453-AD13-7A2C8CE04FA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58" name="Text Box 9">
          <a:extLst>
            <a:ext uri="{FF2B5EF4-FFF2-40B4-BE49-F238E27FC236}">
              <a16:creationId xmlns:a16="http://schemas.microsoft.com/office/drawing/2014/main" xmlns="" id="{A1F83CC3-8F28-B810-98D1-D2499EB5E38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59" name="Text Box 10">
          <a:extLst>
            <a:ext uri="{FF2B5EF4-FFF2-40B4-BE49-F238E27FC236}">
              <a16:creationId xmlns:a16="http://schemas.microsoft.com/office/drawing/2014/main" xmlns="" id="{9C8AB1D4-0104-8D7D-E452-C8FF60F7514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60" name="Text Box 41">
          <a:extLst>
            <a:ext uri="{FF2B5EF4-FFF2-40B4-BE49-F238E27FC236}">
              <a16:creationId xmlns:a16="http://schemas.microsoft.com/office/drawing/2014/main" xmlns="" id="{94D35EA3-7A40-2A44-58A1-234403832CB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61" name="Text Box 43">
          <a:extLst>
            <a:ext uri="{FF2B5EF4-FFF2-40B4-BE49-F238E27FC236}">
              <a16:creationId xmlns:a16="http://schemas.microsoft.com/office/drawing/2014/main" xmlns="" id="{3F894A18-324B-CBCE-2F1E-8851A4D815B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62" name="Text Box 1">
          <a:extLst>
            <a:ext uri="{FF2B5EF4-FFF2-40B4-BE49-F238E27FC236}">
              <a16:creationId xmlns:a16="http://schemas.microsoft.com/office/drawing/2014/main" xmlns="" id="{8124E059-6813-CF9D-37D7-14A077E3E43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63" name="Text Box 8">
          <a:extLst>
            <a:ext uri="{FF2B5EF4-FFF2-40B4-BE49-F238E27FC236}">
              <a16:creationId xmlns:a16="http://schemas.microsoft.com/office/drawing/2014/main" xmlns="" id="{7E85D5F6-A722-CD93-4BBB-46BF0DA7E83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64" name="Text Box 9">
          <a:extLst>
            <a:ext uri="{FF2B5EF4-FFF2-40B4-BE49-F238E27FC236}">
              <a16:creationId xmlns:a16="http://schemas.microsoft.com/office/drawing/2014/main" xmlns="" id="{409778AC-CA69-1639-D65B-450E2DCB54E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65" name="Text Box 10">
          <a:extLst>
            <a:ext uri="{FF2B5EF4-FFF2-40B4-BE49-F238E27FC236}">
              <a16:creationId xmlns:a16="http://schemas.microsoft.com/office/drawing/2014/main" xmlns="" id="{6A151B00-D470-D3CB-924F-DE71AA430D1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66" name="Text Box 41">
          <a:extLst>
            <a:ext uri="{FF2B5EF4-FFF2-40B4-BE49-F238E27FC236}">
              <a16:creationId xmlns:a16="http://schemas.microsoft.com/office/drawing/2014/main" xmlns="" id="{03B9953B-E0FE-54B1-3E2F-FF1E66D8303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67" name="Text Box 43">
          <a:extLst>
            <a:ext uri="{FF2B5EF4-FFF2-40B4-BE49-F238E27FC236}">
              <a16:creationId xmlns:a16="http://schemas.microsoft.com/office/drawing/2014/main" xmlns="" id="{05C2D601-A9A2-430E-3841-D8A82337308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68" name="Text Box 1">
          <a:extLst>
            <a:ext uri="{FF2B5EF4-FFF2-40B4-BE49-F238E27FC236}">
              <a16:creationId xmlns:a16="http://schemas.microsoft.com/office/drawing/2014/main" xmlns="" id="{0F4232AE-96DB-7C7F-4F61-5B8A40B3D9C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69" name="Text Box 8">
          <a:extLst>
            <a:ext uri="{FF2B5EF4-FFF2-40B4-BE49-F238E27FC236}">
              <a16:creationId xmlns:a16="http://schemas.microsoft.com/office/drawing/2014/main" xmlns="" id="{08487AC8-945E-0AE5-C68F-D1C7C589A6B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70" name="Text Box 9">
          <a:extLst>
            <a:ext uri="{FF2B5EF4-FFF2-40B4-BE49-F238E27FC236}">
              <a16:creationId xmlns:a16="http://schemas.microsoft.com/office/drawing/2014/main" xmlns="" id="{E58C363B-6BD7-5F13-FAD3-3AFF4A7CAF1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71" name="Text Box 10">
          <a:extLst>
            <a:ext uri="{FF2B5EF4-FFF2-40B4-BE49-F238E27FC236}">
              <a16:creationId xmlns:a16="http://schemas.microsoft.com/office/drawing/2014/main" xmlns="" id="{516D91F0-B8F8-B036-866A-BBDBAA2C82E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72" name="Text Box 41">
          <a:extLst>
            <a:ext uri="{FF2B5EF4-FFF2-40B4-BE49-F238E27FC236}">
              <a16:creationId xmlns:a16="http://schemas.microsoft.com/office/drawing/2014/main" xmlns="" id="{28B1AC2A-0097-F183-4B71-0699E6856A7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73" name="Text Box 43">
          <a:extLst>
            <a:ext uri="{FF2B5EF4-FFF2-40B4-BE49-F238E27FC236}">
              <a16:creationId xmlns:a16="http://schemas.microsoft.com/office/drawing/2014/main" xmlns="" id="{37247A70-EED8-6A9C-33D4-C7EA95439FE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74" name="Text Box 1">
          <a:extLst>
            <a:ext uri="{FF2B5EF4-FFF2-40B4-BE49-F238E27FC236}">
              <a16:creationId xmlns:a16="http://schemas.microsoft.com/office/drawing/2014/main" xmlns="" id="{5D8C9D71-7B9B-552C-3A32-FE8D5B07801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75" name="Text Box 8">
          <a:extLst>
            <a:ext uri="{FF2B5EF4-FFF2-40B4-BE49-F238E27FC236}">
              <a16:creationId xmlns:a16="http://schemas.microsoft.com/office/drawing/2014/main" xmlns="" id="{947F0291-5D76-C315-D762-BC4D03477AF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76" name="Text Box 9">
          <a:extLst>
            <a:ext uri="{FF2B5EF4-FFF2-40B4-BE49-F238E27FC236}">
              <a16:creationId xmlns:a16="http://schemas.microsoft.com/office/drawing/2014/main" xmlns="" id="{DB1C17A3-FA4C-B5D0-3648-611BF6EACAD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77" name="Text Box 10">
          <a:extLst>
            <a:ext uri="{FF2B5EF4-FFF2-40B4-BE49-F238E27FC236}">
              <a16:creationId xmlns:a16="http://schemas.microsoft.com/office/drawing/2014/main" xmlns="" id="{3A35A73E-0FB2-ACAF-C19C-CEE87F91A92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78" name="Text Box 41">
          <a:extLst>
            <a:ext uri="{FF2B5EF4-FFF2-40B4-BE49-F238E27FC236}">
              <a16:creationId xmlns:a16="http://schemas.microsoft.com/office/drawing/2014/main" xmlns="" id="{A003763A-8E1A-2CAA-3B9D-CDE6092510F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79" name="Text Box 43">
          <a:extLst>
            <a:ext uri="{FF2B5EF4-FFF2-40B4-BE49-F238E27FC236}">
              <a16:creationId xmlns:a16="http://schemas.microsoft.com/office/drawing/2014/main" xmlns="" id="{2873BCB3-EE4C-EBE1-6157-0BD5A7636CB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80" name="Text Box 1">
          <a:extLst>
            <a:ext uri="{FF2B5EF4-FFF2-40B4-BE49-F238E27FC236}">
              <a16:creationId xmlns:a16="http://schemas.microsoft.com/office/drawing/2014/main" xmlns="" id="{6A659AAD-1306-D6B3-0B64-DB253B82C28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81" name="Text Box 8">
          <a:extLst>
            <a:ext uri="{FF2B5EF4-FFF2-40B4-BE49-F238E27FC236}">
              <a16:creationId xmlns:a16="http://schemas.microsoft.com/office/drawing/2014/main" xmlns="" id="{494A0040-91AA-C90C-1B47-AA4282A340B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82" name="Text Box 9">
          <a:extLst>
            <a:ext uri="{FF2B5EF4-FFF2-40B4-BE49-F238E27FC236}">
              <a16:creationId xmlns:a16="http://schemas.microsoft.com/office/drawing/2014/main" xmlns="" id="{87510493-F0CE-6661-2B6A-2FFDDB794FB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83" name="Text Box 10">
          <a:extLst>
            <a:ext uri="{FF2B5EF4-FFF2-40B4-BE49-F238E27FC236}">
              <a16:creationId xmlns:a16="http://schemas.microsoft.com/office/drawing/2014/main" xmlns="" id="{10FB14C9-1229-F2C1-55A3-F1CAB707339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84" name="Text Box 41">
          <a:extLst>
            <a:ext uri="{FF2B5EF4-FFF2-40B4-BE49-F238E27FC236}">
              <a16:creationId xmlns:a16="http://schemas.microsoft.com/office/drawing/2014/main" xmlns="" id="{51BE34D3-CCE7-E692-3835-CAD97176EA7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85" name="Text Box 43">
          <a:extLst>
            <a:ext uri="{FF2B5EF4-FFF2-40B4-BE49-F238E27FC236}">
              <a16:creationId xmlns:a16="http://schemas.microsoft.com/office/drawing/2014/main" xmlns="" id="{856E1254-AF2F-E015-6C78-897593BEBDF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86" name="Text Box 1">
          <a:extLst>
            <a:ext uri="{FF2B5EF4-FFF2-40B4-BE49-F238E27FC236}">
              <a16:creationId xmlns:a16="http://schemas.microsoft.com/office/drawing/2014/main" xmlns="" id="{16DA55A1-D715-DD28-3221-9FA8FAC1B78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87" name="Text Box 8">
          <a:extLst>
            <a:ext uri="{FF2B5EF4-FFF2-40B4-BE49-F238E27FC236}">
              <a16:creationId xmlns:a16="http://schemas.microsoft.com/office/drawing/2014/main" xmlns="" id="{9EBD9F8C-C79E-DEE7-0976-ECB4FDFFD37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88" name="Text Box 9">
          <a:extLst>
            <a:ext uri="{FF2B5EF4-FFF2-40B4-BE49-F238E27FC236}">
              <a16:creationId xmlns:a16="http://schemas.microsoft.com/office/drawing/2014/main" xmlns="" id="{D98D6953-BAE1-1AE4-239A-DA2471E7C2D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89" name="Text Box 10">
          <a:extLst>
            <a:ext uri="{FF2B5EF4-FFF2-40B4-BE49-F238E27FC236}">
              <a16:creationId xmlns:a16="http://schemas.microsoft.com/office/drawing/2014/main" xmlns="" id="{6A1A76BE-CFD4-4C5B-AF36-7A11045750D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90" name="Text Box 41">
          <a:extLst>
            <a:ext uri="{FF2B5EF4-FFF2-40B4-BE49-F238E27FC236}">
              <a16:creationId xmlns:a16="http://schemas.microsoft.com/office/drawing/2014/main" xmlns="" id="{992FD4BB-05BC-B1A6-5861-0D6EA560C7B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91" name="Text Box 1">
          <a:extLst>
            <a:ext uri="{FF2B5EF4-FFF2-40B4-BE49-F238E27FC236}">
              <a16:creationId xmlns:a16="http://schemas.microsoft.com/office/drawing/2014/main" xmlns="" id="{841CB5B8-CBA0-08EC-3095-C16899F365D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92" name="Text Box 8">
          <a:extLst>
            <a:ext uri="{FF2B5EF4-FFF2-40B4-BE49-F238E27FC236}">
              <a16:creationId xmlns:a16="http://schemas.microsoft.com/office/drawing/2014/main" xmlns="" id="{489CEFBD-2C53-6266-BD3D-2AA0F8DD9C0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93" name="Text Box 9">
          <a:extLst>
            <a:ext uri="{FF2B5EF4-FFF2-40B4-BE49-F238E27FC236}">
              <a16:creationId xmlns:a16="http://schemas.microsoft.com/office/drawing/2014/main" xmlns="" id="{B78A9AB5-D073-79BC-BA6A-6E89302EEB1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94" name="Text Box 10">
          <a:extLst>
            <a:ext uri="{FF2B5EF4-FFF2-40B4-BE49-F238E27FC236}">
              <a16:creationId xmlns:a16="http://schemas.microsoft.com/office/drawing/2014/main" xmlns="" id="{07200D35-83C0-C84C-B836-41ECD97DA3F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95" name="Text Box 41">
          <a:extLst>
            <a:ext uri="{FF2B5EF4-FFF2-40B4-BE49-F238E27FC236}">
              <a16:creationId xmlns:a16="http://schemas.microsoft.com/office/drawing/2014/main" xmlns="" id="{DCD0248F-4AEC-7F92-52B9-D64416C09B7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96" name="Text Box 43">
          <a:extLst>
            <a:ext uri="{FF2B5EF4-FFF2-40B4-BE49-F238E27FC236}">
              <a16:creationId xmlns:a16="http://schemas.microsoft.com/office/drawing/2014/main" xmlns="" id="{182FC94A-41FD-FB94-6CB7-B78CBA5F8CD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97" name="Text Box 1">
          <a:extLst>
            <a:ext uri="{FF2B5EF4-FFF2-40B4-BE49-F238E27FC236}">
              <a16:creationId xmlns:a16="http://schemas.microsoft.com/office/drawing/2014/main" xmlns="" id="{B87EB78D-E334-CE58-A7F2-69A522A0690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98" name="Text Box 8">
          <a:extLst>
            <a:ext uri="{FF2B5EF4-FFF2-40B4-BE49-F238E27FC236}">
              <a16:creationId xmlns:a16="http://schemas.microsoft.com/office/drawing/2014/main" xmlns="" id="{42E4071C-7317-6CFD-B6B4-D8B35C4DAA8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199" name="Text Box 9">
          <a:extLst>
            <a:ext uri="{FF2B5EF4-FFF2-40B4-BE49-F238E27FC236}">
              <a16:creationId xmlns:a16="http://schemas.microsoft.com/office/drawing/2014/main" xmlns="" id="{F2373CEF-70F7-FFF0-E309-05702690733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00" name="Text Box 10">
          <a:extLst>
            <a:ext uri="{FF2B5EF4-FFF2-40B4-BE49-F238E27FC236}">
              <a16:creationId xmlns:a16="http://schemas.microsoft.com/office/drawing/2014/main" xmlns="" id="{978D8FF3-0D87-1D1A-AD78-2F325B62A16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01" name="Text Box 41">
          <a:extLst>
            <a:ext uri="{FF2B5EF4-FFF2-40B4-BE49-F238E27FC236}">
              <a16:creationId xmlns:a16="http://schemas.microsoft.com/office/drawing/2014/main" xmlns="" id="{644A6C8A-8B9D-0280-DD6D-4C1147F539C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02" name="Text Box 43">
          <a:extLst>
            <a:ext uri="{FF2B5EF4-FFF2-40B4-BE49-F238E27FC236}">
              <a16:creationId xmlns:a16="http://schemas.microsoft.com/office/drawing/2014/main" xmlns="" id="{35801AE0-4A60-36E0-5412-21EF800336F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03" name="Text Box 1">
          <a:extLst>
            <a:ext uri="{FF2B5EF4-FFF2-40B4-BE49-F238E27FC236}">
              <a16:creationId xmlns:a16="http://schemas.microsoft.com/office/drawing/2014/main" xmlns="" id="{1DBA10B1-3C7F-808A-2C7C-567281F1DBA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04" name="Text Box 8">
          <a:extLst>
            <a:ext uri="{FF2B5EF4-FFF2-40B4-BE49-F238E27FC236}">
              <a16:creationId xmlns:a16="http://schemas.microsoft.com/office/drawing/2014/main" xmlns="" id="{917FE41D-FC1B-72A3-E1C0-1FAEF0BBDF3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05" name="Text Box 9">
          <a:extLst>
            <a:ext uri="{FF2B5EF4-FFF2-40B4-BE49-F238E27FC236}">
              <a16:creationId xmlns:a16="http://schemas.microsoft.com/office/drawing/2014/main" xmlns="" id="{3E43707C-8495-48DB-5293-DB0E7E13A85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06" name="Text Box 10">
          <a:extLst>
            <a:ext uri="{FF2B5EF4-FFF2-40B4-BE49-F238E27FC236}">
              <a16:creationId xmlns:a16="http://schemas.microsoft.com/office/drawing/2014/main" xmlns="" id="{D4873231-EC47-03D2-30B9-90CAA3FECDF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07" name="Text Box 41">
          <a:extLst>
            <a:ext uri="{FF2B5EF4-FFF2-40B4-BE49-F238E27FC236}">
              <a16:creationId xmlns:a16="http://schemas.microsoft.com/office/drawing/2014/main" xmlns="" id="{636D02F0-D224-6E62-B6F1-3238C3ECEDB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08" name="Text Box 43">
          <a:extLst>
            <a:ext uri="{FF2B5EF4-FFF2-40B4-BE49-F238E27FC236}">
              <a16:creationId xmlns:a16="http://schemas.microsoft.com/office/drawing/2014/main" xmlns="" id="{0DEBA3B4-24C7-B79A-454E-AE9CDCAE06F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09" name="Text Box 1">
          <a:extLst>
            <a:ext uri="{FF2B5EF4-FFF2-40B4-BE49-F238E27FC236}">
              <a16:creationId xmlns:a16="http://schemas.microsoft.com/office/drawing/2014/main" xmlns="" id="{FD13670A-3AF9-9DF0-1562-6FD34C57EDF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10" name="Text Box 8">
          <a:extLst>
            <a:ext uri="{FF2B5EF4-FFF2-40B4-BE49-F238E27FC236}">
              <a16:creationId xmlns:a16="http://schemas.microsoft.com/office/drawing/2014/main" xmlns="" id="{868DDDA3-0B94-A0EF-5AFE-42CACA9D3A5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11" name="Text Box 9">
          <a:extLst>
            <a:ext uri="{FF2B5EF4-FFF2-40B4-BE49-F238E27FC236}">
              <a16:creationId xmlns:a16="http://schemas.microsoft.com/office/drawing/2014/main" xmlns="" id="{2B38E6E8-994B-21DF-91C7-8D4299488C0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12" name="Text Box 10">
          <a:extLst>
            <a:ext uri="{FF2B5EF4-FFF2-40B4-BE49-F238E27FC236}">
              <a16:creationId xmlns:a16="http://schemas.microsoft.com/office/drawing/2014/main" xmlns="" id="{A9356EBE-504E-8366-F219-71CF2C15675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13" name="Text Box 41">
          <a:extLst>
            <a:ext uri="{FF2B5EF4-FFF2-40B4-BE49-F238E27FC236}">
              <a16:creationId xmlns:a16="http://schemas.microsoft.com/office/drawing/2014/main" xmlns="" id="{F9041297-FD58-C163-A0A5-C52A8A4E5E8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14" name="Text Box 43">
          <a:extLst>
            <a:ext uri="{FF2B5EF4-FFF2-40B4-BE49-F238E27FC236}">
              <a16:creationId xmlns:a16="http://schemas.microsoft.com/office/drawing/2014/main" xmlns="" id="{A4A9B60E-58EF-54E3-A9FC-F83651B813D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15" name="Text Box 1">
          <a:extLst>
            <a:ext uri="{FF2B5EF4-FFF2-40B4-BE49-F238E27FC236}">
              <a16:creationId xmlns:a16="http://schemas.microsoft.com/office/drawing/2014/main" xmlns="" id="{6AE3904F-09ED-166F-62DF-A61A176CC27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16" name="Text Box 8">
          <a:extLst>
            <a:ext uri="{FF2B5EF4-FFF2-40B4-BE49-F238E27FC236}">
              <a16:creationId xmlns:a16="http://schemas.microsoft.com/office/drawing/2014/main" xmlns="" id="{20719B33-F7E8-8B41-76B2-28478A9FFE7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17" name="Text Box 9">
          <a:extLst>
            <a:ext uri="{FF2B5EF4-FFF2-40B4-BE49-F238E27FC236}">
              <a16:creationId xmlns:a16="http://schemas.microsoft.com/office/drawing/2014/main" xmlns="" id="{DAF2DBF7-C819-D765-212C-07D269AA498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18" name="Text Box 10">
          <a:extLst>
            <a:ext uri="{FF2B5EF4-FFF2-40B4-BE49-F238E27FC236}">
              <a16:creationId xmlns:a16="http://schemas.microsoft.com/office/drawing/2014/main" xmlns="" id="{51BE7E06-D286-DE16-8C85-10D5E520749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19" name="Text Box 41">
          <a:extLst>
            <a:ext uri="{FF2B5EF4-FFF2-40B4-BE49-F238E27FC236}">
              <a16:creationId xmlns:a16="http://schemas.microsoft.com/office/drawing/2014/main" xmlns="" id="{ED9C2968-643B-E3F0-F259-54413D89F71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20" name="Text Box 43">
          <a:extLst>
            <a:ext uri="{FF2B5EF4-FFF2-40B4-BE49-F238E27FC236}">
              <a16:creationId xmlns:a16="http://schemas.microsoft.com/office/drawing/2014/main" xmlns="" id="{EEBFAE03-FFD7-001C-F248-EA068DC6C46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21" name="Text Box 1">
          <a:extLst>
            <a:ext uri="{FF2B5EF4-FFF2-40B4-BE49-F238E27FC236}">
              <a16:creationId xmlns:a16="http://schemas.microsoft.com/office/drawing/2014/main" xmlns="" id="{91400A48-D0CB-E9D3-6BAA-81AAA020122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22" name="Text Box 8">
          <a:extLst>
            <a:ext uri="{FF2B5EF4-FFF2-40B4-BE49-F238E27FC236}">
              <a16:creationId xmlns:a16="http://schemas.microsoft.com/office/drawing/2014/main" xmlns="" id="{7ADA13C4-D37D-98D2-832A-0486F8CA039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23" name="Text Box 9">
          <a:extLst>
            <a:ext uri="{FF2B5EF4-FFF2-40B4-BE49-F238E27FC236}">
              <a16:creationId xmlns:a16="http://schemas.microsoft.com/office/drawing/2014/main" xmlns="" id="{AF7C46AD-47BF-1DA9-29AD-FE939C2711E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24" name="Text Box 10">
          <a:extLst>
            <a:ext uri="{FF2B5EF4-FFF2-40B4-BE49-F238E27FC236}">
              <a16:creationId xmlns:a16="http://schemas.microsoft.com/office/drawing/2014/main" xmlns="" id="{3299D195-1B23-4C94-B0BE-DC6DB086CE1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25" name="Text Box 41">
          <a:extLst>
            <a:ext uri="{FF2B5EF4-FFF2-40B4-BE49-F238E27FC236}">
              <a16:creationId xmlns:a16="http://schemas.microsoft.com/office/drawing/2014/main" xmlns="" id="{1369CA90-73E9-5E41-F1AB-168450C4A1B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26" name="Text Box 43">
          <a:extLst>
            <a:ext uri="{FF2B5EF4-FFF2-40B4-BE49-F238E27FC236}">
              <a16:creationId xmlns:a16="http://schemas.microsoft.com/office/drawing/2014/main" xmlns="" id="{719A4F88-9EBC-5696-AC20-EB72B86495B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27" name="Text Box 1">
          <a:extLst>
            <a:ext uri="{FF2B5EF4-FFF2-40B4-BE49-F238E27FC236}">
              <a16:creationId xmlns:a16="http://schemas.microsoft.com/office/drawing/2014/main" xmlns="" id="{1B838644-8E0C-E573-77AF-CD8E2293401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28" name="Text Box 8">
          <a:extLst>
            <a:ext uri="{FF2B5EF4-FFF2-40B4-BE49-F238E27FC236}">
              <a16:creationId xmlns:a16="http://schemas.microsoft.com/office/drawing/2014/main" xmlns="" id="{F40FAA60-58A9-F46C-1D7B-42FBEFCDF8B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29" name="Text Box 9">
          <a:extLst>
            <a:ext uri="{FF2B5EF4-FFF2-40B4-BE49-F238E27FC236}">
              <a16:creationId xmlns:a16="http://schemas.microsoft.com/office/drawing/2014/main" xmlns="" id="{569C1036-FDFD-D079-B110-99752BE34E9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30" name="Text Box 10">
          <a:extLst>
            <a:ext uri="{FF2B5EF4-FFF2-40B4-BE49-F238E27FC236}">
              <a16:creationId xmlns:a16="http://schemas.microsoft.com/office/drawing/2014/main" xmlns="" id="{9833A583-B282-8FC5-AA06-6A6FF729210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231" name="Text Box 41">
          <a:extLst>
            <a:ext uri="{FF2B5EF4-FFF2-40B4-BE49-F238E27FC236}">
              <a16:creationId xmlns:a16="http://schemas.microsoft.com/office/drawing/2014/main" xmlns="" id="{DDE3949F-CB66-108E-B175-8359E3DCE78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32" name="Text Box 1">
          <a:extLst>
            <a:ext uri="{FF2B5EF4-FFF2-40B4-BE49-F238E27FC236}">
              <a16:creationId xmlns:a16="http://schemas.microsoft.com/office/drawing/2014/main" xmlns="" id="{B2BE4E7C-A4E1-9F52-1B64-80500046EF2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33" name="Text Box 8">
          <a:extLst>
            <a:ext uri="{FF2B5EF4-FFF2-40B4-BE49-F238E27FC236}">
              <a16:creationId xmlns:a16="http://schemas.microsoft.com/office/drawing/2014/main" xmlns="" id="{00E533B9-B8BB-B5A3-4143-CAABA56D156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34" name="Text Box 9">
          <a:extLst>
            <a:ext uri="{FF2B5EF4-FFF2-40B4-BE49-F238E27FC236}">
              <a16:creationId xmlns:a16="http://schemas.microsoft.com/office/drawing/2014/main" xmlns="" id="{55C09A76-8884-EA6A-35B3-7FE1DBE5627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35" name="Text Box 10">
          <a:extLst>
            <a:ext uri="{FF2B5EF4-FFF2-40B4-BE49-F238E27FC236}">
              <a16:creationId xmlns:a16="http://schemas.microsoft.com/office/drawing/2014/main" xmlns="" id="{1A56B244-BEE1-4DC0-2157-C0F42691A50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36" name="Text Box 41">
          <a:extLst>
            <a:ext uri="{FF2B5EF4-FFF2-40B4-BE49-F238E27FC236}">
              <a16:creationId xmlns:a16="http://schemas.microsoft.com/office/drawing/2014/main" xmlns="" id="{506B2B70-FB04-15CA-0C28-16385F1BF20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37" name="Text Box 43">
          <a:extLst>
            <a:ext uri="{FF2B5EF4-FFF2-40B4-BE49-F238E27FC236}">
              <a16:creationId xmlns:a16="http://schemas.microsoft.com/office/drawing/2014/main" xmlns="" id="{36D43278-921C-269B-49CC-DFA46CF57DE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38" name="Text Box 1">
          <a:extLst>
            <a:ext uri="{FF2B5EF4-FFF2-40B4-BE49-F238E27FC236}">
              <a16:creationId xmlns:a16="http://schemas.microsoft.com/office/drawing/2014/main" xmlns="" id="{E29C44D4-4DA5-6081-CCD6-4448776997F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39" name="Text Box 8">
          <a:extLst>
            <a:ext uri="{FF2B5EF4-FFF2-40B4-BE49-F238E27FC236}">
              <a16:creationId xmlns:a16="http://schemas.microsoft.com/office/drawing/2014/main" xmlns="" id="{365C0AB8-F94B-BA93-A718-D4AA8F60154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40" name="Text Box 9">
          <a:extLst>
            <a:ext uri="{FF2B5EF4-FFF2-40B4-BE49-F238E27FC236}">
              <a16:creationId xmlns:a16="http://schemas.microsoft.com/office/drawing/2014/main" xmlns="" id="{57EA6488-7C26-E721-18A8-32E7D98EDDE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41" name="Text Box 10">
          <a:extLst>
            <a:ext uri="{FF2B5EF4-FFF2-40B4-BE49-F238E27FC236}">
              <a16:creationId xmlns:a16="http://schemas.microsoft.com/office/drawing/2014/main" xmlns="" id="{0E55EE40-4F3C-BAFD-EEFA-4340325324C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42" name="Text Box 41">
          <a:extLst>
            <a:ext uri="{FF2B5EF4-FFF2-40B4-BE49-F238E27FC236}">
              <a16:creationId xmlns:a16="http://schemas.microsoft.com/office/drawing/2014/main" xmlns="" id="{520C4C55-FAC5-3AB0-7BCB-9ABC3847B96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43" name="Text Box 43">
          <a:extLst>
            <a:ext uri="{FF2B5EF4-FFF2-40B4-BE49-F238E27FC236}">
              <a16:creationId xmlns:a16="http://schemas.microsoft.com/office/drawing/2014/main" xmlns="" id="{36CAF77A-CDE0-B58E-B5CD-90F2BC924BB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44" name="Text Box 1">
          <a:extLst>
            <a:ext uri="{FF2B5EF4-FFF2-40B4-BE49-F238E27FC236}">
              <a16:creationId xmlns:a16="http://schemas.microsoft.com/office/drawing/2014/main" xmlns="" id="{57D817B0-E123-2C8A-D25C-BE0CCBBA32F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45" name="Text Box 8">
          <a:extLst>
            <a:ext uri="{FF2B5EF4-FFF2-40B4-BE49-F238E27FC236}">
              <a16:creationId xmlns:a16="http://schemas.microsoft.com/office/drawing/2014/main" xmlns="" id="{32CE84D3-4B18-1C55-1C63-4AE278ED404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46" name="Text Box 9">
          <a:extLst>
            <a:ext uri="{FF2B5EF4-FFF2-40B4-BE49-F238E27FC236}">
              <a16:creationId xmlns:a16="http://schemas.microsoft.com/office/drawing/2014/main" xmlns="" id="{2C5D3126-39B1-74D9-7650-59E4DAA3050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47" name="Text Box 10">
          <a:extLst>
            <a:ext uri="{FF2B5EF4-FFF2-40B4-BE49-F238E27FC236}">
              <a16:creationId xmlns:a16="http://schemas.microsoft.com/office/drawing/2014/main" xmlns="" id="{6CABF532-1823-7596-5512-43C935A3A20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48" name="Text Box 41">
          <a:extLst>
            <a:ext uri="{FF2B5EF4-FFF2-40B4-BE49-F238E27FC236}">
              <a16:creationId xmlns:a16="http://schemas.microsoft.com/office/drawing/2014/main" xmlns="" id="{ACBD9DAF-3EE6-A4AC-B7F1-4A5735D23E7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49" name="Text Box 43">
          <a:extLst>
            <a:ext uri="{FF2B5EF4-FFF2-40B4-BE49-F238E27FC236}">
              <a16:creationId xmlns:a16="http://schemas.microsoft.com/office/drawing/2014/main" xmlns="" id="{88E22439-A958-D3A2-E511-84C9E627673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50" name="Text Box 1">
          <a:extLst>
            <a:ext uri="{FF2B5EF4-FFF2-40B4-BE49-F238E27FC236}">
              <a16:creationId xmlns:a16="http://schemas.microsoft.com/office/drawing/2014/main" xmlns="" id="{01F76739-8836-F7CE-5D42-69A8EBBBDF2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51" name="Text Box 8">
          <a:extLst>
            <a:ext uri="{FF2B5EF4-FFF2-40B4-BE49-F238E27FC236}">
              <a16:creationId xmlns:a16="http://schemas.microsoft.com/office/drawing/2014/main" xmlns="" id="{D2E5690E-4856-CBA1-C8B5-0EB1673E7DD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52" name="Text Box 9">
          <a:extLst>
            <a:ext uri="{FF2B5EF4-FFF2-40B4-BE49-F238E27FC236}">
              <a16:creationId xmlns:a16="http://schemas.microsoft.com/office/drawing/2014/main" xmlns="" id="{8810985F-0E64-B5F8-9973-34CECF64B82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53" name="Text Box 10">
          <a:extLst>
            <a:ext uri="{FF2B5EF4-FFF2-40B4-BE49-F238E27FC236}">
              <a16:creationId xmlns:a16="http://schemas.microsoft.com/office/drawing/2014/main" xmlns="" id="{D5095C7D-AAE8-0E0A-E7FB-BCB0C114C59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54" name="Text Box 41">
          <a:extLst>
            <a:ext uri="{FF2B5EF4-FFF2-40B4-BE49-F238E27FC236}">
              <a16:creationId xmlns:a16="http://schemas.microsoft.com/office/drawing/2014/main" xmlns="" id="{F6430EDD-AE3E-FC17-82CD-0AD509517F8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55" name="Text Box 43">
          <a:extLst>
            <a:ext uri="{FF2B5EF4-FFF2-40B4-BE49-F238E27FC236}">
              <a16:creationId xmlns:a16="http://schemas.microsoft.com/office/drawing/2014/main" xmlns="" id="{32916B21-08D5-8446-3559-CD0932501C8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56" name="Text Box 1">
          <a:extLst>
            <a:ext uri="{FF2B5EF4-FFF2-40B4-BE49-F238E27FC236}">
              <a16:creationId xmlns:a16="http://schemas.microsoft.com/office/drawing/2014/main" xmlns="" id="{CB79DC0C-CEAB-20B6-7315-8A52FD46D92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57" name="Text Box 8">
          <a:extLst>
            <a:ext uri="{FF2B5EF4-FFF2-40B4-BE49-F238E27FC236}">
              <a16:creationId xmlns:a16="http://schemas.microsoft.com/office/drawing/2014/main" xmlns="" id="{DF333B5A-90E3-EA76-56B4-C9375B892DC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58" name="Text Box 9">
          <a:extLst>
            <a:ext uri="{FF2B5EF4-FFF2-40B4-BE49-F238E27FC236}">
              <a16:creationId xmlns:a16="http://schemas.microsoft.com/office/drawing/2014/main" xmlns="" id="{A48AC515-6FD3-62EC-037E-C399F9B2B81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59" name="Text Box 10">
          <a:extLst>
            <a:ext uri="{FF2B5EF4-FFF2-40B4-BE49-F238E27FC236}">
              <a16:creationId xmlns:a16="http://schemas.microsoft.com/office/drawing/2014/main" xmlns="" id="{C1152889-0873-BE29-F01B-B5ECAED2D50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60" name="Text Box 41">
          <a:extLst>
            <a:ext uri="{FF2B5EF4-FFF2-40B4-BE49-F238E27FC236}">
              <a16:creationId xmlns:a16="http://schemas.microsoft.com/office/drawing/2014/main" xmlns="" id="{9751658A-8D62-3A0A-2832-8F0BF4692FB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61" name="Text Box 43">
          <a:extLst>
            <a:ext uri="{FF2B5EF4-FFF2-40B4-BE49-F238E27FC236}">
              <a16:creationId xmlns:a16="http://schemas.microsoft.com/office/drawing/2014/main" xmlns="" id="{74852B93-C05E-F9BE-CE76-FF03206354B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62" name="Text Box 1">
          <a:extLst>
            <a:ext uri="{FF2B5EF4-FFF2-40B4-BE49-F238E27FC236}">
              <a16:creationId xmlns:a16="http://schemas.microsoft.com/office/drawing/2014/main" xmlns="" id="{F9378224-EB26-F28E-226B-99DF22129B1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63" name="Text Box 8">
          <a:extLst>
            <a:ext uri="{FF2B5EF4-FFF2-40B4-BE49-F238E27FC236}">
              <a16:creationId xmlns:a16="http://schemas.microsoft.com/office/drawing/2014/main" xmlns="" id="{4856D21A-632D-2C94-7AAD-689A442BC81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64" name="Text Box 9">
          <a:extLst>
            <a:ext uri="{FF2B5EF4-FFF2-40B4-BE49-F238E27FC236}">
              <a16:creationId xmlns:a16="http://schemas.microsoft.com/office/drawing/2014/main" xmlns="" id="{8CDC4B59-6997-ECA8-F9E0-120875FF762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65" name="Text Box 10">
          <a:extLst>
            <a:ext uri="{FF2B5EF4-FFF2-40B4-BE49-F238E27FC236}">
              <a16:creationId xmlns:a16="http://schemas.microsoft.com/office/drawing/2014/main" xmlns="" id="{3FCC6C19-48E8-56F7-A60A-6BC8623599E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66" name="Text Box 41">
          <a:extLst>
            <a:ext uri="{FF2B5EF4-FFF2-40B4-BE49-F238E27FC236}">
              <a16:creationId xmlns:a16="http://schemas.microsoft.com/office/drawing/2014/main" xmlns="" id="{56447FB5-5A62-6134-0649-9E9C8AB5813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67" name="Text Box 43">
          <a:extLst>
            <a:ext uri="{FF2B5EF4-FFF2-40B4-BE49-F238E27FC236}">
              <a16:creationId xmlns:a16="http://schemas.microsoft.com/office/drawing/2014/main" xmlns="" id="{BE9F4641-93F8-1F88-926F-A943FCD73F4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68" name="Text Box 1">
          <a:extLst>
            <a:ext uri="{FF2B5EF4-FFF2-40B4-BE49-F238E27FC236}">
              <a16:creationId xmlns:a16="http://schemas.microsoft.com/office/drawing/2014/main" xmlns="" id="{7EEEA50F-3A9C-AB88-0CBF-B87794621D0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69" name="Text Box 8">
          <a:extLst>
            <a:ext uri="{FF2B5EF4-FFF2-40B4-BE49-F238E27FC236}">
              <a16:creationId xmlns:a16="http://schemas.microsoft.com/office/drawing/2014/main" xmlns="" id="{BFC32C3F-5E08-523B-CCCA-EC611D0185C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70" name="Text Box 9">
          <a:extLst>
            <a:ext uri="{FF2B5EF4-FFF2-40B4-BE49-F238E27FC236}">
              <a16:creationId xmlns:a16="http://schemas.microsoft.com/office/drawing/2014/main" xmlns="" id="{3450C78B-0412-76BC-0644-E1E4E1E5B65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71" name="Text Box 10">
          <a:extLst>
            <a:ext uri="{FF2B5EF4-FFF2-40B4-BE49-F238E27FC236}">
              <a16:creationId xmlns:a16="http://schemas.microsoft.com/office/drawing/2014/main" xmlns="" id="{C948426F-F021-A1FE-F569-9B61FF36AD2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72" name="Text Box 41">
          <a:extLst>
            <a:ext uri="{FF2B5EF4-FFF2-40B4-BE49-F238E27FC236}">
              <a16:creationId xmlns:a16="http://schemas.microsoft.com/office/drawing/2014/main" xmlns="" id="{AE953682-2AE4-2ADD-70A4-51457E32B1F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73" name="Text Box 1">
          <a:extLst>
            <a:ext uri="{FF2B5EF4-FFF2-40B4-BE49-F238E27FC236}">
              <a16:creationId xmlns:a16="http://schemas.microsoft.com/office/drawing/2014/main" xmlns="" id="{4F25456C-097B-7C67-4EEB-1A8BDC216AC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74" name="Text Box 8">
          <a:extLst>
            <a:ext uri="{FF2B5EF4-FFF2-40B4-BE49-F238E27FC236}">
              <a16:creationId xmlns:a16="http://schemas.microsoft.com/office/drawing/2014/main" xmlns="" id="{BB81975B-02BE-3506-93E6-F32C1F6216A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75" name="Text Box 9">
          <a:extLst>
            <a:ext uri="{FF2B5EF4-FFF2-40B4-BE49-F238E27FC236}">
              <a16:creationId xmlns:a16="http://schemas.microsoft.com/office/drawing/2014/main" xmlns="" id="{A4C4E0D5-24BE-D225-BBDD-2E33E5C5AF0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76" name="Text Box 10">
          <a:extLst>
            <a:ext uri="{FF2B5EF4-FFF2-40B4-BE49-F238E27FC236}">
              <a16:creationId xmlns:a16="http://schemas.microsoft.com/office/drawing/2014/main" xmlns="" id="{81368A91-43F5-806E-BE33-0AE6CFD6ACB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77" name="Text Box 41">
          <a:extLst>
            <a:ext uri="{FF2B5EF4-FFF2-40B4-BE49-F238E27FC236}">
              <a16:creationId xmlns:a16="http://schemas.microsoft.com/office/drawing/2014/main" xmlns="" id="{FF9C1948-FEB0-5EB2-7E3E-BD98BEB0533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78" name="Text Box 43">
          <a:extLst>
            <a:ext uri="{FF2B5EF4-FFF2-40B4-BE49-F238E27FC236}">
              <a16:creationId xmlns:a16="http://schemas.microsoft.com/office/drawing/2014/main" xmlns="" id="{D3415E86-9045-1498-F164-15817709483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79" name="Text Box 1">
          <a:extLst>
            <a:ext uri="{FF2B5EF4-FFF2-40B4-BE49-F238E27FC236}">
              <a16:creationId xmlns:a16="http://schemas.microsoft.com/office/drawing/2014/main" xmlns="" id="{B3BFD7FB-4013-8BDF-C4BF-BF1423CB1F3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80" name="Text Box 8">
          <a:extLst>
            <a:ext uri="{FF2B5EF4-FFF2-40B4-BE49-F238E27FC236}">
              <a16:creationId xmlns:a16="http://schemas.microsoft.com/office/drawing/2014/main" xmlns="" id="{7AC311D9-D682-3A4B-8C02-8EF7E782AFD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81" name="Text Box 9">
          <a:extLst>
            <a:ext uri="{FF2B5EF4-FFF2-40B4-BE49-F238E27FC236}">
              <a16:creationId xmlns:a16="http://schemas.microsoft.com/office/drawing/2014/main" xmlns="" id="{6ADCF058-EAE4-81DD-4391-3A71E0D1FBE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82" name="Text Box 10">
          <a:extLst>
            <a:ext uri="{FF2B5EF4-FFF2-40B4-BE49-F238E27FC236}">
              <a16:creationId xmlns:a16="http://schemas.microsoft.com/office/drawing/2014/main" xmlns="" id="{FBC727BC-3CC9-3D09-2756-3C7DBEE36F0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83" name="Text Box 41">
          <a:extLst>
            <a:ext uri="{FF2B5EF4-FFF2-40B4-BE49-F238E27FC236}">
              <a16:creationId xmlns:a16="http://schemas.microsoft.com/office/drawing/2014/main" xmlns="" id="{BA65FB97-92E0-8261-0927-BA4D7B8EBB2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84" name="Text Box 43">
          <a:extLst>
            <a:ext uri="{FF2B5EF4-FFF2-40B4-BE49-F238E27FC236}">
              <a16:creationId xmlns:a16="http://schemas.microsoft.com/office/drawing/2014/main" xmlns="" id="{03C15C52-56E5-212D-6F59-BC2DBD2FAB4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85" name="Text Box 1">
          <a:extLst>
            <a:ext uri="{FF2B5EF4-FFF2-40B4-BE49-F238E27FC236}">
              <a16:creationId xmlns:a16="http://schemas.microsoft.com/office/drawing/2014/main" xmlns="" id="{819658B9-0423-B56E-D97D-FB26FA9321F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86" name="Text Box 8">
          <a:extLst>
            <a:ext uri="{FF2B5EF4-FFF2-40B4-BE49-F238E27FC236}">
              <a16:creationId xmlns:a16="http://schemas.microsoft.com/office/drawing/2014/main" xmlns="" id="{3A56E587-F698-0D63-4548-CEC0BE09DA1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87" name="Text Box 9">
          <a:extLst>
            <a:ext uri="{FF2B5EF4-FFF2-40B4-BE49-F238E27FC236}">
              <a16:creationId xmlns:a16="http://schemas.microsoft.com/office/drawing/2014/main" xmlns="" id="{44BC040D-9439-F947-1B81-A081F23B357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88" name="Text Box 10">
          <a:extLst>
            <a:ext uri="{FF2B5EF4-FFF2-40B4-BE49-F238E27FC236}">
              <a16:creationId xmlns:a16="http://schemas.microsoft.com/office/drawing/2014/main" xmlns="" id="{E97CA231-2E7A-A7AC-7448-DD079891733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89" name="Text Box 41">
          <a:extLst>
            <a:ext uri="{FF2B5EF4-FFF2-40B4-BE49-F238E27FC236}">
              <a16:creationId xmlns:a16="http://schemas.microsoft.com/office/drawing/2014/main" xmlns="" id="{56B52891-ACE4-B708-610D-836336F841E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90" name="Text Box 43">
          <a:extLst>
            <a:ext uri="{FF2B5EF4-FFF2-40B4-BE49-F238E27FC236}">
              <a16:creationId xmlns:a16="http://schemas.microsoft.com/office/drawing/2014/main" xmlns="" id="{A663D5A9-05FC-F2A3-78B4-3D5A06129EA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91" name="Text Box 1">
          <a:extLst>
            <a:ext uri="{FF2B5EF4-FFF2-40B4-BE49-F238E27FC236}">
              <a16:creationId xmlns:a16="http://schemas.microsoft.com/office/drawing/2014/main" xmlns="" id="{0E26665A-6582-B84B-130D-D4A1C8280BC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92" name="Text Box 8">
          <a:extLst>
            <a:ext uri="{FF2B5EF4-FFF2-40B4-BE49-F238E27FC236}">
              <a16:creationId xmlns:a16="http://schemas.microsoft.com/office/drawing/2014/main" xmlns="" id="{091D6998-5AB9-0265-546F-C6ECF1BED6C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93" name="Text Box 9">
          <a:extLst>
            <a:ext uri="{FF2B5EF4-FFF2-40B4-BE49-F238E27FC236}">
              <a16:creationId xmlns:a16="http://schemas.microsoft.com/office/drawing/2014/main" xmlns="" id="{531958AC-50A2-F9C3-25F6-57EAE078437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94" name="Text Box 10">
          <a:extLst>
            <a:ext uri="{FF2B5EF4-FFF2-40B4-BE49-F238E27FC236}">
              <a16:creationId xmlns:a16="http://schemas.microsoft.com/office/drawing/2014/main" xmlns="" id="{8CFDEFED-D33A-0C81-FF42-E65047126E9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95" name="Text Box 41">
          <a:extLst>
            <a:ext uri="{FF2B5EF4-FFF2-40B4-BE49-F238E27FC236}">
              <a16:creationId xmlns:a16="http://schemas.microsoft.com/office/drawing/2014/main" xmlns="" id="{0D4F01D7-15AD-DDA5-619B-E36D5FCDCC0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96" name="Text Box 43">
          <a:extLst>
            <a:ext uri="{FF2B5EF4-FFF2-40B4-BE49-F238E27FC236}">
              <a16:creationId xmlns:a16="http://schemas.microsoft.com/office/drawing/2014/main" xmlns="" id="{64A8E4BA-BE0C-5BA1-0B0B-DF4A78350E1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97" name="Text Box 1">
          <a:extLst>
            <a:ext uri="{FF2B5EF4-FFF2-40B4-BE49-F238E27FC236}">
              <a16:creationId xmlns:a16="http://schemas.microsoft.com/office/drawing/2014/main" xmlns="" id="{B08FC02D-934F-3804-C000-E16F1AD1DD6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98" name="Text Box 8">
          <a:extLst>
            <a:ext uri="{FF2B5EF4-FFF2-40B4-BE49-F238E27FC236}">
              <a16:creationId xmlns:a16="http://schemas.microsoft.com/office/drawing/2014/main" xmlns="" id="{A944814F-4A1D-7A09-3A20-6B9A9C0163A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299" name="Text Box 9">
          <a:extLst>
            <a:ext uri="{FF2B5EF4-FFF2-40B4-BE49-F238E27FC236}">
              <a16:creationId xmlns:a16="http://schemas.microsoft.com/office/drawing/2014/main" xmlns="" id="{1B23DBA2-342D-2CE4-7C3D-11AB68875E3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300" name="Text Box 10">
          <a:extLst>
            <a:ext uri="{FF2B5EF4-FFF2-40B4-BE49-F238E27FC236}">
              <a16:creationId xmlns:a16="http://schemas.microsoft.com/office/drawing/2014/main" xmlns="" id="{61A6A2B1-5C58-0B6B-EE7A-DC3B35D87A8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301" name="Text Box 41">
          <a:extLst>
            <a:ext uri="{FF2B5EF4-FFF2-40B4-BE49-F238E27FC236}">
              <a16:creationId xmlns:a16="http://schemas.microsoft.com/office/drawing/2014/main" xmlns="" id="{34128917-8996-F34A-21A6-3D2D61EEB8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302" name="Text Box 43">
          <a:extLst>
            <a:ext uri="{FF2B5EF4-FFF2-40B4-BE49-F238E27FC236}">
              <a16:creationId xmlns:a16="http://schemas.microsoft.com/office/drawing/2014/main" xmlns="" id="{4F47D87D-0C89-FD33-6BDF-3A4C8B3615F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303" name="Text Box 1">
          <a:extLst>
            <a:ext uri="{FF2B5EF4-FFF2-40B4-BE49-F238E27FC236}">
              <a16:creationId xmlns:a16="http://schemas.microsoft.com/office/drawing/2014/main" xmlns="" id="{B394CB35-A359-D980-E028-B440EEC9F7A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304" name="Text Box 8">
          <a:extLst>
            <a:ext uri="{FF2B5EF4-FFF2-40B4-BE49-F238E27FC236}">
              <a16:creationId xmlns:a16="http://schemas.microsoft.com/office/drawing/2014/main" xmlns="" id="{FD210B9B-0EF6-8AC2-8C84-052CE48457F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305" name="Text Box 9">
          <a:extLst>
            <a:ext uri="{FF2B5EF4-FFF2-40B4-BE49-F238E27FC236}">
              <a16:creationId xmlns:a16="http://schemas.microsoft.com/office/drawing/2014/main" xmlns="" id="{C15680B9-B24F-E0C9-65E0-0FA0A19B44B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306" name="Text Box 10">
          <a:extLst>
            <a:ext uri="{FF2B5EF4-FFF2-40B4-BE49-F238E27FC236}">
              <a16:creationId xmlns:a16="http://schemas.microsoft.com/office/drawing/2014/main" xmlns="" id="{9022C60A-2690-3424-39FE-69CAB0FDCBC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307" name="Text Box 41">
          <a:extLst>
            <a:ext uri="{FF2B5EF4-FFF2-40B4-BE49-F238E27FC236}">
              <a16:creationId xmlns:a16="http://schemas.microsoft.com/office/drawing/2014/main" xmlns="" id="{3AB56B9A-00EF-BBFA-6DCD-9D119357A5B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308" name="Text Box 43">
          <a:extLst>
            <a:ext uri="{FF2B5EF4-FFF2-40B4-BE49-F238E27FC236}">
              <a16:creationId xmlns:a16="http://schemas.microsoft.com/office/drawing/2014/main" xmlns="" id="{840D3B53-8708-062A-51E8-6F57DB9E18E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309" name="Text Box 1">
          <a:extLst>
            <a:ext uri="{FF2B5EF4-FFF2-40B4-BE49-F238E27FC236}">
              <a16:creationId xmlns:a16="http://schemas.microsoft.com/office/drawing/2014/main" xmlns="" id="{F5EF21FF-C662-A027-C254-96F5F5E5F10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310" name="Text Box 8">
          <a:extLst>
            <a:ext uri="{FF2B5EF4-FFF2-40B4-BE49-F238E27FC236}">
              <a16:creationId xmlns:a16="http://schemas.microsoft.com/office/drawing/2014/main" xmlns="" id="{97DCA0F9-1B5F-08DC-5FB6-4166C651D72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311" name="Text Box 9">
          <a:extLst>
            <a:ext uri="{FF2B5EF4-FFF2-40B4-BE49-F238E27FC236}">
              <a16:creationId xmlns:a16="http://schemas.microsoft.com/office/drawing/2014/main" xmlns="" id="{67AB5932-31B1-AA98-6F02-FEE1DA6A26D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312" name="Text Box 10">
          <a:extLst>
            <a:ext uri="{FF2B5EF4-FFF2-40B4-BE49-F238E27FC236}">
              <a16:creationId xmlns:a16="http://schemas.microsoft.com/office/drawing/2014/main" xmlns="" id="{F00E8D16-A217-39E8-6446-D0901807989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0</xdr:row>
      <xdr:rowOff>266700</xdr:rowOff>
    </xdr:to>
    <xdr:sp macro="" textlink="">
      <xdr:nvSpPr>
        <xdr:cNvPr id="5485313" name="Text Box 41">
          <a:extLst>
            <a:ext uri="{FF2B5EF4-FFF2-40B4-BE49-F238E27FC236}">
              <a16:creationId xmlns:a16="http://schemas.microsoft.com/office/drawing/2014/main" xmlns="" id="{091A1699-95F2-52C0-0BBA-F5163EE60CA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14" name="Text Box 1">
          <a:extLst>
            <a:ext uri="{FF2B5EF4-FFF2-40B4-BE49-F238E27FC236}">
              <a16:creationId xmlns:a16="http://schemas.microsoft.com/office/drawing/2014/main" xmlns="" id="{73FBE672-ED77-81D8-5BC6-428A94971802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15" name="Text Box 8">
          <a:extLst>
            <a:ext uri="{FF2B5EF4-FFF2-40B4-BE49-F238E27FC236}">
              <a16:creationId xmlns:a16="http://schemas.microsoft.com/office/drawing/2014/main" xmlns="" id="{2DEDAE55-BA65-CD94-37ED-91C61001458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16" name="Text Box 9">
          <a:extLst>
            <a:ext uri="{FF2B5EF4-FFF2-40B4-BE49-F238E27FC236}">
              <a16:creationId xmlns:a16="http://schemas.microsoft.com/office/drawing/2014/main" xmlns="" id="{F66B9A39-FF09-E008-2540-00FFECB7677A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17" name="Text Box 10">
          <a:extLst>
            <a:ext uri="{FF2B5EF4-FFF2-40B4-BE49-F238E27FC236}">
              <a16:creationId xmlns:a16="http://schemas.microsoft.com/office/drawing/2014/main" xmlns="" id="{FBDA9592-58C6-964F-0A7B-8232233B9E06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18" name="Text Box 41">
          <a:extLst>
            <a:ext uri="{FF2B5EF4-FFF2-40B4-BE49-F238E27FC236}">
              <a16:creationId xmlns:a16="http://schemas.microsoft.com/office/drawing/2014/main" xmlns="" id="{80B34AC5-498C-14C1-82A3-993FD6AB6A0D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19" name="Text Box 43">
          <a:extLst>
            <a:ext uri="{FF2B5EF4-FFF2-40B4-BE49-F238E27FC236}">
              <a16:creationId xmlns:a16="http://schemas.microsoft.com/office/drawing/2014/main" xmlns="" id="{3CF21555-C071-06BB-AD59-F45624076BA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20" name="Text Box 1">
          <a:extLst>
            <a:ext uri="{FF2B5EF4-FFF2-40B4-BE49-F238E27FC236}">
              <a16:creationId xmlns:a16="http://schemas.microsoft.com/office/drawing/2014/main" xmlns="" id="{9DC11B95-0832-AABF-D58C-68E253AE3D30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21" name="Text Box 8">
          <a:extLst>
            <a:ext uri="{FF2B5EF4-FFF2-40B4-BE49-F238E27FC236}">
              <a16:creationId xmlns:a16="http://schemas.microsoft.com/office/drawing/2014/main" xmlns="" id="{FF460FBA-5EA3-5AD2-CA53-09FA4EEC3333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22" name="Text Box 9">
          <a:extLst>
            <a:ext uri="{FF2B5EF4-FFF2-40B4-BE49-F238E27FC236}">
              <a16:creationId xmlns:a16="http://schemas.microsoft.com/office/drawing/2014/main" xmlns="" id="{81323256-9D7B-4F0C-2D48-417A7F9CEEB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23" name="Text Box 10">
          <a:extLst>
            <a:ext uri="{FF2B5EF4-FFF2-40B4-BE49-F238E27FC236}">
              <a16:creationId xmlns:a16="http://schemas.microsoft.com/office/drawing/2014/main" xmlns="" id="{F281699E-7994-C98C-7D64-61AB590B376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24" name="Text Box 41">
          <a:extLst>
            <a:ext uri="{FF2B5EF4-FFF2-40B4-BE49-F238E27FC236}">
              <a16:creationId xmlns:a16="http://schemas.microsoft.com/office/drawing/2014/main" xmlns="" id="{323C5F13-28C4-5B60-05F1-2DDF5D97F64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25" name="Text Box 43">
          <a:extLst>
            <a:ext uri="{FF2B5EF4-FFF2-40B4-BE49-F238E27FC236}">
              <a16:creationId xmlns:a16="http://schemas.microsoft.com/office/drawing/2014/main" xmlns="" id="{45C799A5-8590-356B-5C8E-C2198683C8D7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26" name="Text Box 1">
          <a:extLst>
            <a:ext uri="{FF2B5EF4-FFF2-40B4-BE49-F238E27FC236}">
              <a16:creationId xmlns:a16="http://schemas.microsoft.com/office/drawing/2014/main" xmlns="" id="{DF243E53-8D74-8432-1D56-25F7A667162A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27" name="Text Box 8">
          <a:extLst>
            <a:ext uri="{FF2B5EF4-FFF2-40B4-BE49-F238E27FC236}">
              <a16:creationId xmlns:a16="http://schemas.microsoft.com/office/drawing/2014/main" xmlns="" id="{C6206102-BC91-CF58-5BB5-DBCA2246C9B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28" name="Text Box 9">
          <a:extLst>
            <a:ext uri="{FF2B5EF4-FFF2-40B4-BE49-F238E27FC236}">
              <a16:creationId xmlns:a16="http://schemas.microsoft.com/office/drawing/2014/main" xmlns="" id="{A0E422B9-9320-45AD-AF25-DAD4EDA6AF37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29" name="Text Box 10">
          <a:extLst>
            <a:ext uri="{FF2B5EF4-FFF2-40B4-BE49-F238E27FC236}">
              <a16:creationId xmlns:a16="http://schemas.microsoft.com/office/drawing/2014/main" xmlns="" id="{0AF447D3-2C9E-8429-3AA3-11213B89E435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30" name="Text Box 41">
          <a:extLst>
            <a:ext uri="{FF2B5EF4-FFF2-40B4-BE49-F238E27FC236}">
              <a16:creationId xmlns:a16="http://schemas.microsoft.com/office/drawing/2014/main" xmlns="" id="{E307FB34-FD25-E973-812F-AB925474E97C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31" name="Text Box 43">
          <a:extLst>
            <a:ext uri="{FF2B5EF4-FFF2-40B4-BE49-F238E27FC236}">
              <a16:creationId xmlns:a16="http://schemas.microsoft.com/office/drawing/2014/main" xmlns="" id="{205779C9-87E4-8B42-AE74-4EBC0C1C2AFB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32" name="Text Box 1">
          <a:extLst>
            <a:ext uri="{FF2B5EF4-FFF2-40B4-BE49-F238E27FC236}">
              <a16:creationId xmlns:a16="http://schemas.microsoft.com/office/drawing/2014/main" xmlns="" id="{9D9DFE2B-0CFA-6A40-8502-3BACB9AB6F1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33" name="Text Box 8">
          <a:extLst>
            <a:ext uri="{FF2B5EF4-FFF2-40B4-BE49-F238E27FC236}">
              <a16:creationId xmlns:a16="http://schemas.microsoft.com/office/drawing/2014/main" xmlns="" id="{80BB3570-DD09-6CDF-A78F-1FC351048777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34" name="Text Box 9">
          <a:extLst>
            <a:ext uri="{FF2B5EF4-FFF2-40B4-BE49-F238E27FC236}">
              <a16:creationId xmlns:a16="http://schemas.microsoft.com/office/drawing/2014/main" xmlns="" id="{F45CDB53-864E-163A-27F3-5048F323981F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35" name="Text Box 10">
          <a:extLst>
            <a:ext uri="{FF2B5EF4-FFF2-40B4-BE49-F238E27FC236}">
              <a16:creationId xmlns:a16="http://schemas.microsoft.com/office/drawing/2014/main" xmlns="" id="{EB5D7272-A0A2-EECB-F4B5-4EE6CE41600C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36" name="Text Box 41">
          <a:extLst>
            <a:ext uri="{FF2B5EF4-FFF2-40B4-BE49-F238E27FC236}">
              <a16:creationId xmlns:a16="http://schemas.microsoft.com/office/drawing/2014/main" xmlns="" id="{F345A94B-4E4F-EB01-F7FB-988CE356A346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37" name="Text Box 43">
          <a:extLst>
            <a:ext uri="{FF2B5EF4-FFF2-40B4-BE49-F238E27FC236}">
              <a16:creationId xmlns:a16="http://schemas.microsoft.com/office/drawing/2014/main" xmlns="" id="{91B7318A-7E08-C00C-5D4A-804B5534E50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38" name="Text Box 1">
          <a:extLst>
            <a:ext uri="{FF2B5EF4-FFF2-40B4-BE49-F238E27FC236}">
              <a16:creationId xmlns:a16="http://schemas.microsoft.com/office/drawing/2014/main" xmlns="" id="{2983434D-83C9-42FC-4F70-20A5EAE6B741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39" name="Text Box 8">
          <a:extLst>
            <a:ext uri="{FF2B5EF4-FFF2-40B4-BE49-F238E27FC236}">
              <a16:creationId xmlns:a16="http://schemas.microsoft.com/office/drawing/2014/main" xmlns="" id="{45C4E11C-2D3F-41ED-C99A-02B3E1D9AE15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40" name="Text Box 9">
          <a:extLst>
            <a:ext uri="{FF2B5EF4-FFF2-40B4-BE49-F238E27FC236}">
              <a16:creationId xmlns:a16="http://schemas.microsoft.com/office/drawing/2014/main" xmlns="" id="{BB4F5956-D244-673D-4DBC-46D1B50DE3A2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41" name="Text Box 10">
          <a:extLst>
            <a:ext uri="{FF2B5EF4-FFF2-40B4-BE49-F238E27FC236}">
              <a16:creationId xmlns:a16="http://schemas.microsoft.com/office/drawing/2014/main" xmlns="" id="{25E4A097-F2FB-0DAE-38CA-BFF99508A2C5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42" name="Text Box 41">
          <a:extLst>
            <a:ext uri="{FF2B5EF4-FFF2-40B4-BE49-F238E27FC236}">
              <a16:creationId xmlns:a16="http://schemas.microsoft.com/office/drawing/2014/main" xmlns="" id="{31D7C33C-ABE0-9ECF-7855-9A8D98F0342D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43" name="Text Box 43">
          <a:extLst>
            <a:ext uri="{FF2B5EF4-FFF2-40B4-BE49-F238E27FC236}">
              <a16:creationId xmlns:a16="http://schemas.microsoft.com/office/drawing/2014/main" xmlns="" id="{66BB09FF-6299-08A9-D570-6A10094F5C0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44" name="Text Box 1">
          <a:extLst>
            <a:ext uri="{FF2B5EF4-FFF2-40B4-BE49-F238E27FC236}">
              <a16:creationId xmlns:a16="http://schemas.microsoft.com/office/drawing/2014/main" xmlns="" id="{A9E9899C-2F61-89FD-BBF9-B04A559F5680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45" name="Text Box 8">
          <a:extLst>
            <a:ext uri="{FF2B5EF4-FFF2-40B4-BE49-F238E27FC236}">
              <a16:creationId xmlns:a16="http://schemas.microsoft.com/office/drawing/2014/main" xmlns="" id="{FE0297B4-4BF9-8AE1-09C1-9D1D7CF29C2F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46" name="Text Box 9">
          <a:extLst>
            <a:ext uri="{FF2B5EF4-FFF2-40B4-BE49-F238E27FC236}">
              <a16:creationId xmlns:a16="http://schemas.microsoft.com/office/drawing/2014/main" xmlns="" id="{350088E6-3EF0-8A85-5049-D6CD7D1F39DC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47" name="Text Box 10">
          <a:extLst>
            <a:ext uri="{FF2B5EF4-FFF2-40B4-BE49-F238E27FC236}">
              <a16:creationId xmlns:a16="http://schemas.microsoft.com/office/drawing/2014/main" xmlns="" id="{8B264ED5-211E-AD21-45C5-3BD082A2F40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48" name="Text Box 41">
          <a:extLst>
            <a:ext uri="{FF2B5EF4-FFF2-40B4-BE49-F238E27FC236}">
              <a16:creationId xmlns:a16="http://schemas.microsoft.com/office/drawing/2014/main" xmlns="" id="{DDDDE2E7-12AB-7067-6F23-EDF86592FF0D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49" name="Text Box 43">
          <a:extLst>
            <a:ext uri="{FF2B5EF4-FFF2-40B4-BE49-F238E27FC236}">
              <a16:creationId xmlns:a16="http://schemas.microsoft.com/office/drawing/2014/main" xmlns="" id="{210E9C74-F900-3D61-C713-63F172EE7E9E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50" name="Text Box 1">
          <a:extLst>
            <a:ext uri="{FF2B5EF4-FFF2-40B4-BE49-F238E27FC236}">
              <a16:creationId xmlns:a16="http://schemas.microsoft.com/office/drawing/2014/main" xmlns="" id="{08EF7C48-519F-25A7-01A1-C4931924A38D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51" name="Text Box 8">
          <a:extLst>
            <a:ext uri="{FF2B5EF4-FFF2-40B4-BE49-F238E27FC236}">
              <a16:creationId xmlns:a16="http://schemas.microsoft.com/office/drawing/2014/main" xmlns="" id="{2F51C04E-BA06-29F1-642A-B10B9926CD8B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52" name="Text Box 9">
          <a:extLst>
            <a:ext uri="{FF2B5EF4-FFF2-40B4-BE49-F238E27FC236}">
              <a16:creationId xmlns:a16="http://schemas.microsoft.com/office/drawing/2014/main" xmlns="" id="{F6EA482E-DB49-7DBF-5345-17F299222F46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53" name="Text Box 10">
          <a:extLst>
            <a:ext uri="{FF2B5EF4-FFF2-40B4-BE49-F238E27FC236}">
              <a16:creationId xmlns:a16="http://schemas.microsoft.com/office/drawing/2014/main" xmlns="" id="{7A02BB4E-351B-BD31-56C7-22B8DD253FE2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54" name="Text Box 41">
          <a:extLst>
            <a:ext uri="{FF2B5EF4-FFF2-40B4-BE49-F238E27FC236}">
              <a16:creationId xmlns:a16="http://schemas.microsoft.com/office/drawing/2014/main" xmlns="" id="{8DDAC57F-28F7-6C54-1D97-BC040126289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55" name="Text Box 1">
          <a:extLst>
            <a:ext uri="{FF2B5EF4-FFF2-40B4-BE49-F238E27FC236}">
              <a16:creationId xmlns:a16="http://schemas.microsoft.com/office/drawing/2014/main" xmlns="" id="{746255FB-EBB2-C08B-0CAD-924603D1D63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56" name="Text Box 8">
          <a:extLst>
            <a:ext uri="{FF2B5EF4-FFF2-40B4-BE49-F238E27FC236}">
              <a16:creationId xmlns:a16="http://schemas.microsoft.com/office/drawing/2014/main" xmlns="" id="{EFB10E4C-912E-6E8B-8E20-D560C4A6A0E0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57" name="Text Box 9">
          <a:extLst>
            <a:ext uri="{FF2B5EF4-FFF2-40B4-BE49-F238E27FC236}">
              <a16:creationId xmlns:a16="http://schemas.microsoft.com/office/drawing/2014/main" xmlns="" id="{2170E4D9-EB73-3C72-0413-0D0C509BCDAA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58" name="Text Box 10">
          <a:extLst>
            <a:ext uri="{FF2B5EF4-FFF2-40B4-BE49-F238E27FC236}">
              <a16:creationId xmlns:a16="http://schemas.microsoft.com/office/drawing/2014/main" xmlns="" id="{5900AF31-D4A3-19B2-15B6-45E15B59F0D8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59" name="Text Box 41">
          <a:extLst>
            <a:ext uri="{FF2B5EF4-FFF2-40B4-BE49-F238E27FC236}">
              <a16:creationId xmlns:a16="http://schemas.microsoft.com/office/drawing/2014/main" xmlns="" id="{79BF524C-E788-5EE1-E9FE-8C4DD13294D0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60" name="Text Box 43">
          <a:extLst>
            <a:ext uri="{FF2B5EF4-FFF2-40B4-BE49-F238E27FC236}">
              <a16:creationId xmlns:a16="http://schemas.microsoft.com/office/drawing/2014/main" xmlns="" id="{32747D8E-4EF6-8E5B-CF8F-EFFAC2923571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61" name="Text Box 1">
          <a:extLst>
            <a:ext uri="{FF2B5EF4-FFF2-40B4-BE49-F238E27FC236}">
              <a16:creationId xmlns:a16="http://schemas.microsoft.com/office/drawing/2014/main" xmlns="" id="{DA0F615F-68F6-AC4B-B2F8-CE3D2D7A325B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62" name="Text Box 8">
          <a:extLst>
            <a:ext uri="{FF2B5EF4-FFF2-40B4-BE49-F238E27FC236}">
              <a16:creationId xmlns:a16="http://schemas.microsoft.com/office/drawing/2014/main" xmlns="" id="{89413524-FCCB-709F-F3CF-FFC1C2B169E5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63" name="Text Box 9">
          <a:extLst>
            <a:ext uri="{FF2B5EF4-FFF2-40B4-BE49-F238E27FC236}">
              <a16:creationId xmlns:a16="http://schemas.microsoft.com/office/drawing/2014/main" xmlns="" id="{FD5723B6-6518-437D-24FC-CA493F6AB07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64" name="Text Box 10">
          <a:extLst>
            <a:ext uri="{FF2B5EF4-FFF2-40B4-BE49-F238E27FC236}">
              <a16:creationId xmlns:a16="http://schemas.microsoft.com/office/drawing/2014/main" xmlns="" id="{DE1B91A5-B361-DABD-F0A3-DB834C4CB20D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65" name="Text Box 41">
          <a:extLst>
            <a:ext uri="{FF2B5EF4-FFF2-40B4-BE49-F238E27FC236}">
              <a16:creationId xmlns:a16="http://schemas.microsoft.com/office/drawing/2014/main" xmlns="" id="{927DB313-5021-C7B3-4A1B-6641692C026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66" name="Text Box 43">
          <a:extLst>
            <a:ext uri="{FF2B5EF4-FFF2-40B4-BE49-F238E27FC236}">
              <a16:creationId xmlns:a16="http://schemas.microsoft.com/office/drawing/2014/main" xmlns="" id="{604F19B9-6C94-807B-E9C4-7DB07FFC4CF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67" name="Text Box 1">
          <a:extLst>
            <a:ext uri="{FF2B5EF4-FFF2-40B4-BE49-F238E27FC236}">
              <a16:creationId xmlns:a16="http://schemas.microsoft.com/office/drawing/2014/main" xmlns="" id="{8ABF4282-C974-3370-3DEE-AB7B42B538C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68" name="Text Box 8">
          <a:extLst>
            <a:ext uri="{FF2B5EF4-FFF2-40B4-BE49-F238E27FC236}">
              <a16:creationId xmlns:a16="http://schemas.microsoft.com/office/drawing/2014/main" xmlns="" id="{E317ACCD-D5C6-A96D-A9F6-632577E35393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69" name="Text Box 9">
          <a:extLst>
            <a:ext uri="{FF2B5EF4-FFF2-40B4-BE49-F238E27FC236}">
              <a16:creationId xmlns:a16="http://schemas.microsoft.com/office/drawing/2014/main" xmlns="" id="{0E7110FD-BBE7-DE0C-E9FB-1052BFF04850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70" name="Text Box 10">
          <a:extLst>
            <a:ext uri="{FF2B5EF4-FFF2-40B4-BE49-F238E27FC236}">
              <a16:creationId xmlns:a16="http://schemas.microsoft.com/office/drawing/2014/main" xmlns="" id="{6B13D65A-562B-2AF5-1D0D-9E514C38B12B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71" name="Text Box 41">
          <a:extLst>
            <a:ext uri="{FF2B5EF4-FFF2-40B4-BE49-F238E27FC236}">
              <a16:creationId xmlns:a16="http://schemas.microsoft.com/office/drawing/2014/main" xmlns="" id="{3C9585DB-F8FE-DD06-A8EA-B5C31355E647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72" name="Text Box 43">
          <a:extLst>
            <a:ext uri="{FF2B5EF4-FFF2-40B4-BE49-F238E27FC236}">
              <a16:creationId xmlns:a16="http://schemas.microsoft.com/office/drawing/2014/main" xmlns="" id="{A43465F2-83C2-1FBC-A3CB-216670B9BD5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73" name="Text Box 1">
          <a:extLst>
            <a:ext uri="{FF2B5EF4-FFF2-40B4-BE49-F238E27FC236}">
              <a16:creationId xmlns:a16="http://schemas.microsoft.com/office/drawing/2014/main" xmlns="" id="{9E5A98D3-0687-CA96-9082-27E7B393F56E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74" name="Text Box 8">
          <a:extLst>
            <a:ext uri="{FF2B5EF4-FFF2-40B4-BE49-F238E27FC236}">
              <a16:creationId xmlns:a16="http://schemas.microsoft.com/office/drawing/2014/main" xmlns="" id="{750969FF-4970-8E6B-FA2C-DCB4C0604B67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75" name="Text Box 9">
          <a:extLst>
            <a:ext uri="{FF2B5EF4-FFF2-40B4-BE49-F238E27FC236}">
              <a16:creationId xmlns:a16="http://schemas.microsoft.com/office/drawing/2014/main" xmlns="" id="{1AA7A27F-76C7-4162-25EE-D4571694981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76" name="Text Box 10">
          <a:extLst>
            <a:ext uri="{FF2B5EF4-FFF2-40B4-BE49-F238E27FC236}">
              <a16:creationId xmlns:a16="http://schemas.microsoft.com/office/drawing/2014/main" xmlns="" id="{6CC5466C-C7FB-CE50-767E-1201D018B200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77" name="Text Box 41">
          <a:extLst>
            <a:ext uri="{FF2B5EF4-FFF2-40B4-BE49-F238E27FC236}">
              <a16:creationId xmlns:a16="http://schemas.microsoft.com/office/drawing/2014/main" xmlns="" id="{B266ED6C-B529-A492-554B-69C2A19089DF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78" name="Text Box 43">
          <a:extLst>
            <a:ext uri="{FF2B5EF4-FFF2-40B4-BE49-F238E27FC236}">
              <a16:creationId xmlns:a16="http://schemas.microsoft.com/office/drawing/2014/main" xmlns="" id="{348DE139-BEAC-582D-5D59-F194111A794A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79" name="Text Box 1">
          <a:extLst>
            <a:ext uri="{FF2B5EF4-FFF2-40B4-BE49-F238E27FC236}">
              <a16:creationId xmlns:a16="http://schemas.microsoft.com/office/drawing/2014/main" xmlns="" id="{58981008-5A44-0DD3-C224-2C42F3F39D4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80" name="Text Box 8">
          <a:extLst>
            <a:ext uri="{FF2B5EF4-FFF2-40B4-BE49-F238E27FC236}">
              <a16:creationId xmlns:a16="http://schemas.microsoft.com/office/drawing/2014/main" xmlns="" id="{E77E556B-30A7-E335-96C5-C06AF8B3C90D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81" name="Text Box 9">
          <a:extLst>
            <a:ext uri="{FF2B5EF4-FFF2-40B4-BE49-F238E27FC236}">
              <a16:creationId xmlns:a16="http://schemas.microsoft.com/office/drawing/2014/main" xmlns="" id="{5C6D9F09-9D29-C028-50C8-A56DEBAF2CF6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82" name="Text Box 10">
          <a:extLst>
            <a:ext uri="{FF2B5EF4-FFF2-40B4-BE49-F238E27FC236}">
              <a16:creationId xmlns:a16="http://schemas.microsoft.com/office/drawing/2014/main" xmlns="" id="{0C332A78-1008-A4C0-C168-A83F58737F6C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83" name="Text Box 41">
          <a:extLst>
            <a:ext uri="{FF2B5EF4-FFF2-40B4-BE49-F238E27FC236}">
              <a16:creationId xmlns:a16="http://schemas.microsoft.com/office/drawing/2014/main" xmlns="" id="{19EDBCA6-9951-F861-A61A-60D8CD9B612B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84" name="Text Box 43">
          <a:extLst>
            <a:ext uri="{FF2B5EF4-FFF2-40B4-BE49-F238E27FC236}">
              <a16:creationId xmlns:a16="http://schemas.microsoft.com/office/drawing/2014/main" xmlns="" id="{5CFB7D6F-FD76-2A4C-7FC4-7BF57741B351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85" name="Text Box 1">
          <a:extLst>
            <a:ext uri="{FF2B5EF4-FFF2-40B4-BE49-F238E27FC236}">
              <a16:creationId xmlns:a16="http://schemas.microsoft.com/office/drawing/2014/main" xmlns="" id="{6CF131CE-0E7C-5B01-2F43-9C776099791C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86" name="Text Box 8">
          <a:extLst>
            <a:ext uri="{FF2B5EF4-FFF2-40B4-BE49-F238E27FC236}">
              <a16:creationId xmlns:a16="http://schemas.microsoft.com/office/drawing/2014/main" xmlns="" id="{2C0C06FB-28D8-EFC8-C78E-8D24E2348E4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87" name="Text Box 9">
          <a:extLst>
            <a:ext uri="{FF2B5EF4-FFF2-40B4-BE49-F238E27FC236}">
              <a16:creationId xmlns:a16="http://schemas.microsoft.com/office/drawing/2014/main" xmlns="" id="{7C12C9E5-E4EF-78F8-105A-028445BCF701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88" name="Text Box 10">
          <a:extLst>
            <a:ext uri="{FF2B5EF4-FFF2-40B4-BE49-F238E27FC236}">
              <a16:creationId xmlns:a16="http://schemas.microsoft.com/office/drawing/2014/main" xmlns="" id="{04EB06D8-0236-7558-24D3-56939318F4DB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89" name="Text Box 41">
          <a:extLst>
            <a:ext uri="{FF2B5EF4-FFF2-40B4-BE49-F238E27FC236}">
              <a16:creationId xmlns:a16="http://schemas.microsoft.com/office/drawing/2014/main" xmlns="" id="{015EAE08-3C0E-7151-5451-1393B87C9F81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90" name="Text Box 43">
          <a:extLst>
            <a:ext uri="{FF2B5EF4-FFF2-40B4-BE49-F238E27FC236}">
              <a16:creationId xmlns:a16="http://schemas.microsoft.com/office/drawing/2014/main" xmlns="" id="{8102A6E2-0FC1-C272-46F9-96AE87D50A3D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91" name="Text Box 1">
          <a:extLst>
            <a:ext uri="{FF2B5EF4-FFF2-40B4-BE49-F238E27FC236}">
              <a16:creationId xmlns:a16="http://schemas.microsoft.com/office/drawing/2014/main" xmlns="" id="{69143350-B90A-A942-04BB-CA3D49EAE19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92" name="Text Box 8">
          <a:extLst>
            <a:ext uri="{FF2B5EF4-FFF2-40B4-BE49-F238E27FC236}">
              <a16:creationId xmlns:a16="http://schemas.microsoft.com/office/drawing/2014/main" xmlns="" id="{E2670C44-B530-B57A-FCE6-B0493A5C7BFC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93" name="Text Box 9">
          <a:extLst>
            <a:ext uri="{FF2B5EF4-FFF2-40B4-BE49-F238E27FC236}">
              <a16:creationId xmlns:a16="http://schemas.microsoft.com/office/drawing/2014/main" xmlns="" id="{62009A4C-BAB9-65AD-6DC8-974D56B2502D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94" name="Text Box 10">
          <a:extLst>
            <a:ext uri="{FF2B5EF4-FFF2-40B4-BE49-F238E27FC236}">
              <a16:creationId xmlns:a16="http://schemas.microsoft.com/office/drawing/2014/main" xmlns="" id="{CCAB6DA9-B121-EBD1-CDC3-F4BAB53CF159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266700</xdr:rowOff>
    </xdr:to>
    <xdr:sp macro="" textlink="">
      <xdr:nvSpPr>
        <xdr:cNvPr id="5485395" name="Text Box 41">
          <a:extLst>
            <a:ext uri="{FF2B5EF4-FFF2-40B4-BE49-F238E27FC236}">
              <a16:creationId xmlns:a16="http://schemas.microsoft.com/office/drawing/2014/main" xmlns="" id="{24E0FBB4-819D-657B-EA16-DEF6AD8E71E4}"/>
            </a:ext>
          </a:extLst>
        </xdr:cNvPr>
        <xdr:cNvSpPr txBox="1">
          <a:spLocks noChangeArrowheads="1"/>
        </xdr:cNvSpPr>
      </xdr:nvSpPr>
      <xdr:spPr bwMode="auto">
        <a:xfrm>
          <a:off x="8658225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396" name="Text Box 1">
          <a:extLst>
            <a:ext uri="{FF2B5EF4-FFF2-40B4-BE49-F238E27FC236}">
              <a16:creationId xmlns:a16="http://schemas.microsoft.com/office/drawing/2014/main" xmlns="" id="{643E6D98-D73F-1845-B6D7-619FB548A39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397" name="Text Box 8">
          <a:extLst>
            <a:ext uri="{FF2B5EF4-FFF2-40B4-BE49-F238E27FC236}">
              <a16:creationId xmlns:a16="http://schemas.microsoft.com/office/drawing/2014/main" xmlns="" id="{79FA73EC-98B9-11DC-03F0-738ACC7D332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398" name="Text Box 9">
          <a:extLst>
            <a:ext uri="{FF2B5EF4-FFF2-40B4-BE49-F238E27FC236}">
              <a16:creationId xmlns:a16="http://schemas.microsoft.com/office/drawing/2014/main" xmlns="" id="{CF739934-6D8E-937A-E91B-09687F72E68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399" name="Text Box 10">
          <a:extLst>
            <a:ext uri="{FF2B5EF4-FFF2-40B4-BE49-F238E27FC236}">
              <a16:creationId xmlns:a16="http://schemas.microsoft.com/office/drawing/2014/main" xmlns="" id="{979B049A-775B-09A6-78AA-629CD3CADB8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00" name="Text Box 41">
          <a:extLst>
            <a:ext uri="{FF2B5EF4-FFF2-40B4-BE49-F238E27FC236}">
              <a16:creationId xmlns:a16="http://schemas.microsoft.com/office/drawing/2014/main" xmlns="" id="{4BBE5E04-F5CA-27CF-5767-DA286088184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01" name="Text Box 43">
          <a:extLst>
            <a:ext uri="{FF2B5EF4-FFF2-40B4-BE49-F238E27FC236}">
              <a16:creationId xmlns:a16="http://schemas.microsoft.com/office/drawing/2014/main" xmlns="" id="{BBA509AE-64B5-BA3B-E73B-943E84E2480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02" name="Text Box 1">
          <a:extLst>
            <a:ext uri="{FF2B5EF4-FFF2-40B4-BE49-F238E27FC236}">
              <a16:creationId xmlns:a16="http://schemas.microsoft.com/office/drawing/2014/main" xmlns="" id="{BC09DA3A-BF35-36A3-BCCD-C2AAEF35BAA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03" name="Text Box 8">
          <a:extLst>
            <a:ext uri="{FF2B5EF4-FFF2-40B4-BE49-F238E27FC236}">
              <a16:creationId xmlns:a16="http://schemas.microsoft.com/office/drawing/2014/main" xmlns="" id="{5C979FB5-1EA1-392F-1A72-8C62EBEB641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04" name="Text Box 9">
          <a:extLst>
            <a:ext uri="{FF2B5EF4-FFF2-40B4-BE49-F238E27FC236}">
              <a16:creationId xmlns:a16="http://schemas.microsoft.com/office/drawing/2014/main" xmlns="" id="{EC9F2D53-70F9-C393-80CA-7A664BE2FA8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05" name="Text Box 10">
          <a:extLst>
            <a:ext uri="{FF2B5EF4-FFF2-40B4-BE49-F238E27FC236}">
              <a16:creationId xmlns:a16="http://schemas.microsoft.com/office/drawing/2014/main" xmlns="" id="{5557AFFB-9A94-5CC6-FD26-E49C86FD1CA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06" name="Text Box 41">
          <a:extLst>
            <a:ext uri="{FF2B5EF4-FFF2-40B4-BE49-F238E27FC236}">
              <a16:creationId xmlns:a16="http://schemas.microsoft.com/office/drawing/2014/main" xmlns="" id="{975CD5C0-F63F-F9C4-262C-610B91FACD4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07" name="Text Box 43">
          <a:extLst>
            <a:ext uri="{FF2B5EF4-FFF2-40B4-BE49-F238E27FC236}">
              <a16:creationId xmlns:a16="http://schemas.microsoft.com/office/drawing/2014/main" xmlns="" id="{CE8337A6-C9A8-DCB4-9AF2-EDDAC75D37A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08" name="Text Box 1">
          <a:extLst>
            <a:ext uri="{FF2B5EF4-FFF2-40B4-BE49-F238E27FC236}">
              <a16:creationId xmlns:a16="http://schemas.microsoft.com/office/drawing/2014/main" xmlns="" id="{53741D82-44AF-3594-2463-35D1DF73E0A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09" name="Text Box 8">
          <a:extLst>
            <a:ext uri="{FF2B5EF4-FFF2-40B4-BE49-F238E27FC236}">
              <a16:creationId xmlns:a16="http://schemas.microsoft.com/office/drawing/2014/main" xmlns="" id="{B3C94F0C-B770-DF3E-CAF3-649232F3C05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10" name="Text Box 9">
          <a:extLst>
            <a:ext uri="{FF2B5EF4-FFF2-40B4-BE49-F238E27FC236}">
              <a16:creationId xmlns:a16="http://schemas.microsoft.com/office/drawing/2014/main" xmlns="" id="{3E055191-587A-76EF-01CC-6ADBE63891E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11" name="Text Box 10">
          <a:extLst>
            <a:ext uri="{FF2B5EF4-FFF2-40B4-BE49-F238E27FC236}">
              <a16:creationId xmlns:a16="http://schemas.microsoft.com/office/drawing/2014/main" xmlns="" id="{5DB2C38D-3222-8874-083D-30D97EBC776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12" name="Text Box 41">
          <a:extLst>
            <a:ext uri="{FF2B5EF4-FFF2-40B4-BE49-F238E27FC236}">
              <a16:creationId xmlns:a16="http://schemas.microsoft.com/office/drawing/2014/main" xmlns="" id="{99786ADA-17A9-3B0C-19D4-062E6986006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13" name="Text Box 43">
          <a:extLst>
            <a:ext uri="{FF2B5EF4-FFF2-40B4-BE49-F238E27FC236}">
              <a16:creationId xmlns:a16="http://schemas.microsoft.com/office/drawing/2014/main" xmlns="" id="{CF86CD8D-3D13-E816-0D2A-48B09B722B9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14" name="Text Box 1">
          <a:extLst>
            <a:ext uri="{FF2B5EF4-FFF2-40B4-BE49-F238E27FC236}">
              <a16:creationId xmlns:a16="http://schemas.microsoft.com/office/drawing/2014/main" xmlns="" id="{80558575-0EDF-7B0D-A10D-64EE68FC262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15" name="Text Box 8">
          <a:extLst>
            <a:ext uri="{FF2B5EF4-FFF2-40B4-BE49-F238E27FC236}">
              <a16:creationId xmlns:a16="http://schemas.microsoft.com/office/drawing/2014/main" xmlns="" id="{96159748-E870-8A53-9710-EC0C79F290E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16" name="Text Box 9">
          <a:extLst>
            <a:ext uri="{FF2B5EF4-FFF2-40B4-BE49-F238E27FC236}">
              <a16:creationId xmlns:a16="http://schemas.microsoft.com/office/drawing/2014/main" xmlns="" id="{EBCE785A-FEF3-04DD-8A40-3E9C6EEC7DF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17" name="Text Box 10">
          <a:extLst>
            <a:ext uri="{FF2B5EF4-FFF2-40B4-BE49-F238E27FC236}">
              <a16:creationId xmlns:a16="http://schemas.microsoft.com/office/drawing/2014/main" xmlns="" id="{049BE060-E800-7C01-E256-0A28F84DCFB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18" name="Text Box 41">
          <a:extLst>
            <a:ext uri="{FF2B5EF4-FFF2-40B4-BE49-F238E27FC236}">
              <a16:creationId xmlns:a16="http://schemas.microsoft.com/office/drawing/2014/main" xmlns="" id="{E3D0FDF0-5835-02B4-7770-69774FF4DB7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19" name="Text Box 43">
          <a:extLst>
            <a:ext uri="{FF2B5EF4-FFF2-40B4-BE49-F238E27FC236}">
              <a16:creationId xmlns:a16="http://schemas.microsoft.com/office/drawing/2014/main" xmlns="" id="{9723E067-CF91-49A0-4867-289E982FC3C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20" name="Text Box 1">
          <a:extLst>
            <a:ext uri="{FF2B5EF4-FFF2-40B4-BE49-F238E27FC236}">
              <a16:creationId xmlns:a16="http://schemas.microsoft.com/office/drawing/2014/main" xmlns="" id="{72ABAE95-3380-DF62-66DB-6A8A64DC517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21" name="Text Box 8">
          <a:extLst>
            <a:ext uri="{FF2B5EF4-FFF2-40B4-BE49-F238E27FC236}">
              <a16:creationId xmlns:a16="http://schemas.microsoft.com/office/drawing/2014/main" xmlns="" id="{E213C59B-2538-A315-626D-52798D0CEB5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22" name="Text Box 9">
          <a:extLst>
            <a:ext uri="{FF2B5EF4-FFF2-40B4-BE49-F238E27FC236}">
              <a16:creationId xmlns:a16="http://schemas.microsoft.com/office/drawing/2014/main" xmlns="" id="{1C03844B-A288-725B-1365-8CFC9F04186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23" name="Text Box 10">
          <a:extLst>
            <a:ext uri="{FF2B5EF4-FFF2-40B4-BE49-F238E27FC236}">
              <a16:creationId xmlns:a16="http://schemas.microsoft.com/office/drawing/2014/main" xmlns="" id="{CFC2964D-514E-4357-AB7B-1F8F056A3D2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24" name="Text Box 41">
          <a:extLst>
            <a:ext uri="{FF2B5EF4-FFF2-40B4-BE49-F238E27FC236}">
              <a16:creationId xmlns:a16="http://schemas.microsoft.com/office/drawing/2014/main" xmlns="" id="{6E058109-47AC-0CD7-D38C-18608EED98B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25" name="Text Box 43">
          <a:extLst>
            <a:ext uri="{FF2B5EF4-FFF2-40B4-BE49-F238E27FC236}">
              <a16:creationId xmlns:a16="http://schemas.microsoft.com/office/drawing/2014/main" xmlns="" id="{5CAF9930-ECC7-3177-51D8-B5D3B6371C3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26" name="Text Box 1">
          <a:extLst>
            <a:ext uri="{FF2B5EF4-FFF2-40B4-BE49-F238E27FC236}">
              <a16:creationId xmlns:a16="http://schemas.microsoft.com/office/drawing/2014/main" xmlns="" id="{548A5129-1E14-8926-000B-D9F0BD93DAD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27" name="Text Box 8">
          <a:extLst>
            <a:ext uri="{FF2B5EF4-FFF2-40B4-BE49-F238E27FC236}">
              <a16:creationId xmlns:a16="http://schemas.microsoft.com/office/drawing/2014/main" xmlns="" id="{616DD0EA-66F0-F239-1814-3D94EB5B9B2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28" name="Text Box 9">
          <a:extLst>
            <a:ext uri="{FF2B5EF4-FFF2-40B4-BE49-F238E27FC236}">
              <a16:creationId xmlns:a16="http://schemas.microsoft.com/office/drawing/2014/main" xmlns="" id="{6C3FA486-0EA0-838C-EC96-3DAB06302BE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29" name="Text Box 10">
          <a:extLst>
            <a:ext uri="{FF2B5EF4-FFF2-40B4-BE49-F238E27FC236}">
              <a16:creationId xmlns:a16="http://schemas.microsoft.com/office/drawing/2014/main" xmlns="" id="{ABEAD51A-F438-BBAB-13C8-DCF03F64ECF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30" name="Text Box 41">
          <a:extLst>
            <a:ext uri="{FF2B5EF4-FFF2-40B4-BE49-F238E27FC236}">
              <a16:creationId xmlns:a16="http://schemas.microsoft.com/office/drawing/2014/main" xmlns="" id="{468A0C13-F0BF-940D-8EC2-D9F9F864AEF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31" name="Text Box 43">
          <a:extLst>
            <a:ext uri="{FF2B5EF4-FFF2-40B4-BE49-F238E27FC236}">
              <a16:creationId xmlns:a16="http://schemas.microsoft.com/office/drawing/2014/main" xmlns="" id="{9D48C6A4-FDBC-9E8B-BD7D-874E4848EB1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32" name="Text Box 1">
          <a:extLst>
            <a:ext uri="{FF2B5EF4-FFF2-40B4-BE49-F238E27FC236}">
              <a16:creationId xmlns:a16="http://schemas.microsoft.com/office/drawing/2014/main" xmlns="" id="{9757D28B-C239-7901-25A5-B5348ABE4A9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33" name="Text Box 8">
          <a:extLst>
            <a:ext uri="{FF2B5EF4-FFF2-40B4-BE49-F238E27FC236}">
              <a16:creationId xmlns:a16="http://schemas.microsoft.com/office/drawing/2014/main" xmlns="" id="{13E6F26A-05EC-737A-BFD7-966AA358419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34" name="Text Box 9">
          <a:extLst>
            <a:ext uri="{FF2B5EF4-FFF2-40B4-BE49-F238E27FC236}">
              <a16:creationId xmlns:a16="http://schemas.microsoft.com/office/drawing/2014/main" xmlns="" id="{9CB032A7-5854-4C39-8BE3-EBAF9A8536D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35" name="Text Box 10">
          <a:extLst>
            <a:ext uri="{FF2B5EF4-FFF2-40B4-BE49-F238E27FC236}">
              <a16:creationId xmlns:a16="http://schemas.microsoft.com/office/drawing/2014/main" xmlns="" id="{F78AB458-5564-B54E-E948-B840112BDC3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36" name="Text Box 41">
          <a:extLst>
            <a:ext uri="{FF2B5EF4-FFF2-40B4-BE49-F238E27FC236}">
              <a16:creationId xmlns:a16="http://schemas.microsoft.com/office/drawing/2014/main" xmlns="" id="{D8DBEE2C-8795-7A3D-D775-CCA9F4EFFC3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37" name="Text Box 1">
          <a:extLst>
            <a:ext uri="{FF2B5EF4-FFF2-40B4-BE49-F238E27FC236}">
              <a16:creationId xmlns:a16="http://schemas.microsoft.com/office/drawing/2014/main" xmlns="" id="{6404EBF1-074E-F039-D202-80C29E7A5A6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38" name="Text Box 8">
          <a:extLst>
            <a:ext uri="{FF2B5EF4-FFF2-40B4-BE49-F238E27FC236}">
              <a16:creationId xmlns:a16="http://schemas.microsoft.com/office/drawing/2014/main" xmlns="" id="{D607E140-4FA1-5327-5A87-AF3225AF9C4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39" name="Text Box 9">
          <a:extLst>
            <a:ext uri="{FF2B5EF4-FFF2-40B4-BE49-F238E27FC236}">
              <a16:creationId xmlns:a16="http://schemas.microsoft.com/office/drawing/2014/main" xmlns="" id="{95D93CBB-2CDC-5EB2-E075-F4B35F8195E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40" name="Text Box 10">
          <a:extLst>
            <a:ext uri="{FF2B5EF4-FFF2-40B4-BE49-F238E27FC236}">
              <a16:creationId xmlns:a16="http://schemas.microsoft.com/office/drawing/2014/main" xmlns="" id="{64246D17-5546-CE01-C6B0-D57FD89A25F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41" name="Text Box 41">
          <a:extLst>
            <a:ext uri="{FF2B5EF4-FFF2-40B4-BE49-F238E27FC236}">
              <a16:creationId xmlns:a16="http://schemas.microsoft.com/office/drawing/2014/main" xmlns="" id="{B79A452E-0504-0017-8CCD-0B6F43750B5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42" name="Text Box 43">
          <a:extLst>
            <a:ext uri="{FF2B5EF4-FFF2-40B4-BE49-F238E27FC236}">
              <a16:creationId xmlns:a16="http://schemas.microsoft.com/office/drawing/2014/main" xmlns="" id="{74CAC3D0-75C4-002D-2E82-CD8B9691F2C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43" name="Text Box 1">
          <a:extLst>
            <a:ext uri="{FF2B5EF4-FFF2-40B4-BE49-F238E27FC236}">
              <a16:creationId xmlns:a16="http://schemas.microsoft.com/office/drawing/2014/main" xmlns="" id="{4B8428A9-8B57-0A9E-8557-952FBC37969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44" name="Text Box 8">
          <a:extLst>
            <a:ext uri="{FF2B5EF4-FFF2-40B4-BE49-F238E27FC236}">
              <a16:creationId xmlns:a16="http://schemas.microsoft.com/office/drawing/2014/main" xmlns="" id="{827ABD98-FA66-16C1-6D87-7C10D36716A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45" name="Text Box 9">
          <a:extLst>
            <a:ext uri="{FF2B5EF4-FFF2-40B4-BE49-F238E27FC236}">
              <a16:creationId xmlns:a16="http://schemas.microsoft.com/office/drawing/2014/main" xmlns="" id="{97A0367F-4919-A4F0-CBF0-F3D85B02B22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46" name="Text Box 10">
          <a:extLst>
            <a:ext uri="{FF2B5EF4-FFF2-40B4-BE49-F238E27FC236}">
              <a16:creationId xmlns:a16="http://schemas.microsoft.com/office/drawing/2014/main" xmlns="" id="{62635705-B810-DD0D-3E66-58D315FE662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47" name="Text Box 41">
          <a:extLst>
            <a:ext uri="{FF2B5EF4-FFF2-40B4-BE49-F238E27FC236}">
              <a16:creationId xmlns:a16="http://schemas.microsoft.com/office/drawing/2014/main" xmlns="" id="{3372CE7F-7F67-8703-5B2A-2D822CF3D99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48" name="Text Box 43">
          <a:extLst>
            <a:ext uri="{FF2B5EF4-FFF2-40B4-BE49-F238E27FC236}">
              <a16:creationId xmlns:a16="http://schemas.microsoft.com/office/drawing/2014/main" xmlns="" id="{AFFAD983-203D-A075-A979-14D82AC75FC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49" name="Text Box 1">
          <a:extLst>
            <a:ext uri="{FF2B5EF4-FFF2-40B4-BE49-F238E27FC236}">
              <a16:creationId xmlns:a16="http://schemas.microsoft.com/office/drawing/2014/main" xmlns="" id="{F27605AE-D716-02E2-8055-950AD268540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50" name="Text Box 8">
          <a:extLst>
            <a:ext uri="{FF2B5EF4-FFF2-40B4-BE49-F238E27FC236}">
              <a16:creationId xmlns:a16="http://schemas.microsoft.com/office/drawing/2014/main" xmlns="" id="{1890EA5B-3EB9-7ED5-5886-0B089648986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51" name="Text Box 9">
          <a:extLst>
            <a:ext uri="{FF2B5EF4-FFF2-40B4-BE49-F238E27FC236}">
              <a16:creationId xmlns:a16="http://schemas.microsoft.com/office/drawing/2014/main" xmlns="" id="{7CA45C09-034D-D151-AFB0-DFEF0F49B3A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52" name="Text Box 10">
          <a:extLst>
            <a:ext uri="{FF2B5EF4-FFF2-40B4-BE49-F238E27FC236}">
              <a16:creationId xmlns:a16="http://schemas.microsoft.com/office/drawing/2014/main" xmlns="" id="{7C47B597-DF45-A54A-EC37-D976D8455B4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53" name="Text Box 41">
          <a:extLst>
            <a:ext uri="{FF2B5EF4-FFF2-40B4-BE49-F238E27FC236}">
              <a16:creationId xmlns:a16="http://schemas.microsoft.com/office/drawing/2014/main" xmlns="" id="{3005DD0F-128C-B8DA-AC3D-E50D5C18006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54" name="Text Box 43">
          <a:extLst>
            <a:ext uri="{FF2B5EF4-FFF2-40B4-BE49-F238E27FC236}">
              <a16:creationId xmlns:a16="http://schemas.microsoft.com/office/drawing/2014/main" xmlns="" id="{8062DB54-3C2E-5AEC-D271-8FFCCB33A40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55" name="Text Box 1">
          <a:extLst>
            <a:ext uri="{FF2B5EF4-FFF2-40B4-BE49-F238E27FC236}">
              <a16:creationId xmlns:a16="http://schemas.microsoft.com/office/drawing/2014/main" xmlns="" id="{6D37D94A-9D8F-BBF8-A434-C436D18E420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56" name="Text Box 8">
          <a:extLst>
            <a:ext uri="{FF2B5EF4-FFF2-40B4-BE49-F238E27FC236}">
              <a16:creationId xmlns:a16="http://schemas.microsoft.com/office/drawing/2014/main" xmlns="" id="{485D83C7-5891-D655-8B05-302CC3E1F4F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57" name="Text Box 9">
          <a:extLst>
            <a:ext uri="{FF2B5EF4-FFF2-40B4-BE49-F238E27FC236}">
              <a16:creationId xmlns:a16="http://schemas.microsoft.com/office/drawing/2014/main" xmlns="" id="{B1FDBC5B-6878-F039-27CC-9C7E8398107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58" name="Text Box 10">
          <a:extLst>
            <a:ext uri="{FF2B5EF4-FFF2-40B4-BE49-F238E27FC236}">
              <a16:creationId xmlns:a16="http://schemas.microsoft.com/office/drawing/2014/main" xmlns="" id="{BCF09ACA-F96F-AB33-1894-AF53DC89478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59" name="Text Box 41">
          <a:extLst>
            <a:ext uri="{FF2B5EF4-FFF2-40B4-BE49-F238E27FC236}">
              <a16:creationId xmlns:a16="http://schemas.microsoft.com/office/drawing/2014/main" xmlns="" id="{15737147-B1ED-905A-71C5-57CDFCA7355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60" name="Text Box 43">
          <a:extLst>
            <a:ext uri="{FF2B5EF4-FFF2-40B4-BE49-F238E27FC236}">
              <a16:creationId xmlns:a16="http://schemas.microsoft.com/office/drawing/2014/main" xmlns="" id="{861A4FF5-A13E-53AA-AAC2-D777D47FE28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61" name="Text Box 1">
          <a:extLst>
            <a:ext uri="{FF2B5EF4-FFF2-40B4-BE49-F238E27FC236}">
              <a16:creationId xmlns:a16="http://schemas.microsoft.com/office/drawing/2014/main" xmlns="" id="{F76AD20C-352E-5011-6DE3-E92F88DF1C5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62" name="Text Box 8">
          <a:extLst>
            <a:ext uri="{FF2B5EF4-FFF2-40B4-BE49-F238E27FC236}">
              <a16:creationId xmlns:a16="http://schemas.microsoft.com/office/drawing/2014/main" xmlns="" id="{9BAE269F-71D7-6413-15E8-733E7BA7A41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63" name="Text Box 9">
          <a:extLst>
            <a:ext uri="{FF2B5EF4-FFF2-40B4-BE49-F238E27FC236}">
              <a16:creationId xmlns:a16="http://schemas.microsoft.com/office/drawing/2014/main" xmlns="" id="{1207CEA6-CCE4-D196-6B39-74F6A72B893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64" name="Text Box 10">
          <a:extLst>
            <a:ext uri="{FF2B5EF4-FFF2-40B4-BE49-F238E27FC236}">
              <a16:creationId xmlns:a16="http://schemas.microsoft.com/office/drawing/2014/main" xmlns="" id="{D49A6FCB-F599-3E36-D96A-6D395ACF0ED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65" name="Text Box 41">
          <a:extLst>
            <a:ext uri="{FF2B5EF4-FFF2-40B4-BE49-F238E27FC236}">
              <a16:creationId xmlns:a16="http://schemas.microsoft.com/office/drawing/2014/main" xmlns="" id="{1663DA83-F91E-8E26-568E-47150967065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66" name="Text Box 43">
          <a:extLst>
            <a:ext uri="{FF2B5EF4-FFF2-40B4-BE49-F238E27FC236}">
              <a16:creationId xmlns:a16="http://schemas.microsoft.com/office/drawing/2014/main" xmlns="" id="{380FEF22-926C-DBF4-FDC0-33F6356A739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67" name="Text Box 1">
          <a:extLst>
            <a:ext uri="{FF2B5EF4-FFF2-40B4-BE49-F238E27FC236}">
              <a16:creationId xmlns:a16="http://schemas.microsoft.com/office/drawing/2014/main" xmlns="" id="{86ED9533-8859-A4CB-7D60-ED38B40C938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68" name="Text Box 8">
          <a:extLst>
            <a:ext uri="{FF2B5EF4-FFF2-40B4-BE49-F238E27FC236}">
              <a16:creationId xmlns:a16="http://schemas.microsoft.com/office/drawing/2014/main" xmlns="" id="{937B2E5D-ECCB-5B07-E720-C56BA05AB6E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69" name="Text Box 9">
          <a:extLst>
            <a:ext uri="{FF2B5EF4-FFF2-40B4-BE49-F238E27FC236}">
              <a16:creationId xmlns:a16="http://schemas.microsoft.com/office/drawing/2014/main" xmlns="" id="{7953EB03-65BE-759C-8393-CB7A624FA2B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70" name="Text Box 10">
          <a:extLst>
            <a:ext uri="{FF2B5EF4-FFF2-40B4-BE49-F238E27FC236}">
              <a16:creationId xmlns:a16="http://schemas.microsoft.com/office/drawing/2014/main" xmlns="" id="{F89D6AB7-EA82-1E93-1C9B-5410E6E7E1B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71" name="Text Box 41">
          <a:extLst>
            <a:ext uri="{FF2B5EF4-FFF2-40B4-BE49-F238E27FC236}">
              <a16:creationId xmlns:a16="http://schemas.microsoft.com/office/drawing/2014/main" xmlns="" id="{291AA03A-EE59-01AF-C915-F404A2D9265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72" name="Text Box 43">
          <a:extLst>
            <a:ext uri="{FF2B5EF4-FFF2-40B4-BE49-F238E27FC236}">
              <a16:creationId xmlns:a16="http://schemas.microsoft.com/office/drawing/2014/main" xmlns="" id="{FF1CDEA4-A590-B018-213E-7C542ACF9BB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73" name="Text Box 1">
          <a:extLst>
            <a:ext uri="{FF2B5EF4-FFF2-40B4-BE49-F238E27FC236}">
              <a16:creationId xmlns:a16="http://schemas.microsoft.com/office/drawing/2014/main" xmlns="" id="{07F45E6A-E0C8-37BF-FECA-70C188DF996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74" name="Text Box 8">
          <a:extLst>
            <a:ext uri="{FF2B5EF4-FFF2-40B4-BE49-F238E27FC236}">
              <a16:creationId xmlns:a16="http://schemas.microsoft.com/office/drawing/2014/main" xmlns="" id="{528211F6-3F56-99AC-C798-AACBAFEDAA5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75" name="Text Box 9">
          <a:extLst>
            <a:ext uri="{FF2B5EF4-FFF2-40B4-BE49-F238E27FC236}">
              <a16:creationId xmlns:a16="http://schemas.microsoft.com/office/drawing/2014/main" xmlns="" id="{39DC5CD5-1B0D-3FB4-E13A-D5B90F59A38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76" name="Text Box 10">
          <a:extLst>
            <a:ext uri="{FF2B5EF4-FFF2-40B4-BE49-F238E27FC236}">
              <a16:creationId xmlns:a16="http://schemas.microsoft.com/office/drawing/2014/main" xmlns="" id="{D0ED44A1-2509-D7B8-2B61-41B04EC06B6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77" name="Text Box 41">
          <a:extLst>
            <a:ext uri="{FF2B5EF4-FFF2-40B4-BE49-F238E27FC236}">
              <a16:creationId xmlns:a16="http://schemas.microsoft.com/office/drawing/2014/main" xmlns="" id="{7C8612E3-AEA8-F7F1-BA9B-A89AF56E0AE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78" name="Text Box 1">
          <a:extLst>
            <a:ext uri="{FF2B5EF4-FFF2-40B4-BE49-F238E27FC236}">
              <a16:creationId xmlns:a16="http://schemas.microsoft.com/office/drawing/2014/main" xmlns="" id="{05413EF8-B208-19F4-2D81-8F0FB46BE83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79" name="Text Box 8">
          <a:extLst>
            <a:ext uri="{FF2B5EF4-FFF2-40B4-BE49-F238E27FC236}">
              <a16:creationId xmlns:a16="http://schemas.microsoft.com/office/drawing/2014/main" xmlns="" id="{87C18B95-5B08-C132-4838-098F8A258C3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80" name="Text Box 9">
          <a:extLst>
            <a:ext uri="{FF2B5EF4-FFF2-40B4-BE49-F238E27FC236}">
              <a16:creationId xmlns:a16="http://schemas.microsoft.com/office/drawing/2014/main" xmlns="" id="{E31E5ACF-1E52-2A0A-4B75-DC05EA2F22A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81" name="Text Box 10">
          <a:extLst>
            <a:ext uri="{FF2B5EF4-FFF2-40B4-BE49-F238E27FC236}">
              <a16:creationId xmlns:a16="http://schemas.microsoft.com/office/drawing/2014/main" xmlns="" id="{E2774988-A134-ADA0-F490-F18EA91A224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82" name="Text Box 41">
          <a:extLst>
            <a:ext uri="{FF2B5EF4-FFF2-40B4-BE49-F238E27FC236}">
              <a16:creationId xmlns:a16="http://schemas.microsoft.com/office/drawing/2014/main" xmlns="" id="{6B994DC5-FE62-0CB2-85CD-B27351BD356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83" name="Text Box 43">
          <a:extLst>
            <a:ext uri="{FF2B5EF4-FFF2-40B4-BE49-F238E27FC236}">
              <a16:creationId xmlns:a16="http://schemas.microsoft.com/office/drawing/2014/main" xmlns="" id="{A8AD58CF-D89D-AE03-403E-21CCC3100DA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84" name="Text Box 1">
          <a:extLst>
            <a:ext uri="{FF2B5EF4-FFF2-40B4-BE49-F238E27FC236}">
              <a16:creationId xmlns:a16="http://schemas.microsoft.com/office/drawing/2014/main" xmlns="" id="{9A153D0F-0E50-C71D-965E-DC247AEA536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85" name="Text Box 8">
          <a:extLst>
            <a:ext uri="{FF2B5EF4-FFF2-40B4-BE49-F238E27FC236}">
              <a16:creationId xmlns:a16="http://schemas.microsoft.com/office/drawing/2014/main" xmlns="" id="{248960AC-8347-4353-E275-502A7AE6029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86" name="Text Box 9">
          <a:extLst>
            <a:ext uri="{FF2B5EF4-FFF2-40B4-BE49-F238E27FC236}">
              <a16:creationId xmlns:a16="http://schemas.microsoft.com/office/drawing/2014/main" xmlns="" id="{EC88A4C5-9C9E-B721-D952-3CA0B93EFF4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87" name="Text Box 10">
          <a:extLst>
            <a:ext uri="{FF2B5EF4-FFF2-40B4-BE49-F238E27FC236}">
              <a16:creationId xmlns:a16="http://schemas.microsoft.com/office/drawing/2014/main" xmlns="" id="{51F1A1EC-0AA0-4100-DE2D-B83E4AE4909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88" name="Text Box 41">
          <a:extLst>
            <a:ext uri="{FF2B5EF4-FFF2-40B4-BE49-F238E27FC236}">
              <a16:creationId xmlns:a16="http://schemas.microsoft.com/office/drawing/2014/main" xmlns="" id="{7766A4E2-5A8B-AE72-4703-835AE07ACF4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89" name="Text Box 43">
          <a:extLst>
            <a:ext uri="{FF2B5EF4-FFF2-40B4-BE49-F238E27FC236}">
              <a16:creationId xmlns:a16="http://schemas.microsoft.com/office/drawing/2014/main" xmlns="" id="{44AB0D84-3F55-ED37-30BD-C1B123D49DB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90" name="Text Box 1">
          <a:extLst>
            <a:ext uri="{FF2B5EF4-FFF2-40B4-BE49-F238E27FC236}">
              <a16:creationId xmlns:a16="http://schemas.microsoft.com/office/drawing/2014/main" xmlns="" id="{3CB07957-C9F0-4B63-3BC5-58D47009808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91" name="Text Box 8">
          <a:extLst>
            <a:ext uri="{FF2B5EF4-FFF2-40B4-BE49-F238E27FC236}">
              <a16:creationId xmlns:a16="http://schemas.microsoft.com/office/drawing/2014/main" xmlns="" id="{B7E86AAF-43CA-7EF5-748D-BF519F40529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92" name="Text Box 9">
          <a:extLst>
            <a:ext uri="{FF2B5EF4-FFF2-40B4-BE49-F238E27FC236}">
              <a16:creationId xmlns:a16="http://schemas.microsoft.com/office/drawing/2014/main" xmlns="" id="{A5086143-3610-5876-0B83-0647AB43111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93" name="Text Box 10">
          <a:extLst>
            <a:ext uri="{FF2B5EF4-FFF2-40B4-BE49-F238E27FC236}">
              <a16:creationId xmlns:a16="http://schemas.microsoft.com/office/drawing/2014/main" xmlns="" id="{496F6781-521C-1B44-AC69-49B17098A25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94" name="Text Box 41">
          <a:extLst>
            <a:ext uri="{FF2B5EF4-FFF2-40B4-BE49-F238E27FC236}">
              <a16:creationId xmlns:a16="http://schemas.microsoft.com/office/drawing/2014/main" xmlns="" id="{5BCD37C6-444C-BAE8-5528-3CD5F091CA3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95" name="Text Box 43">
          <a:extLst>
            <a:ext uri="{FF2B5EF4-FFF2-40B4-BE49-F238E27FC236}">
              <a16:creationId xmlns:a16="http://schemas.microsoft.com/office/drawing/2014/main" xmlns="" id="{F3B972F9-1FAF-7DE7-1246-7DD6E239666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96" name="Text Box 1">
          <a:extLst>
            <a:ext uri="{FF2B5EF4-FFF2-40B4-BE49-F238E27FC236}">
              <a16:creationId xmlns:a16="http://schemas.microsoft.com/office/drawing/2014/main" xmlns="" id="{F682FADE-7BB7-B4D8-4CBC-CEDA52B9BFF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97" name="Text Box 8">
          <a:extLst>
            <a:ext uri="{FF2B5EF4-FFF2-40B4-BE49-F238E27FC236}">
              <a16:creationId xmlns:a16="http://schemas.microsoft.com/office/drawing/2014/main" xmlns="" id="{D68739E8-5341-A69B-C1EE-F229BE739AB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98" name="Text Box 9">
          <a:extLst>
            <a:ext uri="{FF2B5EF4-FFF2-40B4-BE49-F238E27FC236}">
              <a16:creationId xmlns:a16="http://schemas.microsoft.com/office/drawing/2014/main" xmlns="" id="{277A69DB-3AEA-519F-D462-BBACF4F52AB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499" name="Text Box 10">
          <a:extLst>
            <a:ext uri="{FF2B5EF4-FFF2-40B4-BE49-F238E27FC236}">
              <a16:creationId xmlns:a16="http://schemas.microsoft.com/office/drawing/2014/main" xmlns="" id="{BB9C0199-30A5-F3FF-F015-40E48584EAA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00" name="Text Box 41">
          <a:extLst>
            <a:ext uri="{FF2B5EF4-FFF2-40B4-BE49-F238E27FC236}">
              <a16:creationId xmlns:a16="http://schemas.microsoft.com/office/drawing/2014/main" xmlns="" id="{77E38C50-929C-ED61-288C-8C467AF7763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01" name="Text Box 43">
          <a:extLst>
            <a:ext uri="{FF2B5EF4-FFF2-40B4-BE49-F238E27FC236}">
              <a16:creationId xmlns:a16="http://schemas.microsoft.com/office/drawing/2014/main" xmlns="" id="{69C7D363-1C48-F4AF-75C8-0530F1D9EB8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02" name="Text Box 1">
          <a:extLst>
            <a:ext uri="{FF2B5EF4-FFF2-40B4-BE49-F238E27FC236}">
              <a16:creationId xmlns:a16="http://schemas.microsoft.com/office/drawing/2014/main" xmlns="" id="{5496ED33-B979-BC65-B86D-09FD593E34A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03" name="Text Box 8">
          <a:extLst>
            <a:ext uri="{FF2B5EF4-FFF2-40B4-BE49-F238E27FC236}">
              <a16:creationId xmlns:a16="http://schemas.microsoft.com/office/drawing/2014/main" xmlns="" id="{5AFEF1F3-8280-F7F7-640D-B056474BAE8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04" name="Text Box 9">
          <a:extLst>
            <a:ext uri="{FF2B5EF4-FFF2-40B4-BE49-F238E27FC236}">
              <a16:creationId xmlns:a16="http://schemas.microsoft.com/office/drawing/2014/main" xmlns="" id="{48B61324-2287-C918-992C-064D71DBAD7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05" name="Text Box 10">
          <a:extLst>
            <a:ext uri="{FF2B5EF4-FFF2-40B4-BE49-F238E27FC236}">
              <a16:creationId xmlns:a16="http://schemas.microsoft.com/office/drawing/2014/main" xmlns="" id="{6287A94F-E93F-E59B-D9EB-E79F3561E26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06" name="Text Box 41">
          <a:extLst>
            <a:ext uri="{FF2B5EF4-FFF2-40B4-BE49-F238E27FC236}">
              <a16:creationId xmlns:a16="http://schemas.microsoft.com/office/drawing/2014/main" xmlns="" id="{B281D5E6-229A-62E2-EE31-E718775832D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07" name="Text Box 43">
          <a:extLst>
            <a:ext uri="{FF2B5EF4-FFF2-40B4-BE49-F238E27FC236}">
              <a16:creationId xmlns:a16="http://schemas.microsoft.com/office/drawing/2014/main" xmlns="" id="{B54DDF07-88AA-520D-7AB3-C94690AFFE9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08" name="Text Box 1">
          <a:extLst>
            <a:ext uri="{FF2B5EF4-FFF2-40B4-BE49-F238E27FC236}">
              <a16:creationId xmlns:a16="http://schemas.microsoft.com/office/drawing/2014/main" xmlns="" id="{C0BAD65A-B793-EA7E-2925-7CBF246A089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09" name="Text Box 8">
          <a:extLst>
            <a:ext uri="{FF2B5EF4-FFF2-40B4-BE49-F238E27FC236}">
              <a16:creationId xmlns:a16="http://schemas.microsoft.com/office/drawing/2014/main" xmlns="" id="{4DA5F8F6-775D-3B45-51CA-46B298BA9F3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10" name="Text Box 9">
          <a:extLst>
            <a:ext uri="{FF2B5EF4-FFF2-40B4-BE49-F238E27FC236}">
              <a16:creationId xmlns:a16="http://schemas.microsoft.com/office/drawing/2014/main" xmlns="" id="{2DEB2F50-6F30-82C8-F1B2-4165795635A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11" name="Text Box 10">
          <a:extLst>
            <a:ext uri="{FF2B5EF4-FFF2-40B4-BE49-F238E27FC236}">
              <a16:creationId xmlns:a16="http://schemas.microsoft.com/office/drawing/2014/main" xmlns="" id="{0A084BE6-C6AC-DCA1-3DB4-225FCC12708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12" name="Text Box 41">
          <a:extLst>
            <a:ext uri="{FF2B5EF4-FFF2-40B4-BE49-F238E27FC236}">
              <a16:creationId xmlns:a16="http://schemas.microsoft.com/office/drawing/2014/main" xmlns="" id="{EA6C68B4-BDF1-A083-AB96-92855026165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13" name="Text Box 43">
          <a:extLst>
            <a:ext uri="{FF2B5EF4-FFF2-40B4-BE49-F238E27FC236}">
              <a16:creationId xmlns:a16="http://schemas.microsoft.com/office/drawing/2014/main" xmlns="" id="{D845EACF-5600-F474-167C-A709CC3B66C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14" name="Text Box 1">
          <a:extLst>
            <a:ext uri="{FF2B5EF4-FFF2-40B4-BE49-F238E27FC236}">
              <a16:creationId xmlns:a16="http://schemas.microsoft.com/office/drawing/2014/main" xmlns="" id="{E4314659-FA18-2E7D-5806-DFB4B8DA456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15" name="Text Box 8">
          <a:extLst>
            <a:ext uri="{FF2B5EF4-FFF2-40B4-BE49-F238E27FC236}">
              <a16:creationId xmlns:a16="http://schemas.microsoft.com/office/drawing/2014/main" xmlns="" id="{AD1BB6D8-666D-7016-E50D-B76D6C5662A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16" name="Text Box 9">
          <a:extLst>
            <a:ext uri="{FF2B5EF4-FFF2-40B4-BE49-F238E27FC236}">
              <a16:creationId xmlns:a16="http://schemas.microsoft.com/office/drawing/2014/main" xmlns="" id="{4A16C424-E766-7F80-444F-D342748E0A9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17" name="Text Box 10">
          <a:extLst>
            <a:ext uri="{FF2B5EF4-FFF2-40B4-BE49-F238E27FC236}">
              <a16:creationId xmlns:a16="http://schemas.microsoft.com/office/drawing/2014/main" xmlns="" id="{7067DF94-07A1-0177-35BF-4F7E5FBC48A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18" name="Text Box 41">
          <a:extLst>
            <a:ext uri="{FF2B5EF4-FFF2-40B4-BE49-F238E27FC236}">
              <a16:creationId xmlns:a16="http://schemas.microsoft.com/office/drawing/2014/main" xmlns="" id="{A9B29BF8-5F92-54B8-FBE7-7EBD0E5AE2C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19" name="Text Box 1">
          <a:extLst>
            <a:ext uri="{FF2B5EF4-FFF2-40B4-BE49-F238E27FC236}">
              <a16:creationId xmlns:a16="http://schemas.microsoft.com/office/drawing/2014/main" xmlns="" id="{475CFE99-C15A-5F11-7A35-17501380CCD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20" name="Text Box 8">
          <a:extLst>
            <a:ext uri="{FF2B5EF4-FFF2-40B4-BE49-F238E27FC236}">
              <a16:creationId xmlns:a16="http://schemas.microsoft.com/office/drawing/2014/main" xmlns="" id="{49930708-0E37-23BE-CC2C-8B666A1F606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21" name="Text Box 9">
          <a:extLst>
            <a:ext uri="{FF2B5EF4-FFF2-40B4-BE49-F238E27FC236}">
              <a16:creationId xmlns:a16="http://schemas.microsoft.com/office/drawing/2014/main" xmlns="" id="{371C1BFE-16D3-72EA-7B04-004697C3436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22" name="Text Box 10">
          <a:extLst>
            <a:ext uri="{FF2B5EF4-FFF2-40B4-BE49-F238E27FC236}">
              <a16:creationId xmlns:a16="http://schemas.microsoft.com/office/drawing/2014/main" xmlns="" id="{717A5BF3-4076-22CE-D4BA-DEB4F95D39F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23" name="Text Box 41">
          <a:extLst>
            <a:ext uri="{FF2B5EF4-FFF2-40B4-BE49-F238E27FC236}">
              <a16:creationId xmlns:a16="http://schemas.microsoft.com/office/drawing/2014/main" xmlns="" id="{97074F46-72FE-A666-C7A1-5B2D0BD30A7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24" name="Text Box 43">
          <a:extLst>
            <a:ext uri="{FF2B5EF4-FFF2-40B4-BE49-F238E27FC236}">
              <a16:creationId xmlns:a16="http://schemas.microsoft.com/office/drawing/2014/main" xmlns="" id="{FE00B67F-C618-DADA-7A0B-637E301585A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25" name="Text Box 1">
          <a:extLst>
            <a:ext uri="{FF2B5EF4-FFF2-40B4-BE49-F238E27FC236}">
              <a16:creationId xmlns:a16="http://schemas.microsoft.com/office/drawing/2014/main" xmlns="" id="{1D4B10FD-592A-99B2-0D22-4D2FFDD9A56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26" name="Text Box 8">
          <a:extLst>
            <a:ext uri="{FF2B5EF4-FFF2-40B4-BE49-F238E27FC236}">
              <a16:creationId xmlns:a16="http://schemas.microsoft.com/office/drawing/2014/main" xmlns="" id="{46E9BBE9-9D0A-7D7F-0784-4E3B0F48FD3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27" name="Text Box 9">
          <a:extLst>
            <a:ext uri="{FF2B5EF4-FFF2-40B4-BE49-F238E27FC236}">
              <a16:creationId xmlns:a16="http://schemas.microsoft.com/office/drawing/2014/main" xmlns="" id="{5572A861-4336-339F-EF28-1E9015A317A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28" name="Text Box 10">
          <a:extLst>
            <a:ext uri="{FF2B5EF4-FFF2-40B4-BE49-F238E27FC236}">
              <a16:creationId xmlns:a16="http://schemas.microsoft.com/office/drawing/2014/main" xmlns="" id="{18CF2210-3042-4B08-533B-8F39D606506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29" name="Text Box 41">
          <a:extLst>
            <a:ext uri="{FF2B5EF4-FFF2-40B4-BE49-F238E27FC236}">
              <a16:creationId xmlns:a16="http://schemas.microsoft.com/office/drawing/2014/main" xmlns="" id="{F5B33B1B-4C34-19AA-DE31-ABF12676BD3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30" name="Text Box 43">
          <a:extLst>
            <a:ext uri="{FF2B5EF4-FFF2-40B4-BE49-F238E27FC236}">
              <a16:creationId xmlns:a16="http://schemas.microsoft.com/office/drawing/2014/main" xmlns="" id="{16E507F0-1C60-14EC-A00C-206F15E588A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31" name="Text Box 1">
          <a:extLst>
            <a:ext uri="{FF2B5EF4-FFF2-40B4-BE49-F238E27FC236}">
              <a16:creationId xmlns:a16="http://schemas.microsoft.com/office/drawing/2014/main" xmlns="" id="{317D3971-CCF7-E4CE-7ED9-48E48BFB22F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32" name="Text Box 8">
          <a:extLst>
            <a:ext uri="{FF2B5EF4-FFF2-40B4-BE49-F238E27FC236}">
              <a16:creationId xmlns:a16="http://schemas.microsoft.com/office/drawing/2014/main" xmlns="" id="{F300365D-28D9-AA87-7C9D-2D36AE4F6C6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33" name="Text Box 9">
          <a:extLst>
            <a:ext uri="{FF2B5EF4-FFF2-40B4-BE49-F238E27FC236}">
              <a16:creationId xmlns:a16="http://schemas.microsoft.com/office/drawing/2014/main" xmlns="" id="{558D3A6C-CEF0-AA5D-6685-EED2A854DAC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34" name="Text Box 10">
          <a:extLst>
            <a:ext uri="{FF2B5EF4-FFF2-40B4-BE49-F238E27FC236}">
              <a16:creationId xmlns:a16="http://schemas.microsoft.com/office/drawing/2014/main" xmlns="" id="{52749F77-D226-4781-E20C-EE263453D13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35" name="Text Box 41">
          <a:extLst>
            <a:ext uri="{FF2B5EF4-FFF2-40B4-BE49-F238E27FC236}">
              <a16:creationId xmlns:a16="http://schemas.microsoft.com/office/drawing/2014/main" xmlns="" id="{BE89D855-BFBA-BC02-EB20-39C7B005CCF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36" name="Text Box 43">
          <a:extLst>
            <a:ext uri="{FF2B5EF4-FFF2-40B4-BE49-F238E27FC236}">
              <a16:creationId xmlns:a16="http://schemas.microsoft.com/office/drawing/2014/main" xmlns="" id="{0716EBA8-0A00-658A-A25D-DFCBE554AE0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37" name="Text Box 1">
          <a:extLst>
            <a:ext uri="{FF2B5EF4-FFF2-40B4-BE49-F238E27FC236}">
              <a16:creationId xmlns:a16="http://schemas.microsoft.com/office/drawing/2014/main" xmlns="" id="{BFCBD61B-4D1B-4E90-9DF1-6A2CF00E56F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38" name="Text Box 8">
          <a:extLst>
            <a:ext uri="{FF2B5EF4-FFF2-40B4-BE49-F238E27FC236}">
              <a16:creationId xmlns:a16="http://schemas.microsoft.com/office/drawing/2014/main" xmlns="" id="{A09B58B2-FC09-E38E-2CA4-853AF7A4F61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39" name="Text Box 9">
          <a:extLst>
            <a:ext uri="{FF2B5EF4-FFF2-40B4-BE49-F238E27FC236}">
              <a16:creationId xmlns:a16="http://schemas.microsoft.com/office/drawing/2014/main" xmlns="" id="{83CC0282-C98A-70FB-3338-DAF34753E43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40" name="Text Box 10">
          <a:extLst>
            <a:ext uri="{FF2B5EF4-FFF2-40B4-BE49-F238E27FC236}">
              <a16:creationId xmlns:a16="http://schemas.microsoft.com/office/drawing/2014/main" xmlns="" id="{E6B90F1C-590F-CC61-9C90-491E80D6B89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41" name="Text Box 41">
          <a:extLst>
            <a:ext uri="{FF2B5EF4-FFF2-40B4-BE49-F238E27FC236}">
              <a16:creationId xmlns:a16="http://schemas.microsoft.com/office/drawing/2014/main" xmlns="" id="{8A7D9B7E-D909-5D17-6B74-0165D6B4CB5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42" name="Text Box 43">
          <a:extLst>
            <a:ext uri="{FF2B5EF4-FFF2-40B4-BE49-F238E27FC236}">
              <a16:creationId xmlns:a16="http://schemas.microsoft.com/office/drawing/2014/main" xmlns="" id="{5667B47B-1FF0-7DD9-B7FA-3EC86D18E08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43" name="Text Box 1">
          <a:extLst>
            <a:ext uri="{FF2B5EF4-FFF2-40B4-BE49-F238E27FC236}">
              <a16:creationId xmlns:a16="http://schemas.microsoft.com/office/drawing/2014/main" xmlns="" id="{52DF55C3-50BF-8332-A9F3-BB6CC1FA9AC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44" name="Text Box 8">
          <a:extLst>
            <a:ext uri="{FF2B5EF4-FFF2-40B4-BE49-F238E27FC236}">
              <a16:creationId xmlns:a16="http://schemas.microsoft.com/office/drawing/2014/main" xmlns="" id="{2E0BB9FC-E62C-4CD0-C25D-A58FF73A0E9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45" name="Text Box 9">
          <a:extLst>
            <a:ext uri="{FF2B5EF4-FFF2-40B4-BE49-F238E27FC236}">
              <a16:creationId xmlns:a16="http://schemas.microsoft.com/office/drawing/2014/main" xmlns="" id="{19DFEAE1-3441-0157-CDDF-EE505E85982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46" name="Text Box 10">
          <a:extLst>
            <a:ext uri="{FF2B5EF4-FFF2-40B4-BE49-F238E27FC236}">
              <a16:creationId xmlns:a16="http://schemas.microsoft.com/office/drawing/2014/main" xmlns="" id="{022BFF20-17A8-EE19-B962-8B5B519DC49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47" name="Text Box 41">
          <a:extLst>
            <a:ext uri="{FF2B5EF4-FFF2-40B4-BE49-F238E27FC236}">
              <a16:creationId xmlns:a16="http://schemas.microsoft.com/office/drawing/2014/main" xmlns="" id="{2AB027EA-8AAC-D298-EB57-81303769F46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48" name="Text Box 43">
          <a:extLst>
            <a:ext uri="{FF2B5EF4-FFF2-40B4-BE49-F238E27FC236}">
              <a16:creationId xmlns:a16="http://schemas.microsoft.com/office/drawing/2014/main" xmlns="" id="{833A917C-24A6-EB76-6987-DEE35609CE5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49" name="Text Box 1">
          <a:extLst>
            <a:ext uri="{FF2B5EF4-FFF2-40B4-BE49-F238E27FC236}">
              <a16:creationId xmlns:a16="http://schemas.microsoft.com/office/drawing/2014/main" xmlns="" id="{3328008B-F2E8-69DA-B0EC-D57EB82D91C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50" name="Text Box 8">
          <a:extLst>
            <a:ext uri="{FF2B5EF4-FFF2-40B4-BE49-F238E27FC236}">
              <a16:creationId xmlns:a16="http://schemas.microsoft.com/office/drawing/2014/main" xmlns="" id="{6819A496-643C-4B78-F5A5-7691EC95CE8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51" name="Text Box 9">
          <a:extLst>
            <a:ext uri="{FF2B5EF4-FFF2-40B4-BE49-F238E27FC236}">
              <a16:creationId xmlns:a16="http://schemas.microsoft.com/office/drawing/2014/main" xmlns="" id="{FC32AD3F-7823-C8DB-461F-4355A73D97A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52" name="Text Box 10">
          <a:extLst>
            <a:ext uri="{FF2B5EF4-FFF2-40B4-BE49-F238E27FC236}">
              <a16:creationId xmlns:a16="http://schemas.microsoft.com/office/drawing/2014/main" xmlns="" id="{446FE41D-EA37-DF81-C2FA-5B6947F46D2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53" name="Text Box 41">
          <a:extLst>
            <a:ext uri="{FF2B5EF4-FFF2-40B4-BE49-F238E27FC236}">
              <a16:creationId xmlns:a16="http://schemas.microsoft.com/office/drawing/2014/main" xmlns="" id="{69FEEA88-CAED-9D42-E1A4-D3794CD2725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54" name="Text Box 43">
          <a:extLst>
            <a:ext uri="{FF2B5EF4-FFF2-40B4-BE49-F238E27FC236}">
              <a16:creationId xmlns:a16="http://schemas.microsoft.com/office/drawing/2014/main" xmlns="" id="{8DA747AC-4030-CC47-533C-648BCD86FBA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55" name="Text Box 1">
          <a:extLst>
            <a:ext uri="{FF2B5EF4-FFF2-40B4-BE49-F238E27FC236}">
              <a16:creationId xmlns:a16="http://schemas.microsoft.com/office/drawing/2014/main" xmlns="" id="{35F723B9-9F61-8E81-9435-A7AD7515E56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56" name="Text Box 8">
          <a:extLst>
            <a:ext uri="{FF2B5EF4-FFF2-40B4-BE49-F238E27FC236}">
              <a16:creationId xmlns:a16="http://schemas.microsoft.com/office/drawing/2014/main" xmlns="" id="{5B939502-A458-7E8D-DF94-B85B879811F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57" name="Text Box 9">
          <a:extLst>
            <a:ext uri="{FF2B5EF4-FFF2-40B4-BE49-F238E27FC236}">
              <a16:creationId xmlns:a16="http://schemas.microsoft.com/office/drawing/2014/main" xmlns="" id="{449A0648-6383-B11D-9B0B-8B05DA8CE1B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58" name="Text Box 10">
          <a:extLst>
            <a:ext uri="{FF2B5EF4-FFF2-40B4-BE49-F238E27FC236}">
              <a16:creationId xmlns:a16="http://schemas.microsoft.com/office/drawing/2014/main" xmlns="" id="{C588D50B-845D-FF72-0668-803EF0E46FF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59" name="Text Box 41">
          <a:extLst>
            <a:ext uri="{FF2B5EF4-FFF2-40B4-BE49-F238E27FC236}">
              <a16:creationId xmlns:a16="http://schemas.microsoft.com/office/drawing/2014/main" xmlns="" id="{494784F1-FA3D-5A69-7093-052C620927C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60" name="Text Box 1">
          <a:extLst>
            <a:ext uri="{FF2B5EF4-FFF2-40B4-BE49-F238E27FC236}">
              <a16:creationId xmlns:a16="http://schemas.microsoft.com/office/drawing/2014/main" xmlns="" id="{D4295A24-C60D-7991-501D-978C86124AE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61" name="Text Box 8">
          <a:extLst>
            <a:ext uri="{FF2B5EF4-FFF2-40B4-BE49-F238E27FC236}">
              <a16:creationId xmlns:a16="http://schemas.microsoft.com/office/drawing/2014/main" xmlns="" id="{4071EC5D-677E-3691-7030-63BAD73CE46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62" name="Text Box 9">
          <a:extLst>
            <a:ext uri="{FF2B5EF4-FFF2-40B4-BE49-F238E27FC236}">
              <a16:creationId xmlns:a16="http://schemas.microsoft.com/office/drawing/2014/main" xmlns="" id="{2E55D3C5-6170-1BEA-C632-95EAF4AC2A5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63" name="Text Box 10">
          <a:extLst>
            <a:ext uri="{FF2B5EF4-FFF2-40B4-BE49-F238E27FC236}">
              <a16:creationId xmlns:a16="http://schemas.microsoft.com/office/drawing/2014/main" xmlns="" id="{93C41377-9864-5364-1FD1-3A0E9DC5C83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64" name="Text Box 41">
          <a:extLst>
            <a:ext uri="{FF2B5EF4-FFF2-40B4-BE49-F238E27FC236}">
              <a16:creationId xmlns:a16="http://schemas.microsoft.com/office/drawing/2014/main" xmlns="" id="{88223C88-9D0C-6BB9-BDD0-8220D54BFE1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65" name="Text Box 43">
          <a:extLst>
            <a:ext uri="{FF2B5EF4-FFF2-40B4-BE49-F238E27FC236}">
              <a16:creationId xmlns:a16="http://schemas.microsoft.com/office/drawing/2014/main" xmlns="" id="{1DF655B4-23F3-1A34-1494-EFDCEE487DE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66" name="Text Box 1">
          <a:extLst>
            <a:ext uri="{FF2B5EF4-FFF2-40B4-BE49-F238E27FC236}">
              <a16:creationId xmlns:a16="http://schemas.microsoft.com/office/drawing/2014/main" xmlns="" id="{237DC351-0A97-5ABA-2B73-D63C65F4765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5567" name="Text Box 8">
          <a:extLst>
            <a:ext uri="{FF2B5EF4-FFF2-40B4-BE49-F238E27FC236}">
              <a16:creationId xmlns:a16="http://schemas.microsoft.com/office/drawing/2014/main" xmlns="" id="{FCA63787-4AA7-6563-BF79-DD38277E225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592" name="Text Box 9">
          <a:extLst>
            <a:ext uri="{FF2B5EF4-FFF2-40B4-BE49-F238E27FC236}">
              <a16:creationId xmlns:a16="http://schemas.microsoft.com/office/drawing/2014/main" xmlns="" id="{5FE2B165-9DE6-79E4-3E92-DFC556391C3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593" name="Text Box 10">
          <a:extLst>
            <a:ext uri="{FF2B5EF4-FFF2-40B4-BE49-F238E27FC236}">
              <a16:creationId xmlns:a16="http://schemas.microsoft.com/office/drawing/2014/main" xmlns="" id="{1DF6697D-5EE0-42E3-1536-D72429721FA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594" name="Text Box 41">
          <a:extLst>
            <a:ext uri="{FF2B5EF4-FFF2-40B4-BE49-F238E27FC236}">
              <a16:creationId xmlns:a16="http://schemas.microsoft.com/office/drawing/2014/main" xmlns="" id="{ACA23F5D-E0B8-7B84-9978-17790ACA873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595" name="Text Box 43">
          <a:extLst>
            <a:ext uri="{FF2B5EF4-FFF2-40B4-BE49-F238E27FC236}">
              <a16:creationId xmlns:a16="http://schemas.microsoft.com/office/drawing/2014/main" xmlns="" id="{AD2F286E-BEEA-8E98-D3D7-0AB731815F0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596" name="Text Box 1">
          <a:extLst>
            <a:ext uri="{FF2B5EF4-FFF2-40B4-BE49-F238E27FC236}">
              <a16:creationId xmlns:a16="http://schemas.microsoft.com/office/drawing/2014/main" xmlns="" id="{F7661B2E-3DCB-FBFD-FC71-8942D11ECBE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597" name="Text Box 8">
          <a:extLst>
            <a:ext uri="{FF2B5EF4-FFF2-40B4-BE49-F238E27FC236}">
              <a16:creationId xmlns:a16="http://schemas.microsoft.com/office/drawing/2014/main" xmlns="" id="{789853F8-2B4E-AB5D-33B7-B63B0C63D26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598" name="Text Box 9">
          <a:extLst>
            <a:ext uri="{FF2B5EF4-FFF2-40B4-BE49-F238E27FC236}">
              <a16:creationId xmlns:a16="http://schemas.microsoft.com/office/drawing/2014/main" xmlns="" id="{9F900152-0FD7-6BDD-B6AA-2D39C21DB1C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599" name="Text Box 10">
          <a:extLst>
            <a:ext uri="{FF2B5EF4-FFF2-40B4-BE49-F238E27FC236}">
              <a16:creationId xmlns:a16="http://schemas.microsoft.com/office/drawing/2014/main" xmlns="" id="{7F2DE0F1-C1FC-82BD-F0A3-365C89E7E16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00" name="Text Box 41">
          <a:extLst>
            <a:ext uri="{FF2B5EF4-FFF2-40B4-BE49-F238E27FC236}">
              <a16:creationId xmlns:a16="http://schemas.microsoft.com/office/drawing/2014/main" xmlns="" id="{C74250C6-D44F-D99A-AF68-7B2F7913B35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01" name="Text Box 43">
          <a:extLst>
            <a:ext uri="{FF2B5EF4-FFF2-40B4-BE49-F238E27FC236}">
              <a16:creationId xmlns:a16="http://schemas.microsoft.com/office/drawing/2014/main" xmlns="" id="{6B0BB3C6-9EF6-4D44-197E-FF51C3C7F90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02" name="Text Box 1">
          <a:extLst>
            <a:ext uri="{FF2B5EF4-FFF2-40B4-BE49-F238E27FC236}">
              <a16:creationId xmlns:a16="http://schemas.microsoft.com/office/drawing/2014/main" xmlns="" id="{7F85D9F7-41A5-4438-7C88-FD47E3A4063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03" name="Text Box 8">
          <a:extLst>
            <a:ext uri="{FF2B5EF4-FFF2-40B4-BE49-F238E27FC236}">
              <a16:creationId xmlns:a16="http://schemas.microsoft.com/office/drawing/2014/main" xmlns="" id="{CB52F25C-59D0-B84F-4683-3E66352040F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04" name="Text Box 9">
          <a:extLst>
            <a:ext uri="{FF2B5EF4-FFF2-40B4-BE49-F238E27FC236}">
              <a16:creationId xmlns:a16="http://schemas.microsoft.com/office/drawing/2014/main" xmlns="" id="{BAF5B9B6-04DA-6E2A-CF95-794B4957B86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05" name="Text Box 10">
          <a:extLst>
            <a:ext uri="{FF2B5EF4-FFF2-40B4-BE49-F238E27FC236}">
              <a16:creationId xmlns:a16="http://schemas.microsoft.com/office/drawing/2014/main" xmlns="" id="{3E9B3EBF-1297-36D4-CD0C-2DCEADA0C48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06" name="Text Box 41">
          <a:extLst>
            <a:ext uri="{FF2B5EF4-FFF2-40B4-BE49-F238E27FC236}">
              <a16:creationId xmlns:a16="http://schemas.microsoft.com/office/drawing/2014/main" xmlns="" id="{E989C7F9-8FAF-DC5D-74DC-0692647F8D7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07" name="Text Box 43">
          <a:extLst>
            <a:ext uri="{FF2B5EF4-FFF2-40B4-BE49-F238E27FC236}">
              <a16:creationId xmlns:a16="http://schemas.microsoft.com/office/drawing/2014/main" xmlns="" id="{E78C689F-5BC7-E0B8-4D1F-15A812B63B8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08" name="Text Box 1">
          <a:extLst>
            <a:ext uri="{FF2B5EF4-FFF2-40B4-BE49-F238E27FC236}">
              <a16:creationId xmlns:a16="http://schemas.microsoft.com/office/drawing/2014/main" xmlns="" id="{58A0BEE1-1E20-D539-9D8B-4DB3AEFCA3C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09" name="Text Box 8">
          <a:extLst>
            <a:ext uri="{FF2B5EF4-FFF2-40B4-BE49-F238E27FC236}">
              <a16:creationId xmlns:a16="http://schemas.microsoft.com/office/drawing/2014/main" xmlns="" id="{AF601862-036B-5B47-3AC0-8BF594007EE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10" name="Text Box 9">
          <a:extLst>
            <a:ext uri="{FF2B5EF4-FFF2-40B4-BE49-F238E27FC236}">
              <a16:creationId xmlns:a16="http://schemas.microsoft.com/office/drawing/2014/main" xmlns="" id="{BFBC4202-655B-EEB3-152E-B287620E62B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11" name="Text Box 10">
          <a:extLst>
            <a:ext uri="{FF2B5EF4-FFF2-40B4-BE49-F238E27FC236}">
              <a16:creationId xmlns:a16="http://schemas.microsoft.com/office/drawing/2014/main" xmlns="" id="{3AA480E4-A145-5C16-843C-FED06887238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12" name="Text Box 41">
          <a:extLst>
            <a:ext uri="{FF2B5EF4-FFF2-40B4-BE49-F238E27FC236}">
              <a16:creationId xmlns:a16="http://schemas.microsoft.com/office/drawing/2014/main" xmlns="" id="{8A98741B-23ED-C4A4-FD9E-9784D0761F6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13" name="Text Box 43">
          <a:extLst>
            <a:ext uri="{FF2B5EF4-FFF2-40B4-BE49-F238E27FC236}">
              <a16:creationId xmlns:a16="http://schemas.microsoft.com/office/drawing/2014/main" xmlns="" id="{02EC732E-FBCB-A300-E884-699DB5A7202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14" name="Text Box 1">
          <a:extLst>
            <a:ext uri="{FF2B5EF4-FFF2-40B4-BE49-F238E27FC236}">
              <a16:creationId xmlns:a16="http://schemas.microsoft.com/office/drawing/2014/main" xmlns="" id="{A83E0BD2-CD7F-AE47-571B-55064B9B691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15" name="Text Box 8">
          <a:extLst>
            <a:ext uri="{FF2B5EF4-FFF2-40B4-BE49-F238E27FC236}">
              <a16:creationId xmlns:a16="http://schemas.microsoft.com/office/drawing/2014/main" xmlns="" id="{13326C3A-D225-89DB-6EA4-9007F97B505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16" name="Text Box 9">
          <a:extLst>
            <a:ext uri="{FF2B5EF4-FFF2-40B4-BE49-F238E27FC236}">
              <a16:creationId xmlns:a16="http://schemas.microsoft.com/office/drawing/2014/main" xmlns="" id="{5BA3CFB9-FCC9-C27B-92CC-72F7748A858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17" name="Text Box 10">
          <a:extLst>
            <a:ext uri="{FF2B5EF4-FFF2-40B4-BE49-F238E27FC236}">
              <a16:creationId xmlns:a16="http://schemas.microsoft.com/office/drawing/2014/main" xmlns="" id="{499506BE-9648-A724-4B26-A4469AF41BC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18" name="Text Box 41">
          <a:extLst>
            <a:ext uri="{FF2B5EF4-FFF2-40B4-BE49-F238E27FC236}">
              <a16:creationId xmlns:a16="http://schemas.microsoft.com/office/drawing/2014/main" xmlns="" id="{3813314E-48E8-D73E-30DC-81B4D7F48E3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19" name="Text Box 43">
          <a:extLst>
            <a:ext uri="{FF2B5EF4-FFF2-40B4-BE49-F238E27FC236}">
              <a16:creationId xmlns:a16="http://schemas.microsoft.com/office/drawing/2014/main" xmlns="" id="{66E6E3D3-735C-4657-3ABB-F75CD58BF48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20" name="Text Box 1">
          <a:extLst>
            <a:ext uri="{FF2B5EF4-FFF2-40B4-BE49-F238E27FC236}">
              <a16:creationId xmlns:a16="http://schemas.microsoft.com/office/drawing/2014/main" xmlns="" id="{74416C83-A56F-2007-A509-8C86F6288A0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21" name="Text Box 8">
          <a:extLst>
            <a:ext uri="{FF2B5EF4-FFF2-40B4-BE49-F238E27FC236}">
              <a16:creationId xmlns:a16="http://schemas.microsoft.com/office/drawing/2014/main" xmlns="" id="{935991AF-F12F-EF75-02A3-67841AAA9B7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22" name="Text Box 9">
          <a:extLst>
            <a:ext uri="{FF2B5EF4-FFF2-40B4-BE49-F238E27FC236}">
              <a16:creationId xmlns:a16="http://schemas.microsoft.com/office/drawing/2014/main" xmlns="" id="{CE86D825-CED0-D181-B348-C1ED33CA4FF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23" name="Text Box 10">
          <a:extLst>
            <a:ext uri="{FF2B5EF4-FFF2-40B4-BE49-F238E27FC236}">
              <a16:creationId xmlns:a16="http://schemas.microsoft.com/office/drawing/2014/main" xmlns="" id="{13B81801-441E-244D-5806-8321D18F9FA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24" name="Text Box 41">
          <a:extLst>
            <a:ext uri="{FF2B5EF4-FFF2-40B4-BE49-F238E27FC236}">
              <a16:creationId xmlns:a16="http://schemas.microsoft.com/office/drawing/2014/main" xmlns="" id="{C16EEC90-8160-7B80-2F03-23CB91D3F47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25" name="Text Box 1">
          <a:extLst>
            <a:ext uri="{FF2B5EF4-FFF2-40B4-BE49-F238E27FC236}">
              <a16:creationId xmlns:a16="http://schemas.microsoft.com/office/drawing/2014/main" xmlns="" id="{4845A1AD-7CC2-46B5-43DE-60C43A9B601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26" name="Text Box 8">
          <a:extLst>
            <a:ext uri="{FF2B5EF4-FFF2-40B4-BE49-F238E27FC236}">
              <a16:creationId xmlns:a16="http://schemas.microsoft.com/office/drawing/2014/main" xmlns="" id="{C7DC41C1-6594-1929-802E-6026763FA9D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27" name="Text Box 9">
          <a:extLst>
            <a:ext uri="{FF2B5EF4-FFF2-40B4-BE49-F238E27FC236}">
              <a16:creationId xmlns:a16="http://schemas.microsoft.com/office/drawing/2014/main" xmlns="" id="{7E941CA6-86A7-990D-3D81-16FAF4166D8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28" name="Text Box 10">
          <a:extLst>
            <a:ext uri="{FF2B5EF4-FFF2-40B4-BE49-F238E27FC236}">
              <a16:creationId xmlns:a16="http://schemas.microsoft.com/office/drawing/2014/main" xmlns="" id="{675AA87B-4DD6-3ABF-9A19-D026A2297FA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29" name="Text Box 41">
          <a:extLst>
            <a:ext uri="{FF2B5EF4-FFF2-40B4-BE49-F238E27FC236}">
              <a16:creationId xmlns:a16="http://schemas.microsoft.com/office/drawing/2014/main" xmlns="" id="{5D763385-9041-D0FE-B03E-053A98721DA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30" name="Text Box 43">
          <a:extLst>
            <a:ext uri="{FF2B5EF4-FFF2-40B4-BE49-F238E27FC236}">
              <a16:creationId xmlns:a16="http://schemas.microsoft.com/office/drawing/2014/main" xmlns="" id="{8C7DAB19-3FEA-338E-4F0A-8C8A8F4E1CB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31" name="Text Box 1">
          <a:extLst>
            <a:ext uri="{FF2B5EF4-FFF2-40B4-BE49-F238E27FC236}">
              <a16:creationId xmlns:a16="http://schemas.microsoft.com/office/drawing/2014/main" xmlns="" id="{9CD4FC6E-B4F1-84D8-DA4C-9AD25DD5766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32" name="Text Box 8">
          <a:extLst>
            <a:ext uri="{FF2B5EF4-FFF2-40B4-BE49-F238E27FC236}">
              <a16:creationId xmlns:a16="http://schemas.microsoft.com/office/drawing/2014/main" xmlns="" id="{BAE6C42F-E03D-FCD4-1F03-9B7812AE81F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33" name="Text Box 9">
          <a:extLst>
            <a:ext uri="{FF2B5EF4-FFF2-40B4-BE49-F238E27FC236}">
              <a16:creationId xmlns:a16="http://schemas.microsoft.com/office/drawing/2014/main" xmlns="" id="{B39F9529-AB48-40A1-2729-FE5BC3868CB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34" name="Text Box 10">
          <a:extLst>
            <a:ext uri="{FF2B5EF4-FFF2-40B4-BE49-F238E27FC236}">
              <a16:creationId xmlns:a16="http://schemas.microsoft.com/office/drawing/2014/main" xmlns="" id="{BB7FAB82-0F1F-EE46-C649-0FADD8B0BC6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35" name="Text Box 41">
          <a:extLst>
            <a:ext uri="{FF2B5EF4-FFF2-40B4-BE49-F238E27FC236}">
              <a16:creationId xmlns:a16="http://schemas.microsoft.com/office/drawing/2014/main" xmlns="" id="{45F75A89-44A9-7C04-BB92-006158A829C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36" name="Text Box 43">
          <a:extLst>
            <a:ext uri="{FF2B5EF4-FFF2-40B4-BE49-F238E27FC236}">
              <a16:creationId xmlns:a16="http://schemas.microsoft.com/office/drawing/2014/main" xmlns="" id="{666D1B7D-0942-3CB2-1FB6-49FF5EF804D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37" name="Text Box 1">
          <a:extLst>
            <a:ext uri="{FF2B5EF4-FFF2-40B4-BE49-F238E27FC236}">
              <a16:creationId xmlns:a16="http://schemas.microsoft.com/office/drawing/2014/main" xmlns="" id="{75CE92B3-B43E-9CF2-2FBD-E367C0B4559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38" name="Text Box 8">
          <a:extLst>
            <a:ext uri="{FF2B5EF4-FFF2-40B4-BE49-F238E27FC236}">
              <a16:creationId xmlns:a16="http://schemas.microsoft.com/office/drawing/2014/main" xmlns="" id="{E8B44F88-B180-E06F-32EC-38E3DBFF1C7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39" name="Text Box 9">
          <a:extLst>
            <a:ext uri="{FF2B5EF4-FFF2-40B4-BE49-F238E27FC236}">
              <a16:creationId xmlns:a16="http://schemas.microsoft.com/office/drawing/2014/main" xmlns="" id="{5574040F-BB86-FBC8-A908-191EF5E3741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40" name="Text Box 10">
          <a:extLst>
            <a:ext uri="{FF2B5EF4-FFF2-40B4-BE49-F238E27FC236}">
              <a16:creationId xmlns:a16="http://schemas.microsoft.com/office/drawing/2014/main" xmlns="" id="{0B32C6F3-C7CC-99BA-FBAC-B53F46A1754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41" name="Text Box 41">
          <a:extLst>
            <a:ext uri="{FF2B5EF4-FFF2-40B4-BE49-F238E27FC236}">
              <a16:creationId xmlns:a16="http://schemas.microsoft.com/office/drawing/2014/main" xmlns="" id="{D8106AC0-BCD9-20E9-7E22-4DF3A8135BE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42" name="Text Box 43">
          <a:extLst>
            <a:ext uri="{FF2B5EF4-FFF2-40B4-BE49-F238E27FC236}">
              <a16:creationId xmlns:a16="http://schemas.microsoft.com/office/drawing/2014/main" xmlns="" id="{458354F2-998C-325B-62A6-40AE2F964C4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43" name="Text Box 1">
          <a:extLst>
            <a:ext uri="{FF2B5EF4-FFF2-40B4-BE49-F238E27FC236}">
              <a16:creationId xmlns:a16="http://schemas.microsoft.com/office/drawing/2014/main" xmlns="" id="{9BEE66CD-DAE7-9B2E-3F79-48813E7FB92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44" name="Text Box 8">
          <a:extLst>
            <a:ext uri="{FF2B5EF4-FFF2-40B4-BE49-F238E27FC236}">
              <a16:creationId xmlns:a16="http://schemas.microsoft.com/office/drawing/2014/main" xmlns="" id="{DDF26183-BCEE-5022-A4B6-1A947FE63B5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45" name="Text Box 9">
          <a:extLst>
            <a:ext uri="{FF2B5EF4-FFF2-40B4-BE49-F238E27FC236}">
              <a16:creationId xmlns:a16="http://schemas.microsoft.com/office/drawing/2014/main" xmlns="" id="{A7AEC3DF-716A-42B6-7CA2-4A1278A3696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46" name="Text Box 10">
          <a:extLst>
            <a:ext uri="{FF2B5EF4-FFF2-40B4-BE49-F238E27FC236}">
              <a16:creationId xmlns:a16="http://schemas.microsoft.com/office/drawing/2014/main" xmlns="" id="{A9192B96-F54F-464B-46F3-335021D73BD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47" name="Text Box 41">
          <a:extLst>
            <a:ext uri="{FF2B5EF4-FFF2-40B4-BE49-F238E27FC236}">
              <a16:creationId xmlns:a16="http://schemas.microsoft.com/office/drawing/2014/main" xmlns="" id="{26ED9351-4957-ADF0-30B4-C6F0C5B595E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48" name="Text Box 43">
          <a:extLst>
            <a:ext uri="{FF2B5EF4-FFF2-40B4-BE49-F238E27FC236}">
              <a16:creationId xmlns:a16="http://schemas.microsoft.com/office/drawing/2014/main" xmlns="" id="{B3C104A7-6E4C-BE8F-D0AB-008326D12F7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49" name="Text Box 1">
          <a:extLst>
            <a:ext uri="{FF2B5EF4-FFF2-40B4-BE49-F238E27FC236}">
              <a16:creationId xmlns:a16="http://schemas.microsoft.com/office/drawing/2014/main" xmlns="" id="{15DBB6CA-9BA1-6657-BEB1-90D9394ADD0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50" name="Text Box 8">
          <a:extLst>
            <a:ext uri="{FF2B5EF4-FFF2-40B4-BE49-F238E27FC236}">
              <a16:creationId xmlns:a16="http://schemas.microsoft.com/office/drawing/2014/main" xmlns="" id="{F104EA3C-616E-6622-941C-0484D1E04CD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51" name="Text Box 9">
          <a:extLst>
            <a:ext uri="{FF2B5EF4-FFF2-40B4-BE49-F238E27FC236}">
              <a16:creationId xmlns:a16="http://schemas.microsoft.com/office/drawing/2014/main" xmlns="" id="{14CF0682-60BE-D0B8-EC28-EBE2F2A7882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52" name="Text Box 10">
          <a:extLst>
            <a:ext uri="{FF2B5EF4-FFF2-40B4-BE49-F238E27FC236}">
              <a16:creationId xmlns:a16="http://schemas.microsoft.com/office/drawing/2014/main" xmlns="" id="{19864890-8744-B7BB-FEED-9B5EB56CCC3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53" name="Text Box 41">
          <a:extLst>
            <a:ext uri="{FF2B5EF4-FFF2-40B4-BE49-F238E27FC236}">
              <a16:creationId xmlns:a16="http://schemas.microsoft.com/office/drawing/2014/main" xmlns="" id="{4FCEDF48-811E-A1E4-2DC0-1699756110D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54" name="Text Box 43">
          <a:extLst>
            <a:ext uri="{FF2B5EF4-FFF2-40B4-BE49-F238E27FC236}">
              <a16:creationId xmlns:a16="http://schemas.microsoft.com/office/drawing/2014/main" xmlns="" id="{B2691DD6-AB18-A360-EB91-230D9C93981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55" name="Text Box 1">
          <a:extLst>
            <a:ext uri="{FF2B5EF4-FFF2-40B4-BE49-F238E27FC236}">
              <a16:creationId xmlns:a16="http://schemas.microsoft.com/office/drawing/2014/main" xmlns="" id="{5FD10460-9209-0F29-66C4-250670910EC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56" name="Text Box 8">
          <a:extLst>
            <a:ext uri="{FF2B5EF4-FFF2-40B4-BE49-F238E27FC236}">
              <a16:creationId xmlns:a16="http://schemas.microsoft.com/office/drawing/2014/main" xmlns="" id="{720C82B4-03B8-8EDF-1406-B9777DEF8BE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57" name="Text Box 9">
          <a:extLst>
            <a:ext uri="{FF2B5EF4-FFF2-40B4-BE49-F238E27FC236}">
              <a16:creationId xmlns:a16="http://schemas.microsoft.com/office/drawing/2014/main" xmlns="" id="{6929A386-FAB4-9E73-4F15-81BA492FCD8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58" name="Text Box 10">
          <a:extLst>
            <a:ext uri="{FF2B5EF4-FFF2-40B4-BE49-F238E27FC236}">
              <a16:creationId xmlns:a16="http://schemas.microsoft.com/office/drawing/2014/main" xmlns="" id="{22844A05-255B-F2C4-E048-1E7837EAFC6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59" name="Text Box 41">
          <a:extLst>
            <a:ext uri="{FF2B5EF4-FFF2-40B4-BE49-F238E27FC236}">
              <a16:creationId xmlns:a16="http://schemas.microsoft.com/office/drawing/2014/main" xmlns="" id="{AD38C1DF-F3C2-2F65-BAFA-E886F91DD6B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60" name="Text Box 43">
          <a:extLst>
            <a:ext uri="{FF2B5EF4-FFF2-40B4-BE49-F238E27FC236}">
              <a16:creationId xmlns:a16="http://schemas.microsoft.com/office/drawing/2014/main" xmlns="" id="{A511F35A-28F0-8FC4-7695-5B1B4E2766A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61" name="Text Box 1">
          <a:extLst>
            <a:ext uri="{FF2B5EF4-FFF2-40B4-BE49-F238E27FC236}">
              <a16:creationId xmlns:a16="http://schemas.microsoft.com/office/drawing/2014/main" xmlns="" id="{BACD1361-252D-2D02-F905-A768936558E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62" name="Text Box 8">
          <a:extLst>
            <a:ext uri="{FF2B5EF4-FFF2-40B4-BE49-F238E27FC236}">
              <a16:creationId xmlns:a16="http://schemas.microsoft.com/office/drawing/2014/main" xmlns="" id="{863F50CE-BA04-3946-1487-0E2EFB0E2E9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63" name="Text Box 9">
          <a:extLst>
            <a:ext uri="{FF2B5EF4-FFF2-40B4-BE49-F238E27FC236}">
              <a16:creationId xmlns:a16="http://schemas.microsoft.com/office/drawing/2014/main" xmlns="" id="{55E7A2B6-2FE6-558D-9870-584A97105BB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64" name="Text Box 10">
          <a:extLst>
            <a:ext uri="{FF2B5EF4-FFF2-40B4-BE49-F238E27FC236}">
              <a16:creationId xmlns:a16="http://schemas.microsoft.com/office/drawing/2014/main" xmlns="" id="{B06B66C5-37EB-FE5A-A2E3-39F8C5320F4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65" name="Text Box 41">
          <a:extLst>
            <a:ext uri="{FF2B5EF4-FFF2-40B4-BE49-F238E27FC236}">
              <a16:creationId xmlns:a16="http://schemas.microsoft.com/office/drawing/2014/main" xmlns="" id="{4A1973E8-2580-5A1B-29E8-1238FAC4368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66" name="Text Box 1">
          <a:extLst>
            <a:ext uri="{FF2B5EF4-FFF2-40B4-BE49-F238E27FC236}">
              <a16:creationId xmlns:a16="http://schemas.microsoft.com/office/drawing/2014/main" xmlns="" id="{C38EEEF1-5434-F8FC-EDE7-52A18D6EED1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67" name="Text Box 8">
          <a:extLst>
            <a:ext uri="{FF2B5EF4-FFF2-40B4-BE49-F238E27FC236}">
              <a16:creationId xmlns:a16="http://schemas.microsoft.com/office/drawing/2014/main" xmlns="" id="{0E1399C2-94BC-25F0-C381-4C624F933EB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68" name="Text Box 9">
          <a:extLst>
            <a:ext uri="{FF2B5EF4-FFF2-40B4-BE49-F238E27FC236}">
              <a16:creationId xmlns:a16="http://schemas.microsoft.com/office/drawing/2014/main" xmlns="" id="{A7E1A411-C74D-611A-3835-F1C66B986B2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69" name="Text Box 10">
          <a:extLst>
            <a:ext uri="{FF2B5EF4-FFF2-40B4-BE49-F238E27FC236}">
              <a16:creationId xmlns:a16="http://schemas.microsoft.com/office/drawing/2014/main" xmlns="" id="{58980085-1953-5AA5-BC46-C36BA08B086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70" name="Text Box 41">
          <a:extLst>
            <a:ext uri="{FF2B5EF4-FFF2-40B4-BE49-F238E27FC236}">
              <a16:creationId xmlns:a16="http://schemas.microsoft.com/office/drawing/2014/main" xmlns="" id="{1190583E-333A-C45A-C538-76D8C10D8BE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71" name="Text Box 43">
          <a:extLst>
            <a:ext uri="{FF2B5EF4-FFF2-40B4-BE49-F238E27FC236}">
              <a16:creationId xmlns:a16="http://schemas.microsoft.com/office/drawing/2014/main" xmlns="" id="{E540D5ED-9C21-0AED-BE1D-803001C9998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72" name="Text Box 1">
          <a:extLst>
            <a:ext uri="{FF2B5EF4-FFF2-40B4-BE49-F238E27FC236}">
              <a16:creationId xmlns:a16="http://schemas.microsoft.com/office/drawing/2014/main" xmlns="" id="{671D0E96-18A1-2866-AFF7-76D2D5092B0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73" name="Text Box 8">
          <a:extLst>
            <a:ext uri="{FF2B5EF4-FFF2-40B4-BE49-F238E27FC236}">
              <a16:creationId xmlns:a16="http://schemas.microsoft.com/office/drawing/2014/main" xmlns="" id="{18FBD44A-698F-2D73-2E3A-A72071470A7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74" name="Text Box 9">
          <a:extLst>
            <a:ext uri="{FF2B5EF4-FFF2-40B4-BE49-F238E27FC236}">
              <a16:creationId xmlns:a16="http://schemas.microsoft.com/office/drawing/2014/main" xmlns="" id="{6AE9478F-5D06-F3AB-4BC3-12A012FCF2C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75" name="Text Box 10">
          <a:extLst>
            <a:ext uri="{FF2B5EF4-FFF2-40B4-BE49-F238E27FC236}">
              <a16:creationId xmlns:a16="http://schemas.microsoft.com/office/drawing/2014/main" xmlns="" id="{9503C14A-1AA9-E9C1-E052-433CEDD37D8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76" name="Text Box 41">
          <a:extLst>
            <a:ext uri="{FF2B5EF4-FFF2-40B4-BE49-F238E27FC236}">
              <a16:creationId xmlns:a16="http://schemas.microsoft.com/office/drawing/2014/main" xmlns="" id="{033DCCFE-99A0-CE9E-F11B-CFA26879834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77" name="Text Box 43">
          <a:extLst>
            <a:ext uri="{FF2B5EF4-FFF2-40B4-BE49-F238E27FC236}">
              <a16:creationId xmlns:a16="http://schemas.microsoft.com/office/drawing/2014/main" xmlns="" id="{2ADCB34E-EBDB-FC86-0256-8F64025BF9D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78" name="Text Box 1">
          <a:extLst>
            <a:ext uri="{FF2B5EF4-FFF2-40B4-BE49-F238E27FC236}">
              <a16:creationId xmlns:a16="http://schemas.microsoft.com/office/drawing/2014/main" xmlns="" id="{528570C8-C138-D2FA-C538-4BBDCE2661C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79" name="Text Box 8">
          <a:extLst>
            <a:ext uri="{FF2B5EF4-FFF2-40B4-BE49-F238E27FC236}">
              <a16:creationId xmlns:a16="http://schemas.microsoft.com/office/drawing/2014/main" xmlns="" id="{5E253D4F-E848-2464-0269-A96861F7BE4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80" name="Text Box 9">
          <a:extLst>
            <a:ext uri="{FF2B5EF4-FFF2-40B4-BE49-F238E27FC236}">
              <a16:creationId xmlns:a16="http://schemas.microsoft.com/office/drawing/2014/main" xmlns="" id="{17734DDF-A479-128A-0D4A-D1B13E9267D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81" name="Text Box 10">
          <a:extLst>
            <a:ext uri="{FF2B5EF4-FFF2-40B4-BE49-F238E27FC236}">
              <a16:creationId xmlns:a16="http://schemas.microsoft.com/office/drawing/2014/main" xmlns="" id="{5ACDCD7D-8796-E1E7-2833-B2AD8611DEB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82" name="Text Box 41">
          <a:extLst>
            <a:ext uri="{FF2B5EF4-FFF2-40B4-BE49-F238E27FC236}">
              <a16:creationId xmlns:a16="http://schemas.microsoft.com/office/drawing/2014/main" xmlns="" id="{E8D75580-C479-D00F-C6D1-1A1A1C86A17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83" name="Text Box 43">
          <a:extLst>
            <a:ext uri="{FF2B5EF4-FFF2-40B4-BE49-F238E27FC236}">
              <a16:creationId xmlns:a16="http://schemas.microsoft.com/office/drawing/2014/main" xmlns="" id="{110D950D-8C27-D716-AF86-3BC0E173BEF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84" name="Text Box 1">
          <a:extLst>
            <a:ext uri="{FF2B5EF4-FFF2-40B4-BE49-F238E27FC236}">
              <a16:creationId xmlns:a16="http://schemas.microsoft.com/office/drawing/2014/main" xmlns="" id="{D653B940-0B1F-D8B7-4DA1-6EB366DF1AE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85" name="Text Box 8">
          <a:extLst>
            <a:ext uri="{FF2B5EF4-FFF2-40B4-BE49-F238E27FC236}">
              <a16:creationId xmlns:a16="http://schemas.microsoft.com/office/drawing/2014/main" xmlns="" id="{102BAA03-8708-64B7-E8CA-7B94FE60185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86" name="Text Box 9">
          <a:extLst>
            <a:ext uri="{FF2B5EF4-FFF2-40B4-BE49-F238E27FC236}">
              <a16:creationId xmlns:a16="http://schemas.microsoft.com/office/drawing/2014/main" xmlns="" id="{B1261B94-2875-61B3-63EE-5CC54F477E5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87" name="Text Box 10">
          <a:extLst>
            <a:ext uri="{FF2B5EF4-FFF2-40B4-BE49-F238E27FC236}">
              <a16:creationId xmlns:a16="http://schemas.microsoft.com/office/drawing/2014/main" xmlns="" id="{2979E5AB-00AD-A18C-C79C-D48A994DBD1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88" name="Text Box 41">
          <a:extLst>
            <a:ext uri="{FF2B5EF4-FFF2-40B4-BE49-F238E27FC236}">
              <a16:creationId xmlns:a16="http://schemas.microsoft.com/office/drawing/2014/main" xmlns="" id="{19B02051-6EEF-8A2A-8A5B-695CD94AA16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89" name="Text Box 43">
          <a:extLst>
            <a:ext uri="{FF2B5EF4-FFF2-40B4-BE49-F238E27FC236}">
              <a16:creationId xmlns:a16="http://schemas.microsoft.com/office/drawing/2014/main" xmlns="" id="{DE83FBEE-7E18-2D34-A900-02D4FF1AB59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90" name="Text Box 1">
          <a:extLst>
            <a:ext uri="{FF2B5EF4-FFF2-40B4-BE49-F238E27FC236}">
              <a16:creationId xmlns:a16="http://schemas.microsoft.com/office/drawing/2014/main" xmlns="" id="{31702DC7-AD80-1853-A98B-18C9A044ECD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91" name="Text Box 8">
          <a:extLst>
            <a:ext uri="{FF2B5EF4-FFF2-40B4-BE49-F238E27FC236}">
              <a16:creationId xmlns:a16="http://schemas.microsoft.com/office/drawing/2014/main" xmlns="" id="{2B94F6EE-C3C5-9C02-78D3-861531B0660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92" name="Text Box 9">
          <a:extLst>
            <a:ext uri="{FF2B5EF4-FFF2-40B4-BE49-F238E27FC236}">
              <a16:creationId xmlns:a16="http://schemas.microsoft.com/office/drawing/2014/main" xmlns="" id="{A236EB25-9F36-A191-8D06-D2C86570CE1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93" name="Text Box 10">
          <a:extLst>
            <a:ext uri="{FF2B5EF4-FFF2-40B4-BE49-F238E27FC236}">
              <a16:creationId xmlns:a16="http://schemas.microsoft.com/office/drawing/2014/main" xmlns="" id="{1D3E8100-5C3E-C0E8-DA5A-3B7E9FE1C71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94" name="Text Box 41">
          <a:extLst>
            <a:ext uri="{FF2B5EF4-FFF2-40B4-BE49-F238E27FC236}">
              <a16:creationId xmlns:a16="http://schemas.microsoft.com/office/drawing/2014/main" xmlns="" id="{A854DEEE-1A21-3428-5063-53FAB5D7371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95" name="Text Box 43">
          <a:extLst>
            <a:ext uri="{FF2B5EF4-FFF2-40B4-BE49-F238E27FC236}">
              <a16:creationId xmlns:a16="http://schemas.microsoft.com/office/drawing/2014/main" xmlns="" id="{8B703D44-2C53-891B-CB92-E5A76E550F5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96" name="Text Box 1">
          <a:extLst>
            <a:ext uri="{FF2B5EF4-FFF2-40B4-BE49-F238E27FC236}">
              <a16:creationId xmlns:a16="http://schemas.microsoft.com/office/drawing/2014/main" xmlns="" id="{56978094-0DE5-E06C-44FB-0BC484630E6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97" name="Text Box 8">
          <a:extLst>
            <a:ext uri="{FF2B5EF4-FFF2-40B4-BE49-F238E27FC236}">
              <a16:creationId xmlns:a16="http://schemas.microsoft.com/office/drawing/2014/main" xmlns="" id="{2B18C794-9B87-F7A2-2824-FF84B14F4D3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98" name="Text Box 9">
          <a:extLst>
            <a:ext uri="{FF2B5EF4-FFF2-40B4-BE49-F238E27FC236}">
              <a16:creationId xmlns:a16="http://schemas.microsoft.com/office/drawing/2014/main" xmlns="" id="{04E6889F-751C-A2F4-6504-09F16695DBF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699" name="Text Box 10">
          <a:extLst>
            <a:ext uri="{FF2B5EF4-FFF2-40B4-BE49-F238E27FC236}">
              <a16:creationId xmlns:a16="http://schemas.microsoft.com/office/drawing/2014/main" xmlns="" id="{5F19E46F-E897-07F6-8543-8BAB1F24825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00" name="Text Box 41">
          <a:extLst>
            <a:ext uri="{FF2B5EF4-FFF2-40B4-BE49-F238E27FC236}">
              <a16:creationId xmlns:a16="http://schemas.microsoft.com/office/drawing/2014/main" xmlns="" id="{838A409A-E66A-CD76-EC99-43B6E79B57E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01" name="Text Box 43">
          <a:extLst>
            <a:ext uri="{FF2B5EF4-FFF2-40B4-BE49-F238E27FC236}">
              <a16:creationId xmlns:a16="http://schemas.microsoft.com/office/drawing/2014/main" xmlns="" id="{0868B744-9C49-6F0D-7C82-20F445B6968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02" name="Text Box 1">
          <a:extLst>
            <a:ext uri="{FF2B5EF4-FFF2-40B4-BE49-F238E27FC236}">
              <a16:creationId xmlns:a16="http://schemas.microsoft.com/office/drawing/2014/main" xmlns="" id="{8B4CCCBA-FECC-A5D9-FFC5-C071D799320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03" name="Text Box 8">
          <a:extLst>
            <a:ext uri="{FF2B5EF4-FFF2-40B4-BE49-F238E27FC236}">
              <a16:creationId xmlns:a16="http://schemas.microsoft.com/office/drawing/2014/main" xmlns="" id="{C44E4B39-3980-B680-BF26-9CA618926C0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04" name="Text Box 9">
          <a:extLst>
            <a:ext uri="{FF2B5EF4-FFF2-40B4-BE49-F238E27FC236}">
              <a16:creationId xmlns:a16="http://schemas.microsoft.com/office/drawing/2014/main" xmlns="" id="{B8CF7422-39BC-5A1C-CABF-2B7271CEEC6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05" name="Text Box 10">
          <a:extLst>
            <a:ext uri="{FF2B5EF4-FFF2-40B4-BE49-F238E27FC236}">
              <a16:creationId xmlns:a16="http://schemas.microsoft.com/office/drawing/2014/main" xmlns="" id="{AD48868B-6080-0309-6E4A-42C32C5E7F2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06" name="Text Box 41">
          <a:extLst>
            <a:ext uri="{FF2B5EF4-FFF2-40B4-BE49-F238E27FC236}">
              <a16:creationId xmlns:a16="http://schemas.microsoft.com/office/drawing/2014/main" xmlns="" id="{75BFB4FE-883F-063B-A066-E3A91C26BD1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07" name="Text Box 1">
          <a:extLst>
            <a:ext uri="{FF2B5EF4-FFF2-40B4-BE49-F238E27FC236}">
              <a16:creationId xmlns:a16="http://schemas.microsoft.com/office/drawing/2014/main" xmlns="" id="{41F5D82C-23AC-B192-73F1-1223FC6706E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08" name="Text Box 8">
          <a:extLst>
            <a:ext uri="{FF2B5EF4-FFF2-40B4-BE49-F238E27FC236}">
              <a16:creationId xmlns:a16="http://schemas.microsoft.com/office/drawing/2014/main" xmlns="" id="{8C1194BB-360D-68F8-8977-463AFAEEEF9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09" name="Text Box 9">
          <a:extLst>
            <a:ext uri="{FF2B5EF4-FFF2-40B4-BE49-F238E27FC236}">
              <a16:creationId xmlns:a16="http://schemas.microsoft.com/office/drawing/2014/main" xmlns="" id="{5DF2438F-DE43-A2F7-4E11-87210B38C4E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10" name="Text Box 10">
          <a:extLst>
            <a:ext uri="{FF2B5EF4-FFF2-40B4-BE49-F238E27FC236}">
              <a16:creationId xmlns:a16="http://schemas.microsoft.com/office/drawing/2014/main" xmlns="" id="{61AA4E57-103E-4AAF-B3C2-9932B210BD6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11" name="Text Box 41">
          <a:extLst>
            <a:ext uri="{FF2B5EF4-FFF2-40B4-BE49-F238E27FC236}">
              <a16:creationId xmlns:a16="http://schemas.microsoft.com/office/drawing/2014/main" xmlns="" id="{49650A78-9DD5-57A7-375B-5F6B331BF08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12" name="Text Box 43">
          <a:extLst>
            <a:ext uri="{FF2B5EF4-FFF2-40B4-BE49-F238E27FC236}">
              <a16:creationId xmlns:a16="http://schemas.microsoft.com/office/drawing/2014/main" xmlns="" id="{8E5CBA75-68CD-A256-D1D5-3568C1118AD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13" name="Text Box 1">
          <a:extLst>
            <a:ext uri="{FF2B5EF4-FFF2-40B4-BE49-F238E27FC236}">
              <a16:creationId xmlns:a16="http://schemas.microsoft.com/office/drawing/2014/main" xmlns="" id="{81E63A89-F815-64EF-8643-4B21989FD1F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14" name="Text Box 8">
          <a:extLst>
            <a:ext uri="{FF2B5EF4-FFF2-40B4-BE49-F238E27FC236}">
              <a16:creationId xmlns:a16="http://schemas.microsoft.com/office/drawing/2014/main" xmlns="" id="{349CC466-CAF7-AA03-DE0E-BFD8D4D4F8F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15" name="Text Box 9">
          <a:extLst>
            <a:ext uri="{FF2B5EF4-FFF2-40B4-BE49-F238E27FC236}">
              <a16:creationId xmlns:a16="http://schemas.microsoft.com/office/drawing/2014/main" xmlns="" id="{6C3CC6DA-0F24-73E8-F615-D7DDAD446D9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16" name="Text Box 10">
          <a:extLst>
            <a:ext uri="{FF2B5EF4-FFF2-40B4-BE49-F238E27FC236}">
              <a16:creationId xmlns:a16="http://schemas.microsoft.com/office/drawing/2014/main" xmlns="" id="{809F7192-4B2B-BCCF-3753-2DF490A595C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17" name="Text Box 41">
          <a:extLst>
            <a:ext uri="{FF2B5EF4-FFF2-40B4-BE49-F238E27FC236}">
              <a16:creationId xmlns:a16="http://schemas.microsoft.com/office/drawing/2014/main" xmlns="" id="{B8E43129-F490-50A6-2207-A2165413651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18" name="Text Box 43">
          <a:extLst>
            <a:ext uri="{FF2B5EF4-FFF2-40B4-BE49-F238E27FC236}">
              <a16:creationId xmlns:a16="http://schemas.microsoft.com/office/drawing/2014/main" xmlns="" id="{26A6223F-49FA-DD9B-23D2-73E8AD2A7F9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19" name="Text Box 1">
          <a:extLst>
            <a:ext uri="{FF2B5EF4-FFF2-40B4-BE49-F238E27FC236}">
              <a16:creationId xmlns:a16="http://schemas.microsoft.com/office/drawing/2014/main" xmlns="" id="{DE6938BE-9566-7768-F765-587E7C9BE92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20" name="Text Box 8">
          <a:extLst>
            <a:ext uri="{FF2B5EF4-FFF2-40B4-BE49-F238E27FC236}">
              <a16:creationId xmlns:a16="http://schemas.microsoft.com/office/drawing/2014/main" xmlns="" id="{B5290CC8-F142-46AE-9DC1-2456947848C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21" name="Text Box 9">
          <a:extLst>
            <a:ext uri="{FF2B5EF4-FFF2-40B4-BE49-F238E27FC236}">
              <a16:creationId xmlns:a16="http://schemas.microsoft.com/office/drawing/2014/main" xmlns="" id="{F5A9045E-F8A0-6252-02B9-FE5D012148C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22" name="Text Box 10">
          <a:extLst>
            <a:ext uri="{FF2B5EF4-FFF2-40B4-BE49-F238E27FC236}">
              <a16:creationId xmlns:a16="http://schemas.microsoft.com/office/drawing/2014/main" xmlns="" id="{F2419B2F-52C6-C573-2549-F35CDDFF925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23" name="Text Box 41">
          <a:extLst>
            <a:ext uri="{FF2B5EF4-FFF2-40B4-BE49-F238E27FC236}">
              <a16:creationId xmlns:a16="http://schemas.microsoft.com/office/drawing/2014/main" xmlns="" id="{18CE2C54-B112-3515-9A4B-D5425A2B0F9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24" name="Text Box 43">
          <a:extLst>
            <a:ext uri="{FF2B5EF4-FFF2-40B4-BE49-F238E27FC236}">
              <a16:creationId xmlns:a16="http://schemas.microsoft.com/office/drawing/2014/main" xmlns="" id="{00DAFEC9-1A0D-4485-8D6D-B07A7B37ABB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25" name="Text Box 1">
          <a:extLst>
            <a:ext uri="{FF2B5EF4-FFF2-40B4-BE49-F238E27FC236}">
              <a16:creationId xmlns:a16="http://schemas.microsoft.com/office/drawing/2014/main" xmlns="" id="{1F29E890-887F-ABCA-18C3-F9E424EC194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26" name="Text Box 8">
          <a:extLst>
            <a:ext uri="{FF2B5EF4-FFF2-40B4-BE49-F238E27FC236}">
              <a16:creationId xmlns:a16="http://schemas.microsoft.com/office/drawing/2014/main" xmlns="" id="{8DBF6D7A-9B30-AB6E-746F-5F89414EA42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27" name="Text Box 9">
          <a:extLst>
            <a:ext uri="{FF2B5EF4-FFF2-40B4-BE49-F238E27FC236}">
              <a16:creationId xmlns:a16="http://schemas.microsoft.com/office/drawing/2014/main" xmlns="" id="{BDFE7AFF-A880-8859-3F14-0673BD02FE9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28" name="Text Box 10">
          <a:extLst>
            <a:ext uri="{FF2B5EF4-FFF2-40B4-BE49-F238E27FC236}">
              <a16:creationId xmlns:a16="http://schemas.microsoft.com/office/drawing/2014/main" xmlns="" id="{CB838265-0E0F-AAAC-6830-7196E2CE079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29" name="Text Box 41">
          <a:extLst>
            <a:ext uri="{FF2B5EF4-FFF2-40B4-BE49-F238E27FC236}">
              <a16:creationId xmlns:a16="http://schemas.microsoft.com/office/drawing/2014/main" xmlns="" id="{0981F47F-6618-7235-9889-26C9D3341F7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30" name="Text Box 43">
          <a:extLst>
            <a:ext uri="{FF2B5EF4-FFF2-40B4-BE49-F238E27FC236}">
              <a16:creationId xmlns:a16="http://schemas.microsoft.com/office/drawing/2014/main" xmlns="" id="{0EA75C4B-F1C3-959A-B73D-C0C7D9084E4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31" name="Text Box 1">
          <a:extLst>
            <a:ext uri="{FF2B5EF4-FFF2-40B4-BE49-F238E27FC236}">
              <a16:creationId xmlns:a16="http://schemas.microsoft.com/office/drawing/2014/main" xmlns="" id="{C60E7AAD-5D0B-0500-C949-0EE90294505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32" name="Text Box 8">
          <a:extLst>
            <a:ext uri="{FF2B5EF4-FFF2-40B4-BE49-F238E27FC236}">
              <a16:creationId xmlns:a16="http://schemas.microsoft.com/office/drawing/2014/main" xmlns="" id="{A8C5DF7D-E5C7-C48D-D60B-920143FB7B2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33" name="Text Box 9">
          <a:extLst>
            <a:ext uri="{FF2B5EF4-FFF2-40B4-BE49-F238E27FC236}">
              <a16:creationId xmlns:a16="http://schemas.microsoft.com/office/drawing/2014/main" xmlns="" id="{1ED4E708-74FC-B01D-2A6A-2FEDCC47A12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34" name="Text Box 10">
          <a:extLst>
            <a:ext uri="{FF2B5EF4-FFF2-40B4-BE49-F238E27FC236}">
              <a16:creationId xmlns:a16="http://schemas.microsoft.com/office/drawing/2014/main" xmlns="" id="{1D382A26-22AE-0CFB-5F87-637DF005DCB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35" name="Text Box 41">
          <a:extLst>
            <a:ext uri="{FF2B5EF4-FFF2-40B4-BE49-F238E27FC236}">
              <a16:creationId xmlns:a16="http://schemas.microsoft.com/office/drawing/2014/main" xmlns="" id="{8CEF3F11-BC08-23BD-9CD2-F80FC366917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36" name="Text Box 43">
          <a:extLst>
            <a:ext uri="{FF2B5EF4-FFF2-40B4-BE49-F238E27FC236}">
              <a16:creationId xmlns:a16="http://schemas.microsoft.com/office/drawing/2014/main" xmlns="" id="{8D43B4E9-F42F-5451-0F25-0488F8DD55B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37" name="Text Box 1">
          <a:extLst>
            <a:ext uri="{FF2B5EF4-FFF2-40B4-BE49-F238E27FC236}">
              <a16:creationId xmlns:a16="http://schemas.microsoft.com/office/drawing/2014/main" xmlns="" id="{3BB1A279-56BF-646A-6AFE-A21C75944FA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38" name="Text Box 8">
          <a:extLst>
            <a:ext uri="{FF2B5EF4-FFF2-40B4-BE49-F238E27FC236}">
              <a16:creationId xmlns:a16="http://schemas.microsoft.com/office/drawing/2014/main" xmlns="" id="{7F820C01-2ABD-171C-64C5-65390956D94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39" name="Text Box 9">
          <a:extLst>
            <a:ext uri="{FF2B5EF4-FFF2-40B4-BE49-F238E27FC236}">
              <a16:creationId xmlns:a16="http://schemas.microsoft.com/office/drawing/2014/main" xmlns="" id="{8A2910C9-E224-31E3-513A-3220DA4A46B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40" name="Text Box 10">
          <a:extLst>
            <a:ext uri="{FF2B5EF4-FFF2-40B4-BE49-F238E27FC236}">
              <a16:creationId xmlns:a16="http://schemas.microsoft.com/office/drawing/2014/main" xmlns="" id="{39E2BE17-3167-F459-A64B-9DA37B1D333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41" name="Text Box 41">
          <a:extLst>
            <a:ext uri="{FF2B5EF4-FFF2-40B4-BE49-F238E27FC236}">
              <a16:creationId xmlns:a16="http://schemas.microsoft.com/office/drawing/2014/main" xmlns="" id="{4958086C-ED1C-1F4D-A48F-1CFCB816FF8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42" name="Text Box 43">
          <a:extLst>
            <a:ext uri="{FF2B5EF4-FFF2-40B4-BE49-F238E27FC236}">
              <a16:creationId xmlns:a16="http://schemas.microsoft.com/office/drawing/2014/main" xmlns="" id="{4DFC0811-3B7A-5ADC-D0FD-351DC1EABA8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43" name="Text Box 1">
          <a:extLst>
            <a:ext uri="{FF2B5EF4-FFF2-40B4-BE49-F238E27FC236}">
              <a16:creationId xmlns:a16="http://schemas.microsoft.com/office/drawing/2014/main" xmlns="" id="{B1BCA741-BBDE-8C8F-75DF-5A65EE3DA22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44" name="Text Box 8">
          <a:extLst>
            <a:ext uri="{FF2B5EF4-FFF2-40B4-BE49-F238E27FC236}">
              <a16:creationId xmlns:a16="http://schemas.microsoft.com/office/drawing/2014/main" xmlns="" id="{8C2E9803-47C0-19DA-4622-A3F3AEA1136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45" name="Text Box 9">
          <a:extLst>
            <a:ext uri="{FF2B5EF4-FFF2-40B4-BE49-F238E27FC236}">
              <a16:creationId xmlns:a16="http://schemas.microsoft.com/office/drawing/2014/main" xmlns="" id="{6CF4C31F-D3D4-8562-EFEE-D5658B63A25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46" name="Text Box 10">
          <a:extLst>
            <a:ext uri="{FF2B5EF4-FFF2-40B4-BE49-F238E27FC236}">
              <a16:creationId xmlns:a16="http://schemas.microsoft.com/office/drawing/2014/main" xmlns="" id="{CED3D424-5B10-C963-34BA-8C31EE3A8AD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47" name="Text Box 41">
          <a:extLst>
            <a:ext uri="{FF2B5EF4-FFF2-40B4-BE49-F238E27FC236}">
              <a16:creationId xmlns:a16="http://schemas.microsoft.com/office/drawing/2014/main" xmlns="" id="{98B78496-D381-8EF5-7C3D-870EA90F822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48" name="Text Box 1">
          <a:extLst>
            <a:ext uri="{FF2B5EF4-FFF2-40B4-BE49-F238E27FC236}">
              <a16:creationId xmlns:a16="http://schemas.microsoft.com/office/drawing/2014/main" xmlns="" id="{7B2CC9F1-B56B-7B71-3483-04231F7316A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49" name="Text Box 8">
          <a:extLst>
            <a:ext uri="{FF2B5EF4-FFF2-40B4-BE49-F238E27FC236}">
              <a16:creationId xmlns:a16="http://schemas.microsoft.com/office/drawing/2014/main" xmlns="" id="{4B9BE6AE-2711-3B2F-DE4F-09CDA52E342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50" name="Text Box 9">
          <a:extLst>
            <a:ext uri="{FF2B5EF4-FFF2-40B4-BE49-F238E27FC236}">
              <a16:creationId xmlns:a16="http://schemas.microsoft.com/office/drawing/2014/main" xmlns="" id="{7763E92E-E3CA-08C8-7B64-799C63B6A72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51" name="Text Box 10">
          <a:extLst>
            <a:ext uri="{FF2B5EF4-FFF2-40B4-BE49-F238E27FC236}">
              <a16:creationId xmlns:a16="http://schemas.microsoft.com/office/drawing/2014/main" xmlns="" id="{A0CB4A54-26D8-4F49-F10E-ED609BD2BF6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52" name="Text Box 41">
          <a:extLst>
            <a:ext uri="{FF2B5EF4-FFF2-40B4-BE49-F238E27FC236}">
              <a16:creationId xmlns:a16="http://schemas.microsoft.com/office/drawing/2014/main" xmlns="" id="{00807C5C-92D2-FA07-F3E7-1B211850513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53" name="Text Box 43">
          <a:extLst>
            <a:ext uri="{FF2B5EF4-FFF2-40B4-BE49-F238E27FC236}">
              <a16:creationId xmlns:a16="http://schemas.microsoft.com/office/drawing/2014/main" xmlns="" id="{1204D121-3DF3-A392-C84C-B1CEB9DA415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54" name="Text Box 1">
          <a:extLst>
            <a:ext uri="{FF2B5EF4-FFF2-40B4-BE49-F238E27FC236}">
              <a16:creationId xmlns:a16="http://schemas.microsoft.com/office/drawing/2014/main" xmlns="" id="{EFFA2563-3CF4-1EFF-4C88-0CE03F6E356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55" name="Text Box 8">
          <a:extLst>
            <a:ext uri="{FF2B5EF4-FFF2-40B4-BE49-F238E27FC236}">
              <a16:creationId xmlns:a16="http://schemas.microsoft.com/office/drawing/2014/main" xmlns="" id="{A3A50127-9436-B1A8-8F12-9123B0A0380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56" name="Text Box 9">
          <a:extLst>
            <a:ext uri="{FF2B5EF4-FFF2-40B4-BE49-F238E27FC236}">
              <a16:creationId xmlns:a16="http://schemas.microsoft.com/office/drawing/2014/main" xmlns="" id="{FED48344-31C1-D17B-7056-CEA6CB92EF5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57" name="Text Box 10">
          <a:extLst>
            <a:ext uri="{FF2B5EF4-FFF2-40B4-BE49-F238E27FC236}">
              <a16:creationId xmlns:a16="http://schemas.microsoft.com/office/drawing/2014/main" xmlns="" id="{0AFA8A91-75E1-6DE9-EA6C-595A3CB732E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58" name="Text Box 41">
          <a:extLst>
            <a:ext uri="{FF2B5EF4-FFF2-40B4-BE49-F238E27FC236}">
              <a16:creationId xmlns:a16="http://schemas.microsoft.com/office/drawing/2014/main" xmlns="" id="{45CDC08F-10AB-3D41-B6C4-AFFC8C884C2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59" name="Text Box 43">
          <a:extLst>
            <a:ext uri="{FF2B5EF4-FFF2-40B4-BE49-F238E27FC236}">
              <a16:creationId xmlns:a16="http://schemas.microsoft.com/office/drawing/2014/main" xmlns="" id="{1E8A8C5D-1B4E-9C90-9BC5-2B1D361D9BB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60" name="Text Box 1">
          <a:extLst>
            <a:ext uri="{FF2B5EF4-FFF2-40B4-BE49-F238E27FC236}">
              <a16:creationId xmlns:a16="http://schemas.microsoft.com/office/drawing/2014/main" xmlns="" id="{7ECA1624-D63F-DE1F-C374-D57802B871C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61" name="Text Box 8">
          <a:extLst>
            <a:ext uri="{FF2B5EF4-FFF2-40B4-BE49-F238E27FC236}">
              <a16:creationId xmlns:a16="http://schemas.microsoft.com/office/drawing/2014/main" xmlns="" id="{C05DC3D5-E874-5A92-1864-37805D61D0C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62" name="Text Box 9">
          <a:extLst>
            <a:ext uri="{FF2B5EF4-FFF2-40B4-BE49-F238E27FC236}">
              <a16:creationId xmlns:a16="http://schemas.microsoft.com/office/drawing/2014/main" xmlns="" id="{CCD545DB-2618-CED3-BDB7-19835BC0BF1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63" name="Text Box 10">
          <a:extLst>
            <a:ext uri="{FF2B5EF4-FFF2-40B4-BE49-F238E27FC236}">
              <a16:creationId xmlns:a16="http://schemas.microsoft.com/office/drawing/2014/main" xmlns="" id="{8CA162EC-A7AA-89FA-9C00-D5B9E30166D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64" name="Text Box 41">
          <a:extLst>
            <a:ext uri="{FF2B5EF4-FFF2-40B4-BE49-F238E27FC236}">
              <a16:creationId xmlns:a16="http://schemas.microsoft.com/office/drawing/2014/main" xmlns="" id="{91C9C731-1C0C-681F-0F4C-124803AF668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65" name="Text Box 43">
          <a:extLst>
            <a:ext uri="{FF2B5EF4-FFF2-40B4-BE49-F238E27FC236}">
              <a16:creationId xmlns:a16="http://schemas.microsoft.com/office/drawing/2014/main" xmlns="" id="{4E07C027-CCED-0569-F77C-67160002245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66" name="Text Box 1">
          <a:extLst>
            <a:ext uri="{FF2B5EF4-FFF2-40B4-BE49-F238E27FC236}">
              <a16:creationId xmlns:a16="http://schemas.microsoft.com/office/drawing/2014/main" xmlns="" id="{25D21A98-A8FB-6B67-8C58-12F30DF7FA3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67" name="Text Box 8">
          <a:extLst>
            <a:ext uri="{FF2B5EF4-FFF2-40B4-BE49-F238E27FC236}">
              <a16:creationId xmlns:a16="http://schemas.microsoft.com/office/drawing/2014/main" xmlns="" id="{98D5A0AC-9207-378F-4766-04C416DCF21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68" name="Text Box 9">
          <a:extLst>
            <a:ext uri="{FF2B5EF4-FFF2-40B4-BE49-F238E27FC236}">
              <a16:creationId xmlns:a16="http://schemas.microsoft.com/office/drawing/2014/main" xmlns="" id="{2B6BE8C8-2B34-4B10-7FBC-B0CC51481F6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69" name="Text Box 10">
          <a:extLst>
            <a:ext uri="{FF2B5EF4-FFF2-40B4-BE49-F238E27FC236}">
              <a16:creationId xmlns:a16="http://schemas.microsoft.com/office/drawing/2014/main" xmlns="" id="{82669DD4-0C72-FE97-C85D-01A8AE61C48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70" name="Text Box 41">
          <a:extLst>
            <a:ext uri="{FF2B5EF4-FFF2-40B4-BE49-F238E27FC236}">
              <a16:creationId xmlns:a16="http://schemas.microsoft.com/office/drawing/2014/main" xmlns="" id="{57791533-D079-240E-A1EA-364AF55FD9C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71" name="Text Box 43">
          <a:extLst>
            <a:ext uri="{FF2B5EF4-FFF2-40B4-BE49-F238E27FC236}">
              <a16:creationId xmlns:a16="http://schemas.microsoft.com/office/drawing/2014/main" xmlns="" id="{CEB40FBA-94E6-69AF-EEF6-A86011F8CFE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72" name="Text Box 1">
          <a:extLst>
            <a:ext uri="{FF2B5EF4-FFF2-40B4-BE49-F238E27FC236}">
              <a16:creationId xmlns:a16="http://schemas.microsoft.com/office/drawing/2014/main" xmlns="" id="{80035A11-2A47-B53E-55B4-10109FF8772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73" name="Text Box 8">
          <a:extLst>
            <a:ext uri="{FF2B5EF4-FFF2-40B4-BE49-F238E27FC236}">
              <a16:creationId xmlns:a16="http://schemas.microsoft.com/office/drawing/2014/main" xmlns="" id="{7E7018BD-44F2-2DD1-EFF7-A54DB17AA3A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74" name="Text Box 9">
          <a:extLst>
            <a:ext uri="{FF2B5EF4-FFF2-40B4-BE49-F238E27FC236}">
              <a16:creationId xmlns:a16="http://schemas.microsoft.com/office/drawing/2014/main" xmlns="" id="{CECB0BDB-EBCB-BDD0-766A-161547F3D78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75" name="Text Box 10">
          <a:extLst>
            <a:ext uri="{FF2B5EF4-FFF2-40B4-BE49-F238E27FC236}">
              <a16:creationId xmlns:a16="http://schemas.microsoft.com/office/drawing/2014/main" xmlns="" id="{FBA78848-680C-28EE-FE6B-2AF12605C3D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76" name="Text Box 41">
          <a:extLst>
            <a:ext uri="{FF2B5EF4-FFF2-40B4-BE49-F238E27FC236}">
              <a16:creationId xmlns:a16="http://schemas.microsoft.com/office/drawing/2014/main" xmlns="" id="{9B87EF02-91A7-0444-8D2F-F5E278A62F8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77" name="Text Box 43">
          <a:extLst>
            <a:ext uri="{FF2B5EF4-FFF2-40B4-BE49-F238E27FC236}">
              <a16:creationId xmlns:a16="http://schemas.microsoft.com/office/drawing/2014/main" xmlns="" id="{7461B859-DB96-0C0E-1333-233ED65A984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78" name="Text Box 1">
          <a:extLst>
            <a:ext uri="{FF2B5EF4-FFF2-40B4-BE49-F238E27FC236}">
              <a16:creationId xmlns:a16="http://schemas.microsoft.com/office/drawing/2014/main" xmlns="" id="{E613F7FF-E0D8-BB7A-9D0C-7860CF734E5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79" name="Text Box 8">
          <a:extLst>
            <a:ext uri="{FF2B5EF4-FFF2-40B4-BE49-F238E27FC236}">
              <a16:creationId xmlns:a16="http://schemas.microsoft.com/office/drawing/2014/main" xmlns="" id="{D6922C86-EB43-6F17-A33C-2A20C0C2971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80" name="Text Box 9">
          <a:extLst>
            <a:ext uri="{FF2B5EF4-FFF2-40B4-BE49-F238E27FC236}">
              <a16:creationId xmlns:a16="http://schemas.microsoft.com/office/drawing/2014/main" xmlns="" id="{E103CB9C-75AD-7107-6269-4559AEF066F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81" name="Text Box 10">
          <a:extLst>
            <a:ext uri="{FF2B5EF4-FFF2-40B4-BE49-F238E27FC236}">
              <a16:creationId xmlns:a16="http://schemas.microsoft.com/office/drawing/2014/main" xmlns="" id="{E313DA68-2084-4975-6CA5-8FD0E18EA1F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82" name="Text Box 41">
          <a:extLst>
            <a:ext uri="{FF2B5EF4-FFF2-40B4-BE49-F238E27FC236}">
              <a16:creationId xmlns:a16="http://schemas.microsoft.com/office/drawing/2014/main" xmlns="" id="{04864248-E7D5-0EE9-7959-A3B7C2AB5A6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83" name="Text Box 43">
          <a:extLst>
            <a:ext uri="{FF2B5EF4-FFF2-40B4-BE49-F238E27FC236}">
              <a16:creationId xmlns:a16="http://schemas.microsoft.com/office/drawing/2014/main" xmlns="" id="{8BFDD999-A0AF-98F9-2CD4-E68491D50F5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84" name="Text Box 1">
          <a:extLst>
            <a:ext uri="{FF2B5EF4-FFF2-40B4-BE49-F238E27FC236}">
              <a16:creationId xmlns:a16="http://schemas.microsoft.com/office/drawing/2014/main" xmlns="" id="{75B84D8A-42FF-08A0-019E-1975C7B1FE0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85" name="Text Box 8">
          <a:extLst>
            <a:ext uri="{FF2B5EF4-FFF2-40B4-BE49-F238E27FC236}">
              <a16:creationId xmlns:a16="http://schemas.microsoft.com/office/drawing/2014/main" xmlns="" id="{99E01869-80B4-8DDC-338E-64C529EF60C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86" name="Text Box 9">
          <a:extLst>
            <a:ext uri="{FF2B5EF4-FFF2-40B4-BE49-F238E27FC236}">
              <a16:creationId xmlns:a16="http://schemas.microsoft.com/office/drawing/2014/main" xmlns="" id="{18461358-EB2C-F50B-F076-7578718BB4F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87" name="Text Box 10">
          <a:extLst>
            <a:ext uri="{FF2B5EF4-FFF2-40B4-BE49-F238E27FC236}">
              <a16:creationId xmlns:a16="http://schemas.microsoft.com/office/drawing/2014/main" xmlns="" id="{63543F24-D532-FD2D-A514-4E3919E8E5F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88" name="Text Box 41">
          <a:extLst>
            <a:ext uri="{FF2B5EF4-FFF2-40B4-BE49-F238E27FC236}">
              <a16:creationId xmlns:a16="http://schemas.microsoft.com/office/drawing/2014/main" xmlns="" id="{074CC9BE-5ADE-C2E3-C9F1-582C829BD4C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89" name="Text Box 1">
          <a:extLst>
            <a:ext uri="{FF2B5EF4-FFF2-40B4-BE49-F238E27FC236}">
              <a16:creationId xmlns:a16="http://schemas.microsoft.com/office/drawing/2014/main" xmlns="" id="{8BF393E5-C2F3-38E9-A7FF-FDCA472F0CD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90" name="Text Box 8">
          <a:extLst>
            <a:ext uri="{FF2B5EF4-FFF2-40B4-BE49-F238E27FC236}">
              <a16:creationId xmlns:a16="http://schemas.microsoft.com/office/drawing/2014/main" xmlns="" id="{4A6565C5-8789-1529-DD3E-6880FB818AD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91" name="Text Box 9">
          <a:extLst>
            <a:ext uri="{FF2B5EF4-FFF2-40B4-BE49-F238E27FC236}">
              <a16:creationId xmlns:a16="http://schemas.microsoft.com/office/drawing/2014/main" xmlns="" id="{C1F445BB-A9D9-AE6D-72DE-8E61A68CC57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92" name="Text Box 10">
          <a:extLst>
            <a:ext uri="{FF2B5EF4-FFF2-40B4-BE49-F238E27FC236}">
              <a16:creationId xmlns:a16="http://schemas.microsoft.com/office/drawing/2014/main" xmlns="" id="{6CF0D39F-62AE-FAD0-2EA2-8A09499FE80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93" name="Text Box 41">
          <a:extLst>
            <a:ext uri="{FF2B5EF4-FFF2-40B4-BE49-F238E27FC236}">
              <a16:creationId xmlns:a16="http://schemas.microsoft.com/office/drawing/2014/main" xmlns="" id="{10C15C33-7CA2-4371-962F-B44B5B59503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94" name="Text Box 43">
          <a:extLst>
            <a:ext uri="{FF2B5EF4-FFF2-40B4-BE49-F238E27FC236}">
              <a16:creationId xmlns:a16="http://schemas.microsoft.com/office/drawing/2014/main" xmlns="" id="{1448D2FB-7103-A84F-5C2C-C8A334CE2C9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95" name="Text Box 1">
          <a:extLst>
            <a:ext uri="{FF2B5EF4-FFF2-40B4-BE49-F238E27FC236}">
              <a16:creationId xmlns:a16="http://schemas.microsoft.com/office/drawing/2014/main" xmlns="" id="{0219B9F7-7696-331C-4EDC-2C24E414968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96" name="Text Box 8">
          <a:extLst>
            <a:ext uri="{FF2B5EF4-FFF2-40B4-BE49-F238E27FC236}">
              <a16:creationId xmlns:a16="http://schemas.microsoft.com/office/drawing/2014/main" xmlns="" id="{C9083782-CAEB-2980-9C97-6B675B76705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97" name="Text Box 9">
          <a:extLst>
            <a:ext uri="{FF2B5EF4-FFF2-40B4-BE49-F238E27FC236}">
              <a16:creationId xmlns:a16="http://schemas.microsoft.com/office/drawing/2014/main" xmlns="" id="{9052492B-082E-A53D-00C4-61C47F4F725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98" name="Text Box 10">
          <a:extLst>
            <a:ext uri="{FF2B5EF4-FFF2-40B4-BE49-F238E27FC236}">
              <a16:creationId xmlns:a16="http://schemas.microsoft.com/office/drawing/2014/main" xmlns="" id="{E4674D63-9AA6-C619-E749-7BA9899858D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799" name="Text Box 41">
          <a:extLst>
            <a:ext uri="{FF2B5EF4-FFF2-40B4-BE49-F238E27FC236}">
              <a16:creationId xmlns:a16="http://schemas.microsoft.com/office/drawing/2014/main" xmlns="" id="{115B2BF6-D435-A4A9-CCC4-19BF4D32853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00" name="Text Box 43">
          <a:extLst>
            <a:ext uri="{FF2B5EF4-FFF2-40B4-BE49-F238E27FC236}">
              <a16:creationId xmlns:a16="http://schemas.microsoft.com/office/drawing/2014/main" xmlns="" id="{C735F93B-212D-11FC-8EDD-E1FD454552B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01" name="Text Box 1">
          <a:extLst>
            <a:ext uri="{FF2B5EF4-FFF2-40B4-BE49-F238E27FC236}">
              <a16:creationId xmlns:a16="http://schemas.microsoft.com/office/drawing/2014/main" xmlns="" id="{D87D9B36-C4C2-B30B-CD18-D09B2C297EA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02" name="Text Box 8">
          <a:extLst>
            <a:ext uri="{FF2B5EF4-FFF2-40B4-BE49-F238E27FC236}">
              <a16:creationId xmlns:a16="http://schemas.microsoft.com/office/drawing/2014/main" xmlns="" id="{20EEAC54-EF6C-5A22-51D8-149569A6CF9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03" name="Text Box 9">
          <a:extLst>
            <a:ext uri="{FF2B5EF4-FFF2-40B4-BE49-F238E27FC236}">
              <a16:creationId xmlns:a16="http://schemas.microsoft.com/office/drawing/2014/main" xmlns="" id="{7CE9D0C3-0B3E-EE07-F04E-0C107317F67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04" name="Text Box 10">
          <a:extLst>
            <a:ext uri="{FF2B5EF4-FFF2-40B4-BE49-F238E27FC236}">
              <a16:creationId xmlns:a16="http://schemas.microsoft.com/office/drawing/2014/main" xmlns="" id="{C7B39AF1-5070-B7D2-FB7C-97149C69B65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05" name="Text Box 41">
          <a:extLst>
            <a:ext uri="{FF2B5EF4-FFF2-40B4-BE49-F238E27FC236}">
              <a16:creationId xmlns:a16="http://schemas.microsoft.com/office/drawing/2014/main" xmlns="" id="{5EFC4523-A793-AC56-5D49-338AD2753CC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06" name="Text Box 43">
          <a:extLst>
            <a:ext uri="{FF2B5EF4-FFF2-40B4-BE49-F238E27FC236}">
              <a16:creationId xmlns:a16="http://schemas.microsoft.com/office/drawing/2014/main" xmlns="" id="{5B515FD3-8505-AF3A-5AEE-C4FA56056B8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07" name="Text Box 1">
          <a:extLst>
            <a:ext uri="{FF2B5EF4-FFF2-40B4-BE49-F238E27FC236}">
              <a16:creationId xmlns:a16="http://schemas.microsoft.com/office/drawing/2014/main" xmlns="" id="{9F09261A-8E19-8A43-0CA6-10E712590AE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08" name="Text Box 8">
          <a:extLst>
            <a:ext uri="{FF2B5EF4-FFF2-40B4-BE49-F238E27FC236}">
              <a16:creationId xmlns:a16="http://schemas.microsoft.com/office/drawing/2014/main" xmlns="" id="{EAB4939F-B11D-9CC5-EAEB-8039B943CFB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09" name="Text Box 9">
          <a:extLst>
            <a:ext uri="{FF2B5EF4-FFF2-40B4-BE49-F238E27FC236}">
              <a16:creationId xmlns:a16="http://schemas.microsoft.com/office/drawing/2014/main" xmlns="" id="{5A3CA615-43E7-C072-A174-E89BF3AD979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10" name="Text Box 10">
          <a:extLst>
            <a:ext uri="{FF2B5EF4-FFF2-40B4-BE49-F238E27FC236}">
              <a16:creationId xmlns:a16="http://schemas.microsoft.com/office/drawing/2014/main" xmlns="" id="{752765ED-7F9E-D3BA-520C-299C32D61E2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11" name="Text Box 41">
          <a:extLst>
            <a:ext uri="{FF2B5EF4-FFF2-40B4-BE49-F238E27FC236}">
              <a16:creationId xmlns:a16="http://schemas.microsoft.com/office/drawing/2014/main" xmlns="" id="{1FC24CC2-1218-6D1E-8B71-35BC15A15FC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12" name="Text Box 43">
          <a:extLst>
            <a:ext uri="{FF2B5EF4-FFF2-40B4-BE49-F238E27FC236}">
              <a16:creationId xmlns:a16="http://schemas.microsoft.com/office/drawing/2014/main" xmlns="" id="{C12519FA-475E-AC24-F456-D18777AB16F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13" name="Text Box 1">
          <a:extLst>
            <a:ext uri="{FF2B5EF4-FFF2-40B4-BE49-F238E27FC236}">
              <a16:creationId xmlns:a16="http://schemas.microsoft.com/office/drawing/2014/main" xmlns="" id="{046A9FD4-8E4A-B926-4AE5-D853080D606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14" name="Text Box 8">
          <a:extLst>
            <a:ext uri="{FF2B5EF4-FFF2-40B4-BE49-F238E27FC236}">
              <a16:creationId xmlns:a16="http://schemas.microsoft.com/office/drawing/2014/main" xmlns="" id="{0C6F5A60-9D31-C442-460D-538C7604115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15" name="Text Box 9">
          <a:extLst>
            <a:ext uri="{FF2B5EF4-FFF2-40B4-BE49-F238E27FC236}">
              <a16:creationId xmlns:a16="http://schemas.microsoft.com/office/drawing/2014/main" xmlns="" id="{CFC6B1B8-2A94-440E-C8D1-B889C743A5A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16" name="Text Box 10">
          <a:extLst>
            <a:ext uri="{FF2B5EF4-FFF2-40B4-BE49-F238E27FC236}">
              <a16:creationId xmlns:a16="http://schemas.microsoft.com/office/drawing/2014/main" xmlns="" id="{70238BE9-8874-209E-CDA2-D615E675A81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17" name="Text Box 41">
          <a:extLst>
            <a:ext uri="{FF2B5EF4-FFF2-40B4-BE49-F238E27FC236}">
              <a16:creationId xmlns:a16="http://schemas.microsoft.com/office/drawing/2014/main" xmlns="" id="{5F85709A-2537-E6CF-DE09-96C0185243A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18" name="Text Box 43">
          <a:extLst>
            <a:ext uri="{FF2B5EF4-FFF2-40B4-BE49-F238E27FC236}">
              <a16:creationId xmlns:a16="http://schemas.microsoft.com/office/drawing/2014/main" xmlns="" id="{E4DDCC71-00F3-A46E-C403-80056D04E14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19" name="Text Box 1">
          <a:extLst>
            <a:ext uri="{FF2B5EF4-FFF2-40B4-BE49-F238E27FC236}">
              <a16:creationId xmlns:a16="http://schemas.microsoft.com/office/drawing/2014/main" xmlns="" id="{D4807A7C-58AD-53CD-34D9-6A1B05F542D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20" name="Text Box 8">
          <a:extLst>
            <a:ext uri="{FF2B5EF4-FFF2-40B4-BE49-F238E27FC236}">
              <a16:creationId xmlns:a16="http://schemas.microsoft.com/office/drawing/2014/main" xmlns="" id="{9B457E22-AAD4-C9C4-2E40-01C76BF09CC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21" name="Text Box 9">
          <a:extLst>
            <a:ext uri="{FF2B5EF4-FFF2-40B4-BE49-F238E27FC236}">
              <a16:creationId xmlns:a16="http://schemas.microsoft.com/office/drawing/2014/main" xmlns="" id="{86AB258C-A8B3-9873-16F5-637E6D9AF3D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22" name="Text Box 10">
          <a:extLst>
            <a:ext uri="{FF2B5EF4-FFF2-40B4-BE49-F238E27FC236}">
              <a16:creationId xmlns:a16="http://schemas.microsoft.com/office/drawing/2014/main" xmlns="" id="{2A7F19EA-9F91-1F1A-D3E6-9EFF0F63697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23" name="Text Box 41">
          <a:extLst>
            <a:ext uri="{FF2B5EF4-FFF2-40B4-BE49-F238E27FC236}">
              <a16:creationId xmlns:a16="http://schemas.microsoft.com/office/drawing/2014/main" xmlns="" id="{8720AD6B-F2EB-F741-933C-84D070E3841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24" name="Text Box 43">
          <a:extLst>
            <a:ext uri="{FF2B5EF4-FFF2-40B4-BE49-F238E27FC236}">
              <a16:creationId xmlns:a16="http://schemas.microsoft.com/office/drawing/2014/main" xmlns="" id="{31E30B28-1534-2B38-0498-19C8B0CEB06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25" name="Text Box 1">
          <a:extLst>
            <a:ext uri="{FF2B5EF4-FFF2-40B4-BE49-F238E27FC236}">
              <a16:creationId xmlns:a16="http://schemas.microsoft.com/office/drawing/2014/main" xmlns="" id="{5D40D94D-DA1E-EA98-AA89-15129AB9C7C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26" name="Text Box 8">
          <a:extLst>
            <a:ext uri="{FF2B5EF4-FFF2-40B4-BE49-F238E27FC236}">
              <a16:creationId xmlns:a16="http://schemas.microsoft.com/office/drawing/2014/main" xmlns="" id="{A47A2828-95D3-9F78-E984-DF12128CB8C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27" name="Text Box 9">
          <a:extLst>
            <a:ext uri="{FF2B5EF4-FFF2-40B4-BE49-F238E27FC236}">
              <a16:creationId xmlns:a16="http://schemas.microsoft.com/office/drawing/2014/main" xmlns="" id="{AC661286-7475-D675-0B98-75D7F0304D1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28" name="Text Box 10">
          <a:extLst>
            <a:ext uri="{FF2B5EF4-FFF2-40B4-BE49-F238E27FC236}">
              <a16:creationId xmlns:a16="http://schemas.microsoft.com/office/drawing/2014/main" xmlns="" id="{E0160745-282C-D6CD-4C39-F88E89D9E13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29" name="Text Box 41">
          <a:extLst>
            <a:ext uri="{FF2B5EF4-FFF2-40B4-BE49-F238E27FC236}">
              <a16:creationId xmlns:a16="http://schemas.microsoft.com/office/drawing/2014/main" xmlns="" id="{75710B09-436B-7874-FEB3-D498F0EE7D4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30" name="Text Box 1">
          <a:extLst>
            <a:ext uri="{FF2B5EF4-FFF2-40B4-BE49-F238E27FC236}">
              <a16:creationId xmlns:a16="http://schemas.microsoft.com/office/drawing/2014/main" xmlns="" id="{DE34DC18-2F6E-3E90-2040-643AF03AFC8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31" name="Text Box 8">
          <a:extLst>
            <a:ext uri="{FF2B5EF4-FFF2-40B4-BE49-F238E27FC236}">
              <a16:creationId xmlns:a16="http://schemas.microsoft.com/office/drawing/2014/main" xmlns="" id="{BB7F56D4-9E14-CE67-8C3F-0DD1031BBF6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32" name="Text Box 9">
          <a:extLst>
            <a:ext uri="{FF2B5EF4-FFF2-40B4-BE49-F238E27FC236}">
              <a16:creationId xmlns:a16="http://schemas.microsoft.com/office/drawing/2014/main" xmlns="" id="{1F165DBC-7F73-14E4-558C-6DD19075C4A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33" name="Text Box 10">
          <a:extLst>
            <a:ext uri="{FF2B5EF4-FFF2-40B4-BE49-F238E27FC236}">
              <a16:creationId xmlns:a16="http://schemas.microsoft.com/office/drawing/2014/main" xmlns="" id="{15543D08-8724-A37F-D68B-B8FD891E86E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34" name="Text Box 41">
          <a:extLst>
            <a:ext uri="{FF2B5EF4-FFF2-40B4-BE49-F238E27FC236}">
              <a16:creationId xmlns:a16="http://schemas.microsoft.com/office/drawing/2014/main" xmlns="" id="{F1A9D0D9-9695-6A92-6E43-1E0ED0A68C8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35" name="Text Box 43">
          <a:extLst>
            <a:ext uri="{FF2B5EF4-FFF2-40B4-BE49-F238E27FC236}">
              <a16:creationId xmlns:a16="http://schemas.microsoft.com/office/drawing/2014/main" xmlns="" id="{3FC81E0E-100A-E725-50A1-A2B0B40E182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36" name="Text Box 1">
          <a:extLst>
            <a:ext uri="{FF2B5EF4-FFF2-40B4-BE49-F238E27FC236}">
              <a16:creationId xmlns:a16="http://schemas.microsoft.com/office/drawing/2014/main" xmlns="" id="{6021A6DB-A850-8563-8075-C9571E6B1FB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37" name="Text Box 8">
          <a:extLst>
            <a:ext uri="{FF2B5EF4-FFF2-40B4-BE49-F238E27FC236}">
              <a16:creationId xmlns:a16="http://schemas.microsoft.com/office/drawing/2014/main" xmlns="" id="{150FF92B-EBA8-C193-BF0E-D4D9E8AF7F8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38" name="Text Box 9">
          <a:extLst>
            <a:ext uri="{FF2B5EF4-FFF2-40B4-BE49-F238E27FC236}">
              <a16:creationId xmlns:a16="http://schemas.microsoft.com/office/drawing/2014/main" xmlns="" id="{DC6A8491-90A0-B83F-77CA-399A2DE0DB7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39" name="Text Box 10">
          <a:extLst>
            <a:ext uri="{FF2B5EF4-FFF2-40B4-BE49-F238E27FC236}">
              <a16:creationId xmlns:a16="http://schemas.microsoft.com/office/drawing/2014/main" xmlns="" id="{ADAE916A-C2E0-FC18-09C2-C47AFFB66C9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40" name="Text Box 41">
          <a:extLst>
            <a:ext uri="{FF2B5EF4-FFF2-40B4-BE49-F238E27FC236}">
              <a16:creationId xmlns:a16="http://schemas.microsoft.com/office/drawing/2014/main" xmlns="" id="{BD38EFEB-51BD-105B-F700-4D9AFD1DD0D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41" name="Text Box 43">
          <a:extLst>
            <a:ext uri="{FF2B5EF4-FFF2-40B4-BE49-F238E27FC236}">
              <a16:creationId xmlns:a16="http://schemas.microsoft.com/office/drawing/2014/main" xmlns="" id="{D080EEB8-F87B-8C4E-D302-12F2BA02441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42" name="Text Box 1">
          <a:extLst>
            <a:ext uri="{FF2B5EF4-FFF2-40B4-BE49-F238E27FC236}">
              <a16:creationId xmlns:a16="http://schemas.microsoft.com/office/drawing/2014/main" xmlns="" id="{C248806A-CA82-9C31-A223-A5A1F8A4FA7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43" name="Text Box 8">
          <a:extLst>
            <a:ext uri="{FF2B5EF4-FFF2-40B4-BE49-F238E27FC236}">
              <a16:creationId xmlns:a16="http://schemas.microsoft.com/office/drawing/2014/main" xmlns="" id="{37C54E5E-2224-B0AF-F6E9-687EB095120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44" name="Text Box 9">
          <a:extLst>
            <a:ext uri="{FF2B5EF4-FFF2-40B4-BE49-F238E27FC236}">
              <a16:creationId xmlns:a16="http://schemas.microsoft.com/office/drawing/2014/main" xmlns="" id="{C4D974B3-00A1-908A-D59E-C018A39DC4E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45" name="Text Box 10">
          <a:extLst>
            <a:ext uri="{FF2B5EF4-FFF2-40B4-BE49-F238E27FC236}">
              <a16:creationId xmlns:a16="http://schemas.microsoft.com/office/drawing/2014/main" xmlns="" id="{1F5274F2-C692-7D62-B324-286D293B73B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46" name="Text Box 41">
          <a:extLst>
            <a:ext uri="{FF2B5EF4-FFF2-40B4-BE49-F238E27FC236}">
              <a16:creationId xmlns:a16="http://schemas.microsoft.com/office/drawing/2014/main" xmlns="" id="{A02F8563-6889-A818-61AB-9A18F7CF984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47" name="Text Box 43">
          <a:extLst>
            <a:ext uri="{FF2B5EF4-FFF2-40B4-BE49-F238E27FC236}">
              <a16:creationId xmlns:a16="http://schemas.microsoft.com/office/drawing/2014/main" xmlns="" id="{C420C1FD-6580-070C-9D43-E8C86FA97FC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48" name="Text Box 1">
          <a:extLst>
            <a:ext uri="{FF2B5EF4-FFF2-40B4-BE49-F238E27FC236}">
              <a16:creationId xmlns:a16="http://schemas.microsoft.com/office/drawing/2014/main" xmlns="" id="{08335F8A-DADA-8E50-0632-E503B180189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49" name="Text Box 8">
          <a:extLst>
            <a:ext uri="{FF2B5EF4-FFF2-40B4-BE49-F238E27FC236}">
              <a16:creationId xmlns:a16="http://schemas.microsoft.com/office/drawing/2014/main" xmlns="" id="{96FD86E9-82C1-3461-2395-7097672067F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50" name="Text Box 9">
          <a:extLst>
            <a:ext uri="{FF2B5EF4-FFF2-40B4-BE49-F238E27FC236}">
              <a16:creationId xmlns:a16="http://schemas.microsoft.com/office/drawing/2014/main" xmlns="" id="{EC78993B-69E6-F38D-10E5-DE09F5FA237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51" name="Text Box 10">
          <a:extLst>
            <a:ext uri="{FF2B5EF4-FFF2-40B4-BE49-F238E27FC236}">
              <a16:creationId xmlns:a16="http://schemas.microsoft.com/office/drawing/2014/main" xmlns="" id="{5483C0FE-FC4F-AE45-7F7B-601BD200F33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52" name="Text Box 41">
          <a:extLst>
            <a:ext uri="{FF2B5EF4-FFF2-40B4-BE49-F238E27FC236}">
              <a16:creationId xmlns:a16="http://schemas.microsoft.com/office/drawing/2014/main" xmlns="" id="{E2F85815-9470-8E01-02CB-8AFA7C6D918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53" name="Text Box 43">
          <a:extLst>
            <a:ext uri="{FF2B5EF4-FFF2-40B4-BE49-F238E27FC236}">
              <a16:creationId xmlns:a16="http://schemas.microsoft.com/office/drawing/2014/main" xmlns="" id="{E7CCC2BC-EDD9-C25F-1CE7-2DFB95FE110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54" name="Text Box 1">
          <a:extLst>
            <a:ext uri="{FF2B5EF4-FFF2-40B4-BE49-F238E27FC236}">
              <a16:creationId xmlns:a16="http://schemas.microsoft.com/office/drawing/2014/main" xmlns="" id="{CFC46EF2-2AF2-7041-646A-58A08343C50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55" name="Text Box 8">
          <a:extLst>
            <a:ext uri="{FF2B5EF4-FFF2-40B4-BE49-F238E27FC236}">
              <a16:creationId xmlns:a16="http://schemas.microsoft.com/office/drawing/2014/main" xmlns="" id="{DB8A0212-3600-C954-FABD-BBC504F7E72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56" name="Text Box 9">
          <a:extLst>
            <a:ext uri="{FF2B5EF4-FFF2-40B4-BE49-F238E27FC236}">
              <a16:creationId xmlns:a16="http://schemas.microsoft.com/office/drawing/2014/main" xmlns="" id="{D0606EBA-C713-7268-04C6-55BB84C313C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57" name="Text Box 10">
          <a:extLst>
            <a:ext uri="{FF2B5EF4-FFF2-40B4-BE49-F238E27FC236}">
              <a16:creationId xmlns:a16="http://schemas.microsoft.com/office/drawing/2014/main" xmlns="" id="{3947B2A7-9000-AD17-026C-7F6C2F963B1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58" name="Text Box 41">
          <a:extLst>
            <a:ext uri="{FF2B5EF4-FFF2-40B4-BE49-F238E27FC236}">
              <a16:creationId xmlns:a16="http://schemas.microsoft.com/office/drawing/2014/main" xmlns="" id="{B4A56235-836F-3AC7-459D-E778D1ABCCD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59" name="Text Box 43">
          <a:extLst>
            <a:ext uri="{FF2B5EF4-FFF2-40B4-BE49-F238E27FC236}">
              <a16:creationId xmlns:a16="http://schemas.microsoft.com/office/drawing/2014/main" xmlns="" id="{C9810773-ED80-7318-EF47-C6B21826C1D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60" name="Text Box 1">
          <a:extLst>
            <a:ext uri="{FF2B5EF4-FFF2-40B4-BE49-F238E27FC236}">
              <a16:creationId xmlns:a16="http://schemas.microsoft.com/office/drawing/2014/main" xmlns="" id="{C74786F3-EF93-ACA1-9BB4-94ECD0D0FFE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61" name="Text Box 8">
          <a:extLst>
            <a:ext uri="{FF2B5EF4-FFF2-40B4-BE49-F238E27FC236}">
              <a16:creationId xmlns:a16="http://schemas.microsoft.com/office/drawing/2014/main" xmlns="" id="{9358A9F8-1B64-2B51-C803-5F77A7756E6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62" name="Text Box 9">
          <a:extLst>
            <a:ext uri="{FF2B5EF4-FFF2-40B4-BE49-F238E27FC236}">
              <a16:creationId xmlns:a16="http://schemas.microsoft.com/office/drawing/2014/main" xmlns="" id="{2E7CBC56-C407-F79A-83EE-637372CB1C5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63" name="Text Box 10">
          <a:extLst>
            <a:ext uri="{FF2B5EF4-FFF2-40B4-BE49-F238E27FC236}">
              <a16:creationId xmlns:a16="http://schemas.microsoft.com/office/drawing/2014/main" xmlns="" id="{AF4EC3FE-7F67-7620-5BE7-283CBF1B339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64" name="Text Box 41">
          <a:extLst>
            <a:ext uri="{FF2B5EF4-FFF2-40B4-BE49-F238E27FC236}">
              <a16:creationId xmlns:a16="http://schemas.microsoft.com/office/drawing/2014/main" xmlns="" id="{49E60340-D9A0-176B-4D0E-15C0D68B970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65" name="Text Box 43">
          <a:extLst>
            <a:ext uri="{FF2B5EF4-FFF2-40B4-BE49-F238E27FC236}">
              <a16:creationId xmlns:a16="http://schemas.microsoft.com/office/drawing/2014/main" xmlns="" id="{FBB56D05-C1D2-7701-8702-443A27BB244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66" name="Text Box 1">
          <a:extLst>
            <a:ext uri="{FF2B5EF4-FFF2-40B4-BE49-F238E27FC236}">
              <a16:creationId xmlns:a16="http://schemas.microsoft.com/office/drawing/2014/main" xmlns="" id="{738374BB-342E-D698-431A-A7B873E296A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67" name="Text Box 8">
          <a:extLst>
            <a:ext uri="{FF2B5EF4-FFF2-40B4-BE49-F238E27FC236}">
              <a16:creationId xmlns:a16="http://schemas.microsoft.com/office/drawing/2014/main" xmlns="" id="{124DBA19-DE92-FF03-CF36-15F388E0777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68" name="Text Box 9">
          <a:extLst>
            <a:ext uri="{FF2B5EF4-FFF2-40B4-BE49-F238E27FC236}">
              <a16:creationId xmlns:a16="http://schemas.microsoft.com/office/drawing/2014/main" xmlns="" id="{3BBAD1D9-2C9A-839E-D7E4-4B131A4969B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69" name="Text Box 10">
          <a:extLst>
            <a:ext uri="{FF2B5EF4-FFF2-40B4-BE49-F238E27FC236}">
              <a16:creationId xmlns:a16="http://schemas.microsoft.com/office/drawing/2014/main" xmlns="" id="{23E51CE7-9412-52D2-E25D-FE3F6DE8F2B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70" name="Text Box 41">
          <a:extLst>
            <a:ext uri="{FF2B5EF4-FFF2-40B4-BE49-F238E27FC236}">
              <a16:creationId xmlns:a16="http://schemas.microsoft.com/office/drawing/2014/main" xmlns="" id="{F899F83C-DD89-05A4-838F-0ECC09E41E7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71" name="Text Box 1">
          <a:extLst>
            <a:ext uri="{FF2B5EF4-FFF2-40B4-BE49-F238E27FC236}">
              <a16:creationId xmlns:a16="http://schemas.microsoft.com/office/drawing/2014/main" xmlns="" id="{1C599B10-3A74-8F6D-B08E-BD72C1E9F07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72" name="Text Box 8">
          <a:extLst>
            <a:ext uri="{FF2B5EF4-FFF2-40B4-BE49-F238E27FC236}">
              <a16:creationId xmlns:a16="http://schemas.microsoft.com/office/drawing/2014/main" xmlns="" id="{B4AEEE76-0F98-1859-7392-2068008D464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73" name="Text Box 9">
          <a:extLst>
            <a:ext uri="{FF2B5EF4-FFF2-40B4-BE49-F238E27FC236}">
              <a16:creationId xmlns:a16="http://schemas.microsoft.com/office/drawing/2014/main" xmlns="" id="{F3D319DE-1A3C-3F87-805D-3741027F6CC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74" name="Text Box 10">
          <a:extLst>
            <a:ext uri="{FF2B5EF4-FFF2-40B4-BE49-F238E27FC236}">
              <a16:creationId xmlns:a16="http://schemas.microsoft.com/office/drawing/2014/main" xmlns="" id="{EF310CAE-05C7-987F-DAD7-E2F230DD1A9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75" name="Text Box 41">
          <a:extLst>
            <a:ext uri="{FF2B5EF4-FFF2-40B4-BE49-F238E27FC236}">
              <a16:creationId xmlns:a16="http://schemas.microsoft.com/office/drawing/2014/main" xmlns="" id="{0493865D-9C8B-FA2F-10F1-587F9596327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76" name="Text Box 43">
          <a:extLst>
            <a:ext uri="{FF2B5EF4-FFF2-40B4-BE49-F238E27FC236}">
              <a16:creationId xmlns:a16="http://schemas.microsoft.com/office/drawing/2014/main" xmlns="" id="{4B1DC2A0-093B-A882-FAA1-C155E308437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77" name="Text Box 1">
          <a:extLst>
            <a:ext uri="{FF2B5EF4-FFF2-40B4-BE49-F238E27FC236}">
              <a16:creationId xmlns:a16="http://schemas.microsoft.com/office/drawing/2014/main" xmlns="" id="{0CA5CB88-E0A9-ABCF-F1F9-36CDE885D2E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78" name="Text Box 8">
          <a:extLst>
            <a:ext uri="{FF2B5EF4-FFF2-40B4-BE49-F238E27FC236}">
              <a16:creationId xmlns:a16="http://schemas.microsoft.com/office/drawing/2014/main" xmlns="" id="{7BCC299C-4B60-D256-48C2-FFE8EBF1031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79" name="Text Box 9">
          <a:extLst>
            <a:ext uri="{FF2B5EF4-FFF2-40B4-BE49-F238E27FC236}">
              <a16:creationId xmlns:a16="http://schemas.microsoft.com/office/drawing/2014/main" xmlns="" id="{C5B1F84C-C241-DC31-4A14-8EAE3882040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80" name="Text Box 10">
          <a:extLst>
            <a:ext uri="{FF2B5EF4-FFF2-40B4-BE49-F238E27FC236}">
              <a16:creationId xmlns:a16="http://schemas.microsoft.com/office/drawing/2014/main" xmlns="" id="{DFB3E8EC-5DFE-1C82-DF91-011D411249A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81" name="Text Box 41">
          <a:extLst>
            <a:ext uri="{FF2B5EF4-FFF2-40B4-BE49-F238E27FC236}">
              <a16:creationId xmlns:a16="http://schemas.microsoft.com/office/drawing/2014/main" xmlns="" id="{84278705-2604-681B-3406-36FD5719CAAC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82" name="Text Box 43">
          <a:extLst>
            <a:ext uri="{FF2B5EF4-FFF2-40B4-BE49-F238E27FC236}">
              <a16:creationId xmlns:a16="http://schemas.microsoft.com/office/drawing/2014/main" xmlns="" id="{1FBA7816-3F92-1F43-8CD0-06D61424319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83" name="Text Box 1">
          <a:extLst>
            <a:ext uri="{FF2B5EF4-FFF2-40B4-BE49-F238E27FC236}">
              <a16:creationId xmlns:a16="http://schemas.microsoft.com/office/drawing/2014/main" xmlns="" id="{F05A0462-7CC9-970F-F239-E53F4E5B676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84" name="Text Box 8">
          <a:extLst>
            <a:ext uri="{FF2B5EF4-FFF2-40B4-BE49-F238E27FC236}">
              <a16:creationId xmlns:a16="http://schemas.microsoft.com/office/drawing/2014/main" xmlns="" id="{CB711814-AE54-6B69-CC6F-986062F453D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85" name="Text Box 9">
          <a:extLst>
            <a:ext uri="{FF2B5EF4-FFF2-40B4-BE49-F238E27FC236}">
              <a16:creationId xmlns:a16="http://schemas.microsoft.com/office/drawing/2014/main" xmlns="" id="{752E84DE-DB79-CC46-07AB-75E2CFBBDDE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86" name="Text Box 10">
          <a:extLst>
            <a:ext uri="{FF2B5EF4-FFF2-40B4-BE49-F238E27FC236}">
              <a16:creationId xmlns:a16="http://schemas.microsoft.com/office/drawing/2014/main" xmlns="" id="{E378110B-0AFA-CD34-7283-679F1F90A63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87" name="Text Box 41">
          <a:extLst>
            <a:ext uri="{FF2B5EF4-FFF2-40B4-BE49-F238E27FC236}">
              <a16:creationId xmlns:a16="http://schemas.microsoft.com/office/drawing/2014/main" xmlns="" id="{F2A934F8-6610-1180-6D5A-C771513370F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88" name="Text Box 43">
          <a:extLst>
            <a:ext uri="{FF2B5EF4-FFF2-40B4-BE49-F238E27FC236}">
              <a16:creationId xmlns:a16="http://schemas.microsoft.com/office/drawing/2014/main" xmlns="" id="{C09EFC2A-F588-8BD0-9B8F-46498402B5A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89" name="Text Box 1">
          <a:extLst>
            <a:ext uri="{FF2B5EF4-FFF2-40B4-BE49-F238E27FC236}">
              <a16:creationId xmlns:a16="http://schemas.microsoft.com/office/drawing/2014/main" xmlns="" id="{E9116614-6CD1-0F8F-F940-91121FB87862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90" name="Text Box 8">
          <a:extLst>
            <a:ext uri="{FF2B5EF4-FFF2-40B4-BE49-F238E27FC236}">
              <a16:creationId xmlns:a16="http://schemas.microsoft.com/office/drawing/2014/main" xmlns="" id="{4A71AABB-9AFF-B3FD-5207-CD7113D810E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91" name="Text Box 9">
          <a:extLst>
            <a:ext uri="{FF2B5EF4-FFF2-40B4-BE49-F238E27FC236}">
              <a16:creationId xmlns:a16="http://schemas.microsoft.com/office/drawing/2014/main" xmlns="" id="{FBC69991-235E-952B-F3F3-B1F29CC7362B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92" name="Text Box 10">
          <a:extLst>
            <a:ext uri="{FF2B5EF4-FFF2-40B4-BE49-F238E27FC236}">
              <a16:creationId xmlns:a16="http://schemas.microsoft.com/office/drawing/2014/main" xmlns="" id="{0F41A751-E69F-1ABF-72CC-200398F3C2B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93" name="Text Box 41">
          <a:extLst>
            <a:ext uri="{FF2B5EF4-FFF2-40B4-BE49-F238E27FC236}">
              <a16:creationId xmlns:a16="http://schemas.microsoft.com/office/drawing/2014/main" xmlns="" id="{66587009-E118-6D88-F1EB-AEA32763DDE7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94" name="Text Box 43">
          <a:extLst>
            <a:ext uri="{FF2B5EF4-FFF2-40B4-BE49-F238E27FC236}">
              <a16:creationId xmlns:a16="http://schemas.microsoft.com/office/drawing/2014/main" xmlns="" id="{C1FF8A96-9642-9BA2-E52E-873E42A00076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95" name="Text Box 1">
          <a:extLst>
            <a:ext uri="{FF2B5EF4-FFF2-40B4-BE49-F238E27FC236}">
              <a16:creationId xmlns:a16="http://schemas.microsoft.com/office/drawing/2014/main" xmlns="" id="{1CDB8E25-F9EB-065A-EBB3-A9A552E6F48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96" name="Text Box 8">
          <a:extLst>
            <a:ext uri="{FF2B5EF4-FFF2-40B4-BE49-F238E27FC236}">
              <a16:creationId xmlns:a16="http://schemas.microsoft.com/office/drawing/2014/main" xmlns="" id="{CB463A53-A8DC-5FB2-2552-3E5AE5198B4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97" name="Text Box 9">
          <a:extLst>
            <a:ext uri="{FF2B5EF4-FFF2-40B4-BE49-F238E27FC236}">
              <a16:creationId xmlns:a16="http://schemas.microsoft.com/office/drawing/2014/main" xmlns="" id="{98766AEF-1BCB-C189-8BE8-D56337592F2D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98" name="Text Box 10">
          <a:extLst>
            <a:ext uri="{FF2B5EF4-FFF2-40B4-BE49-F238E27FC236}">
              <a16:creationId xmlns:a16="http://schemas.microsoft.com/office/drawing/2014/main" xmlns="" id="{DBFF2867-7881-8264-C9F0-B1128B6C0553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899" name="Text Box 41">
          <a:extLst>
            <a:ext uri="{FF2B5EF4-FFF2-40B4-BE49-F238E27FC236}">
              <a16:creationId xmlns:a16="http://schemas.microsoft.com/office/drawing/2014/main" xmlns="" id="{5288095B-A1CE-02AF-9607-CD03B4A289B5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900" name="Text Box 43">
          <a:extLst>
            <a:ext uri="{FF2B5EF4-FFF2-40B4-BE49-F238E27FC236}">
              <a16:creationId xmlns:a16="http://schemas.microsoft.com/office/drawing/2014/main" xmlns="" id="{993320B2-60B5-737C-424E-725B1165C58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901" name="Text Box 1">
          <a:extLst>
            <a:ext uri="{FF2B5EF4-FFF2-40B4-BE49-F238E27FC236}">
              <a16:creationId xmlns:a16="http://schemas.microsoft.com/office/drawing/2014/main" xmlns="" id="{4821AEC2-1FDE-B744-3CE8-A5CA5F3CCDD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902" name="Text Box 8">
          <a:extLst>
            <a:ext uri="{FF2B5EF4-FFF2-40B4-BE49-F238E27FC236}">
              <a16:creationId xmlns:a16="http://schemas.microsoft.com/office/drawing/2014/main" xmlns="" id="{7E9745FD-1BFD-2CA3-F77E-F3A8C0FE0558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903" name="Text Box 9">
          <a:extLst>
            <a:ext uri="{FF2B5EF4-FFF2-40B4-BE49-F238E27FC236}">
              <a16:creationId xmlns:a16="http://schemas.microsoft.com/office/drawing/2014/main" xmlns="" id="{1242033E-15CC-8D4D-3C02-FFB198F22754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904" name="Text Box 10">
          <a:extLst>
            <a:ext uri="{FF2B5EF4-FFF2-40B4-BE49-F238E27FC236}">
              <a16:creationId xmlns:a16="http://schemas.microsoft.com/office/drawing/2014/main" xmlns="" id="{C2B4A85A-6653-E100-CCA4-10DEE1E6193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905" name="Text Box 41">
          <a:extLst>
            <a:ext uri="{FF2B5EF4-FFF2-40B4-BE49-F238E27FC236}">
              <a16:creationId xmlns:a16="http://schemas.microsoft.com/office/drawing/2014/main" xmlns="" id="{4AC5BCDD-8614-04FE-C5AA-D3D1F3758AA0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906" name="Text Box 43">
          <a:extLst>
            <a:ext uri="{FF2B5EF4-FFF2-40B4-BE49-F238E27FC236}">
              <a16:creationId xmlns:a16="http://schemas.microsoft.com/office/drawing/2014/main" xmlns="" id="{F0228B85-CF13-A77E-9144-D3317EC1524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907" name="Text Box 1">
          <a:extLst>
            <a:ext uri="{FF2B5EF4-FFF2-40B4-BE49-F238E27FC236}">
              <a16:creationId xmlns:a16="http://schemas.microsoft.com/office/drawing/2014/main" xmlns="" id="{F75BCDE4-BFF6-2C0B-6EBA-B3439444A4A9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908" name="Text Box 8">
          <a:extLst>
            <a:ext uri="{FF2B5EF4-FFF2-40B4-BE49-F238E27FC236}">
              <a16:creationId xmlns:a16="http://schemas.microsoft.com/office/drawing/2014/main" xmlns="" id="{55609762-B751-DC9D-F78C-215D0A64622E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909" name="Text Box 9">
          <a:extLst>
            <a:ext uri="{FF2B5EF4-FFF2-40B4-BE49-F238E27FC236}">
              <a16:creationId xmlns:a16="http://schemas.microsoft.com/office/drawing/2014/main" xmlns="" id="{99126033-C199-6FC0-FEF8-D9D0B279C9EA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910" name="Text Box 10">
          <a:extLst>
            <a:ext uri="{FF2B5EF4-FFF2-40B4-BE49-F238E27FC236}">
              <a16:creationId xmlns:a16="http://schemas.microsoft.com/office/drawing/2014/main" xmlns="" id="{DAF90546-D845-E79B-7004-C6F1C190AE11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1685925</xdr:colOff>
      <xdr:row>43</xdr:row>
      <xdr:rowOff>266700</xdr:rowOff>
    </xdr:to>
    <xdr:sp macro="" textlink="">
      <xdr:nvSpPr>
        <xdr:cNvPr id="5486911" name="Text Box 41">
          <a:extLst>
            <a:ext uri="{FF2B5EF4-FFF2-40B4-BE49-F238E27FC236}">
              <a16:creationId xmlns:a16="http://schemas.microsoft.com/office/drawing/2014/main" xmlns="" id="{CCC55694-4312-C698-B915-D6C51A72154F}"/>
            </a:ext>
          </a:extLst>
        </xdr:cNvPr>
        <xdr:cNvSpPr txBox="1">
          <a:spLocks noChangeArrowheads="1"/>
        </xdr:cNvSpPr>
      </xdr:nvSpPr>
      <xdr:spPr bwMode="auto">
        <a:xfrm>
          <a:off x="1600200" y="11877675"/>
          <a:ext cx="85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showGridLines="0" tabSelected="1" zoomScaleNormal="100" zoomScaleSheetLayoutView="100" workbookViewId="0">
      <selection activeCell="A2" sqref="A2:J2"/>
    </sheetView>
  </sheetViews>
  <sheetFormatPr defaultColWidth="10.5703125" defaultRowHeight="19.899999999999999" customHeight="1"/>
  <cols>
    <col min="1" max="1" width="48.42578125" style="14" customWidth="1"/>
    <col min="2" max="2" width="7.7109375" style="15" customWidth="1"/>
    <col min="3" max="3" width="1.140625" style="15" customWidth="1"/>
    <col min="4" max="4" width="18.85546875" style="16" customWidth="1"/>
    <col min="5" max="5" width="1" style="15" customWidth="1"/>
    <col min="6" max="6" width="17.7109375" style="16" customWidth="1"/>
    <col min="7" max="7" width="1" style="15" customWidth="1"/>
    <col min="8" max="8" width="18.42578125" style="9" customWidth="1"/>
    <col min="9" max="9" width="0.7109375" style="10" customWidth="1"/>
    <col min="10" max="10" width="16.28515625" style="10" customWidth="1"/>
    <col min="11" max="16384" width="10.5703125" style="10"/>
  </cols>
  <sheetData>
    <row r="1" spans="1:10" ht="19.899999999999999" customHeight="1">
      <c r="A1" s="301">
        <v>1</v>
      </c>
      <c r="B1" s="301"/>
      <c r="C1" s="301"/>
      <c r="D1" s="301"/>
      <c r="E1" s="301"/>
      <c r="F1" s="301"/>
      <c r="G1" s="301"/>
      <c r="H1" s="301"/>
      <c r="I1" s="301"/>
      <c r="J1" s="301"/>
    </row>
    <row r="2" spans="1:10" s="11" customFormat="1" ht="19.899999999999999" customHeight="1">
      <c r="A2" s="302" t="s">
        <v>36</v>
      </c>
      <c r="B2" s="302"/>
      <c r="C2" s="302"/>
      <c r="D2" s="302"/>
      <c r="E2" s="302"/>
      <c r="F2" s="302"/>
      <c r="G2" s="302"/>
      <c r="H2" s="302"/>
      <c r="I2" s="302"/>
      <c r="J2" s="302"/>
    </row>
    <row r="3" spans="1:10" s="11" customFormat="1" ht="19.899999999999999" customHeight="1">
      <c r="A3" s="302" t="s">
        <v>27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11" customFormat="1" ht="19.899999999999999" customHeight="1">
      <c r="A4" s="299" t="s">
        <v>190</v>
      </c>
      <c r="B4" s="299"/>
      <c r="C4" s="299"/>
      <c r="D4" s="299"/>
      <c r="E4" s="299"/>
      <c r="F4" s="299"/>
      <c r="G4" s="299"/>
      <c r="H4" s="299"/>
      <c r="I4" s="299"/>
      <c r="J4" s="299"/>
    </row>
    <row r="5" spans="1:10" s="11" customFormat="1" ht="19.899999999999999" customHeight="1">
      <c r="A5" s="12"/>
      <c r="B5" s="12"/>
      <c r="C5" s="12"/>
      <c r="D5" s="12"/>
      <c r="E5" s="12"/>
      <c r="F5" s="12"/>
      <c r="G5" s="12"/>
      <c r="H5" s="12"/>
      <c r="J5" s="13" t="s">
        <v>75</v>
      </c>
    </row>
    <row r="6" spans="1:10" ht="19.899999999999999" customHeight="1">
      <c r="C6" s="16"/>
      <c r="D6" s="300" t="s">
        <v>2</v>
      </c>
      <c r="E6" s="300"/>
      <c r="F6" s="300"/>
      <c r="G6" s="16"/>
      <c r="H6" s="300" t="s">
        <v>26</v>
      </c>
      <c r="I6" s="300"/>
      <c r="J6" s="300"/>
    </row>
    <row r="7" spans="1:10" ht="19.899999999999999" customHeight="1">
      <c r="C7" s="16"/>
      <c r="D7" s="65" t="s">
        <v>160</v>
      </c>
      <c r="E7" s="203"/>
      <c r="F7" s="203"/>
      <c r="G7" s="56"/>
      <c r="H7" s="65" t="s">
        <v>160</v>
      </c>
      <c r="I7" s="203"/>
      <c r="J7" s="203"/>
    </row>
    <row r="8" spans="1:10" ht="19.899999999999999" customHeight="1">
      <c r="C8" s="16"/>
      <c r="D8" s="65" t="s">
        <v>161</v>
      </c>
      <c r="E8" s="203"/>
      <c r="F8" s="65" t="s">
        <v>162</v>
      </c>
      <c r="G8" s="56"/>
      <c r="H8" s="65" t="s">
        <v>161</v>
      </c>
      <c r="I8" s="203"/>
      <c r="J8" s="65" t="s">
        <v>162</v>
      </c>
    </row>
    <row r="9" spans="1:10" ht="20.45" customHeight="1">
      <c r="A9" s="17"/>
      <c r="B9" s="140" t="s">
        <v>12</v>
      </c>
      <c r="C9" s="19"/>
      <c r="D9" s="20" t="s">
        <v>189</v>
      </c>
      <c r="E9" s="21"/>
      <c r="F9" s="20" t="s">
        <v>168</v>
      </c>
      <c r="G9" s="21"/>
      <c r="H9" s="22" t="str">
        <f>+D9</f>
        <v xml:space="preserve"> 30 กันยายน 2566</v>
      </c>
      <c r="I9" s="115"/>
      <c r="J9" s="23" t="str">
        <f>F9</f>
        <v>31 ธันวาคม 2565</v>
      </c>
    </row>
    <row r="10" spans="1:10" ht="19.899999999999999" customHeight="1">
      <c r="A10" s="17" t="s">
        <v>3</v>
      </c>
      <c r="B10" s="18"/>
      <c r="C10" s="19"/>
      <c r="D10" s="24"/>
      <c r="E10" s="24"/>
      <c r="F10" s="24"/>
      <c r="G10" s="24"/>
      <c r="H10" s="25"/>
      <c r="J10" s="24"/>
    </row>
    <row r="11" spans="1:10" ht="19.899999999999999" customHeight="1">
      <c r="A11" s="26" t="s">
        <v>0</v>
      </c>
      <c r="B11" s="199"/>
      <c r="C11" s="199"/>
      <c r="J11" s="16"/>
    </row>
    <row r="12" spans="1:10" ht="19.899999999999999" customHeight="1">
      <c r="A12" s="27" t="s">
        <v>23</v>
      </c>
      <c r="B12" s="28">
        <v>4</v>
      </c>
      <c r="D12" s="4">
        <v>101232914</v>
      </c>
      <c r="E12" s="29"/>
      <c r="F12" s="1">
        <v>66149914</v>
      </c>
      <c r="G12" s="29"/>
      <c r="H12" s="4">
        <v>43378453</v>
      </c>
      <c r="J12" s="1">
        <v>20140375</v>
      </c>
    </row>
    <row r="13" spans="1:10" ht="21.75">
      <c r="A13" s="30" t="s">
        <v>104</v>
      </c>
      <c r="B13" s="28">
        <v>5</v>
      </c>
      <c r="D13" s="4">
        <v>222530698</v>
      </c>
      <c r="E13" s="31"/>
      <c r="F13" s="1">
        <v>192781988</v>
      </c>
      <c r="G13" s="29"/>
      <c r="H13" s="4">
        <v>220548345</v>
      </c>
      <c r="J13" s="1">
        <v>136512155</v>
      </c>
    </row>
    <row r="14" spans="1:10" ht="21.75">
      <c r="A14" s="30" t="s">
        <v>188</v>
      </c>
      <c r="B14" s="28">
        <v>3.5</v>
      </c>
      <c r="D14" s="4">
        <v>10000000</v>
      </c>
      <c r="E14" s="31"/>
      <c r="F14" s="4">
        <v>0</v>
      </c>
      <c r="G14" s="29"/>
      <c r="H14" s="4">
        <v>0</v>
      </c>
      <c r="J14" s="4">
        <v>0</v>
      </c>
    </row>
    <row r="15" spans="1:10" ht="19.899999999999999" customHeight="1">
      <c r="A15" s="30" t="s">
        <v>132</v>
      </c>
      <c r="B15" s="28"/>
      <c r="D15" s="215"/>
      <c r="E15" s="29"/>
      <c r="F15" s="1"/>
      <c r="G15" s="29"/>
      <c r="H15" s="215"/>
      <c r="J15" s="1"/>
    </row>
    <row r="16" spans="1:10" ht="19.899999999999999" customHeight="1">
      <c r="A16" s="30" t="s">
        <v>97</v>
      </c>
      <c r="B16" s="28">
        <v>6</v>
      </c>
      <c r="D16" s="4">
        <v>2380969</v>
      </c>
      <c r="E16" s="29"/>
      <c r="F16" s="1">
        <v>3129557</v>
      </c>
      <c r="G16" s="29"/>
      <c r="H16" s="4">
        <v>2380969</v>
      </c>
      <c r="J16" s="1">
        <v>3129557</v>
      </c>
    </row>
    <row r="17" spans="1:10" ht="21.75">
      <c r="A17" s="30" t="s">
        <v>103</v>
      </c>
      <c r="B17" s="199">
        <v>7</v>
      </c>
      <c r="C17" s="199"/>
      <c r="D17" s="4">
        <v>148954938</v>
      </c>
      <c r="E17" s="29"/>
      <c r="F17" s="1">
        <v>9282592</v>
      </c>
      <c r="G17" s="29"/>
      <c r="H17" s="4">
        <v>134856000</v>
      </c>
      <c r="J17" s="1">
        <v>4242629</v>
      </c>
    </row>
    <row r="18" spans="1:10" ht="21.75">
      <c r="A18" s="139" t="s">
        <v>167</v>
      </c>
      <c r="B18" s="199">
        <v>8</v>
      </c>
      <c r="D18" s="4">
        <v>0</v>
      </c>
      <c r="E18" s="29"/>
      <c r="F18" s="1">
        <v>46215000</v>
      </c>
      <c r="G18" s="29"/>
      <c r="H18" s="4">
        <v>0</v>
      </c>
      <c r="J18" s="1">
        <v>46215000</v>
      </c>
    </row>
    <row r="19" spans="1:10" ht="21.75">
      <c r="A19" s="30" t="s">
        <v>10</v>
      </c>
      <c r="B19" s="32"/>
      <c r="D19" s="4">
        <v>12678883</v>
      </c>
      <c r="E19" s="29"/>
      <c r="F19" s="1">
        <v>7283145</v>
      </c>
      <c r="G19" s="29"/>
      <c r="H19" s="4">
        <v>7635782</v>
      </c>
      <c r="J19" s="1">
        <v>6157206</v>
      </c>
    </row>
    <row r="20" spans="1:10" s="39" customFormat="1" ht="21.75">
      <c r="A20" s="33" t="s">
        <v>11</v>
      </c>
      <c r="B20" s="34" t="s">
        <v>37</v>
      </c>
      <c r="C20" s="35"/>
      <c r="D20" s="36">
        <f>SUM(D12:D19)</f>
        <v>497778402</v>
      </c>
      <c r="E20" s="37"/>
      <c r="F20" s="36">
        <f>SUM(F12:F19)</f>
        <v>324842196</v>
      </c>
      <c r="G20" s="37"/>
      <c r="H20" s="36">
        <f>SUM(H12:H19)</f>
        <v>408799549</v>
      </c>
      <c r="J20" s="36">
        <f>SUM(J12:J19)</f>
        <v>216396922</v>
      </c>
    </row>
    <row r="21" spans="1:10" ht="19.899999999999999" customHeight="1">
      <c r="A21" s="33"/>
      <c r="B21" s="32"/>
      <c r="D21" s="2"/>
      <c r="E21" s="5"/>
      <c r="F21" s="40"/>
      <c r="G21" s="5"/>
      <c r="H21" s="7"/>
      <c r="J21" s="40"/>
    </row>
    <row r="22" spans="1:10" ht="19.899999999999999" customHeight="1">
      <c r="A22" s="41" t="s">
        <v>8</v>
      </c>
      <c r="B22" s="199"/>
      <c r="C22" s="199"/>
      <c r="D22" s="42"/>
      <c r="E22" s="43"/>
      <c r="F22" s="43"/>
      <c r="G22" s="5"/>
      <c r="H22" s="44"/>
      <c r="J22" s="43"/>
    </row>
    <row r="23" spans="1:10" ht="21.75">
      <c r="A23" s="30" t="s">
        <v>33</v>
      </c>
      <c r="B23" s="199">
        <v>9</v>
      </c>
      <c r="C23" s="199"/>
      <c r="D23" s="4">
        <v>30000000</v>
      </c>
      <c r="E23" s="45"/>
      <c r="F23" s="7">
        <v>30059400</v>
      </c>
      <c r="G23" s="45"/>
      <c r="H23" s="4">
        <v>0</v>
      </c>
      <c r="J23" s="4">
        <v>0</v>
      </c>
    </row>
    <row r="24" spans="1:10" ht="21.75">
      <c r="A24" s="139" t="s">
        <v>133</v>
      </c>
      <c r="B24" s="199">
        <v>10</v>
      </c>
      <c r="C24" s="199"/>
      <c r="D24" s="4">
        <v>90429464</v>
      </c>
      <c r="E24" s="45"/>
      <c r="F24" s="7">
        <v>91683604</v>
      </c>
      <c r="G24" s="45"/>
      <c r="H24" s="4">
        <v>90429464</v>
      </c>
      <c r="J24" s="7">
        <v>91683604</v>
      </c>
    </row>
    <row r="25" spans="1:10" ht="21.75">
      <c r="A25" s="30" t="s">
        <v>98</v>
      </c>
      <c r="B25" s="199">
        <v>11</v>
      </c>
      <c r="C25" s="199"/>
      <c r="D25" s="4">
        <v>360772203</v>
      </c>
      <c r="E25" s="116"/>
      <c r="F25" s="7">
        <v>411162287</v>
      </c>
      <c r="G25" s="45"/>
      <c r="H25" s="4">
        <v>558572482</v>
      </c>
      <c r="J25" s="7">
        <v>514572481</v>
      </c>
    </row>
    <row r="26" spans="1:10" ht="21.75">
      <c r="A26" s="30" t="s">
        <v>34</v>
      </c>
      <c r="B26" s="199"/>
      <c r="C26" s="199"/>
      <c r="D26" s="4">
        <v>0</v>
      </c>
      <c r="E26" s="45"/>
      <c r="F26" s="7">
        <v>20000</v>
      </c>
      <c r="G26" s="117"/>
      <c r="H26" s="4">
        <v>0</v>
      </c>
      <c r="I26" s="115"/>
      <c r="J26" s="4">
        <v>0</v>
      </c>
    </row>
    <row r="27" spans="1:10" ht="21.75">
      <c r="A27" s="30" t="s">
        <v>35</v>
      </c>
      <c r="B27" s="199">
        <v>12</v>
      </c>
      <c r="C27" s="199"/>
      <c r="D27" s="4">
        <v>222564909</v>
      </c>
      <c r="E27" s="117"/>
      <c r="F27" s="7">
        <v>223000000</v>
      </c>
      <c r="G27" s="117"/>
      <c r="H27" s="4">
        <v>222564909</v>
      </c>
      <c r="J27" s="7">
        <v>223000000</v>
      </c>
    </row>
    <row r="28" spans="1:10" ht="21.75">
      <c r="A28" s="27" t="s">
        <v>99</v>
      </c>
      <c r="B28" s="199">
        <v>13</v>
      </c>
      <c r="C28" s="199"/>
      <c r="D28" s="4">
        <v>77477976</v>
      </c>
      <c r="E28" s="117"/>
      <c r="F28" s="7">
        <v>78500701</v>
      </c>
      <c r="G28" s="117"/>
      <c r="H28" s="4">
        <v>75937455</v>
      </c>
      <c r="J28" s="7">
        <v>76398027</v>
      </c>
    </row>
    <row r="29" spans="1:10" ht="21.75">
      <c r="A29" s="30" t="s">
        <v>102</v>
      </c>
      <c r="B29" s="199"/>
      <c r="C29" s="199"/>
      <c r="D29" s="4">
        <v>126755</v>
      </c>
      <c r="E29" s="45"/>
      <c r="F29" s="7">
        <v>7</v>
      </c>
      <c r="G29" s="45"/>
      <c r="H29" s="4">
        <v>126752</v>
      </c>
      <c r="J29" s="7">
        <v>4</v>
      </c>
    </row>
    <row r="30" spans="1:10" ht="21.75">
      <c r="A30" s="139" t="s">
        <v>153</v>
      </c>
      <c r="B30" s="199"/>
      <c r="C30" s="199"/>
      <c r="D30" s="4">
        <v>13348187</v>
      </c>
      <c r="E30" s="29"/>
      <c r="F30" s="7">
        <v>22920469</v>
      </c>
      <c r="G30" s="29"/>
      <c r="H30" s="4">
        <v>7554069</v>
      </c>
      <c r="J30" s="7">
        <v>15637326</v>
      </c>
    </row>
    <row r="31" spans="1:10" ht="21.75">
      <c r="A31" s="30" t="s">
        <v>13</v>
      </c>
      <c r="B31" s="199"/>
      <c r="C31" s="199"/>
      <c r="D31" s="4">
        <v>5759899</v>
      </c>
      <c r="E31" s="29"/>
      <c r="F31" s="7">
        <v>7805400</v>
      </c>
      <c r="G31" s="29"/>
      <c r="H31" s="4">
        <v>2400</v>
      </c>
      <c r="J31" s="7">
        <v>2400</v>
      </c>
    </row>
    <row r="32" spans="1:10" s="39" customFormat="1" ht="21.75">
      <c r="A32" s="33" t="s">
        <v>24</v>
      </c>
      <c r="B32" s="46"/>
      <c r="C32" s="47"/>
      <c r="D32" s="36">
        <f>SUM(D23:D31)</f>
        <v>800479393</v>
      </c>
      <c r="E32" s="6"/>
      <c r="F32" s="48">
        <f>SUM(F23:F31)</f>
        <v>865151868</v>
      </c>
      <c r="G32" s="6"/>
      <c r="H32" s="38">
        <f>SUM(H23:H31)</f>
        <v>955187531</v>
      </c>
      <c r="J32" s="48">
        <f>SUM(J23:J31)</f>
        <v>921293842</v>
      </c>
    </row>
    <row r="33" spans="1:10" s="39" customFormat="1" ht="22.5" thickBot="1">
      <c r="A33" s="33" t="s">
        <v>14</v>
      </c>
      <c r="B33" s="46"/>
      <c r="C33" s="47"/>
      <c r="D33" s="49">
        <f>D20+D32</f>
        <v>1298257795</v>
      </c>
      <c r="E33" s="6"/>
      <c r="F33" s="50">
        <f>F20+F32</f>
        <v>1189994064</v>
      </c>
      <c r="G33" s="6"/>
      <c r="H33" s="51">
        <f>H20+H32</f>
        <v>1363987080</v>
      </c>
      <c r="J33" s="50">
        <f>J20+J32</f>
        <v>1137690764</v>
      </c>
    </row>
    <row r="34" spans="1:10" ht="21" customHeight="1" thickTop="1">
      <c r="A34" s="301">
        <v>2</v>
      </c>
      <c r="B34" s="301"/>
      <c r="C34" s="301"/>
      <c r="D34" s="301"/>
      <c r="E34" s="301"/>
      <c r="F34" s="301"/>
      <c r="G34" s="301"/>
      <c r="H34" s="301"/>
      <c r="I34" s="301"/>
      <c r="J34" s="301"/>
    </row>
    <row r="35" spans="1:10" s="11" customFormat="1" ht="21.75">
      <c r="A35" s="302" t="s">
        <v>36</v>
      </c>
      <c r="B35" s="302"/>
      <c r="C35" s="302"/>
      <c r="D35" s="302"/>
      <c r="E35" s="302"/>
      <c r="F35" s="302"/>
      <c r="G35" s="302"/>
      <c r="H35" s="302"/>
      <c r="I35" s="302"/>
      <c r="J35" s="302"/>
    </row>
    <row r="36" spans="1:10" s="11" customFormat="1" ht="21.75">
      <c r="A36" s="302" t="s">
        <v>112</v>
      </c>
      <c r="B36" s="302"/>
      <c r="C36" s="302"/>
      <c r="D36" s="302"/>
      <c r="E36" s="302"/>
      <c r="F36" s="302"/>
      <c r="G36" s="302"/>
      <c r="H36" s="302"/>
      <c r="I36" s="302"/>
      <c r="J36" s="302"/>
    </row>
    <row r="37" spans="1:10" s="11" customFormat="1" ht="21.75">
      <c r="A37" s="299" t="str">
        <f>A4</f>
        <v xml:space="preserve"> ณ วันที่ 30 กันยายน 2566</v>
      </c>
      <c r="B37" s="299"/>
      <c r="C37" s="299"/>
      <c r="D37" s="299"/>
      <c r="E37" s="299"/>
      <c r="F37" s="299"/>
      <c r="G37" s="299"/>
      <c r="H37" s="299"/>
      <c r="I37" s="299"/>
      <c r="J37" s="299"/>
    </row>
    <row r="38" spans="1:10" s="11" customFormat="1" ht="21" customHeight="1">
      <c r="A38" s="12"/>
      <c r="B38" s="12"/>
      <c r="C38" s="12"/>
      <c r="D38" s="12"/>
      <c r="E38" s="12"/>
      <c r="F38" s="12"/>
      <c r="G38" s="12"/>
      <c r="H38" s="12"/>
      <c r="J38" s="13" t="s">
        <v>75</v>
      </c>
    </row>
    <row r="39" spans="1:10" ht="21" customHeight="1">
      <c r="C39" s="16"/>
      <c r="D39" s="300" t="s">
        <v>2</v>
      </c>
      <c r="E39" s="300"/>
      <c r="F39" s="300"/>
      <c r="G39" s="16"/>
      <c r="H39" s="300" t="s">
        <v>26</v>
      </c>
      <c r="I39" s="300"/>
      <c r="J39" s="300"/>
    </row>
    <row r="40" spans="1:10" ht="21" customHeight="1">
      <c r="C40" s="16"/>
      <c r="D40" s="65" t="s">
        <v>160</v>
      </c>
      <c r="E40" s="203"/>
      <c r="F40" s="203"/>
      <c r="G40" s="56"/>
      <c r="H40" s="65" t="s">
        <v>160</v>
      </c>
      <c r="I40" s="203"/>
      <c r="J40" s="203"/>
    </row>
    <row r="41" spans="1:10" ht="21" customHeight="1">
      <c r="C41" s="16"/>
      <c r="D41" s="65" t="s">
        <v>161</v>
      </c>
      <c r="E41" s="203"/>
      <c r="F41" s="65" t="s">
        <v>162</v>
      </c>
      <c r="G41" s="56"/>
      <c r="H41" s="65" t="s">
        <v>161</v>
      </c>
      <c r="I41" s="203"/>
      <c r="J41" s="65" t="s">
        <v>162</v>
      </c>
    </row>
    <row r="42" spans="1:10" ht="21.75">
      <c r="A42" s="17"/>
      <c r="B42" s="140" t="s">
        <v>12</v>
      </c>
      <c r="C42" s="19"/>
      <c r="D42" s="23" t="str">
        <f>D9</f>
        <v xml:space="preserve"> 30 กันยายน 2566</v>
      </c>
      <c r="E42" s="52"/>
      <c r="F42" s="23" t="str">
        <f>F9</f>
        <v>31 ธันวาคม 2565</v>
      </c>
      <c r="G42" s="52"/>
      <c r="H42" s="53" t="str">
        <f>D9</f>
        <v xml:space="preserve"> 30 กันยายน 2566</v>
      </c>
      <c r="J42" s="23" t="str">
        <f>F9</f>
        <v>31 ธันวาคม 2565</v>
      </c>
    </row>
    <row r="43" spans="1:10" ht="21.75">
      <c r="A43" s="17" t="s">
        <v>28</v>
      </c>
      <c r="B43" s="18"/>
      <c r="C43" s="19"/>
      <c r="D43" s="21"/>
      <c r="E43" s="52"/>
      <c r="F43" s="21"/>
      <c r="G43" s="52"/>
      <c r="H43" s="54"/>
      <c r="J43" s="21"/>
    </row>
    <row r="44" spans="1:10" ht="21.75">
      <c r="A44" s="41" t="s">
        <v>1</v>
      </c>
      <c r="B44" s="55"/>
      <c r="C44" s="19"/>
      <c r="D44" s="56"/>
      <c r="E44" s="52"/>
      <c r="F44" s="56"/>
      <c r="G44" s="52"/>
      <c r="H44" s="57"/>
      <c r="J44" s="56"/>
    </row>
    <row r="45" spans="1:10" ht="21.75">
      <c r="A45" s="27" t="s">
        <v>67</v>
      </c>
      <c r="B45" s="199">
        <v>14</v>
      </c>
      <c r="C45" s="199"/>
      <c r="D45" s="4">
        <v>232299836</v>
      </c>
      <c r="E45" s="118"/>
      <c r="F45" s="2">
        <v>140800135</v>
      </c>
      <c r="G45" s="118"/>
      <c r="H45" s="4">
        <v>196823894</v>
      </c>
      <c r="J45" s="4">
        <v>98182479</v>
      </c>
    </row>
    <row r="46" spans="1:10" ht="21.75">
      <c r="A46" s="137" t="s">
        <v>202</v>
      </c>
      <c r="B46" s="199"/>
      <c r="C46" s="199"/>
      <c r="D46" s="4">
        <v>0</v>
      </c>
      <c r="E46" s="118"/>
      <c r="F46" s="2">
        <v>130000000</v>
      </c>
      <c r="G46" s="118"/>
      <c r="H46" s="4">
        <v>0</v>
      </c>
      <c r="J46" s="4">
        <v>130000000</v>
      </c>
    </row>
    <row r="47" spans="1:10" ht="21.75">
      <c r="A47" s="27" t="s">
        <v>170</v>
      </c>
      <c r="B47" s="206" t="s">
        <v>199</v>
      </c>
      <c r="C47" s="199"/>
      <c r="D47" s="4">
        <v>0</v>
      </c>
      <c r="E47" s="118"/>
      <c r="F47" s="2">
        <v>18000000</v>
      </c>
      <c r="G47" s="118"/>
      <c r="H47" s="4">
        <v>0</v>
      </c>
      <c r="J47" s="4">
        <v>18000000</v>
      </c>
    </row>
    <row r="48" spans="1:10" ht="21.75">
      <c r="A48" s="27" t="s">
        <v>60</v>
      </c>
      <c r="B48" s="199"/>
      <c r="C48" s="199"/>
      <c r="D48" s="4">
        <v>229723</v>
      </c>
      <c r="E48" s="118"/>
      <c r="F48" s="1">
        <v>159870</v>
      </c>
      <c r="G48" s="118"/>
      <c r="H48" s="4">
        <v>169629</v>
      </c>
      <c r="J48" s="4">
        <v>159870</v>
      </c>
    </row>
    <row r="49" spans="1:10" ht="21.75">
      <c r="A49" s="27" t="s">
        <v>15</v>
      </c>
      <c r="B49" s="199"/>
      <c r="C49" s="199"/>
      <c r="D49" s="4">
        <v>22159022</v>
      </c>
      <c r="E49" s="118"/>
      <c r="F49" s="121">
        <v>19676230</v>
      </c>
      <c r="G49" s="118"/>
      <c r="H49" s="4">
        <v>12913293</v>
      </c>
      <c r="J49" s="4">
        <v>9724593</v>
      </c>
    </row>
    <row r="50" spans="1:10" s="39" customFormat="1" ht="21.75">
      <c r="A50" s="33" t="s">
        <v>16</v>
      </c>
      <c r="B50" s="46"/>
      <c r="C50" s="46"/>
      <c r="D50" s="36">
        <f>SUM(D45:D49)</f>
        <v>254688581</v>
      </c>
      <c r="E50" s="6"/>
      <c r="F50" s="48">
        <f>SUM(F45:F49)</f>
        <v>308636235</v>
      </c>
      <c r="G50" s="6"/>
      <c r="H50" s="38">
        <f>SUM(H45:H49)</f>
        <v>209906816</v>
      </c>
      <c r="J50" s="48">
        <f>SUM(J45:J49)</f>
        <v>256066942</v>
      </c>
    </row>
    <row r="51" spans="1:10" ht="21" customHeight="1">
      <c r="A51" s="33"/>
      <c r="B51" s="199"/>
      <c r="C51" s="199"/>
      <c r="D51" s="2"/>
      <c r="E51" s="5"/>
      <c r="F51" s="40"/>
      <c r="G51" s="5"/>
      <c r="H51" s="58"/>
      <c r="J51" s="40"/>
    </row>
    <row r="52" spans="1:10" ht="21.75">
      <c r="A52" s="41" t="s">
        <v>9</v>
      </c>
      <c r="B52" s="199"/>
      <c r="D52" s="2"/>
      <c r="E52" s="5"/>
      <c r="F52" s="40"/>
      <c r="G52" s="5"/>
      <c r="H52" s="58"/>
      <c r="J52" s="40"/>
    </row>
    <row r="53" spans="1:10" ht="21.75">
      <c r="A53" s="27" t="s">
        <v>39</v>
      </c>
      <c r="B53" s="199">
        <v>8</v>
      </c>
      <c r="C53" s="199"/>
      <c r="D53" s="4">
        <v>0</v>
      </c>
      <c r="E53" s="59"/>
      <c r="F53" s="2">
        <v>7462815</v>
      </c>
      <c r="G53" s="5"/>
      <c r="H53" s="4">
        <v>0</v>
      </c>
      <c r="J53" s="4">
        <v>7462815</v>
      </c>
    </row>
    <row r="54" spans="1:10" ht="21.75">
      <c r="A54" s="27" t="s">
        <v>38</v>
      </c>
      <c r="B54" s="199">
        <v>15</v>
      </c>
      <c r="C54" s="199"/>
      <c r="D54" s="4">
        <v>41161784</v>
      </c>
      <c r="E54" s="59"/>
      <c r="F54" s="2">
        <v>53885668</v>
      </c>
      <c r="G54" s="5"/>
      <c r="H54" s="4">
        <v>18524946</v>
      </c>
      <c r="J54" s="4">
        <v>23898514</v>
      </c>
    </row>
    <row r="55" spans="1:10" ht="21.75">
      <c r="A55" s="27" t="s">
        <v>119</v>
      </c>
      <c r="B55" s="199"/>
      <c r="C55" s="199"/>
      <c r="D55" s="4">
        <v>540000</v>
      </c>
      <c r="E55" s="59"/>
      <c r="F55" s="120">
        <v>540000</v>
      </c>
      <c r="G55" s="5"/>
      <c r="H55" s="4">
        <v>540000</v>
      </c>
      <c r="J55" s="4">
        <v>540000</v>
      </c>
    </row>
    <row r="56" spans="1:10" s="39" customFormat="1" ht="21.75">
      <c r="A56" s="33" t="s">
        <v>17</v>
      </c>
      <c r="B56" s="46"/>
      <c r="C56" s="35"/>
      <c r="D56" s="36">
        <f>SUM(D53:D55)</f>
        <v>41701784</v>
      </c>
      <c r="E56" s="6"/>
      <c r="F56" s="48">
        <f>SUM(F53:F55)</f>
        <v>61888483</v>
      </c>
      <c r="G56" s="60">
        <f>G29/60000000</f>
        <v>0</v>
      </c>
      <c r="H56" s="38">
        <f>SUM(H53:H55)</f>
        <v>19064946</v>
      </c>
      <c r="J56" s="48">
        <f>SUM(J53:J55)</f>
        <v>31901329</v>
      </c>
    </row>
    <row r="57" spans="1:10" s="39" customFormat="1" ht="21.75">
      <c r="A57" s="33" t="s">
        <v>18</v>
      </c>
      <c r="B57" s="46"/>
      <c r="C57" s="35"/>
      <c r="D57" s="36">
        <f>D50+D56</f>
        <v>296390365</v>
      </c>
      <c r="E57" s="6"/>
      <c r="F57" s="48">
        <f>F50+F56</f>
        <v>370524718</v>
      </c>
      <c r="G57" s="6"/>
      <c r="H57" s="38">
        <f>H50+H56</f>
        <v>228971762</v>
      </c>
      <c r="J57" s="48">
        <f>J50+J56</f>
        <v>287968271</v>
      </c>
    </row>
    <row r="58" spans="1:10" ht="21" customHeight="1">
      <c r="A58" s="61"/>
      <c r="B58" s="199"/>
      <c r="D58" s="2"/>
      <c r="E58" s="16"/>
      <c r="F58" s="62"/>
      <c r="G58" s="16"/>
      <c r="H58" s="63"/>
      <c r="J58" s="64"/>
    </row>
    <row r="59" spans="1:10" ht="21.75">
      <c r="A59" s="41" t="s">
        <v>29</v>
      </c>
      <c r="B59" s="199"/>
      <c r="C59" s="199"/>
      <c r="D59" s="42"/>
      <c r="E59" s="65"/>
      <c r="F59" s="56"/>
      <c r="H59" s="57"/>
      <c r="J59" s="56"/>
    </row>
    <row r="60" spans="1:10" ht="21.75">
      <c r="A60" s="61" t="s">
        <v>4</v>
      </c>
      <c r="B60" s="199"/>
      <c r="C60" s="199"/>
      <c r="D60" s="2"/>
      <c r="E60" s="66"/>
      <c r="F60" s="67"/>
      <c r="G60" s="16"/>
      <c r="H60" s="68"/>
      <c r="J60" s="67"/>
    </row>
    <row r="61" spans="1:10" ht="21.75">
      <c r="A61" s="27" t="s">
        <v>100</v>
      </c>
      <c r="B61" s="199"/>
      <c r="C61" s="199"/>
      <c r="D61" s="2"/>
      <c r="F61" s="15"/>
      <c r="H61" s="10"/>
      <c r="J61" s="15"/>
    </row>
    <row r="62" spans="1:10" ht="22.5" thickBot="1">
      <c r="A62" s="30" t="s">
        <v>111</v>
      </c>
      <c r="B62" s="199"/>
      <c r="C62" s="199"/>
      <c r="D62" s="70">
        <v>94438800</v>
      </c>
      <c r="E62" s="69"/>
      <c r="F62" s="70">
        <v>94438800</v>
      </c>
      <c r="G62" s="29"/>
      <c r="H62" s="70">
        <v>94438800</v>
      </c>
      <c r="J62" s="70">
        <v>94438800</v>
      </c>
    </row>
    <row r="63" spans="1:10" ht="22.5" thickTop="1">
      <c r="A63" s="137" t="s">
        <v>154</v>
      </c>
      <c r="B63" s="199"/>
      <c r="C63" s="199"/>
      <c r="D63" s="2"/>
      <c r="E63" s="59"/>
      <c r="F63" s="71"/>
      <c r="G63" s="5"/>
      <c r="H63" s="72"/>
      <c r="J63" s="71"/>
    </row>
    <row r="64" spans="1:10" ht="21.75">
      <c r="A64" s="45" t="s">
        <v>116</v>
      </c>
      <c r="B64" s="18"/>
      <c r="C64" s="199"/>
      <c r="D64" s="73">
        <v>60450262</v>
      </c>
      <c r="E64" s="29"/>
      <c r="F64" s="73">
        <v>60450262</v>
      </c>
      <c r="G64" s="29"/>
      <c r="H64" s="73">
        <v>60450262</v>
      </c>
      <c r="J64" s="73">
        <v>60450262</v>
      </c>
    </row>
    <row r="65" spans="1:10" ht="21.75">
      <c r="A65" s="27" t="s">
        <v>40</v>
      </c>
      <c r="B65" s="18"/>
      <c r="C65" s="199"/>
      <c r="D65" s="31">
        <v>193568560</v>
      </c>
      <c r="E65" s="29"/>
      <c r="F65" s="73">
        <v>193568560</v>
      </c>
      <c r="G65" s="29"/>
      <c r="H65" s="31">
        <v>193568560</v>
      </c>
      <c r="J65" s="31">
        <v>193568560</v>
      </c>
    </row>
    <row r="66" spans="1:10" ht="21.75">
      <c r="A66" s="27" t="s">
        <v>5</v>
      </c>
      <c r="B66" s="199"/>
      <c r="D66" s="40"/>
      <c r="E66" s="5"/>
      <c r="F66" s="40"/>
      <c r="G66" s="5"/>
      <c r="H66" s="40"/>
      <c r="J66" s="40"/>
    </row>
    <row r="67" spans="1:10" ht="21.75">
      <c r="A67" s="137" t="s">
        <v>149</v>
      </c>
      <c r="B67" s="199"/>
      <c r="D67" s="40">
        <v>10000000</v>
      </c>
      <c r="E67" s="5"/>
      <c r="F67" s="40">
        <v>10000000</v>
      </c>
      <c r="G67" s="5"/>
      <c r="H67" s="40">
        <v>10000000</v>
      </c>
      <c r="J67" s="40">
        <v>10000000</v>
      </c>
    </row>
    <row r="68" spans="1:10" ht="21.75">
      <c r="A68" s="27" t="s">
        <v>101</v>
      </c>
      <c r="B68" s="199"/>
      <c r="D68" s="2">
        <v>746728232</v>
      </c>
      <c r="E68" s="5"/>
      <c r="F68" s="2">
        <v>583613927</v>
      </c>
      <c r="G68" s="5"/>
      <c r="H68" s="2">
        <v>880023625</v>
      </c>
      <c r="J68" s="2">
        <v>614886984</v>
      </c>
    </row>
    <row r="69" spans="1:10" s="39" customFormat="1" ht="21.75">
      <c r="A69" s="27" t="s">
        <v>72</v>
      </c>
      <c r="B69" s="199"/>
      <c r="C69" s="35"/>
      <c r="D69" s="122">
        <v>-9418837</v>
      </c>
      <c r="E69" s="6"/>
      <c r="F69" s="122">
        <v>-29611312</v>
      </c>
      <c r="G69" s="6"/>
      <c r="H69" s="122">
        <v>-9027129</v>
      </c>
      <c r="J69" s="122">
        <v>-29183313</v>
      </c>
    </row>
    <row r="70" spans="1:10" ht="21.75">
      <c r="A70" s="33" t="s">
        <v>117</v>
      </c>
      <c r="B70" s="199"/>
      <c r="C70" s="199"/>
      <c r="D70" s="74">
        <f>SUM(D63:D69)</f>
        <v>1001328217</v>
      </c>
      <c r="E70" s="6"/>
      <c r="F70" s="75">
        <f>SUM(F63:F69)</f>
        <v>818021437</v>
      </c>
      <c r="G70" s="6"/>
      <c r="H70" s="76">
        <f>SUM(H63:H69)</f>
        <v>1135015318</v>
      </c>
      <c r="I70" s="39"/>
      <c r="J70" s="75">
        <f>SUM(J63:J69)</f>
        <v>849722493</v>
      </c>
    </row>
    <row r="71" spans="1:10" ht="21" customHeight="1">
      <c r="A71" s="61" t="s">
        <v>32</v>
      </c>
      <c r="B71" s="199"/>
      <c r="C71" s="199"/>
      <c r="D71" s="268">
        <v>539213</v>
      </c>
      <c r="E71" s="119"/>
      <c r="F71" s="1">
        <v>1447909</v>
      </c>
      <c r="G71" s="5"/>
      <c r="H71" s="268">
        <v>0</v>
      </c>
      <c r="J71" s="77">
        <v>0</v>
      </c>
    </row>
    <row r="72" spans="1:10" ht="21.75">
      <c r="A72" s="33" t="s">
        <v>30</v>
      </c>
      <c r="B72" s="199"/>
      <c r="C72" s="199"/>
      <c r="D72" s="36">
        <f>SUM(D70:D71)</f>
        <v>1001867430</v>
      </c>
      <c r="E72" s="6"/>
      <c r="F72" s="48">
        <f>SUM(F70:F71)</f>
        <v>819469346</v>
      </c>
      <c r="G72" s="6"/>
      <c r="H72" s="38">
        <f>SUM(H70:H71)</f>
        <v>1135015318</v>
      </c>
      <c r="J72" s="48">
        <f>SUM(J70:J71)</f>
        <v>849722493</v>
      </c>
    </row>
    <row r="73" spans="1:10" ht="22.5" thickBot="1">
      <c r="A73" s="78" t="s">
        <v>31</v>
      </c>
      <c r="B73" s="199"/>
      <c r="C73" s="199"/>
      <c r="D73" s="49">
        <f>+D72+D57</f>
        <v>1298257795</v>
      </c>
      <c r="E73" s="6"/>
      <c r="F73" s="50">
        <f>F57+F72</f>
        <v>1189994064</v>
      </c>
      <c r="G73" s="6"/>
      <c r="H73" s="51">
        <f>H57+H72</f>
        <v>1363987080</v>
      </c>
      <c r="J73" s="50">
        <f>J57+J72</f>
        <v>1137690764</v>
      </c>
    </row>
    <row r="74" spans="1:10" ht="19.899999999999999" customHeight="1" thickTop="1"/>
  </sheetData>
  <mergeCells count="12">
    <mergeCell ref="A1:J1"/>
    <mergeCell ref="A2:J2"/>
    <mergeCell ref="A3:J3"/>
    <mergeCell ref="A4:J4"/>
    <mergeCell ref="D6:F6"/>
    <mergeCell ref="H6:J6"/>
    <mergeCell ref="A37:J37"/>
    <mergeCell ref="D39:F39"/>
    <mergeCell ref="H39:J39"/>
    <mergeCell ref="A34:J34"/>
    <mergeCell ref="A35:J35"/>
    <mergeCell ref="A36:J36"/>
  </mergeCells>
  <pageMargins left="0.45866141700000002" right="0.31496062992126" top="0.49803149600000002" bottom="0.49803149600000002" header="0.31496062992126" footer="0.31496062992126"/>
  <pageSetup paperSize="9" scale="83" fitToHeight="2" orientation="portrait" useFirstPageNumber="1" r:id="rId1"/>
  <headerFooter>
    <oddFooter>&amp;Lหมายเหตุประกอบงบการเงินระหว่างกาลเป็นส่วนหนึ่งของงบการเงินนี้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00" workbookViewId="0">
      <selection activeCell="A2" sqref="A2:J2"/>
    </sheetView>
  </sheetViews>
  <sheetFormatPr defaultColWidth="10.5703125" defaultRowHeight="21.75"/>
  <cols>
    <col min="1" max="1" width="74.85546875" style="216" customWidth="1"/>
    <col min="2" max="2" width="7.7109375" style="239" customWidth="1"/>
    <col min="3" max="3" width="1.140625" style="239" customWidth="1"/>
    <col min="4" max="4" width="14.7109375" style="265" customWidth="1"/>
    <col min="5" max="5" width="1" style="239" customWidth="1"/>
    <col min="6" max="6" width="15" style="265" customWidth="1"/>
    <col min="7" max="7" width="1" style="239" customWidth="1"/>
    <col min="8" max="8" width="14.5703125" style="266" customWidth="1"/>
    <col min="9" max="9" width="0.7109375" style="267" customWidth="1"/>
    <col min="10" max="10" width="14.85546875" style="267" bestFit="1" customWidth="1"/>
    <col min="11" max="16384" width="10.5703125" style="10"/>
  </cols>
  <sheetData>
    <row r="1" spans="1:10">
      <c r="A1" s="304">
        <v>3</v>
      </c>
      <c r="B1" s="304"/>
      <c r="C1" s="304"/>
      <c r="D1" s="304"/>
      <c r="E1" s="304"/>
      <c r="F1" s="304"/>
      <c r="G1" s="304"/>
      <c r="H1" s="304"/>
      <c r="I1" s="304"/>
      <c r="J1" s="304"/>
    </row>
    <row r="2" spans="1:10">
      <c r="A2" s="305" t="s">
        <v>36</v>
      </c>
      <c r="B2" s="305"/>
      <c r="C2" s="305"/>
      <c r="D2" s="305"/>
      <c r="E2" s="305"/>
      <c r="F2" s="305"/>
      <c r="G2" s="305"/>
      <c r="H2" s="305"/>
      <c r="I2" s="305"/>
      <c r="J2" s="305"/>
    </row>
    <row r="3" spans="1:10">
      <c r="A3" s="306" t="s">
        <v>68</v>
      </c>
      <c r="B3" s="306"/>
      <c r="C3" s="306"/>
      <c r="D3" s="306"/>
      <c r="E3" s="306"/>
      <c r="F3" s="306"/>
      <c r="G3" s="306"/>
      <c r="H3" s="306"/>
      <c r="I3" s="306"/>
      <c r="J3" s="306"/>
    </row>
    <row r="4" spans="1:10">
      <c r="A4" s="306" t="s">
        <v>191</v>
      </c>
      <c r="B4" s="306"/>
      <c r="C4" s="306"/>
      <c r="D4" s="306"/>
      <c r="E4" s="306"/>
      <c r="F4" s="306"/>
      <c r="G4" s="306"/>
      <c r="H4" s="306"/>
      <c r="I4" s="306"/>
      <c r="J4" s="306"/>
    </row>
    <row r="5" spans="1:10">
      <c r="A5" s="307" t="s">
        <v>148</v>
      </c>
      <c r="B5" s="307"/>
      <c r="C5" s="307"/>
      <c r="D5" s="307"/>
      <c r="E5" s="307"/>
      <c r="F5" s="307"/>
      <c r="G5" s="307"/>
      <c r="H5" s="307"/>
      <c r="I5" s="307"/>
      <c r="J5" s="307"/>
    </row>
    <row r="6" spans="1:10">
      <c r="B6" s="217"/>
      <c r="C6" s="217"/>
      <c r="D6" s="218"/>
      <c r="E6" s="218"/>
      <c r="F6" s="218"/>
      <c r="G6" s="218"/>
      <c r="H6" s="218"/>
      <c r="I6" s="218"/>
      <c r="J6" s="219" t="s">
        <v>75</v>
      </c>
    </row>
    <row r="7" spans="1:10">
      <c r="B7" s="220"/>
      <c r="C7" s="220"/>
      <c r="D7" s="303" t="s">
        <v>2</v>
      </c>
      <c r="E7" s="303"/>
      <c r="F7" s="303"/>
      <c r="G7" s="221"/>
      <c r="H7" s="303" t="s">
        <v>26</v>
      </c>
      <c r="I7" s="303"/>
      <c r="J7" s="303"/>
    </row>
    <row r="8" spans="1:10">
      <c r="B8" s="222" t="s">
        <v>12</v>
      </c>
      <c r="C8" s="217"/>
      <c r="D8" s="223">
        <v>2566</v>
      </c>
      <c r="E8" s="224"/>
      <c r="F8" s="223">
        <v>2565</v>
      </c>
      <c r="G8" s="224"/>
      <c r="H8" s="225">
        <f>D8</f>
        <v>2566</v>
      </c>
      <c r="I8" s="224"/>
      <c r="J8" s="223">
        <f>F8</f>
        <v>2565</v>
      </c>
    </row>
    <row r="9" spans="1:10">
      <c r="A9" s="226" t="s">
        <v>61</v>
      </c>
      <c r="B9" s="217"/>
      <c r="C9" s="217"/>
      <c r="D9" s="227"/>
      <c r="E9" s="228"/>
      <c r="F9" s="227"/>
      <c r="G9" s="228"/>
      <c r="H9" s="227"/>
      <c r="I9" s="228"/>
      <c r="J9" s="227"/>
    </row>
    <row r="10" spans="1:10">
      <c r="A10" s="229" t="s">
        <v>62</v>
      </c>
      <c r="B10" s="217" t="s">
        <v>176</v>
      </c>
      <c r="C10" s="217"/>
      <c r="D10" s="230">
        <v>47387894</v>
      </c>
      <c r="E10" s="230"/>
      <c r="F10" s="230">
        <v>39440829</v>
      </c>
      <c r="G10" s="230"/>
      <c r="H10" s="230">
        <v>5126248</v>
      </c>
      <c r="I10" s="230"/>
      <c r="J10" s="230">
        <v>4173976</v>
      </c>
    </row>
    <row r="11" spans="1:10">
      <c r="A11" s="231" t="s">
        <v>41</v>
      </c>
      <c r="B11" s="217" t="s">
        <v>176</v>
      </c>
      <c r="C11" s="217"/>
      <c r="D11" s="230">
        <v>30926989</v>
      </c>
      <c r="E11" s="230"/>
      <c r="F11" s="230">
        <v>27052193</v>
      </c>
      <c r="G11" s="230"/>
      <c r="H11" s="230">
        <v>27288252</v>
      </c>
      <c r="I11" s="230"/>
      <c r="J11" s="230">
        <v>20990561</v>
      </c>
    </row>
    <row r="12" spans="1:10">
      <c r="A12" s="231" t="s">
        <v>25</v>
      </c>
      <c r="B12" s="217"/>
      <c r="C12" s="217"/>
      <c r="D12" s="230">
        <v>593756</v>
      </c>
      <c r="E12" s="230"/>
      <c r="F12" s="230">
        <v>15368</v>
      </c>
      <c r="G12" s="230"/>
      <c r="H12" s="230">
        <v>428027</v>
      </c>
      <c r="I12" s="230"/>
      <c r="J12" s="230">
        <v>245</v>
      </c>
    </row>
    <row r="13" spans="1:10">
      <c r="A13" s="231" t="s">
        <v>42</v>
      </c>
      <c r="B13" s="217"/>
      <c r="C13" s="217"/>
      <c r="D13" s="230">
        <v>840869</v>
      </c>
      <c r="E13" s="230"/>
      <c r="F13" s="230">
        <v>899019</v>
      </c>
      <c r="G13" s="230"/>
      <c r="H13" s="230">
        <v>840870</v>
      </c>
      <c r="I13" s="230"/>
      <c r="J13" s="230">
        <v>899019</v>
      </c>
    </row>
    <row r="14" spans="1:10">
      <c r="A14" s="232" t="s">
        <v>64</v>
      </c>
      <c r="B14" s="217"/>
      <c r="C14" s="217"/>
      <c r="D14" s="230">
        <v>465000</v>
      </c>
      <c r="E14" s="230"/>
      <c r="F14" s="230">
        <v>485000</v>
      </c>
      <c r="G14" s="230"/>
      <c r="H14" s="230">
        <v>931000</v>
      </c>
      <c r="I14" s="230"/>
      <c r="J14" s="230">
        <v>941000</v>
      </c>
    </row>
    <row r="15" spans="1:10">
      <c r="A15" s="204" t="s">
        <v>177</v>
      </c>
      <c r="B15" s="79" t="s">
        <v>178</v>
      </c>
      <c r="C15" s="217"/>
      <c r="D15" s="230">
        <v>0</v>
      </c>
      <c r="E15" s="230"/>
      <c r="F15" s="230">
        <v>0</v>
      </c>
      <c r="G15" s="230"/>
      <c r="H15" s="230">
        <v>0</v>
      </c>
      <c r="I15" s="230"/>
      <c r="J15" s="230">
        <v>0</v>
      </c>
    </row>
    <row r="16" spans="1:10">
      <c r="A16" s="232" t="s">
        <v>19</v>
      </c>
      <c r="B16" s="217"/>
      <c r="C16" s="217"/>
      <c r="D16" s="230">
        <v>2060924</v>
      </c>
      <c r="E16" s="233"/>
      <c r="F16" s="230">
        <v>4474107</v>
      </c>
      <c r="G16" s="233"/>
      <c r="H16" s="230">
        <v>2143488</v>
      </c>
      <c r="I16" s="234"/>
      <c r="J16" s="230">
        <v>5006872</v>
      </c>
    </row>
    <row r="17" spans="1:10">
      <c r="A17" s="235" t="s">
        <v>20</v>
      </c>
      <c r="B17" s="217"/>
      <c r="C17" s="217"/>
      <c r="D17" s="236">
        <f>SUM(D10:D16)</f>
        <v>82275432</v>
      </c>
      <c r="E17" s="237"/>
      <c r="F17" s="236">
        <f>SUM(F10:F16)</f>
        <v>72366516</v>
      </c>
      <c r="G17" s="237"/>
      <c r="H17" s="236">
        <f>SUM(H10:H16)</f>
        <v>36757885</v>
      </c>
      <c r="I17" s="237"/>
      <c r="J17" s="236">
        <f>SUM(J10:J16)</f>
        <v>32011673</v>
      </c>
    </row>
    <row r="18" spans="1:10">
      <c r="A18" s="238" t="s">
        <v>21</v>
      </c>
      <c r="D18" s="233"/>
      <c r="E18" s="233"/>
      <c r="F18" s="233"/>
      <c r="G18" s="233"/>
      <c r="H18" s="234"/>
      <c r="I18" s="234"/>
      <c r="J18" s="234"/>
    </row>
    <row r="19" spans="1:10">
      <c r="A19" s="240" t="s">
        <v>63</v>
      </c>
      <c r="B19" s="217"/>
      <c r="C19" s="217"/>
      <c r="D19" s="230">
        <v>32889809</v>
      </c>
      <c r="E19" s="230"/>
      <c r="F19" s="230">
        <v>33700024</v>
      </c>
      <c r="G19" s="230"/>
      <c r="H19" s="230">
        <v>4815819</v>
      </c>
      <c r="I19" s="230"/>
      <c r="J19" s="230">
        <v>3713284</v>
      </c>
    </row>
    <row r="20" spans="1:10">
      <c r="A20" s="240" t="s">
        <v>74</v>
      </c>
      <c r="B20" s="217"/>
      <c r="C20" s="217"/>
      <c r="D20" s="230">
        <v>17321950</v>
      </c>
      <c r="E20" s="230"/>
      <c r="F20" s="230">
        <v>17167970</v>
      </c>
      <c r="G20" s="230"/>
      <c r="H20" s="230">
        <v>10218068</v>
      </c>
      <c r="I20" s="230"/>
      <c r="J20" s="230">
        <v>10397813</v>
      </c>
    </row>
    <row r="21" spans="1:10">
      <c r="A21" s="241" t="s">
        <v>73</v>
      </c>
      <c r="B21" s="217"/>
      <c r="C21" s="217"/>
      <c r="D21" s="230">
        <v>24760268</v>
      </c>
      <c r="E21" s="230"/>
      <c r="F21" s="230">
        <v>24458463</v>
      </c>
      <c r="G21" s="230"/>
      <c r="H21" s="230">
        <v>18132136</v>
      </c>
      <c r="I21" s="230"/>
      <c r="J21" s="230">
        <v>15685208</v>
      </c>
    </row>
    <row r="22" spans="1:10">
      <c r="A22" s="235" t="s">
        <v>22</v>
      </c>
      <c r="B22" s="217"/>
      <c r="C22" s="217"/>
      <c r="D22" s="242">
        <f>SUM(D19:D21)</f>
        <v>74972027</v>
      </c>
      <c r="E22" s="237"/>
      <c r="F22" s="242">
        <f>SUM(F19:F21)</f>
        <v>75326457</v>
      </c>
      <c r="G22" s="237"/>
      <c r="H22" s="243">
        <f>SUM(H19:H21)</f>
        <v>33166023</v>
      </c>
      <c r="I22" s="237"/>
      <c r="J22" s="242">
        <f>SUM(J19:J21)</f>
        <v>29796305</v>
      </c>
    </row>
    <row r="23" spans="1:10" ht="27" customHeight="1">
      <c r="A23" s="244" t="s">
        <v>123</v>
      </c>
      <c r="B23" s="217"/>
      <c r="C23" s="217"/>
      <c r="D23" s="230">
        <f>D17-D22</f>
        <v>7303405</v>
      </c>
      <c r="E23" s="230"/>
      <c r="F23" s="230">
        <f>F17-F22</f>
        <v>-2959941</v>
      </c>
      <c r="G23" s="230"/>
      <c r="H23" s="230">
        <f>H17-H22</f>
        <v>3591862</v>
      </c>
      <c r="I23" s="230"/>
      <c r="J23" s="230">
        <f>J17-J22</f>
        <v>2215368</v>
      </c>
    </row>
    <row r="24" spans="1:10">
      <c r="A24" s="245" t="s">
        <v>144</v>
      </c>
      <c r="B24" s="217"/>
      <c r="C24" s="217"/>
      <c r="D24" s="246">
        <v>-34465392</v>
      </c>
      <c r="E24" s="230"/>
      <c r="F24" s="246">
        <v>-20288000</v>
      </c>
      <c r="G24" s="230"/>
      <c r="H24" s="246">
        <v>0</v>
      </c>
      <c r="I24" s="230"/>
      <c r="J24" s="246">
        <v>0</v>
      </c>
    </row>
    <row r="25" spans="1:10">
      <c r="A25" s="235" t="s">
        <v>125</v>
      </c>
      <c r="B25" s="247"/>
      <c r="C25" s="247"/>
      <c r="D25" s="237">
        <f>SUM(D23:D24)</f>
        <v>-27161987</v>
      </c>
      <c r="E25" s="237"/>
      <c r="F25" s="237">
        <f>SUM(F23:F24)</f>
        <v>-23247941</v>
      </c>
      <c r="G25" s="237"/>
      <c r="H25" s="237">
        <f>SUM(H23:H24)</f>
        <v>3591862</v>
      </c>
      <c r="I25" s="237"/>
      <c r="J25" s="237">
        <f>SUM(J23:J24)</f>
        <v>2215368</v>
      </c>
    </row>
    <row r="26" spans="1:10">
      <c r="A26" s="248" t="s">
        <v>146</v>
      </c>
      <c r="B26" s="217" t="s">
        <v>198</v>
      </c>
      <c r="C26" s="217"/>
      <c r="D26" s="230">
        <v>-1728054</v>
      </c>
      <c r="E26" s="230"/>
      <c r="F26" s="246">
        <v>-327304</v>
      </c>
      <c r="G26" s="230"/>
      <c r="H26" s="230">
        <v>-1001749</v>
      </c>
      <c r="I26" s="230"/>
      <c r="J26" s="230">
        <v>-542740</v>
      </c>
    </row>
    <row r="27" spans="1:10">
      <c r="A27" s="249" t="s">
        <v>124</v>
      </c>
      <c r="B27" s="217"/>
      <c r="C27" s="217"/>
      <c r="D27" s="236">
        <f>SUM(D25:D26)</f>
        <v>-28890041</v>
      </c>
      <c r="E27" s="230"/>
      <c r="F27" s="236">
        <f>SUM(F25:F26)</f>
        <v>-23575245</v>
      </c>
      <c r="G27" s="230"/>
      <c r="H27" s="236">
        <f>SUM(H25:H26)</f>
        <v>2590113</v>
      </c>
      <c r="I27" s="230"/>
      <c r="J27" s="236">
        <f>SUM(J25:J26)</f>
        <v>1672628</v>
      </c>
    </row>
    <row r="28" spans="1:10">
      <c r="A28" s="235" t="s">
        <v>128</v>
      </c>
      <c r="B28" s="217"/>
      <c r="C28" s="217"/>
      <c r="D28" s="230"/>
      <c r="E28" s="230"/>
      <c r="F28" s="230"/>
      <c r="G28" s="230"/>
      <c r="H28" s="230"/>
      <c r="I28" s="230"/>
      <c r="J28" s="230"/>
    </row>
    <row r="29" spans="1:10">
      <c r="A29" s="235"/>
      <c r="B29" s="217"/>
      <c r="C29" s="217"/>
      <c r="D29" s="230"/>
      <c r="E29" s="230"/>
      <c r="F29" s="230"/>
      <c r="G29" s="230"/>
      <c r="H29" s="230"/>
      <c r="I29" s="230"/>
      <c r="J29" s="230"/>
    </row>
    <row r="30" spans="1:10">
      <c r="A30" s="235" t="s">
        <v>158</v>
      </c>
      <c r="B30" s="217"/>
      <c r="C30" s="217"/>
      <c r="D30" s="230"/>
      <c r="E30" s="230"/>
      <c r="F30" s="230"/>
      <c r="G30" s="230"/>
      <c r="H30" s="230"/>
      <c r="I30" s="230"/>
      <c r="J30" s="230"/>
    </row>
    <row r="31" spans="1:10">
      <c r="A31" s="250" t="s">
        <v>159</v>
      </c>
      <c r="B31" s="217"/>
      <c r="C31" s="217"/>
      <c r="D31" s="230">
        <v>16237</v>
      </c>
      <c r="E31" s="230"/>
      <c r="F31" s="230">
        <v>-78382</v>
      </c>
      <c r="G31" s="230"/>
      <c r="H31" s="230">
        <v>0</v>
      </c>
      <c r="I31" s="230"/>
      <c r="J31" s="230">
        <v>0</v>
      </c>
    </row>
    <row r="32" spans="1:10">
      <c r="A32" s="235"/>
      <c r="B32" s="217"/>
      <c r="C32" s="217"/>
      <c r="D32" s="251">
        <f>D31</f>
        <v>16237</v>
      </c>
      <c r="E32" s="230"/>
      <c r="F32" s="251">
        <f>F31</f>
        <v>-78382</v>
      </c>
      <c r="G32" s="230"/>
      <c r="H32" s="251">
        <f>H31</f>
        <v>0</v>
      </c>
      <c r="I32" s="230"/>
      <c r="J32" s="251">
        <f>J31</f>
        <v>0</v>
      </c>
    </row>
    <row r="33" spans="1:10">
      <c r="A33" s="235" t="s">
        <v>95</v>
      </c>
      <c r="B33" s="217"/>
      <c r="C33" s="217"/>
      <c r="D33" s="230"/>
      <c r="E33" s="230"/>
      <c r="F33" s="230"/>
      <c r="G33" s="230"/>
      <c r="H33" s="230"/>
      <c r="I33" s="230"/>
      <c r="J33" s="230"/>
    </row>
    <row r="34" spans="1:10">
      <c r="A34" s="250" t="s">
        <v>134</v>
      </c>
      <c r="B34" s="217"/>
      <c r="C34" s="217"/>
      <c r="D34" s="230">
        <v>-2527972</v>
      </c>
      <c r="E34" s="230"/>
      <c r="F34" s="230">
        <v>-4991258</v>
      </c>
      <c r="G34" s="230"/>
      <c r="H34" s="230">
        <v>-2527972</v>
      </c>
      <c r="I34" s="230"/>
      <c r="J34" s="230">
        <v>-4991258</v>
      </c>
    </row>
    <row r="35" spans="1:10">
      <c r="A35" s="250" t="s">
        <v>141</v>
      </c>
      <c r="B35" s="217"/>
      <c r="C35" s="217"/>
      <c r="D35" s="230">
        <v>1872864</v>
      </c>
      <c r="E35" s="230"/>
      <c r="F35" s="230">
        <v>625306</v>
      </c>
      <c r="G35" s="230"/>
      <c r="H35" s="230">
        <v>1872864</v>
      </c>
      <c r="I35" s="230"/>
      <c r="J35" s="230">
        <v>625306</v>
      </c>
    </row>
    <row r="36" spans="1:10">
      <c r="A36" s="231" t="s">
        <v>96</v>
      </c>
      <c r="B36" s="217"/>
      <c r="C36" s="217"/>
      <c r="D36" s="230">
        <v>505594</v>
      </c>
      <c r="E36" s="230"/>
      <c r="F36" s="230">
        <v>998251</v>
      </c>
      <c r="G36" s="230"/>
      <c r="H36" s="230">
        <v>505594</v>
      </c>
      <c r="I36" s="230"/>
      <c r="J36" s="230">
        <v>998251</v>
      </c>
    </row>
    <row r="37" spans="1:10">
      <c r="A37" s="235"/>
      <c r="B37" s="217"/>
      <c r="C37" s="217"/>
      <c r="D37" s="251">
        <f>SUM(D34:D36)</f>
        <v>-149514</v>
      </c>
      <c r="E37" s="230"/>
      <c r="F37" s="251">
        <f>SUM(F34:F36)</f>
        <v>-3367701</v>
      </c>
      <c r="G37" s="230"/>
      <c r="H37" s="251">
        <f>SUM(H34:H36)</f>
        <v>-149514</v>
      </c>
      <c r="I37" s="230"/>
      <c r="J37" s="251">
        <f>SUM(J34:J36)</f>
        <v>-3367701</v>
      </c>
    </row>
    <row r="38" spans="1:10" ht="22.5" thickBot="1">
      <c r="A38" s="235" t="s">
        <v>127</v>
      </c>
      <c r="B38" s="217"/>
      <c r="C38" s="217"/>
      <c r="D38" s="252">
        <f>D27++D32+D37</f>
        <v>-29023318</v>
      </c>
      <c r="E38" s="237"/>
      <c r="F38" s="252">
        <f>F27++F32+F37</f>
        <v>-27021328</v>
      </c>
      <c r="G38" s="237"/>
      <c r="H38" s="252">
        <f>H27++H32+H37</f>
        <v>2440599</v>
      </c>
      <c r="I38" s="237"/>
      <c r="J38" s="252">
        <f>J27++J32+J37</f>
        <v>-1695073</v>
      </c>
    </row>
    <row r="39" spans="1:10" ht="22.5" thickTop="1">
      <c r="A39" s="253" t="s">
        <v>65</v>
      </c>
      <c r="B39" s="217"/>
      <c r="C39" s="217"/>
      <c r="D39" s="230"/>
      <c r="E39" s="237"/>
      <c r="F39" s="237"/>
      <c r="G39" s="237"/>
      <c r="H39" s="230"/>
      <c r="I39" s="237"/>
      <c r="J39" s="237"/>
    </row>
    <row r="40" spans="1:10">
      <c r="A40" s="254" t="s">
        <v>120</v>
      </c>
      <c r="B40" s="217"/>
      <c r="C40" s="217"/>
      <c r="D40" s="255">
        <f>D27-D41</f>
        <v>-28525089</v>
      </c>
      <c r="E40" s="237"/>
      <c r="F40" s="230">
        <f>F27-F41</f>
        <v>-23298692</v>
      </c>
      <c r="G40" s="237"/>
      <c r="H40" s="255">
        <f>H27</f>
        <v>2590113</v>
      </c>
      <c r="I40" s="230"/>
      <c r="J40" s="230">
        <f>J27</f>
        <v>1672628</v>
      </c>
    </row>
    <row r="41" spans="1:10">
      <c r="A41" s="256" t="s">
        <v>109</v>
      </c>
      <c r="B41" s="217"/>
      <c r="C41" s="217"/>
      <c r="D41" s="255">
        <v>-364952</v>
      </c>
      <c r="E41" s="237"/>
      <c r="F41" s="230">
        <v>-276553</v>
      </c>
      <c r="G41" s="237"/>
      <c r="H41" s="257">
        <v>0</v>
      </c>
      <c r="I41" s="230"/>
      <c r="J41" s="258">
        <v>0</v>
      </c>
    </row>
    <row r="42" spans="1:10" ht="22.5" thickBot="1">
      <c r="A42" s="259"/>
      <c r="B42" s="217"/>
      <c r="C42" s="217"/>
      <c r="D42" s="252">
        <f>D40+D41</f>
        <v>-28890041</v>
      </c>
      <c r="E42" s="237"/>
      <c r="F42" s="252">
        <f>F40+F41</f>
        <v>-23575245</v>
      </c>
      <c r="G42" s="237"/>
      <c r="H42" s="252">
        <f>H40</f>
        <v>2590113</v>
      </c>
      <c r="I42" s="237"/>
      <c r="J42" s="252">
        <f>J40</f>
        <v>1672628</v>
      </c>
    </row>
    <row r="43" spans="1:10" ht="22.5" thickTop="1">
      <c r="A43" s="253" t="s">
        <v>66</v>
      </c>
      <c r="B43" s="217"/>
      <c r="C43" s="217"/>
      <c r="D43" s="230"/>
      <c r="E43" s="237"/>
      <c r="F43" s="230"/>
      <c r="G43" s="237"/>
      <c r="H43" s="230"/>
      <c r="I43" s="237"/>
      <c r="J43" s="237"/>
    </row>
    <row r="44" spans="1:10">
      <c r="A44" s="254" t="s">
        <v>120</v>
      </c>
      <c r="B44" s="217"/>
      <c r="C44" s="217"/>
      <c r="D44" s="230">
        <f>+D38-D45</f>
        <v>-28658366</v>
      </c>
      <c r="E44" s="237"/>
      <c r="F44" s="230">
        <f>F38-F45</f>
        <v>-26744775</v>
      </c>
      <c r="G44" s="237"/>
      <c r="H44" s="230">
        <f>H38</f>
        <v>2440599</v>
      </c>
      <c r="I44" s="230"/>
      <c r="J44" s="230">
        <f>J38</f>
        <v>-1695073</v>
      </c>
    </row>
    <row r="45" spans="1:10">
      <c r="A45" s="256" t="s">
        <v>109</v>
      </c>
      <c r="B45" s="217"/>
      <c r="C45" s="217"/>
      <c r="D45" s="260">
        <f>+D41</f>
        <v>-364952</v>
      </c>
      <c r="E45" s="237"/>
      <c r="F45" s="260">
        <f>+F41</f>
        <v>-276553</v>
      </c>
      <c r="G45" s="237"/>
      <c r="H45" s="257">
        <f>H41</f>
        <v>0</v>
      </c>
      <c r="I45" s="237"/>
      <c r="J45" s="258">
        <v>0</v>
      </c>
    </row>
    <row r="46" spans="1:10" ht="22.5" thickBot="1">
      <c r="A46" s="259"/>
      <c r="B46" s="217"/>
      <c r="C46" s="217"/>
      <c r="D46" s="252">
        <f>SUM(D43:D45)</f>
        <v>-29023318</v>
      </c>
      <c r="E46" s="237"/>
      <c r="F46" s="252">
        <f>SUM(F43:F45)</f>
        <v>-27021328</v>
      </c>
      <c r="G46" s="237"/>
      <c r="H46" s="252">
        <f>SUM(H44:H45)</f>
        <v>2440599</v>
      </c>
      <c r="I46" s="237"/>
      <c r="J46" s="252">
        <f>SUM(J44:J45)</f>
        <v>-1695073</v>
      </c>
    </row>
    <row r="47" spans="1:10" ht="22.5" thickTop="1">
      <c r="A47" s="253" t="s">
        <v>126</v>
      </c>
      <c r="B47" s="261"/>
      <c r="C47" s="261"/>
      <c r="D47" s="261"/>
      <c r="E47" s="261"/>
      <c r="F47" s="261"/>
      <c r="G47" s="261"/>
      <c r="H47" s="261"/>
      <c r="I47" s="261"/>
      <c r="J47" s="261"/>
    </row>
    <row r="48" spans="1:10" ht="22.5" thickBot="1">
      <c r="A48" s="248" t="s">
        <v>155</v>
      </c>
      <c r="B48" s="262">
        <v>18</v>
      </c>
      <c r="C48" s="261"/>
      <c r="D48" s="263">
        <f>D40/งบแสดงฐานะการเงิน!D64</f>
        <v>-0.4718770118812719</v>
      </c>
      <c r="E48" s="264"/>
      <c r="F48" s="263">
        <f>F40/งบแสดงฐานะการเงิน!F64</f>
        <v>-0.38541920628896531</v>
      </c>
      <c r="G48" s="264"/>
      <c r="H48" s="263">
        <f>H40/งบแสดงฐานะการเงิน!H64</f>
        <v>4.2847010323958566E-2</v>
      </c>
      <c r="I48" s="264"/>
      <c r="J48" s="263">
        <f>J40/งบแสดงฐานะการเงิน!J64</f>
        <v>2.7669491324950751E-2</v>
      </c>
    </row>
    <row r="49" ht="22.5" thickTop="1"/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56496141700000002" right="0.31496062992126" top="0.49803149600000002" bottom="0.49803149600000002" header="0.31496062992126" footer="0.31496062992126"/>
  <pageSetup paperSize="9" scale="72" orientation="portrait" r:id="rId1"/>
  <headerFooter>
    <oddFooter>&amp;Lหมายเหตุประกอบงบการเงินระหว่างกาลเป็นส่วนหนึ่งของงบการเงินนี้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zoomScaleNormal="100" zoomScaleSheetLayoutView="100" workbookViewId="0">
      <selection activeCell="A2" sqref="A2:J2"/>
    </sheetView>
  </sheetViews>
  <sheetFormatPr defaultColWidth="10.5703125" defaultRowHeight="21.75"/>
  <cols>
    <col min="1" max="1" width="74.85546875" style="14" customWidth="1"/>
    <col min="2" max="2" width="7.7109375" style="15" customWidth="1"/>
    <col min="3" max="3" width="1.140625" style="15" customWidth="1"/>
    <col min="4" max="4" width="14.7109375" style="16" customWidth="1"/>
    <col min="5" max="5" width="1" style="15" customWidth="1"/>
    <col min="6" max="6" width="15" style="16" customWidth="1"/>
    <col min="7" max="7" width="1" style="15" customWidth="1"/>
    <col min="8" max="8" width="14.5703125" style="9" customWidth="1"/>
    <col min="9" max="9" width="0.7109375" style="10" customWidth="1"/>
    <col min="10" max="10" width="14.85546875" style="10" bestFit="1" customWidth="1"/>
    <col min="11" max="16384" width="10.5703125" style="10"/>
  </cols>
  <sheetData>
    <row r="1" spans="1:10">
      <c r="A1" s="301">
        <v>4</v>
      </c>
      <c r="B1" s="301"/>
      <c r="C1" s="301"/>
      <c r="D1" s="301"/>
      <c r="E1" s="301"/>
      <c r="F1" s="301"/>
      <c r="G1" s="301"/>
      <c r="H1" s="301"/>
      <c r="I1" s="301"/>
      <c r="J1" s="301"/>
    </row>
    <row r="2" spans="1:10">
      <c r="A2" s="309" t="s">
        <v>36</v>
      </c>
      <c r="B2" s="309"/>
      <c r="C2" s="309"/>
      <c r="D2" s="309"/>
      <c r="E2" s="309"/>
      <c r="F2" s="309"/>
      <c r="G2" s="309"/>
      <c r="H2" s="309"/>
      <c r="I2" s="309"/>
      <c r="J2" s="309"/>
    </row>
    <row r="3" spans="1:10">
      <c r="A3" s="310" t="s">
        <v>68</v>
      </c>
      <c r="B3" s="310"/>
      <c r="C3" s="310"/>
      <c r="D3" s="310"/>
      <c r="E3" s="310"/>
      <c r="F3" s="310"/>
      <c r="G3" s="310"/>
      <c r="H3" s="310"/>
      <c r="I3" s="310"/>
      <c r="J3" s="310"/>
    </row>
    <row r="4" spans="1:10">
      <c r="A4" s="310" t="s">
        <v>192</v>
      </c>
      <c r="B4" s="310"/>
      <c r="C4" s="310"/>
      <c r="D4" s="310"/>
      <c r="E4" s="310"/>
      <c r="F4" s="310"/>
      <c r="G4" s="310"/>
      <c r="H4" s="310"/>
      <c r="I4" s="310"/>
      <c r="J4" s="310"/>
    </row>
    <row r="5" spans="1:10">
      <c r="A5" s="299" t="s">
        <v>148</v>
      </c>
      <c r="B5" s="299"/>
      <c r="C5" s="299"/>
      <c r="D5" s="299"/>
      <c r="E5" s="299"/>
      <c r="F5" s="299"/>
      <c r="G5" s="299"/>
      <c r="H5" s="299"/>
      <c r="I5" s="299"/>
      <c r="J5" s="299"/>
    </row>
    <row r="6" spans="1:10">
      <c r="B6" s="79"/>
      <c r="C6" s="79"/>
      <c r="D6" s="80"/>
      <c r="E6" s="80"/>
      <c r="F6" s="80"/>
      <c r="G6" s="80"/>
      <c r="H6" s="80"/>
      <c r="I6" s="80"/>
      <c r="J6" s="81" t="s">
        <v>75</v>
      </c>
    </row>
    <row r="7" spans="1:10">
      <c r="B7" s="82"/>
      <c r="C7" s="82"/>
      <c r="D7" s="308" t="s">
        <v>2</v>
      </c>
      <c r="E7" s="308"/>
      <c r="F7" s="308"/>
      <c r="G7" s="83"/>
      <c r="H7" s="308" t="s">
        <v>26</v>
      </c>
      <c r="I7" s="308"/>
      <c r="J7" s="308"/>
    </row>
    <row r="8" spans="1:10">
      <c r="B8" s="141" t="s">
        <v>12</v>
      </c>
      <c r="C8" s="79"/>
      <c r="D8" s="84">
        <v>2566</v>
      </c>
      <c r="E8" s="85"/>
      <c r="F8" s="84">
        <v>2565</v>
      </c>
      <c r="G8" s="85"/>
      <c r="H8" s="86">
        <f>D8</f>
        <v>2566</v>
      </c>
      <c r="I8" s="85"/>
      <c r="J8" s="84">
        <f>F8</f>
        <v>2565</v>
      </c>
    </row>
    <row r="9" spans="1:10">
      <c r="A9" s="87" t="s">
        <v>61</v>
      </c>
      <c r="B9" s="79"/>
      <c r="C9" s="79"/>
      <c r="D9" s="88"/>
      <c r="E9" s="3"/>
      <c r="F9" s="88"/>
      <c r="G9" s="3"/>
      <c r="H9" s="88"/>
      <c r="I9" s="3"/>
      <c r="J9" s="88"/>
    </row>
    <row r="10" spans="1:10">
      <c r="A10" s="89" t="s">
        <v>62</v>
      </c>
      <c r="B10" s="79" t="s">
        <v>176</v>
      </c>
      <c r="C10" s="79"/>
      <c r="D10" s="123">
        <v>111339027</v>
      </c>
      <c r="E10" s="123"/>
      <c r="F10" s="123">
        <v>134163274</v>
      </c>
      <c r="G10" s="123"/>
      <c r="H10" s="123">
        <v>14070889</v>
      </c>
      <c r="I10" s="123"/>
      <c r="J10" s="123">
        <v>19527222</v>
      </c>
    </row>
    <row r="11" spans="1:10">
      <c r="A11" s="90" t="s">
        <v>41</v>
      </c>
      <c r="B11" s="79" t="s">
        <v>176</v>
      </c>
      <c r="C11" s="79"/>
      <c r="D11" s="123">
        <v>77141199</v>
      </c>
      <c r="E11" s="123"/>
      <c r="F11" s="123">
        <v>76260473</v>
      </c>
      <c r="G11" s="123"/>
      <c r="H11" s="123">
        <v>66396603</v>
      </c>
      <c r="I11" s="123"/>
      <c r="J11" s="123">
        <v>59968035</v>
      </c>
    </row>
    <row r="12" spans="1:10">
      <c r="A12" s="90" t="s">
        <v>25</v>
      </c>
      <c r="B12" s="79"/>
      <c r="C12" s="79"/>
      <c r="D12" s="123">
        <v>1144476</v>
      </c>
      <c r="E12" s="123"/>
      <c r="F12" s="123">
        <v>114486</v>
      </c>
      <c r="G12" s="123"/>
      <c r="H12" s="123">
        <v>789236</v>
      </c>
      <c r="I12" s="123"/>
      <c r="J12" s="123">
        <v>56108</v>
      </c>
    </row>
    <row r="13" spans="1:10">
      <c r="A13" s="90" t="s">
        <v>42</v>
      </c>
      <c r="B13" s="79"/>
      <c r="C13" s="79"/>
      <c r="D13" s="123">
        <v>3050155</v>
      </c>
      <c r="E13" s="123"/>
      <c r="F13" s="123">
        <v>2821122</v>
      </c>
      <c r="G13" s="123"/>
      <c r="H13" s="123">
        <v>5050015</v>
      </c>
      <c r="I13" s="123"/>
      <c r="J13" s="123">
        <v>14819722</v>
      </c>
    </row>
    <row r="14" spans="1:10">
      <c r="A14" s="91" t="s">
        <v>64</v>
      </c>
      <c r="B14" s="79"/>
      <c r="C14" s="79"/>
      <c r="D14" s="123">
        <v>1395000</v>
      </c>
      <c r="E14" s="123"/>
      <c r="F14" s="123">
        <v>1525000</v>
      </c>
      <c r="G14" s="123"/>
      <c r="H14" s="123">
        <v>2703000</v>
      </c>
      <c r="I14" s="123"/>
      <c r="J14" s="123">
        <v>2963000</v>
      </c>
    </row>
    <row r="15" spans="1:10">
      <c r="A15" s="204" t="s">
        <v>177</v>
      </c>
      <c r="B15" s="79" t="s">
        <v>178</v>
      </c>
      <c r="C15" s="79"/>
      <c r="D15" s="123">
        <v>445825974</v>
      </c>
      <c r="E15" s="123"/>
      <c r="F15" s="123">
        <v>0</v>
      </c>
      <c r="G15" s="123"/>
      <c r="H15" s="123">
        <f>445832785-6811</f>
        <v>445825974</v>
      </c>
      <c r="I15" s="123"/>
      <c r="J15" s="123">
        <v>0</v>
      </c>
    </row>
    <row r="16" spans="1:10">
      <c r="A16" s="91" t="s">
        <v>19</v>
      </c>
      <c r="B16" s="79"/>
      <c r="C16" s="79"/>
      <c r="D16" s="123">
        <v>11413672</v>
      </c>
      <c r="E16" s="5"/>
      <c r="F16" s="123">
        <v>14315894</v>
      </c>
      <c r="G16" s="5"/>
      <c r="H16" s="123">
        <f>10115235+6811</f>
        <v>10122046</v>
      </c>
      <c r="I16" s="127"/>
      <c r="J16" s="123">
        <v>11542309</v>
      </c>
    </row>
    <row r="17" spans="1:10">
      <c r="A17" s="92" t="s">
        <v>20</v>
      </c>
      <c r="B17" s="79"/>
      <c r="C17" s="79"/>
      <c r="D17" s="128">
        <f>SUM(D10:D16)</f>
        <v>651309503</v>
      </c>
      <c r="E17" s="125"/>
      <c r="F17" s="128">
        <f>SUM(F10:F16)</f>
        <v>229200249</v>
      </c>
      <c r="G17" s="125"/>
      <c r="H17" s="128">
        <f>SUM(H10:H16)</f>
        <v>544957763</v>
      </c>
      <c r="I17" s="125"/>
      <c r="J17" s="128">
        <f>SUM(J10:J16)</f>
        <v>108876396</v>
      </c>
    </row>
    <row r="18" spans="1:10">
      <c r="A18" s="93" t="s">
        <v>21</v>
      </c>
      <c r="D18" s="5"/>
      <c r="E18" s="5"/>
      <c r="F18" s="5"/>
      <c r="G18" s="5"/>
      <c r="H18" s="127"/>
      <c r="I18" s="127"/>
      <c r="J18" s="127"/>
    </row>
    <row r="19" spans="1:10">
      <c r="A19" s="94" t="s">
        <v>63</v>
      </c>
      <c r="B19" s="79"/>
      <c r="C19" s="79"/>
      <c r="D19" s="123">
        <v>86460085</v>
      </c>
      <c r="E19" s="123"/>
      <c r="F19" s="123">
        <v>110060416</v>
      </c>
      <c r="G19" s="123"/>
      <c r="H19" s="123">
        <v>12544214</v>
      </c>
      <c r="I19" s="123"/>
      <c r="J19" s="123">
        <v>18472377</v>
      </c>
    </row>
    <row r="20" spans="1:10">
      <c r="A20" s="94" t="s">
        <v>74</v>
      </c>
      <c r="B20" s="79"/>
      <c r="C20" s="79"/>
      <c r="D20" s="123">
        <v>51805987</v>
      </c>
      <c r="E20" s="123"/>
      <c r="F20" s="123">
        <v>55049965</v>
      </c>
      <c r="G20" s="123"/>
      <c r="H20" s="123">
        <v>31980371</v>
      </c>
      <c r="I20" s="123"/>
      <c r="J20" s="123">
        <v>34005110</v>
      </c>
    </row>
    <row r="21" spans="1:10">
      <c r="A21" s="95" t="s">
        <v>73</v>
      </c>
      <c r="B21" s="79"/>
      <c r="C21" s="79"/>
      <c r="D21" s="123">
        <v>72948875</v>
      </c>
      <c r="E21" s="123"/>
      <c r="F21" s="123">
        <v>70798514</v>
      </c>
      <c r="G21" s="123"/>
      <c r="H21" s="123">
        <v>54150327</v>
      </c>
      <c r="I21" s="123"/>
      <c r="J21" s="123">
        <v>50227520</v>
      </c>
    </row>
    <row r="22" spans="1:10">
      <c r="A22" s="92" t="s">
        <v>22</v>
      </c>
      <c r="B22" s="79"/>
      <c r="C22" s="79"/>
      <c r="D22" s="129">
        <f>SUM(D19:D21)</f>
        <v>211214947</v>
      </c>
      <c r="E22" s="125"/>
      <c r="F22" s="129">
        <f>SUM(F19:F21)</f>
        <v>235908895</v>
      </c>
      <c r="G22" s="125"/>
      <c r="H22" s="130">
        <f>SUM(H19:H21)</f>
        <v>98674912</v>
      </c>
      <c r="I22" s="125"/>
      <c r="J22" s="129">
        <f>SUM(J19:J21)</f>
        <v>102705007</v>
      </c>
    </row>
    <row r="23" spans="1:10" ht="24" customHeight="1">
      <c r="A23" s="113" t="s">
        <v>123</v>
      </c>
      <c r="B23" s="79"/>
      <c r="C23" s="79"/>
      <c r="D23" s="123">
        <f>D17-D22</f>
        <v>440094556</v>
      </c>
      <c r="E23" s="123"/>
      <c r="F23" s="123">
        <f>F17-F22</f>
        <v>-6708646</v>
      </c>
      <c r="G23" s="123"/>
      <c r="H23" s="123">
        <f>H17-H22</f>
        <v>446282851</v>
      </c>
      <c r="I23" s="123"/>
      <c r="J23" s="123">
        <f>J17-J22</f>
        <v>6171389</v>
      </c>
    </row>
    <row r="24" spans="1:10">
      <c r="A24" s="114" t="s">
        <v>144</v>
      </c>
      <c r="B24" s="79"/>
      <c r="C24" s="79"/>
      <c r="D24" s="124">
        <v>-94390084</v>
      </c>
      <c r="E24" s="123"/>
      <c r="F24" s="124">
        <v>-37147291</v>
      </c>
      <c r="G24" s="123"/>
      <c r="H24" s="124">
        <v>0</v>
      </c>
      <c r="I24" s="123"/>
      <c r="J24" s="124">
        <v>0</v>
      </c>
    </row>
    <row r="25" spans="1:10">
      <c r="A25" s="92" t="s">
        <v>125</v>
      </c>
      <c r="B25" s="96"/>
      <c r="C25" s="96"/>
      <c r="D25" s="125">
        <f>SUM(D23:D24)</f>
        <v>345704472</v>
      </c>
      <c r="E25" s="125"/>
      <c r="F25" s="125">
        <f>SUM(F23:F24)</f>
        <v>-43855937</v>
      </c>
      <c r="G25" s="125"/>
      <c r="H25" s="125">
        <f>SUM(H23:H24)</f>
        <v>446282851</v>
      </c>
      <c r="I25" s="125"/>
      <c r="J25" s="125">
        <f>SUM(J23:J24)</f>
        <v>6171389</v>
      </c>
    </row>
    <row r="26" spans="1:10">
      <c r="A26" t="s">
        <v>146</v>
      </c>
      <c r="B26" s="79" t="s">
        <v>198</v>
      </c>
      <c r="C26" s="79"/>
      <c r="D26" s="123">
        <v>-84647286</v>
      </c>
      <c r="E26" s="123"/>
      <c r="F26" s="123">
        <v>-757011</v>
      </c>
      <c r="G26" s="123"/>
      <c r="H26" s="123">
        <v>-82294773</v>
      </c>
      <c r="I26" s="123"/>
      <c r="J26" s="123">
        <v>30641</v>
      </c>
    </row>
    <row r="27" spans="1:10">
      <c r="A27" s="98" t="s">
        <v>124</v>
      </c>
      <c r="B27" s="79"/>
      <c r="C27" s="79"/>
      <c r="D27" s="128">
        <f>SUM(D25:D26)</f>
        <v>261057186</v>
      </c>
      <c r="E27" s="123"/>
      <c r="F27" s="128">
        <f>SUM(F25:F26)</f>
        <v>-44612948</v>
      </c>
      <c r="G27" s="123"/>
      <c r="H27" s="128">
        <f>SUM(H25:H26)</f>
        <v>363988078</v>
      </c>
      <c r="I27" s="123"/>
      <c r="J27" s="128">
        <f>SUM(J25:J26)</f>
        <v>6202030</v>
      </c>
    </row>
    <row r="28" spans="1:10">
      <c r="A28" s="92" t="s">
        <v>128</v>
      </c>
      <c r="B28" s="79"/>
      <c r="C28" s="79"/>
      <c r="D28" s="123"/>
      <c r="E28" s="123"/>
      <c r="F28" s="123"/>
      <c r="G28" s="123"/>
      <c r="H28" s="123"/>
      <c r="I28" s="123"/>
      <c r="J28" s="123"/>
    </row>
    <row r="29" spans="1:10">
      <c r="A29" s="92"/>
      <c r="B29" s="79"/>
      <c r="C29" s="79"/>
      <c r="D29" s="123"/>
      <c r="E29" s="123"/>
      <c r="F29" s="123"/>
      <c r="G29" s="123"/>
      <c r="H29" s="123"/>
      <c r="I29" s="123"/>
      <c r="J29" s="123"/>
    </row>
    <row r="30" spans="1:10">
      <c r="A30" s="92" t="s">
        <v>158</v>
      </c>
      <c r="B30" s="79"/>
      <c r="C30" s="79"/>
      <c r="D30" s="123"/>
      <c r="E30" s="123"/>
      <c r="F30" s="123"/>
      <c r="G30" s="123"/>
      <c r="H30" s="123"/>
      <c r="I30" s="123"/>
      <c r="J30" s="123"/>
    </row>
    <row r="31" spans="1:10">
      <c r="A31" s="99" t="s">
        <v>159</v>
      </c>
      <c r="B31" s="79"/>
      <c r="C31" s="79"/>
      <c r="D31" s="123">
        <v>36291</v>
      </c>
      <c r="E31" s="123"/>
      <c r="F31" s="123">
        <v>-5352</v>
      </c>
      <c r="G31" s="123"/>
      <c r="H31" s="123">
        <v>0</v>
      </c>
      <c r="I31" s="123"/>
      <c r="J31" s="123">
        <v>0</v>
      </c>
    </row>
    <row r="32" spans="1:10">
      <c r="A32" s="92"/>
      <c r="B32" s="79"/>
      <c r="C32" s="79"/>
      <c r="D32" s="131">
        <f>D31</f>
        <v>36291</v>
      </c>
      <c r="E32" s="123"/>
      <c r="F32" s="131">
        <f>F31</f>
        <v>-5352</v>
      </c>
      <c r="G32" s="123"/>
      <c r="H32" s="131">
        <f>H31</f>
        <v>0</v>
      </c>
      <c r="I32" s="123"/>
      <c r="J32" s="131">
        <f>J31</f>
        <v>0</v>
      </c>
    </row>
    <row r="33" spans="1:10">
      <c r="A33" s="92" t="s">
        <v>95</v>
      </c>
      <c r="B33" s="79"/>
      <c r="C33" s="79"/>
      <c r="D33" s="123"/>
      <c r="E33" s="123"/>
      <c r="F33" s="123"/>
      <c r="G33" s="123"/>
      <c r="H33" s="123"/>
      <c r="I33" s="123"/>
      <c r="J33" s="123"/>
    </row>
    <row r="34" spans="1:10">
      <c r="A34" s="99" t="s">
        <v>134</v>
      </c>
      <c r="B34" s="79"/>
      <c r="C34" s="79"/>
      <c r="D34" s="123">
        <v>25195230</v>
      </c>
      <c r="E34" s="123"/>
      <c r="F34" s="123">
        <v>-9782900</v>
      </c>
      <c r="G34" s="123"/>
      <c r="H34" s="123">
        <v>25195230</v>
      </c>
      <c r="I34" s="123"/>
      <c r="J34" s="123">
        <v>-9782900</v>
      </c>
    </row>
    <row r="35" spans="1:10">
      <c r="A35" s="99" t="s">
        <v>141</v>
      </c>
      <c r="B35" s="79"/>
      <c r="C35" s="79"/>
      <c r="D35" s="123">
        <v>-38401175</v>
      </c>
      <c r="E35" s="123"/>
      <c r="F35" s="123">
        <v>5820747</v>
      </c>
      <c r="G35" s="123"/>
      <c r="H35" s="123">
        <v>-38401175</v>
      </c>
      <c r="I35" s="123"/>
      <c r="J35" s="123">
        <v>5820747</v>
      </c>
    </row>
    <row r="36" spans="1:10">
      <c r="A36" s="90" t="s">
        <v>96</v>
      </c>
      <c r="B36" s="79"/>
      <c r="C36" s="79"/>
      <c r="D36" s="123">
        <v>-5039046</v>
      </c>
      <c r="E36" s="123"/>
      <c r="F36" s="123">
        <v>1956580</v>
      </c>
      <c r="G36" s="123"/>
      <c r="H36" s="123">
        <v>-5039046</v>
      </c>
      <c r="I36" s="123"/>
      <c r="J36" s="123">
        <v>1956580</v>
      </c>
    </row>
    <row r="37" spans="1:10">
      <c r="A37" s="92"/>
      <c r="B37" s="79"/>
      <c r="C37" s="79"/>
      <c r="D37" s="131">
        <f>SUM(D34:D36)</f>
        <v>-18244991</v>
      </c>
      <c r="E37" s="123"/>
      <c r="F37" s="131">
        <f>SUM(F34:F36)</f>
        <v>-2005573</v>
      </c>
      <c r="G37" s="123"/>
      <c r="H37" s="131">
        <f>SUM(H34:H36)</f>
        <v>-18244991</v>
      </c>
      <c r="I37" s="123"/>
      <c r="J37" s="131">
        <f>SUM(J34:J36)</f>
        <v>-2005573</v>
      </c>
    </row>
    <row r="38" spans="1:10" ht="22.5" thickBot="1">
      <c r="A38" s="92" t="s">
        <v>127</v>
      </c>
      <c r="B38" s="79"/>
      <c r="C38" s="79"/>
      <c r="D38" s="132">
        <f>D27++D32+D37</f>
        <v>242848486</v>
      </c>
      <c r="E38" s="125"/>
      <c r="F38" s="132">
        <f>F27++F32+F37</f>
        <v>-46623873</v>
      </c>
      <c r="G38" s="125"/>
      <c r="H38" s="132">
        <f>H27++H32+H37</f>
        <v>345743087</v>
      </c>
      <c r="I38" s="125"/>
      <c r="J38" s="132">
        <f>J27++J32+J37</f>
        <v>4196457</v>
      </c>
    </row>
    <row r="39" spans="1:10" ht="22.5" thickTop="1">
      <c r="A39" s="100" t="s">
        <v>65</v>
      </c>
      <c r="B39" s="79"/>
      <c r="C39" s="79"/>
      <c r="D39" s="123"/>
      <c r="E39" s="125"/>
      <c r="F39" s="125"/>
      <c r="G39" s="125"/>
      <c r="H39" s="123"/>
      <c r="I39" s="125"/>
      <c r="J39" s="125"/>
    </row>
    <row r="40" spans="1:10">
      <c r="A40" s="101" t="s">
        <v>120</v>
      </c>
      <c r="B40" s="79"/>
      <c r="C40" s="79"/>
      <c r="D40" s="133">
        <f>D27-D41</f>
        <v>261965742</v>
      </c>
      <c r="E40" s="125"/>
      <c r="F40" s="123">
        <f>F27-F41</f>
        <v>-44085958</v>
      </c>
      <c r="G40" s="125"/>
      <c r="H40" s="133">
        <f>H27</f>
        <v>363988078</v>
      </c>
      <c r="I40" s="123"/>
      <c r="J40" s="123">
        <f>J27</f>
        <v>6202030</v>
      </c>
    </row>
    <row r="41" spans="1:10">
      <c r="A41" s="102" t="s">
        <v>109</v>
      </c>
      <c r="B41" s="79"/>
      <c r="C41" s="79"/>
      <c r="D41" s="208">
        <v>-908556</v>
      </c>
      <c r="E41" s="125"/>
      <c r="F41" s="134">
        <v>-526990</v>
      </c>
      <c r="G41" s="125"/>
      <c r="H41" s="135">
        <v>0</v>
      </c>
      <c r="I41" s="123"/>
      <c r="J41" s="136">
        <v>0</v>
      </c>
    </row>
    <row r="42" spans="1:10" ht="22.5" thickBot="1">
      <c r="A42" s="103"/>
      <c r="B42" s="79"/>
      <c r="C42" s="79"/>
      <c r="D42" s="132">
        <f>D40+D41</f>
        <v>261057186</v>
      </c>
      <c r="E42" s="125"/>
      <c r="F42" s="132">
        <f>F40+F41</f>
        <v>-44612948</v>
      </c>
      <c r="G42" s="125"/>
      <c r="H42" s="132">
        <f>H40</f>
        <v>363988078</v>
      </c>
      <c r="I42" s="125"/>
      <c r="J42" s="132">
        <f>J40</f>
        <v>6202030</v>
      </c>
    </row>
    <row r="43" spans="1:10" ht="22.5" thickTop="1">
      <c r="A43" s="100" t="s">
        <v>66</v>
      </c>
      <c r="B43" s="79"/>
      <c r="C43" s="79"/>
      <c r="D43" s="123"/>
      <c r="E43" s="125"/>
      <c r="F43" s="123"/>
      <c r="G43" s="125"/>
      <c r="H43" s="123"/>
      <c r="I43" s="125"/>
      <c r="J43" s="125"/>
    </row>
    <row r="44" spans="1:10">
      <c r="A44" s="101" t="s">
        <v>120</v>
      </c>
      <c r="B44" s="79"/>
      <c r="C44" s="79"/>
      <c r="D44" s="123">
        <f>+D38-D45</f>
        <v>243757042</v>
      </c>
      <c r="E44" s="125"/>
      <c r="F44" s="123">
        <f>F38-F45</f>
        <v>-46096883</v>
      </c>
      <c r="G44" s="125"/>
      <c r="H44" s="123">
        <f>H38</f>
        <v>345743087</v>
      </c>
      <c r="I44" s="123"/>
      <c r="J44" s="123">
        <f>J38</f>
        <v>4196457</v>
      </c>
    </row>
    <row r="45" spans="1:10">
      <c r="A45" s="102" t="s">
        <v>109</v>
      </c>
      <c r="B45" s="79"/>
      <c r="C45" s="79"/>
      <c r="D45" s="209">
        <f>+D41</f>
        <v>-908556</v>
      </c>
      <c r="E45" s="125"/>
      <c r="F45" s="134">
        <f>+F41</f>
        <v>-526990</v>
      </c>
      <c r="G45" s="125"/>
      <c r="H45" s="135">
        <f>H41</f>
        <v>0</v>
      </c>
      <c r="I45" s="125"/>
      <c r="J45" s="136">
        <v>0</v>
      </c>
    </row>
    <row r="46" spans="1:10" ht="22.5" thickBot="1">
      <c r="A46" s="103"/>
      <c r="B46" s="79"/>
      <c r="C46" s="79"/>
      <c r="D46" s="132">
        <f>SUM(D43:D45)</f>
        <v>242848486</v>
      </c>
      <c r="E46" s="125"/>
      <c r="F46" s="132">
        <f>SUM(F43:F45)</f>
        <v>-46623873</v>
      </c>
      <c r="G46" s="125"/>
      <c r="H46" s="132">
        <f>SUM(H44:H45)</f>
        <v>345743087</v>
      </c>
      <c r="I46" s="125"/>
      <c r="J46" s="132">
        <f>SUM(J44:J45)</f>
        <v>4196457</v>
      </c>
    </row>
    <row r="47" spans="1:10" ht="22.5" thickTop="1">
      <c r="A47" s="100" t="s">
        <v>126</v>
      </c>
      <c r="B47" s="97"/>
      <c r="C47" s="97"/>
      <c r="D47" s="97"/>
      <c r="E47" s="97"/>
      <c r="F47" s="97"/>
      <c r="G47" s="97"/>
      <c r="H47" s="97"/>
      <c r="I47" s="97"/>
      <c r="J47" s="97"/>
    </row>
    <row r="48" spans="1:10" ht="22.5" thickBot="1">
      <c r="A48" t="s">
        <v>155</v>
      </c>
      <c r="B48" s="205">
        <v>18</v>
      </c>
      <c r="C48" s="97"/>
      <c r="D48" s="126">
        <f>D40/งบแสดงฐานะการเงิน!D64</f>
        <v>4.3335749644889878</v>
      </c>
      <c r="E48" s="105"/>
      <c r="F48" s="126">
        <f>F40/งบแสดงฐานะการเงิน!F64</f>
        <v>-0.72929308395718784</v>
      </c>
      <c r="G48" s="105"/>
      <c r="H48" s="126">
        <f>H40/งบแสดงฐานะการเงิน!H64</f>
        <v>6.0212820582977784</v>
      </c>
      <c r="I48" s="105"/>
      <c r="J48" s="126">
        <f>J40/งบแสดงฐานะการเงิน!J64</f>
        <v>0.10259723936349523</v>
      </c>
    </row>
    <row r="49" ht="22.5" thickTop="1"/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56496141700000002" right="0.31496062992126" top="0.49803149600000002" bottom="0.49803149600000002" header="0.31496062992126" footer="0.31496062992126"/>
  <pageSetup paperSize="9" scale="72" fitToHeight="2" orientation="portrait" useFirstPageNumber="1" r:id="rId1"/>
  <headerFooter>
    <oddFooter>&amp;Lหมายเหตุประกอบงบการเงินระหว่างกาลเป็นส่วนหนึ่งของงบการเงินนี้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zoomScaleNormal="100" zoomScaleSheetLayoutView="100" workbookViewId="0">
      <selection sqref="A1:W1"/>
    </sheetView>
  </sheetViews>
  <sheetFormatPr defaultColWidth="9.140625" defaultRowHeight="21.75"/>
  <cols>
    <col min="1" max="1" width="59.28515625" style="97" customWidth="1"/>
    <col min="2" max="2" width="12.5703125" style="97" customWidth="1"/>
    <col min="3" max="3" width="1.7109375" style="97" customWidth="1"/>
    <col min="4" max="4" width="14" style="97" customWidth="1"/>
    <col min="5" max="5" width="1" style="97" customWidth="1"/>
    <col min="6" max="6" width="12.85546875" style="97" customWidth="1"/>
    <col min="7" max="7" width="1" style="97" customWidth="1"/>
    <col min="8" max="8" width="14.42578125" style="97" customWidth="1"/>
    <col min="9" max="9" width="1" style="97" customWidth="1"/>
    <col min="10" max="10" width="18.42578125" style="97" bestFit="1" customWidth="1"/>
    <col min="11" max="11" width="1" style="97" customWidth="1"/>
    <col min="12" max="12" width="19.28515625" style="97" customWidth="1"/>
    <col min="13" max="13" width="1.42578125" style="97" customWidth="1"/>
    <col min="14" max="14" width="14.85546875" style="97" customWidth="1"/>
    <col min="15" max="15" width="0.7109375" style="97" customWidth="1"/>
    <col min="16" max="16" width="18.140625" style="97" customWidth="1"/>
    <col min="17" max="17" width="1" style="97" customWidth="1"/>
    <col min="18" max="18" width="15.28515625" style="97" customWidth="1"/>
    <col min="19" max="19" width="1" style="97" customWidth="1"/>
    <col min="20" max="20" width="12.85546875" style="97" customWidth="1"/>
    <col min="21" max="21" width="1" style="97" customWidth="1"/>
    <col min="22" max="22" width="14.85546875" style="97" customWidth="1"/>
    <col min="23" max="23" width="1" style="97" customWidth="1"/>
    <col min="24" max="16384" width="9.140625" style="97"/>
  </cols>
  <sheetData>
    <row r="1" spans="1:23">
      <c r="A1" s="311">
        <v>5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</row>
    <row r="2" spans="1:23">
      <c r="A2" s="312" t="s">
        <v>36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</row>
    <row r="3" spans="1:23">
      <c r="A3" s="313" t="s">
        <v>106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</row>
    <row r="4" spans="1:23">
      <c r="A4" s="313" t="str">
        <f>งบกำไรขาดทุนเบ็ดเสร็จ9ด!A4</f>
        <v>สำหรับงวดเก้าเดือนสิ้นสุดวันที่ 30 กันยายน 2566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143"/>
    </row>
    <row r="5" spans="1:23" ht="21.75" customHeight="1">
      <c r="A5" s="313" t="str">
        <f>งบกำไรขาดทุนเบ็ดเสร็จ9ด!A5</f>
        <v>(สอบทานแล้ว/ ยังไม่ได้ตรวจสอบ)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143"/>
    </row>
    <row r="6" spans="1:23" ht="21.75" customHeight="1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4" t="s">
        <v>75</v>
      </c>
      <c r="W6" s="143"/>
    </row>
    <row r="7" spans="1:23">
      <c r="A7" s="145"/>
      <c r="B7" s="145"/>
      <c r="C7" s="145"/>
      <c r="D7" s="315" t="s">
        <v>142</v>
      </c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147"/>
      <c r="R7" s="147"/>
      <c r="S7" s="147"/>
      <c r="T7" s="147"/>
      <c r="U7" s="148"/>
      <c r="V7" s="148"/>
      <c r="W7" s="149"/>
    </row>
    <row r="8" spans="1:23">
      <c r="A8" s="145"/>
      <c r="B8" s="145"/>
      <c r="C8" s="145"/>
      <c r="D8" s="148"/>
      <c r="E8" s="148"/>
      <c r="F8" s="148"/>
      <c r="G8" s="148"/>
      <c r="H8" s="316" t="s">
        <v>5</v>
      </c>
      <c r="I8" s="316"/>
      <c r="J8" s="316"/>
      <c r="K8" s="150"/>
      <c r="L8" s="314" t="s">
        <v>72</v>
      </c>
      <c r="M8" s="314"/>
      <c r="N8" s="314"/>
      <c r="O8" s="314"/>
      <c r="P8" s="314"/>
      <c r="Q8" s="148"/>
      <c r="R8" s="148"/>
      <c r="S8" s="145"/>
      <c r="T8" s="152"/>
      <c r="U8" s="148"/>
      <c r="V8" s="148"/>
      <c r="W8" s="148"/>
    </row>
    <row r="9" spans="1:23">
      <c r="A9" s="145"/>
      <c r="B9" s="145"/>
      <c r="C9" s="145"/>
      <c r="D9" s="148" t="s">
        <v>4</v>
      </c>
      <c r="E9" s="148"/>
      <c r="F9" s="148"/>
      <c r="G9" s="148"/>
      <c r="H9" s="148" t="s">
        <v>76</v>
      </c>
      <c r="I9" s="145"/>
      <c r="J9" s="145"/>
      <c r="K9" s="145"/>
      <c r="L9" s="153" t="s">
        <v>135</v>
      </c>
      <c r="M9" s="154"/>
      <c r="N9" s="154" t="s">
        <v>77</v>
      </c>
      <c r="O9" s="148"/>
      <c r="P9" s="148" t="s">
        <v>78</v>
      </c>
      <c r="Q9" s="145"/>
      <c r="R9" s="152" t="s">
        <v>87</v>
      </c>
      <c r="S9" s="148"/>
      <c r="T9" s="155" t="s">
        <v>88</v>
      </c>
      <c r="U9" s="148"/>
      <c r="V9" s="148"/>
      <c r="W9" s="145"/>
    </row>
    <row r="10" spans="1:23">
      <c r="A10" s="148"/>
      <c r="B10" s="148"/>
      <c r="C10" s="148"/>
      <c r="D10" s="152" t="s">
        <v>50</v>
      </c>
      <c r="E10" s="148"/>
      <c r="F10" s="152" t="s">
        <v>52</v>
      </c>
      <c r="G10" s="152"/>
      <c r="H10" s="152" t="s">
        <v>79</v>
      </c>
      <c r="I10" s="152"/>
      <c r="J10" s="152" t="s">
        <v>45</v>
      </c>
      <c r="K10" s="152"/>
      <c r="L10" s="156" t="s">
        <v>203</v>
      </c>
      <c r="M10" s="157"/>
      <c r="N10" s="155" t="s">
        <v>80</v>
      </c>
      <c r="O10" s="152"/>
      <c r="P10" s="148" t="s">
        <v>44</v>
      </c>
      <c r="Q10" s="148"/>
      <c r="R10" s="152" t="s">
        <v>89</v>
      </c>
      <c r="S10" s="152"/>
      <c r="T10" s="155" t="s">
        <v>90</v>
      </c>
      <c r="U10" s="152"/>
      <c r="V10" s="158" t="s">
        <v>91</v>
      </c>
      <c r="W10" s="148"/>
    </row>
    <row r="11" spans="1:23">
      <c r="A11" s="159"/>
      <c r="B11" s="202" t="s">
        <v>12</v>
      </c>
      <c r="C11" s="159"/>
      <c r="D11" s="151" t="s">
        <v>51</v>
      </c>
      <c r="E11" s="148"/>
      <c r="F11" s="151" t="s">
        <v>53</v>
      </c>
      <c r="G11" s="152"/>
      <c r="H11" s="151" t="s">
        <v>46</v>
      </c>
      <c r="I11" s="160"/>
      <c r="J11" s="151" t="s">
        <v>47</v>
      </c>
      <c r="K11" s="152"/>
      <c r="L11" s="161" t="s">
        <v>136</v>
      </c>
      <c r="M11" s="157"/>
      <c r="N11" s="146" t="s">
        <v>81</v>
      </c>
      <c r="O11" s="160"/>
      <c r="P11" s="151" t="s">
        <v>49</v>
      </c>
      <c r="Q11" s="148"/>
      <c r="R11" s="151" t="s">
        <v>92</v>
      </c>
      <c r="S11" s="160"/>
      <c r="T11" s="146" t="s">
        <v>93</v>
      </c>
      <c r="U11" s="160"/>
      <c r="V11" s="162" t="s">
        <v>94</v>
      </c>
      <c r="W11" s="148"/>
    </row>
    <row r="12" spans="1:23">
      <c r="A12" s="159" t="s">
        <v>152</v>
      </c>
      <c r="B12" s="159"/>
      <c r="C12" s="159"/>
      <c r="D12" s="163">
        <v>60450262</v>
      </c>
      <c r="E12" s="163"/>
      <c r="F12" s="164">
        <v>193568560</v>
      </c>
      <c r="G12" s="164"/>
      <c r="H12" s="163">
        <v>10000000</v>
      </c>
      <c r="I12" s="163"/>
      <c r="J12" s="163">
        <v>659792648</v>
      </c>
      <c r="K12" s="163"/>
      <c r="L12" s="165">
        <v>-24921522</v>
      </c>
      <c r="M12" s="163"/>
      <c r="N12" s="183">
        <v>-273450</v>
      </c>
      <c r="O12" s="165"/>
      <c r="P12" s="165">
        <f>SUM(L12:N12)</f>
        <v>-25194972</v>
      </c>
      <c r="Q12" s="163"/>
      <c r="R12" s="167">
        <f>SUM(D12:K12,P12)</f>
        <v>898616498</v>
      </c>
      <c r="S12" s="163"/>
      <c r="T12" s="163">
        <v>2002825</v>
      </c>
      <c r="U12" s="168"/>
      <c r="V12" s="169">
        <f>R12+T12</f>
        <v>900619323</v>
      </c>
      <c r="W12" s="170"/>
    </row>
    <row r="13" spans="1:23">
      <c r="A13" s="171" t="s">
        <v>179</v>
      </c>
      <c r="B13" s="159"/>
      <c r="C13" s="159"/>
      <c r="D13" s="166">
        <v>0</v>
      </c>
      <c r="E13" s="172"/>
      <c r="F13" s="166">
        <v>0</v>
      </c>
      <c r="G13" s="173"/>
      <c r="H13" s="166">
        <v>0</v>
      </c>
      <c r="I13" s="172"/>
      <c r="J13" s="172">
        <v>-36270157</v>
      </c>
      <c r="K13" s="172"/>
      <c r="L13" s="166">
        <v>0</v>
      </c>
      <c r="M13" s="172"/>
      <c r="N13" s="166">
        <v>0</v>
      </c>
      <c r="O13" s="174"/>
      <c r="P13" s="166">
        <f>L13+N13</f>
        <v>0</v>
      </c>
      <c r="Q13" s="172"/>
      <c r="R13" s="166">
        <f>SUM(D13:K13,P13)</f>
        <v>-36270157</v>
      </c>
      <c r="S13" s="172"/>
      <c r="T13" s="166">
        <v>-1400</v>
      </c>
      <c r="U13" s="175"/>
      <c r="V13" s="166">
        <f>SUM(R13:T13)</f>
        <v>-36271557</v>
      </c>
      <c r="W13" s="170"/>
    </row>
    <row r="14" spans="1:23">
      <c r="A14" s="171" t="s">
        <v>122</v>
      </c>
      <c r="B14" s="171"/>
      <c r="C14" s="171"/>
      <c r="D14" s="166"/>
      <c r="E14" s="172"/>
      <c r="F14" s="166"/>
      <c r="G14" s="173"/>
      <c r="H14" s="166"/>
      <c r="I14" s="172"/>
      <c r="J14" s="172"/>
      <c r="K14" s="172"/>
      <c r="L14" s="166"/>
      <c r="M14" s="172"/>
      <c r="N14" s="166"/>
      <c r="O14" s="174"/>
      <c r="P14" s="166"/>
      <c r="Q14" s="172"/>
      <c r="R14" s="166"/>
      <c r="S14" s="172"/>
      <c r="T14" s="172"/>
      <c r="U14" s="175"/>
      <c r="V14" s="166"/>
      <c r="W14" s="170"/>
    </row>
    <row r="15" spans="1:23">
      <c r="A15" s="171" t="s">
        <v>129</v>
      </c>
      <c r="B15" s="171"/>
      <c r="C15" s="171"/>
      <c r="D15" s="166">
        <v>0</v>
      </c>
      <c r="E15" s="163"/>
      <c r="F15" s="166">
        <v>0</v>
      </c>
      <c r="G15" s="164"/>
      <c r="H15" s="166">
        <v>0</v>
      </c>
      <c r="I15" s="163"/>
      <c r="J15" s="172">
        <f>งบกำไรขาดทุนเบ็ดเสร็จ9ด!F40</f>
        <v>-44085958</v>
      </c>
      <c r="K15" s="163"/>
      <c r="L15" s="166">
        <v>0</v>
      </c>
      <c r="M15" s="163"/>
      <c r="N15" s="166">
        <v>0</v>
      </c>
      <c r="O15" s="165"/>
      <c r="P15" s="166">
        <f>L15+N15</f>
        <v>0</v>
      </c>
      <c r="Q15" s="163"/>
      <c r="R15" s="166">
        <f>SUM(D15:K15,P15)</f>
        <v>-44085958</v>
      </c>
      <c r="S15" s="163"/>
      <c r="T15" s="166">
        <f>งบกำไรขาดทุนเบ็ดเสร็จ9ด!F41</f>
        <v>-526990</v>
      </c>
      <c r="U15" s="168"/>
      <c r="V15" s="166">
        <f>SUM(R15:T15)</f>
        <v>-44612948</v>
      </c>
      <c r="W15" s="170"/>
    </row>
    <row r="16" spans="1:23">
      <c r="A16" s="171" t="s">
        <v>113</v>
      </c>
      <c r="B16" s="171"/>
      <c r="C16" s="171"/>
      <c r="D16" s="166">
        <v>0</v>
      </c>
      <c r="E16" s="176"/>
      <c r="F16" s="166">
        <v>0</v>
      </c>
      <c r="G16" s="166"/>
      <c r="H16" s="166">
        <v>0</v>
      </c>
      <c r="I16" s="177"/>
      <c r="J16" s="166">
        <f>งบกำไรขาดทุนเบ็ดเสร็จ9ด!F35</f>
        <v>5820747</v>
      </c>
      <c r="K16" s="166"/>
      <c r="L16" s="166">
        <f>งบกำไรขาดทุนเบ็ดเสร็จ9ด!F34+งบกำไรขาดทุนเบ็ดเสร็จ9ด!F36</f>
        <v>-7826320</v>
      </c>
      <c r="M16" s="166"/>
      <c r="N16" s="166">
        <v>0</v>
      </c>
      <c r="O16" s="166"/>
      <c r="P16" s="166">
        <f>L16+N16</f>
        <v>-7826320</v>
      </c>
      <c r="Q16" s="166"/>
      <c r="R16" s="166">
        <f>SUM(D16:K16,P16)</f>
        <v>-2005573</v>
      </c>
      <c r="S16" s="166"/>
      <c r="T16" s="166">
        <v>0</v>
      </c>
      <c r="U16" s="166"/>
      <c r="V16" s="166">
        <f>SUM(R16:T16)</f>
        <v>-2005573</v>
      </c>
      <c r="W16" s="148"/>
    </row>
    <row r="17" spans="1:23">
      <c r="A17" s="210" t="s">
        <v>193</v>
      </c>
      <c r="B17" s="171"/>
      <c r="C17" s="171"/>
      <c r="D17" s="184">
        <v>0</v>
      </c>
      <c r="E17" s="176"/>
      <c r="F17" s="184">
        <v>0</v>
      </c>
      <c r="G17" s="166"/>
      <c r="H17" s="184">
        <v>0</v>
      </c>
      <c r="I17" s="177"/>
      <c r="J17" s="184">
        <f>2482649-496530</f>
        <v>1986119</v>
      </c>
      <c r="K17" s="166"/>
      <c r="L17" s="185">
        <f>-2482649+496530</f>
        <v>-1986119</v>
      </c>
      <c r="M17" s="166"/>
      <c r="N17" s="184">
        <v>0</v>
      </c>
      <c r="O17" s="166"/>
      <c r="P17" s="184">
        <f>L17+N17</f>
        <v>-1986119</v>
      </c>
      <c r="Q17" s="166"/>
      <c r="R17" s="184">
        <f>SUM(D17:K17,P17)</f>
        <v>0</v>
      </c>
      <c r="S17" s="166"/>
      <c r="T17" s="184">
        <v>0</v>
      </c>
      <c r="U17" s="166"/>
      <c r="V17" s="184">
        <f>SUM(R17:T17)</f>
        <v>0</v>
      </c>
      <c r="W17" s="148"/>
    </row>
    <row r="18" spans="1:23">
      <c r="A18" s="171" t="s">
        <v>145</v>
      </c>
      <c r="B18" s="171"/>
      <c r="C18" s="171"/>
      <c r="D18" s="178">
        <v>0</v>
      </c>
      <c r="E18" s="176"/>
      <c r="F18" s="178">
        <v>0</v>
      </c>
      <c r="G18" s="166"/>
      <c r="H18" s="178">
        <v>0</v>
      </c>
      <c r="I18" s="177"/>
      <c r="J18" s="178">
        <v>0</v>
      </c>
      <c r="K18" s="166"/>
      <c r="L18" s="178">
        <v>0</v>
      </c>
      <c r="M18" s="166"/>
      <c r="N18" s="178">
        <v>-5352</v>
      </c>
      <c r="O18" s="166"/>
      <c r="P18" s="178">
        <f>L18+N18</f>
        <v>-5352</v>
      </c>
      <c r="Q18" s="166"/>
      <c r="R18" s="178">
        <f>SUM(D18:K18,P18)</f>
        <v>-5352</v>
      </c>
      <c r="S18" s="166"/>
      <c r="T18" s="178">
        <v>0</v>
      </c>
      <c r="U18" s="166"/>
      <c r="V18" s="178">
        <f>SUM(R18:T18)</f>
        <v>-5352</v>
      </c>
      <c r="W18" s="148"/>
    </row>
    <row r="19" spans="1:23" ht="22.5" thickBot="1">
      <c r="A19" s="159" t="s">
        <v>195</v>
      </c>
      <c r="B19" s="159"/>
      <c r="C19" s="159"/>
      <c r="D19" s="179">
        <f>SUM(D12:D18)</f>
        <v>60450262</v>
      </c>
      <c r="E19" s="180"/>
      <c r="F19" s="179">
        <f>SUM(F12:F18)</f>
        <v>193568560</v>
      </c>
      <c r="G19" s="181"/>
      <c r="H19" s="179">
        <f>SUM(H12:H18)</f>
        <v>10000000</v>
      </c>
      <c r="I19" s="180"/>
      <c r="J19" s="179">
        <f>SUM(J12:J18)</f>
        <v>587243399</v>
      </c>
      <c r="K19" s="181"/>
      <c r="L19" s="179">
        <f>SUM(L12:L18)</f>
        <v>-34733961</v>
      </c>
      <c r="M19" s="180"/>
      <c r="N19" s="179">
        <f>SUM(N12:N18)</f>
        <v>-278802</v>
      </c>
      <c r="O19" s="180"/>
      <c r="P19" s="179">
        <f>SUM(P12:P18)</f>
        <v>-35012763</v>
      </c>
      <c r="Q19" s="180"/>
      <c r="R19" s="179">
        <f>SUM(R12:R18)</f>
        <v>816249458</v>
      </c>
      <c r="S19" s="180"/>
      <c r="T19" s="179">
        <f>SUM(T12:T18)</f>
        <v>1474435</v>
      </c>
      <c r="U19" s="180"/>
      <c r="V19" s="179">
        <f>SUM(V12:V18)</f>
        <v>817723893</v>
      </c>
      <c r="W19" s="182"/>
    </row>
    <row r="20" spans="1:23" ht="22.5" thickTop="1"/>
    <row r="21" spans="1:23">
      <c r="A21" s="159" t="s">
        <v>169</v>
      </c>
      <c r="B21" s="159"/>
      <c r="C21" s="159"/>
      <c r="D21" s="163">
        <v>60450262</v>
      </c>
      <c r="E21" s="163"/>
      <c r="F21" s="164">
        <v>193568560</v>
      </c>
      <c r="G21" s="164"/>
      <c r="H21" s="163">
        <v>10000000</v>
      </c>
      <c r="I21" s="163"/>
      <c r="J21" s="163">
        <v>583613927</v>
      </c>
      <c r="K21" s="163"/>
      <c r="L21" s="165">
        <v>-29183313</v>
      </c>
      <c r="M21" s="163"/>
      <c r="N21" s="183">
        <v>-427999</v>
      </c>
      <c r="O21" s="165"/>
      <c r="P21" s="165">
        <f>SUM(L21:N21)</f>
        <v>-29611312</v>
      </c>
      <c r="Q21" s="163"/>
      <c r="R21" s="167">
        <f>SUM(D21:K21,P21)</f>
        <v>818021437</v>
      </c>
      <c r="S21" s="163"/>
      <c r="T21" s="163">
        <v>1447909</v>
      </c>
      <c r="U21" s="168"/>
      <c r="V21" s="169">
        <f>R21+T21</f>
        <v>819469346</v>
      </c>
      <c r="W21" s="170"/>
    </row>
    <row r="22" spans="1:23">
      <c r="A22" s="171" t="s">
        <v>179</v>
      </c>
      <c r="B22" s="207">
        <v>19</v>
      </c>
      <c r="C22" s="159"/>
      <c r="D22" s="166">
        <v>0</v>
      </c>
      <c r="E22" s="163"/>
      <c r="F22" s="166">
        <v>0</v>
      </c>
      <c r="G22" s="164"/>
      <c r="H22" s="166">
        <v>0</v>
      </c>
      <c r="I22" s="163"/>
      <c r="J22" s="166">
        <v>-60450262</v>
      </c>
      <c r="K22" s="163"/>
      <c r="L22" s="166">
        <v>0</v>
      </c>
      <c r="M22" s="163"/>
      <c r="N22" s="166">
        <v>0</v>
      </c>
      <c r="O22" s="165"/>
      <c r="P22" s="166">
        <f>L22+N22</f>
        <v>0</v>
      </c>
      <c r="Q22" s="163"/>
      <c r="R22" s="166">
        <f>SUM(D22:K22,P22)</f>
        <v>-60450262</v>
      </c>
      <c r="S22" s="163"/>
      <c r="T22" s="166">
        <v>-140</v>
      </c>
      <c r="U22" s="168"/>
      <c r="V22" s="166">
        <f>SUM(R22:T22)</f>
        <v>-60450402</v>
      </c>
      <c r="W22" s="170"/>
    </row>
    <row r="23" spans="1:23">
      <c r="A23" s="171" t="s">
        <v>122</v>
      </c>
      <c r="B23" s="171"/>
      <c r="C23" s="171"/>
      <c r="D23" s="169"/>
      <c r="E23" s="163"/>
      <c r="F23" s="169"/>
      <c r="G23" s="164"/>
      <c r="H23" s="169"/>
      <c r="I23" s="163"/>
      <c r="J23" s="169"/>
      <c r="K23" s="163"/>
      <c r="L23" s="169"/>
      <c r="M23" s="163"/>
      <c r="N23" s="169"/>
      <c r="O23" s="165"/>
      <c r="P23" s="169"/>
      <c r="Q23" s="163"/>
      <c r="R23" s="169"/>
      <c r="S23" s="163"/>
      <c r="T23" s="169"/>
      <c r="U23" s="168"/>
      <c r="V23" s="169"/>
      <c r="W23" s="170"/>
    </row>
    <row r="24" spans="1:23">
      <c r="A24" s="171" t="s">
        <v>129</v>
      </c>
      <c r="B24" s="171"/>
      <c r="C24" s="171"/>
      <c r="D24" s="166">
        <v>0</v>
      </c>
      <c r="E24" s="176"/>
      <c r="F24" s="166">
        <v>0</v>
      </c>
      <c r="G24" s="166"/>
      <c r="H24" s="166">
        <v>0</v>
      </c>
      <c r="I24" s="177"/>
      <c r="J24" s="166">
        <f>งบกำไรขาดทุนเบ็ดเสร็จ9ด!D40</f>
        <v>261965742</v>
      </c>
      <c r="K24" s="166"/>
      <c r="L24" s="166">
        <v>0</v>
      </c>
      <c r="M24" s="166"/>
      <c r="N24" s="166">
        <v>0</v>
      </c>
      <c r="O24" s="166"/>
      <c r="P24" s="166">
        <f>L24+N24</f>
        <v>0</v>
      </c>
      <c r="Q24" s="166"/>
      <c r="R24" s="166">
        <f>SUM(D24:K24,P24)</f>
        <v>261965742</v>
      </c>
      <c r="S24" s="166"/>
      <c r="T24" s="166">
        <f>งบกำไรขาดทุนเบ็ดเสร็จ9ด!D41</f>
        <v>-908556</v>
      </c>
      <c r="U24" s="166"/>
      <c r="V24" s="166">
        <f>R24+T24</f>
        <v>261057186</v>
      </c>
      <c r="W24" s="148"/>
    </row>
    <row r="25" spans="1:23">
      <c r="A25" s="171" t="s">
        <v>113</v>
      </c>
      <c r="B25" s="171"/>
      <c r="C25" s="171"/>
      <c r="D25" s="184">
        <v>0</v>
      </c>
      <c r="E25" s="176"/>
      <c r="F25" s="184">
        <v>0</v>
      </c>
      <c r="G25" s="166"/>
      <c r="H25" s="184">
        <v>0</v>
      </c>
      <c r="I25" s="177"/>
      <c r="J25" s="184">
        <f>งบกำไรขาดทุนเบ็ดเสร็จ9ด!D35</f>
        <v>-38401175</v>
      </c>
      <c r="K25" s="166"/>
      <c r="L25" s="184">
        <f>งบกำไรขาดทุนเบ็ดเสร็จ9ด!D34+งบกำไรขาดทุนเบ็ดเสร็จ9ด!D36</f>
        <v>20156184</v>
      </c>
      <c r="M25" s="166"/>
      <c r="N25" s="184">
        <v>0</v>
      </c>
      <c r="O25" s="166"/>
      <c r="P25" s="184">
        <f>L25+N25</f>
        <v>20156184</v>
      </c>
      <c r="Q25" s="166"/>
      <c r="R25" s="184">
        <f>SUM(D25:K25,P25)</f>
        <v>-18244991</v>
      </c>
      <c r="S25" s="166"/>
      <c r="T25" s="184">
        <v>0</v>
      </c>
      <c r="U25" s="166"/>
      <c r="V25" s="184">
        <f>SUM(R25:T25)</f>
        <v>-18244991</v>
      </c>
      <c r="W25" s="148"/>
    </row>
    <row r="26" spans="1:23">
      <c r="A26" s="171" t="s">
        <v>145</v>
      </c>
      <c r="B26" s="171"/>
      <c r="C26" s="171"/>
      <c r="D26" s="178">
        <v>0</v>
      </c>
      <c r="E26" s="176"/>
      <c r="F26" s="178">
        <v>0</v>
      </c>
      <c r="G26" s="166"/>
      <c r="H26" s="178">
        <v>0</v>
      </c>
      <c r="I26" s="177"/>
      <c r="J26" s="178">
        <v>0</v>
      </c>
      <c r="K26" s="166"/>
      <c r="L26" s="178">
        <v>0</v>
      </c>
      <c r="M26" s="166"/>
      <c r="N26" s="178">
        <f>+งบกำไรขาดทุนเบ็ดเสร็จ9ด!D31</f>
        <v>36291</v>
      </c>
      <c r="O26" s="166"/>
      <c r="P26" s="178">
        <f>L26+N26</f>
        <v>36291</v>
      </c>
      <c r="Q26" s="166"/>
      <c r="R26" s="178">
        <f>SUM(D26:K26,P26)</f>
        <v>36291</v>
      </c>
      <c r="S26" s="166"/>
      <c r="T26" s="178">
        <v>0</v>
      </c>
      <c r="U26" s="166"/>
      <c r="V26" s="178">
        <f>SUM(R26:T26)</f>
        <v>36291</v>
      </c>
      <c r="W26" s="148"/>
    </row>
    <row r="27" spans="1:23" ht="22.5" thickBot="1">
      <c r="A27" s="159" t="s">
        <v>194</v>
      </c>
      <c r="B27" s="159"/>
      <c r="C27" s="159"/>
      <c r="D27" s="179">
        <f>SUM(D21:D26)</f>
        <v>60450262</v>
      </c>
      <c r="E27" s="180"/>
      <c r="F27" s="179">
        <f>SUM(F21:F26)</f>
        <v>193568560</v>
      </c>
      <c r="G27" s="181"/>
      <c r="H27" s="179">
        <f>SUM(H21:H26)</f>
        <v>10000000</v>
      </c>
      <c r="I27" s="180"/>
      <c r="J27" s="179">
        <f>SUM(J21:J26)</f>
        <v>746728232</v>
      </c>
      <c r="K27" s="181"/>
      <c r="L27" s="179">
        <f>SUM(L21:L26)</f>
        <v>-9027129</v>
      </c>
      <c r="M27" s="180"/>
      <c r="N27" s="179">
        <f>SUM(N21:N26)</f>
        <v>-391708</v>
      </c>
      <c r="O27" s="180"/>
      <c r="P27" s="179">
        <f>SUM(P21:P26)</f>
        <v>-9418837</v>
      </c>
      <c r="Q27" s="180"/>
      <c r="R27" s="179">
        <f>SUM(R21:R26)</f>
        <v>1001328217</v>
      </c>
      <c r="S27" s="180"/>
      <c r="T27" s="179">
        <f>SUM(T21:T26)</f>
        <v>539213</v>
      </c>
      <c r="U27" s="180"/>
      <c r="V27" s="179">
        <f>SUM(V21:V26)</f>
        <v>1001867430</v>
      </c>
      <c r="W27" s="182"/>
    </row>
    <row r="28" spans="1:23" ht="22.5" thickTop="1">
      <c r="A28" s="112"/>
      <c r="B28" s="112"/>
      <c r="C28" s="112"/>
    </row>
    <row r="29" spans="1:23">
      <c r="A29" s="112"/>
      <c r="B29" s="112"/>
      <c r="C29" s="112"/>
    </row>
    <row r="30" spans="1:23">
      <c r="A30" s="111"/>
      <c r="B30" s="111"/>
      <c r="C30" s="111"/>
    </row>
  </sheetData>
  <mergeCells count="8">
    <mergeCell ref="A1:W1"/>
    <mergeCell ref="A2:W2"/>
    <mergeCell ref="A3:W3"/>
    <mergeCell ref="A4:V4"/>
    <mergeCell ref="L8:P8"/>
    <mergeCell ref="D7:P7"/>
    <mergeCell ref="H8:J8"/>
    <mergeCell ref="A5:V5"/>
  </mergeCells>
  <pageMargins left="0.70866141732283505" right="0.31496062992126" top="0.74803149606299202" bottom="0.74803149606299202" header="0.31496062992126" footer="0.31496062992126"/>
  <pageSetup paperSize="9" scale="61" fitToHeight="0" orientation="landscape" r:id="rId1"/>
  <headerFooter>
    <oddFooter>&amp;Lหมายเหตุประกอบงบการเงินระหว่างกาลเป็นส่วนหนึ่งของงบการเงินนี้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zoomScaleNormal="100" zoomScaleSheetLayoutView="100" workbookViewId="0">
      <selection activeCell="H10" sqref="H10"/>
    </sheetView>
  </sheetViews>
  <sheetFormatPr defaultColWidth="9.140625" defaultRowHeight="21.75"/>
  <cols>
    <col min="1" max="1" width="71" style="97" customWidth="1"/>
    <col min="2" max="2" width="9.7109375" style="97" customWidth="1"/>
    <col min="3" max="3" width="1.5703125" style="97" customWidth="1"/>
    <col min="4" max="4" width="14.140625" style="97" customWidth="1"/>
    <col min="5" max="5" width="1" style="97" customWidth="1"/>
    <col min="6" max="6" width="12.85546875" style="97" customWidth="1"/>
    <col min="7" max="7" width="0.85546875" style="97" customWidth="1"/>
    <col min="8" max="8" width="15.42578125" style="97" customWidth="1"/>
    <col min="9" max="9" width="1" style="97" customWidth="1"/>
    <col min="10" max="10" width="15.140625" style="97" customWidth="1"/>
    <col min="11" max="11" width="1.42578125" style="97" customWidth="1"/>
    <col min="12" max="12" width="18.85546875" style="97" customWidth="1"/>
    <col min="13" max="13" width="1" style="97" customWidth="1"/>
    <col min="14" max="14" width="15.140625" style="97" customWidth="1"/>
    <col min="15" max="16384" width="9.140625" style="97"/>
  </cols>
  <sheetData>
    <row r="1" spans="1:14">
      <c r="A1" s="311">
        <v>6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</row>
    <row r="2" spans="1:14">
      <c r="A2" s="312" t="s">
        <v>36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</row>
    <row r="3" spans="1:14">
      <c r="A3" s="313" t="s">
        <v>107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</row>
    <row r="4" spans="1:14">
      <c r="A4" s="313" t="str">
        <f>+งบแสดงการเปลี่ยนแปลงรวม!A4:V4</f>
        <v>สำหรับงวดเก้าเดือนสิ้นสุดวันที่ 30 กันยายน 2566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</row>
    <row r="5" spans="1:14">
      <c r="A5" s="313" t="str">
        <f>+งบแสดงการเปลี่ยนแปลงรวม!A5:V5</f>
        <v>(สอบทานแล้ว/ ยังไม่ได้ตรวจสอบ)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</row>
    <row r="6" spans="1:14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4" t="s">
        <v>75</v>
      </c>
    </row>
    <row r="7" spans="1:14">
      <c r="A7" s="186"/>
      <c r="B7" s="186"/>
      <c r="C7" s="186"/>
      <c r="D7" s="187"/>
      <c r="E7" s="187"/>
      <c r="F7" s="187"/>
      <c r="G7" s="187"/>
      <c r="H7" s="187"/>
      <c r="I7" s="187"/>
      <c r="J7" s="187"/>
      <c r="K7" s="187"/>
      <c r="L7" s="154" t="s">
        <v>44</v>
      </c>
      <c r="M7" s="187"/>
      <c r="N7" s="187"/>
    </row>
    <row r="8" spans="1:14">
      <c r="A8" s="186"/>
      <c r="B8" s="186"/>
      <c r="C8" s="186"/>
      <c r="D8" s="142"/>
      <c r="E8" s="142"/>
      <c r="F8" s="142"/>
      <c r="G8" s="142"/>
      <c r="H8" s="317" t="s">
        <v>5</v>
      </c>
      <c r="I8" s="317"/>
      <c r="J8" s="317"/>
      <c r="K8" s="189"/>
      <c r="L8" s="146" t="s">
        <v>49</v>
      </c>
      <c r="M8" s="142"/>
      <c r="N8" s="142"/>
    </row>
    <row r="9" spans="1:14">
      <c r="A9" s="186"/>
      <c r="B9" s="186"/>
      <c r="C9" s="186"/>
      <c r="D9" s="142"/>
      <c r="E9" s="142"/>
      <c r="F9" s="186"/>
      <c r="G9" s="186"/>
      <c r="L9" s="80" t="s">
        <v>135</v>
      </c>
      <c r="M9" s="142"/>
      <c r="N9" s="142"/>
    </row>
    <row r="10" spans="1:14">
      <c r="A10" s="190"/>
      <c r="B10" s="190"/>
      <c r="C10" s="190"/>
      <c r="D10" s="142" t="s">
        <v>82</v>
      </c>
      <c r="E10" s="142"/>
      <c r="F10" s="142" t="s">
        <v>52</v>
      </c>
      <c r="G10" s="142"/>
      <c r="K10" s="142"/>
      <c r="L10" s="298" t="s">
        <v>203</v>
      </c>
      <c r="M10" s="142"/>
      <c r="N10" s="158" t="s">
        <v>91</v>
      </c>
    </row>
    <row r="11" spans="1:14">
      <c r="A11" s="190"/>
      <c r="B11" s="202" t="s">
        <v>12</v>
      </c>
      <c r="C11" s="190"/>
      <c r="D11" s="188" t="s">
        <v>51</v>
      </c>
      <c r="E11" s="142"/>
      <c r="F11" s="188" t="s">
        <v>53</v>
      </c>
      <c r="G11" s="142"/>
      <c r="H11" s="188" t="s">
        <v>83</v>
      </c>
      <c r="I11" s="191"/>
      <c r="J11" s="188" t="s">
        <v>48</v>
      </c>
      <c r="K11" s="142"/>
      <c r="L11" s="192" t="s">
        <v>136</v>
      </c>
      <c r="M11" s="191"/>
      <c r="N11" s="162" t="s">
        <v>94</v>
      </c>
    </row>
    <row r="12" spans="1:14">
      <c r="A12" s="159" t="str">
        <f>งบแสดงการเปลี่ยนแปลงรวม!A12</f>
        <v>ยอดคงเหลือ ณ วันที่ 1 มกราคม 2565</v>
      </c>
      <c r="B12" s="159"/>
      <c r="C12" s="159"/>
      <c r="D12" s="193">
        <v>60450262</v>
      </c>
      <c r="E12" s="193"/>
      <c r="F12" s="193">
        <v>193568560</v>
      </c>
      <c r="G12" s="193"/>
      <c r="H12" s="193">
        <v>10000000</v>
      </c>
      <c r="I12" s="193"/>
      <c r="J12" s="193">
        <v>632758792</v>
      </c>
      <c r="K12" s="193"/>
      <c r="L12" s="165">
        <v>-24921522</v>
      </c>
      <c r="M12" s="194"/>
      <c r="N12" s="193">
        <f>D12+F12+H12+J12+L12</f>
        <v>871856092</v>
      </c>
    </row>
    <row r="13" spans="1:14">
      <c r="A13" s="171" t="s">
        <v>179</v>
      </c>
      <c r="B13" s="159"/>
      <c r="C13" s="159"/>
      <c r="D13" s="166">
        <v>0</v>
      </c>
      <c r="E13" s="193"/>
      <c r="F13" s="166">
        <v>0</v>
      </c>
      <c r="G13" s="193"/>
      <c r="H13" s="166">
        <v>0</v>
      </c>
      <c r="I13" s="193"/>
      <c r="J13" s="172">
        <v>-36270157</v>
      </c>
      <c r="K13" s="193"/>
      <c r="L13" s="166">
        <v>0</v>
      </c>
      <c r="M13" s="194"/>
      <c r="N13" s="185">
        <f>SUM(D13:L13)</f>
        <v>-36270157</v>
      </c>
    </row>
    <row r="14" spans="1:14">
      <c r="A14" s="171" t="s">
        <v>122</v>
      </c>
      <c r="B14" s="171"/>
      <c r="C14" s="171"/>
      <c r="J14"/>
    </row>
    <row r="15" spans="1:14">
      <c r="A15" s="171" t="s">
        <v>130</v>
      </c>
      <c r="B15" s="171"/>
      <c r="C15" s="171"/>
      <c r="D15" s="166">
        <v>0</v>
      </c>
      <c r="E15" s="176"/>
      <c r="F15" s="166">
        <v>0</v>
      </c>
      <c r="G15" s="166"/>
      <c r="H15" s="166">
        <v>0</v>
      </c>
      <c r="I15" s="177"/>
      <c r="J15" s="166">
        <f>งบกำไรขาดทุนเบ็ดเสร็จ9ด!J40</f>
        <v>6202030</v>
      </c>
      <c r="K15" s="166"/>
      <c r="L15" s="166">
        <v>0</v>
      </c>
      <c r="M15" s="166"/>
      <c r="N15" s="185">
        <f>SUM(D15:L15)</f>
        <v>6202030</v>
      </c>
    </row>
    <row r="16" spans="1:14">
      <c r="A16" s="171" t="s">
        <v>131</v>
      </c>
      <c r="B16" s="171"/>
      <c r="C16" s="171"/>
      <c r="D16" s="166">
        <v>0</v>
      </c>
      <c r="E16" s="176"/>
      <c r="F16" s="166">
        <v>0</v>
      </c>
      <c r="G16" s="166"/>
      <c r="H16" s="166">
        <v>0</v>
      </c>
      <c r="I16" s="177"/>
      <c r="J16" s="166">
        <f>งบกำไรขาดทุนเบ็ดเสร็จ9ด!J35</f>
        <v>5820747</v>
      </c>
      <c r="K16" s="166"/>
      <c r="L16" s="185">
        <f>งบกำไรขาดทุนเบ็ดเสร็จ9ด!J34+งบกำไรขาดทุนเบ็ดเสร็จ9ด!J36</f>
        <v>-7826320</v>
      </c>
      <c r="M16" s="166"/>
      <c r="N16" s="185">
        <f>SUM(D16:L16)</f>
        <v>-2005573</v>
      </c>
    </row>
    <row r="17" spans="1:14">
      <c r="A17" s="210" t="s">
        <v>196</v>
      </c>
      <c r="B17" s="171"/>
      <c r="C17" s="171"/>
      <c r="D17" s="211">
        <v>0</v>
      </c>
      <c r="E17" s="212"/>
      <c r="F17" s="211">
        <v>0</v>
      </c>
      <c r="G17" s="211"/>
      <c r="H17" s="211">
        <v>0</v>
      </c>
      <c r="I17" s="212"/>
      <c r="J17" s="213">
        <f>2482649-496530</f>
        <v>1986119</v>
      </c>
      <c r="K17" s="211"/>
      <c r="L17" s="213">
        <f>-2482649+496530</f>
        <v>-1986119</v>
      </c>
      <c r="M17" s="214"/>
      <c r="N17" s="213">
        <f>SUM(D17:L17)</f>
        <v>0</v>
      </c>
    </row>
    <row r="18" spans="1:14" ht="22.5" thickBot="1">
      <c r="A18" s="159" t="str">
        <f>+งบแสดงการเปลี่ยนแปลงรวม!A19</f>
        <v>ยอดคงเหลือ ณ วันที่ 30 กันยายน 2565</v>
      </c>
      <c r="B18" s="159"/>
      <c r="C18" s="159"/>
      <c r="D18" s="195">
        <f>SUM(D12:D16)</f>
        <v>60450262</v>
      </c>
      <c r="E18" s="196"/>
      <c r="F18" s="195">
        <f>SUM(F12:F16)</f>
        <v>193568560</v>
      </c>
      <c r="G18" s="196"/>
      <c r="H18" s="195">
        <f>SUM(H12:H16)</f>
        <v>10000000</v>
      </c>
      <c r="I18" s="196"/>
      <c r="J18" s="195">
        <f>SUM(J12:J17)</f>
        <v>610497531</v>
      </c>
      <c r="K18" s="196"/>
      <c r="L18" s="195">
        <f>SUM(L12:L17)</f>
        <v>-34733961</v>
      </c>
      <c r="M18" s="196"/>
      <c r="N18" s="195">
        <f>SUM(N12:N17)</f>
        <v>839782392</v>
      </c>
    </row>
    <row r="19" spans="1:14" ht="22.5" thickTop="1"/>
    <row r="20" spans="1:14">
      <c r="A20" s="159" t="str">
        <f>งบแสดงการเปลี่ยนแปลงรวม!A21</f>
        <v>ยอดคงเหลือ ณ วันที่ 1 มกราคม 2566</v>
      </c>
      <c r="B20" s="159"/>
      <c r="C20" s="159"/>
      <c r="D20" s="193">
        <v>60450262</v>
      </c>
      <c r="E20" s="193"/>
      <c r="F20" s="193">
        <v>193568560</v>
      </c>
      <c r="G20" s="193"/>
      <c r="H20" s="193">
        <v>10000000</v>
      </c>
      <c r="I20" s="193"/>
      <c r="J20" s="193">
        <v>614886984</v>
      </c>
      <c r="K20" s="193"/>
      <c r="L20" s="165">
        <v>-29183313</v>
      </c>
      <c r="M20" s="194"/>
      <c r="N20" s="193">
        <f>D20+F20+H20+J20+L20</f>
        <v>849722493</v>
      </c>
    </row>
    <row r="21" spans="1:14">
      <c r="A21" s="171" t="s">
        <v>179</v>
      </c>
      <c r="B21" s="207">
        <v>19</v>
      </c>
      <c r="C21" s="159"/>
      <c r="D21" s="166">
        <v>0</v>
      </c>
      <c r="E21" s="193"/>
      <c r="F21" s="166">
        <v>0</v>
      </c>
      <c r="G21" s="193"/>
      <c r="H21" s="166">
        <v>0</v>
      </c>
      <c r="I21" s="193"/>
      <c r="J21" s="172">
        <v>-60450262</v>
      </c>
      <c r="K21" s="193"/>
      <c r="L21" s="166">
        <v>0</v>
      </c>
      <c r="M21" s="194"/>
      <c r="N21" s="185">
        <f>SUM(D21:L21)</f>
        <v>-60450262</v>
      </c>
    </row>
    <row r="22" spans="1:14">
      <c r="A22" s="171" t="s">
        <v>122</v>
      </c>
      <c r="B22" s="171"/>
      <c r="C22" s="171"/>
    </row>
    <row r="23" spans="1:14">
      <c r="A23" s="171" t="s">
        <v>130</v>
      </c>
      <c r="B23" s="171"/>
      <c r="C23" s="171"/>
      <c r="D23" s="166">
        <v>0</v>
      </c>
      <c r="E23" s="176"/>
      <c r="F23" s="166">
        <v>0</v>
      </c>
      <c r="G23" s="166"/>
      <c r="H23" s="166">
        <v>0</v>
      </c>
      <c r="I23" s="177"/>
      <c r="J23" s="166">
        <f>งบกำไรขาดทุนเบ็ดเสร็จ9ด!H40</f>
        <v>363988078</v>
      </c>
      <c r="K23" s="166"/>
      <c r="L23" s="166">
        <v>0</v>
      </c>
      <c r="M23" s="166"/>
      <c r="N23" s="185">
        <f>SUM(D23:L23)</f>
        <v>363988078</v>
      </c>
    </row>
    <row r="24" spans="1:14">
      <c r="A24" s="171" t="s">
        <v>131</v>
      </c>
      <c r="B24" s="171"/>
      <c r="C24" s="171"/>
      <c r="D24" s="166">
        <v>0</v>
      </c>
      <c r="E24" s="176"/>
      <c r="F24" s="166">
        <v>0</v>
      </c>
      <c r="G24" s="166"/>
      <c r="H24" s="166">
        <v>0</v>
      </c>
      <c r="I24" s="177"/>
      <c r="J24" s="166">
        <f>งบกำไรขาดทุนเบ็ดเสร็จ9ด!H35</f>
        <v>-38401175</v>
      </c>
      <c r="K24" s="166"/>
      <c r="L24" s="166">
        <f>งบกำไรขาดทุนเบ็ดเสร็จ9ด!H34+งบกำไรขาดทุนเบ็ดเสร็จ9ด!H36</f>
        <v>20156184</v>
      </c>
      <c r="M24" s="166"/>
      <c r="N24" s="185">
        <f>SUM(D24:L24)</f>
        <v>-18244991</v>
      </c>
    </row>
    <row r="25" spans="1:14" ht="22.5" thickBot="1">
      <c r="A25" s="159" t="str">
        <f>+งบแสดงการเปลี่ยนแปลงรวม!A27</f>
        <v>ยอดคงเหลือ ณ วันที่ 30 กันยายน 2566</v>
      </c>
      <c r="B25" s="159"/>
      <c r="C25" s="159"/>
      <c r="D25" s="195">
        <f>SUM(D20:D24)</f>
        <v>60450262</v>
      </c>
      <c r="E25" s="196"/>
      <c r="F25" s="195">
        <f>SUM(F20:F24)</f>
        <v>193568560</v>
      </c>
      <c r="G25" s="196"/>
      <c r="H25" s="195">
        <f>SUM(H20:H24)</f>
        <v>10000000</v>
      </c>
      <c r="I25" s="196"/>
      <c r="J25" s="195">
        <f>SUM(J20:J24)</f>
        <v>880023625</v>
      </c>
      <c r="K25" s="196"/>
      <c r="L25" s="195">
        <f>SUM(L20:L24)</f>
        <v>-9027129</v>
      </c>
      <c r="M25" s="196"/>
      <c r="N25" s="195">
        <f>SUM(N20:N24)</f>
        <v>1135015318</v>
      </c>
    </row>
    <row r="26" spans="1:14" ht="22.5" thickTop="1"/>
  </sheetData>
  <mergeCells count="6">
    <mergeCell ref="A1:N1"/>
    <mergeCell ref="A2:N2"/>
    <mergeCell ref="A3:N3"/>
    <mergeCell ref="A4:N4"/>
    <mergeCell ref="H8:J8"/>
    <mergeCell ref="A5:N5"/>
  </mergeCells>
  <pageMargins left="0.70866141732283505" right="0.31496062992126" top="0.74803149606299202" bottom="0.74803149606299202" header="0.31496062992126" footer="0.31496062992126"/>
  <pageSetup paperSize="9" scale="82" orientation="landscape" r:id="rId1"/>
  <headerFooter>
    <oddFooter>&amp;Lหมายเหตุประกอบงบการเงินระหว่างกาลเป็นส่วนหนึ่งของงบการเงินนี้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zoomScaleNormal="100" zoomScaleSheetLayoutView="100" workbookViewId="0">
      <selection sqref="A1:J1"/>
    </sheetView>
  </sheetViews>
  <sheetFormatPr defaultColWidth="10.5703125" defaultRowHeight="21.75"/>
  <cols>
    <col min="1" max="1" width="58.140625" style="14" customWidth="1"/>
    <col min="2" max="2" width="7.7109375" style="15" customWidth="1"/>
    <col min="3" max="3" width="1.140625" style="15" customWidth="1"/>
    <col min="4" max="4" width="15.7109375" style="16" customWidth="1"/>
    <col min="5" max="5" width="1" style="15" customWidth="1"/>
    <col min="6" max="6" width="15" style="16" customWidth="1"/>
    <col min="7" max="7" width="1" style="15" customWidth="1"/>
    <col min="8" max="8" width="14.5703125" style="9" customWidth="1"/>
    <col min="9" max="9" width="0.7109375" style="10" customWidth="1"/>
    <col min="10" max="10" width="14.85546875" style="10" bestFit="1" customWidth="1"/>
    <col min="11" max="16384" width="10.5703125" style="10"/>
  </cols>
  <sheetData>
    <row r="1" spans="1:10">
      <c r="A1" s="320" t="s">
        <v>110</v>
      </c>
      <c r="B1" s="321"/>
      <c r="C1" s="321"/>
      <c r="D1" s="321"/>
      <c r="E1" s="321"/>
      <c r="F1" s="321"/>
      <c r="G1" s="321"/>
      <c r="H1" s="321"/>
      <c r="I1" s="321"/>
      <c r="J1" s="321"/>
    </row>
    <row r="2" spans="1:10">
      <c r="A2" s="309" t="s">
        <v>36</v>
      </c>
      <c r="B2" s="309"/>
      <c r="C2" s="309"/>
      <c r="D2" s="309"/>
      <c r="E2" s="309"/>
      <c r="F2" s="309"/>
      <c r="G2" s="309"/>
      <c r="H2" s="309"/>
      <c r="I2" s="309"/>
      <c r="J2" s="309"/>
    </row>
    <row r="3" spans="1:10">
      <c r="A3" s="310" t="s">
        <v>6</v>
      </c>
      <c r="B3" s="310"/>
      <c r="C3" s="310"/>
      <c r="D3" s="310"/>
      <c r="E3" s="310"/>
      <c r="F3" s="310"/>
      <c r="G3" s="310"/>
      <c r="H3" s="310"/>
      <c r="I3" s="310"/>
      <c r="J3" s="310"/>
    </row>
    <row r="4" spans="1:10" s="11" customFormat="1">
      <c r="A4" s="310" t="s">
        <v>192</v>
      </c>
      <c r="B4" s="310"/>
      <c r="C4" s="310"/>
      <c r="D4" s="310"/>
      <c r="E4" s="310"/>
      <c r="F4" s="310"/>
      <c r="G4" s="310"/>
      <c r="H4" s="310"/>
      <c r="I4" s="310"/>
      <c r="J4" s="310"/>
    </row>
    <row r="5" spans="1:10" s="11" customFormat="1">
      <c r="A5" s="299" t="s">
        <v>148</v>
      </c>
      <c r="B5" s="299"/>
      <c r="C5" s="299"/>
      <c r="D5" s="299"/>
      <c r="E5" s="299"/>
      <c r="F5" s="299"/>
      <c r="G5" s="299"/>
      <c r="H5" s="299"/>
      <c r="I5" s="299"/>
      <c r="J5" s="299"/>
    </row>
    <row r="6" spans="1:10">
      <c r="J6" s="81" t="s">
        <v>75</v>
      </c>
    </row>
    <row r="7" spans="1:10">
      <c r="D7" s="318" t="s">
        <v>2</v>
      </c>
      <c r="E7" s="318"/>
      <c r="F7" s="318"/>
      <c r="G7" s="269"/>
      <c r="H7" s="318" t="s">
        <v>26</v>
      </c>
      <c r="I7" s="318"/>
      <c r="J7" s="318"/>
    </row>
    <row r="8" spans="1:10">
      <c r="B8" s="141" t="s">
        <v>12</v>
      </c>
      <c r="D8" s="270">
        <v>2566</v>
      </c>
      <c r="E8" s="271"/>
      <c r="F8" s="270">
        <v>2565</v>
      </c>
      <c r="G8" s="271"/>
      <c r="H8" s="270">
        <v>2566</v>
      </c>
      <c r="I8" s="271"/>
      <c r="J8" s="270">
        <v>2565</v>
      </c>
    </row>
    <row r="9" spans="1:10">
      <c r="A9" s="87" t="s">
        <v>7</v>
      </c>
    </row>
    <row r="10" spans="1:10">
      <c r="A10" s="95" t="s">
        <v>124</v>
      </c>
      <c r="B10" s="199"/>
      <c r="D10" s="272">
        <f>งบกำไรขาดทุนเบ็ดเสร็จ9ด!D27</f>
        <v>261057186</v>
      </c>
      <c r="E10" s="273"/>
      <c r="F10" s="272">
        <f>งบกำไรขาดทุนเบ็ดเสร็จ9ด!F27</f>
        <v>-44612948</v>
      </c>
      <c r="G10" s="274"/>
      <c r="H10" s="272">
        <f>งบกำไรขาดทุนเบ็ดเสร็จ9ด!H27</f>
        <v>363988078</v>
      </c>
      <c r="I10" s="274"/>
      <c r="J10" s="272">
        <f>งบกำไรขาดทุนเบ็ดเสร็จ9ด!J27</f>
        <v>6202030</v>
      </c>
    </row>
    <row r="11" spans="1:10">
      <c r="A11" s="275" t="s">
        <v>121</v>
      </c>
      <c r="B11" s="199"/>
      <c r="D11" s="272"/>
      <c r="E11" s="274"/>
      <c r="F11" s="272"/>
      <c r="G11" s="274"/>
      <c r="H11" s="273"/>
      <c r="I11" s="274"/>
      <c r="J11" s="273"/>
    </row>
    <row r="12" spans="1:10">
      <c r="A12" t="s">
        <v>185</v>
      </c>
      <c r="B12" s="199"/>
      <c r="D12" s="272">
        <v>8710125</v>
      </c>
      <c r="E12" s="273"/>
      <c r="F12" s="272">
        <v>8023392</v>
      </c>
      <c r="G12" s="274"/>
      <c r="H12" s="273">
        <v>7968104</v>
      </c>
      <c r="I12" s="274"/>
      <c r="J12" s="273">
        <v>7285398</v>
      </c>
    </row>
    <row r="13" spans="1:10">
      <c r="A13" t="s">
        <v>184</v>
      </c>
      <c r="B13" s="199"/>
      <c r="D13" s="272">
        <v>3626581</v>
      </c>
      <c r="E13" s="273"/>
      <c r="F13" s="272">
        <v>0</v>
      </c>
      <c r="G13" s="274"/>
      <c r="H13" s="276">
        <v>3626581</v>
      </c>
      <c r="I13" s="274"/>
      <c r="J13" s="276">
        <v>0</v>
      </c>
    </row>
    <row r="14" spans="1:10">
      <c r="A14" t="s">
        <v>171</v>
      </c>
      <c r="B14" s="199"/>
      <c r="D14" s="277">
        <v>38152</v>
      </c>
      <c r="E14" s="273"/>
      <c r="F14" s="272">
        <v>0</v>
      </c>
      <c r="G14" s="274"/>
      <c r="H14" s="273">
        <v>38152</v>
      </c>
      <c r="I14" s="274"/>
      <c r="J14" s="273">
        <v>0</v>
      </c>
    </row>
    <row r="15" spans="1:10">
      <c r="A15" t="s">
        <v>166</v>
      </c>
      <c r="B15" s="199"/>
      <c r="D15" s="273">
        <v>325191</v>
      </c>
      <c r="E15" s="273"/>
      <c r="F15" s="273">
        <v>-807496</v>
      </c>
      <c r="G15" s="274"/>
      <c r="H15" s="273">
        <v>382862</v>
      </c>
      <c r="I15" s="274"/>
      <c r="J15" s="273">
        <v>-91163</v>
      </c>
    </row>
    <row r="16" spans="1:10">
      <c r="A16" t="s">
        <v>201</v>
      </c>
      <c r="B16" s="199"/>
      <c r="D16" s="273">
        <v>28612</v>
      </c>
      <c r="E16" s="273"/>
      <c r="F16" s="273">
        <v>0</v>
      </c>
      <c r="G16" s="274"/>
      <c r="H16" s="273">
        <v>28612</v>
      </c>
      <c r="I16" s="274"/>
      <c r="J16" s="273">
        <v>0</v>
      </c>
    </row>
    <row r="17" spans="1:10">
      <c r="A17" s="278" t="s">
        <v>181</v>
      </c>
      <c r="B17" s="199"/>
      <c r="D17" s="273">
        <v>-626194</v>
      </c>
      <c r="E17" s="273"/>
      <c r="F17" s="273">
        <v>-766679</v>
      </c>
      <c r="G17" s="274"/>
      <c r="H17" s="273">
        <v>-624878</v>
      </c>
      <c r="I17" s="274"/>
      <c r="J17" s="273">
        <v>-145479</v>
      </c>
    </row>
    <row r="18" spans="1:10">
      <c r="A18" s="278" t="s">
        <v>137</v>
      </c>
      <c r="B18" s="199"/>
      <c r="D18" s="272">
        <v>215409</v>
      </c>
      <c r="E18" s="272"/>
      <c r="F18" s="272">
        <v>5947825</v>
      </c>
      <c r="G18" s="274"/>
      <c r="H18" s="273">
        <v>256318</v>
      </c>
      <c r="I18" s="274"/>
      <c r="J18" s="273">
        <v>5388680</v>
      </c>
    </row>
    <row r="19" spans="1:10">
      <c r="A19" s="278" t="s">
        <v>177</v>
      </c>
      <c r="B19" s="199">
        <v>8</v>
      </c>
      <c r="D19" s="279">
        <v>-445825974</v>
      </c>
      <c r="E19" s="272"/>
      <c r="F19" s="272">
        <v>0</v>
      </c>
      <c r="G19" s="274"/>
      <c r="H19" s="273">
        <v>-445825974</v>
      </c>
      <c r="I19" s="274"/>
      <c r="J19" s="273">
        <v>0</v>
      </c>
    </row>
    <row r="20" spans="1:10">
      <c r="A20" s="280" t="s">
        <v>164</v>
      </c>
      <c r="B20" s="199"/>
      <c r="D20" s="272">
        <v>3332</v>
      </c>
      <c r="E20" s="272"/>
      <c r="F20" s="272">
        <v>-173354</v>
      </c>
      <c r="G20" s="274"/>
      <c r="H20" s="273">
        <v>-6811</v>
      </c>
      <c r="I20" s="274"/>
      <c r="J20" s="273">
        <v>-172895</v>
      </c>
    </row>
    <row r="21" spans="1:10">
      <c r="A21" s="278" t="s">
        <v>165</v>
      </c>
      <c r="B21" s="199"/>
      <c r="D21" s="272">
        <v>2054077</v>
      </c>
      <c r="E21" s="272"/>
      <c r="F21" s="272">
        <v>2738277</v>
      </c>
      <c r="G21" s="274"/>
      <c r="H21" s="273">
        <v>0</v>
      </c>
      <c r="I21" s="274"/>
      <c r="J21" s="273">
        <v>0</v>
      </c>
    </row>
    <row r="22" spans="1:10">
      <c r="A22" s="278" t="s">
        <v>150</v>
      </c>
      <c r="B22" s="199">
        <v>15</v>
      </c>
      <c r="D22" s="272">
        <v>2949710</v>
      </c>
      <c r="E22" s="272"/>
      <c r="F22" s="272">
        <v>2619924</v>
      </c>
      <c r="G22" s="274"/>
      <c r="H22" s="273">
        <v>1336924</v>
      </c>
      <c r="I22" s="274"/>
      <c r="J22" s="273">
        <v>947330</v>
      </c>
    </row>
    <row r="23" spans="1:10">
      <c r="A23" s="278" t="s">
        <v>114</v>
      </c>
      <c r="B23" s="199"/>
      <c r="D23" s="279">
        <v>-273030</v>
      </c>
      <c r="E23" s="273"/>
      <c r="F23" s="273">
        <v>-828190</v>
      </c>
      <c r="G23" s="274"/>
      <c r="H23" s="273">
        <v>-273030</v>
      </c>
      <c r="I23" s="274"/>
      <c r="J23" s="273">
        <v>-828190</v>
      </c>
    </row>
    <row r="24" spans="1:10">
      <c r="A24" s="278" t="s">
        <v>42</v>
      </c>
      <c r="B24" s="199"/>
      <c r="D24" s="279">
        <v>-3050155</v>
      </c>
      <c r="E24" s="273"/>
      <c r="F24" s="272">
        <v>-2821122</v>
      </c>
      <c r="G24" s="274"/>
      <c r="H24" s="272">
        <v>-5050015</v>
      </c>
      <c r="I24" s="274"/>
      <c r="J24" s="272">
        <v>-14819722</v>
      </c>
    </row>
    <row r="25" spans="1:10">
      <c r="A25" s="278" t="s">
        <v>105</v>
      </c>
      <c r="B25" s="199"/>
      <c r="D25" s="279">
        <v>-1144476</v>
      </c>
      <c r="E25" s="273"/>
      <c r="F25" s="272">
        <v>-114486</v>
      </c>
      <c r="G25" s="274"/>
      <c r="H25" s="273">
        <v>-789236</v>
      </c>
      <c r="I25" s="274"/>
      <c r="J25" s="273">
        <v>-56108</v>
      </c>
    </row>
    <row r="26" spans="1:10">
      <c r="A26" s="95" t="s">
        <v>108</v>
      </c>
      <c r="D26" s="281">
        <v>94390084</v>
      </c>
      <c r="E26" s="273"/>
      <c r="F26" s="272">
        <v>37147291</v>
      </c>
      <c r="G26" s="274"/>
      <c r="H26" s="273">
        <v>0</v>
      </c>
      <c r="I26" s="274"/>
      <c r="J26" s="273">
        <v>0</v>
      </c>
    </row>
    <row r="27" spans="1:10">
      <c r="A27" s="95" t="s">
        <v>118</v>
      </c>
      <c r="D27" s="272">
        <v>27916</v>
      </c>
      <c r="E27" s="273"/>
      <c r="F27" s="272">
        <v>90136</v>
      </c>
      <c r="G27" s="274"/>
      <c r="H27" s="273">
        <v>0</v>
      </c>
      <c r="I27" s="274"/>
      <c r="J27" s="273">
        <v>0</v>
      </c>
    </row>
    <row r="28" spans="1:10">
      <c r="A28" s="282" t="s">
        <v>204</v>
      </c>
      <c r="B28" s="199">
        <v>17</v>
      </c>
      <c r="D28" s="272">
        <v>84647286</v>
      </c>
      <c r="E28" s="273"/>
      <c r="F28" s="272">
        <v>757011</v>
      </c>
      <c r="G28" s="274"/>
      <c r="H28" s="273">
        <v>82294773</v>
      </c>
      <c r="I28" s="274"/>
      <c r="J28" s="273">
        <v>-30641</v>
      </c>
    </row>
    <row r="29" spans="1:10">
      <c r="A29" s="95"/>
      <c r="D29" s="104">
        <f>SUM(D10:D28)</f>
        <v>7153832</v>
      </c>
      <c r="E29" s="273"/>
      <c r="F29" s="104">
        <f>SUM(F10:F28)</f>
        <v>7199581</v>
      </c>
      <c r="G29" s="274"/>
      <c r="H29" s="8">
        <f>SUM(H10:H28)</f>
        <v>7350460</v>
      </c>
      <c r="I29" s="274"/>
      <c r="J29" s="104">
        <f>SUM(J10:J28)</f>
        <v>3679240</v>
      </c>
    </row>
    <row r="30" spans="1:10">
      <c r="A30" s="275" t="s">
        <v>55</v>
      </c>
      <c r="D30" s="283"/>
      <c r="E30" s="284"/>
      <c r="F30" s="285"/>
      <c r="G30" s="105"/>
      <c r="H30" s="284"/>
      <c r="I30" s="105"/>
      <c r="J30" s="284"/>
    </row>
    <row r="31" spans="1:10">
      <c r="A31" s="90" t="s">
        <v>59</v>
      </c>
      <c r="D31" s="272">
        <v>-29988765</v>
      </c>
      <c r="E31" s="273"/>
      <c r="F31" s="272">
        <v>6578285</v>
      </c>
      <c r="G31" s="274"/>
      <c r="H31" s="272">
        <v>-84530139</v>
      </c>
      <c r="I31" s="274"/>
      <c r="J31" s="272">
        <v>22821653</v>
      </c>
    </row>
    <row r="32" spans="1:10">
      <c r="A32" s="278" t="s">
        <v>182</v>
      </c>
      <c r="B32" s="199"/>
      <c r="D32" s="286">
        <v>190762944</v>
      </c>
      <c r="E32" s="273"/>
      <c r="F32" s="272">
        <v>166055402</v>
      </c>
      <c r="G32" s="274"/>
      <c r="H32" s="272">
        <v>180744878</v>
      </c>
      <c r="I32" s="274"/>
      <c r="J32" s="272">
        <v>117153377</v>
      </c>
    </row>
    <row r="33" spans="1:10">
      <c r="A33" s="278" t="s">
        <v>138</v>
      </c>
      <c r="B33" s="199">
        <v>7</v>
      </c>
      <c r="D33" s="273">
        <v>-329275916</v>
      </c>
      <c r="E33" s="287"/>
      <c r="F33" s="273">
        <v>0</v>
      </c>
      <c r="G33" s="274"/>
      <c r="H33" s="273">
        <v>-310241101</v>
      </c>
      <c r="I33" s="274"/>
      <c r="J33" s="273">
        <v>0</v>
      </c>
    </row>
    <row r="34" spans="1:10">
      <c r="A34" s="95" t="s">
        <v>10</v>
      </c>
      <c r="D34" s="272">
        <v>-2816551</v>
      </c>
      <c r="E34" s="273"/>
      <c r="F34" s="272">
        <v>5842592</v>
      </c>
      <c r="G34" s="274"/>
      <c r="H34" s="272">
        <v>-1478576</v>
      </c>
      <c r="I34" s="274"/>
      <c r="J34" s="272">
        <v>675400</v>
      </c>
    </row>
    <row r="35" spans="1:10">
      <c r="A35" s="95" t="s">
        <v>13</v>
      </c>
      <c r="D35" s="273">
        <v>239893</v>
      </c>
      <c r="E35" s="273"/>
      <c r="F35" s="273">
        <v>-1846188</v>
      </c>
      <c r="G35" s="274"/>
      <c r="H35" s="273">
        <v>0</v>
      </c>
      <c r="I35" s="274"/>
      <c r="J35" s="273">
        <v>-1849400</v>
      </c>
    </row>
    <row r="36" spans="1:10">
      <c r="A36" s="95" t="s">
        <v>67</v>
      </c>
      <c r="D36" s="272">
        <v>91545429</v>
      </c>
      <c r="E36" s="288"/>
      <c r="F36" s="272">
        <v>-19169842</v>
      </c>
      <c r="G36" s="274"/>
      <c r="H36" s="272">
        <v>98687142</v>
      </c>
      <c r="I36" s="274"/>
      <c r="J36" s="272">
        <v>-12765915</v>
      </c>
    </row>
    <row r="37" spans="1:10">
      <c r="A37" s="95" t="s">
        <v>15</v>
      </c>
      <c r="D37" s="272">
        <v>2482792</v>
      </c>
      <c r="E37" s="287"/>
      <c r="F37" s="272">
        <v>-4597633</v>
      </c>
      <c r="G37" s="274"/>
      <c r="H37" s="272">
        <v>3188700</v>
      </c>
      <c r="I37" s="274"/>
      <c r="J37" s="272">
        <v>-1092978</v>
      </c>
    </row>
    <row r="38" spans="1:10">
      <c r="A38" s="282" t="s">
        <v>151</v>
      </c>
      <c r="B38" s="199">
        <v>15</v>
      </c>
      <c r="D38" s="272">
        <v>-15673593</v>
      </c>
      <c r="E38" s="288"/>
      <c r="F38" s="272">
        <v>-531867</v>
      </c>
      <c r="G38" s="274"/>
      <c r="H38" s="272">
        <v>-6710493</v>
      </c>
      <c r="I38" s="274"/>
      <c r="J38" s="272">
        <v>0</v>
      </c>
    </row>
    <row r="39" spans="1:10">
      <c r="A39" s="278" t="s">
        <v>69</v>
      </c>
      <c r="D39" s="104">
        <f>SUM(D29:D38)</f>
        <v>-85569935</v>
      </c>
      <c r="E39" s="287"/>
      <c r="F39" s="104">
        <f>SUM(F29:F38)</f>
        <v>159530330</v>
      </c>
      <c r="G39" s="274"/>
      <c r="H39" s="104">
        <f>SUM(H29:H38)</f>
        <v>-112989129</v>
      </c>
      <c r="I39" s="274"/>
      <c r="J39" s="104">
        <f>SUM(J29:J38)</f>
        <v>128621377</v>
      </c>
    </row>
    <row r="40" spans="1:10">
      <c r="A40" s="278" t="s">
        <v>56</v>
      </c>
      <c r="D40" s="273">
        <v>-82871855</v>
      </c>
      <c r="E40" s="287"/>
      <c r="F40" s="272">
        <v>-11329413</v>
      </c>
      <c r="G40" s="274"/>
      <c r="H40" s="273">
        <v>-79240802</v>
      </c>
      <c r="I40" s="274"/>
      <c r="J40" s="273">
        <v>-6683644</v>
      </c>
    </row>
    <row r="41" spans="1:10">
      <c r="A41" s="98" t="s">
        <v>70</v>
      </c>
      <c r="D41" s="106">
        <f>D39+D40</f>
        <v>-168441790</v>
      </c>
      <c r="E41" s="289"/>
      <c r="F41" s="106">
        <f>F39+F40</f>
        <v>148200917</v>
      </c>
      <c r="G41" s="290"/>
      <c r="H41" s="106">
        <f>H39+H40</f>
        <v>-192229931</v>
      </c>
      <c r="I41" s="290"/>
      <c r="J41" s="106">
        <f>J39+J40</f>
        <v>121937733</v>
      </c>
    </row>
    <row r="42" spans="1:10">
      <c r="A42" s="320" t="s">
        <v>178</v>
      </c>
      <c r="B42" s="321"/>
      <c r="C42" s="321"/>
      <c r="D42" s="321"/>
      <c r="E42" s="321"/>
      <c r="F42" s="321"/>
      <c r="G42" s="321"/>
      <c r="H42" s="321"/>
      <c r="I42" s="321"/>
      <c r="J42" s="321"/>
    </row>
    <row r="43" spans="1:10">
      <c r="A43" s="309" t="s">
        <v>36</v>
      </c>
      <c r="B43" s="309"/>
      <c r="C43" s="309"/>
      <c r="D43" s="309"/>
      <c r="E43" s="309"/>
      <c r="F43" s="309"/>
      <c r="G43" s="309"/>
      <c r="H43" s="309"/>
      <c r="I43" s="309"/>
      <c r="J43" s="309"/>
    </row>
    <row r="44" spans="1:10">
      <c r="A44" s="310" t="s">
        <v>6</v>
      </c>
      <c r="B44" s="310"/>
      <c r="C44" s="310"/>
      <c r="D44" s="310"/>
      <c r="E44" s="310"/>
      <c r="F44" s="310"/>
      <c r="G44" s="310"/>
      <c r="H44" s="310"/>
      <c r="I44" s="310"/>
      <c r="J44" s="310"/>
    </row>
    <row r="45" spans="1:10">
      <c r="A45" s="310" t="s">
        <v>192</v>
      </c>
      <c r="B45" s="310"/>
      <c r="C45" s="310"/>
      <c r="D45" s="310"/>
      <c r="E45" s="310"/>
      <c r="F45" s="310"/>
      <c r="G45" s="310"/>
      <c r="H45" s="310"/>
      <c r="I45" s="310"/>
      <c r="J45" s="310"/>
    </row>
    <row r="46" spans="1:10">
      <c r="A46" s="299" t="s">
        <v>148</v>
      </c>
      <c r="B46" s="299"/>
      <c r="C46" s="299"/>
      <c r="D46" s="299"/>
      <c r="E46" s="299"/>
      <c r="F46" s="299"/>
      <c r="G46" s="299"/>
      <c r="H46" s="299"/>
      <c r="I46" s="299"/>
      <c r="J46" s="299"/>
    </row>
    <row r="47" spans="1:10">
      <c r="A47" s="14" t="s">
        <v>115</v>
      </c>
      <c r="J47" s="80" t="s">
        <v>75</v>
      </c>
    </row>
    <row r="48" spans="1:10">
      <c r="D48" s="318" t="s">
        <v>2</v>
      </c>
      <c r="E48" s="318"/>
      <c r="F48" s="318"/>
      <c r="G48" s="269"/>
      <c r="H48" s="318" t="s">
        <v>26</v>
      </c>
      <c r="I48" s="318"/>
      <c r="J48" s="318"/>
    </row>
    <row r="49" spans="1:10">
      <c r="B49" s="141" t="s">
        <v>12</v>
      </c>
      <c r="D49" s="291">
        <f>+D8</f>
        <v>2566</v>
      </c>
      <c r="E49" s="271"/>
      <c r="F49" s="291">
        <f>+F8</f>
        <v>2565</v>
      </c>
      <c r="G49" s="271"/>
      <c r="H49" s="291">
        <f>+H8</f>
        <v>2566</v>
      </c>
      <c r="I49" s="271"/>
      <c r="J49" s="291">
        <f>+J8</f>
        <v>2565</v>
      </c>
    </row>
    <row r="50" spans="1:10">
      <c r="A50" s="292" t="s">
        <v>57</v>
      </c>
    </row>
    <row r="51" spans="1:10">
      <c r="A51" s="278" t="s">
        <v>143</v>
      </c>
      <c r="B51" s="199"/>
      <c r="D51" s="272">
        <v>45000</v>
      </c>
      <c r="E51" s="287"/>
      <c r="F51" s="272">
        <v>45000</v>
      </c>
      <c r="G51" s="274"/>
      <c r="H51" s="273">
        <v>0</v>
      </c>
      <c r="I51" s="274"/>
      <c r="J51" s="273">
        <v>0</v>
      </c>
    </row>
    <row r="52" spans="1:10">
      <c r="A52" s="278" t="s">
        <v>187</v>
      </c>
      <c r="B52" s="199"/>
      <c r="D52" s="272">
        <v>59400</v>
      </c>
      <c r="E52" s="287"/>
      <c r="F52" s="272">
        <v>0</v>
      </c>
      <c r="G52" s="274"/>
      <c r="H52" s="273">
        <v>0</v>
      </c>
      <c r="I52" s="274"/>
      <c r="J52" s="273">
        <v>0</v>
      </c>
    </row>
    <row r="53" spans="1:10">
      <c r="A53" s="278" t="s">
        <v>186</v>
      </c>
      <c r="B53" s="206" t="s">
        <v>205</v>
      </c>
      <c r="D53" s="272">
        <v>-10000000</v>
      </c>
      <c r="E53" s="287"/>
      <c r="F53" s="272">
        <v>0</v>
      </c>
      <c r="G53" s="274"/>
      <c r="H53" s="273">
        <v>0</v>
      </c>
      <c r="I53" s="274"/>
      <c r="J53" s="273">
        <v>0</v>
      </c>
    </row>
    <row r="54" spans="1:10">
      <c r="A54" s="278" t="s">
        <v>140</v>
      </c>
      <c r="B54" s="199">
        <v>10</v>
      </c>
      <c r="D54" s="272">
        <v>-76896293</v>
      </c>
      <c r="E54" s="287"/>
      <c r="F54" s="272">
        <v>-14508927</v>
      </c>
      <c r="G54" s="274"/>
      <c r="H54" s="272">
        <v>-76896293</v>
      </c>
      <c r="I54" s="274"/>
      <c r="J54" s="272">
        <v>-14508927</v>
      </c>
    </row>
    <row r="55" spans="1:10">
      <c r="A55" s="278" t="s">
        <v>139</v>
      </c>
      <c r="B55" s="199"/>
      <c r="D55" s="272">
        <v>64944487</v>
      </c>
      <c r="E55" s="287"/>
      <c r="F55" s="272">
        <v>57287658</v>
      </c>
      <c r="G55" s="274"/>
      <c r="H55" s="272">
        <v>64944487</v>
      </c>
      <c r="I55" s="274"/>
      <c r="J55" s="272">
        <v>57287658</v>
      </c>
    </row>
    <row r="56" spans="1:10">
      <c r="A56" s="278" t="s">
        <v>183</v>
      </c>
      <c r="B56" s="199">
        <v>11</v>
      </c>
      <c r="D56" s="272">
        <v>-44000000</v>
      </c>
      <c r="E56" s="287"/>
      <c r="F56" s="272">
        <v>-170000000</v>
      </c>
      <c r="G56" s="274"/>
      <c r="H56" s="272">
        <v>-44000000</v>
      </c>
      <c r="I56" s="274"/>
      <c r="J56" s="272">
        <v>-170000000</v>
      </c>
    </row>
    <row r="57" spans="1:10" ht="19.899999999999999" customHeight="1">
      <c r="A57" s="278" t="s">
        <v>206</v>
      </c>
      <c r="B57" s="199"/>
      <c r="D57" s="272">
        <v>0</v>
      </c>
      <c r="E57" s="287"/>
      <c r="F57" s="272">
        <v>10000000</v>
      </c>
      <c r="G57" s="274"/>
      <c r="H57" s="272">
        <v>0</v>
      </c>
      <c r="I57" s="274"/>
      <c r="J57" s="272">
        <v>10000000</v>
      </c>
    </row>
    <row r="58" spans="1:10">
      <c r="A58" s="278" t="s">
        <v>173</v>
      </c>
      <c r="B58" s="199">
        <v>12</v>
      </c>
      <c r="D58" s="272">
        <v>-3191490</v>
      </c>
      <c r="E58" s="287"/>
      <c r="F58" s="272">
        <v>0</v>
      </c>
      <c r="G58" s="274"/>
      <c r="H58" s="272">
        <v>-3191490</v>
      </c>
      <c r="I58" s="274"/>
      <c r="J58" s="272">
        <v>0</v>
      </c>
    </row>
    <row r="59" spans="1:10">
      <c r="A59" s="278" t="s">
        <v>163</v>
      </c>
      <c r="B59" s="199"/>
      <c r="D59" s="272">
        <v>-7704750</v>
      </c>
      <c r="E59" s="287"/>
      <c r="F59" s="272">
        <v>-2320981</v>
      </c>
      <c r="G59" s="274"/>
      <c r="H59" s="272">
        <v>-7509132</v>
      </c>
      <c r="I59" s="274"/>
      <c r="J59" s="272">
        <v>-1466491</v>
      </c>
    </row>
    <row r="60" spans="1:10">
      <c r="A60" s="278" t="s">
        <v>172</v>
      </c>
      <c r="B60" s="199"/>
      <c r="D60" s="272">
        <v>-164900</v>
      </c>
      <c r="E60" s="287"/>
      <c r="F60" s="272">
        <v>0</v>
      </c>
      <c r="G60" s="274"/>
      <c r="H60" s="272">
        <v>-164900</v>
      </c>
      <c r="I60" s="274"/>
      <c r="J60" s="272">
        <v>0</v>
      </c>
    </row>
    <row r="61" spans="1:10">
      <c r="A61" s="278" t="s">
        <v>197</v>
      </c>
      <c r="B61" s="199"/>
      <c r="D61" s="272">
        <v>14019</v>
      </c>
      <c r="E61" s="287"/>
      <c r="F61" s="272">
        <v>173364</v>
      </c>
      <c r="G61" s="274"/>
      <c r="H61" s="272">
        <v>8411</v>
      </c>
      <c r="I61" s="274"/>
      <c r="J61" s="272">
        <v>172897</v>
      </c>
    </row>
    <row r="62" spans="1:10">
      <c r="A62" s="278" t="s">
        <v>174</v>
      </c>
      <c r="B62" s="199"/>
      <c r="D62" s="272">
        <v>355336400</v>
      </c>
      <c r="E62" s="287"/>
      <c r="F62" s="272">
        <v>0</v>
      </c>
      <c r="G62" s="274"/>
      <c r="H62" s="286">
        <v>355336400</v>
      </c>
      <c r="I62" s="274"/>
      <c r="J62" s="272">
        <v>0</v>
      </c>
    </row>
    <row r="63" spans="1:10">
      <c r="A63" s="278" t="s">
        <v>58</v>
      </c>
      <c r="B63" s="199"/>
      <c r="D63" s="279">
        <v>3050155</v>
      </c>
      <c r="E63" s="287"/>
      <c r="F63" s="272">
        <v>2821122</v>
      </c>
      <c r="G63" s="274"/>
      <c r="H63" s="272">
        <v>5050015</v>
      </c>
      <c r="I63" s="274"/>
      <c r="J63" s="272">
        <v>14819722</v>
      </c>
    </row>
    <row r="64" spans="1:10">
      <c r="A64" s="278" t="s">
        <v>25</v>
      </c>
      <c r="B64" s="199"/>
      <c r="D64" s="286">
        <v>446873</v>
      </c>
      <c r="E64" s="287"/>
      <c r="F64" s="272">
        <v>73654</v>
      </c>
      <c r="G64" s="274"/>
      <c r="H64" s="272">
        <v>340773</v>
      </c>
      <c r="I64" s="274"/>
      <c r="J64" s="272">
        <v>60053</v>
      </c>
    </row>
    <row r="65" spans="1:10">
      <c r="A65" s="278" t="s">
        <v>147</v>
      </c>
      <c r="B65" s="199"/>
      <c r="D65" s="272">
        <v>36291</v>
      </c>
      <c r="E65" s="287"/>
      <c r="F65" s="272">
        <v>-56731</v>
      </c>
      <c r="G65" s="274"/>
      <c r="H65" s="272">
        <v>0</v>
      </c>
      <c r="I65" s="274"/>
      <c r="J65" s="272">
        <v>0</v>
      </c>
    </row>
    <row r="66" spans="1:10">
      <c r="A66" s="293" t="s">
        <v>43</v>
      </c>
      <c r="B66" s="199"/>
      <c r="D66" s="106">
        <f>SUM(D51:D65)</f>
        <v>281975192</v>
      </c>
      <c r="E66" s="289"/>
      <c r="F66" s="106">
        <f>SUM(F51:F65)</f>
        <v>-116485841</v>
      </c>
      <c r="G66" s="290"/>
      <c r="H66" s="106">
        <f>SUM(H51:H65)</f>
        <v>293918271</v>
      </c>
      <c r="I66" s="290"/>
      <c r="J66" s="106">
        <f>SUM(J51:J65)</f>
        <v>-103635088</v>
      </c>
    </row>
    <row r="67" spans="1:10">
      <c r="A67" s="293"/>
      <c r="D67" s="107"/>
      <c r="E67" s="289"/>
      <c r="F67" s="107"/>
      <c r="G67" s="290"/>
      <c r="H67" s="108"/>
      <c r="I67" s="290"/>
      <c r="J67" s="107"/>
    </row>
    <row r="68" spans="1:10">
      <c r="A68" s="292" t="s">
        <v>156</v>
      </c>
      <c r="B68"/>
      <c r="C68"/>
      <c r="D68" s="107"/>
      <c r="E68" s="289"/>
      <c r="F68" s="107"/>
      <c r="G68" s="290"/>
      <c r="H68" s="108"/>
      <c r="I68" s="290"/>
      <c r="J68" s="107"/>
    </row>
    <row r="69" spans="1:10">
      <c r="A69" s="278" t="s">
        <v>175</v>
      </c>
      <c r="B69" s="206" t="s">
        <v>199</v>
      </c>
      <c r="C69"/>
      <c r="D69" s="200">
        <v>-18000000</v>
      </c>
      <c r="E69" s="289"/>
      <c r="F69" s="201">
        <v>0</v>
      </c>
      <c r="G69" s="290"/>
      <c r="H69" s="200">
        <v>-18000000</v>
      </c>
      <c r="I69" s="290"/>
      <c r="J69" s="200">
        <v>0</v>
      </c>
    </row>
    <row r="70" spans="1:10">
      <c r="A70" s="278" t="s">
        <v>179</v>
      </c>
      <c r="B70" s="206">
        <v>19</v>
      </c>
      <c r="C70"/>
      <c r="D70" s="200">
        <v>-60450262</v>
      </c>
      <c r="E70" s="289"/>
      <c r="F70" s="200">
        <v>-36270157</v>
      </c>
      <c r="G70" s="290"/>
      <c r="H70" s="200">
        <v>-60450262</v>
      </c>
      <c r="I70" s="290"/>
      <c r="J70" s="200">
        <v>-36270157</v>
      </c>
    </row>
    <row r="71" spans="1:10">
      <c r="A71" s="278" t="s">
        <v>180</v>
      </c>
      <c r="B71" s="206"/>
      <c r="C71"/>
      <c r="D71" s="200">
        <v>-140</v>
      </c>
      <c r="E71" s="289"/>
      <c r="F71" s="201">
        <v>-1400</v>
      </c>
      <c r="G71" s="290"/>
      <c r="H71" s="200">
        <v>0</v>
      </c>
      <c r="I71" s="290"/>
      <c r="J71" s="200">
        <v>0</v>
      </c>
    </row>
    <row r="72" spans="1:10">
      <c r="A72" s="293" t="s">
        <v>157</v>
      </c>
      <c r="B72"/>
      <c r="C72"/>
      <c r="D72" s="106">
        <f>SUM(D69:D71)</f>
        <v>-78450402</v>
      </c>
      <c r="E72" s="289"/>
      <c r="F72" s="106">
        <f>SUM(F69:F71)</f>
        <v>-36271557</v>
      </c>
      <c r="G72" s="290"/>
      <c r="H72" s="106">
        <f>SUM(H69:H71)</f>
        <v>-78450262</v>
      </c>
      <c r="I72" s="290"/>
      <c r="J72" s="106">
        <f>SUM(J69:J71)</f>
        <v>-36270157</v>
      </c>
    </row>
    <row r="73" spans="1:10">
      <c r="A73" s="293"/>
      <c r="B73"/>
      <c r="C73"/>
      <c r="D73" s="198"/>
      <c r="E73" s="289"/>
      <c r="F73" s="198"/>
      <c r="G73" s="290"/>
      <c r="H73" s="197"/>
      <c r="I73" s="290"/>
      <c r="J73" s="198"/>
    </row>
    <row r="74" spans="1:10">
      <c r="A74" s="92" t="s">
        <v>54</v>
      </c>
      <c r="D74" s="109">
        <f>D41+D66+D72</f>
        <v>35083000</v>
      </c>
      <c r="E74" s="289"/>
      <c r="F74" s="109">
        <f>F41+F66+F72</f>
        <v>-4556481</v>
      </c>
      <c r="G74" s="290"/>
      <c r="H74" s="109">
        <f>H41+H66+H72</f>
        <v>23238078</v>
      </c>
      <c r="I74" s="290"/>
      <c r="J74" s="109">
        <f>J41+J66+J72</f>
        <v>-17967512</v>
      </c>
    </row>
    <row r="75" spans="1:10">
      <c r="A75" s="90" t="s">
        <v>71</v>
      </c>
      <c r="D75" s="273">
        <v>66149914</v>
      </c>
      <c r="E75" s="287"/>
      <c r="F75" s="272">
        <v>119634987</v>
      </c>
      <c r="G75" s="274"/>
      <c r="H75" s="273">
        <v>20140375</v>
      </c>
      <c r="I75" s="274"/>
      <c r="J75" s="273">
        <v>67479463</v>
      </c>
    </row>
    <row r="76" spans="1:10" ht="22.5" thickBot="1">
      <c r="A76" s="92" t="s">
        <v>200</v>
      </c>
      <c r="D76" s="138">
        <f>SUM(D74:D75)</f>
        <v>101232914</v>
      </c>
      <c r="E76" s="289"/>
      <c r="F76" s="138">
        <f>SUM(F74:F75)</f>
        <v>115078506</v>
      </c>
      <c r="G76" s="290"/>
      <c r="H76" s="138">
        <f>SUM(H74:H75)</f>
        <v>43378453</v>
      </c>
      <c r="I76" s="290"/>
      <c r="J76" s="138">
        <f>SUM(J74:J75)</f>
        <v>49511951</v>
      </c>
    </row>
    <row r="77" spans="1:10" ht="22.5" thickTop="1">
      <c r="A77" s="294"/>
      <c r="D77" s="285"/>
      <c r="E77" s="105"/>
      <c r="F77" s="285"/>
      <c r="G77" s="105"/>
      <c r="H77" s="285"/>
      <c r="I77" s="105"/>
      <c r="J77" s="285"/>
    </row>
    <row r="78" spans="1:10">
      <c r="A78" s="295" t="s">
        <v>84</v>
      </c>
      <c r="D78" s="15"/>
      <c r="E78" s="269"/>
      <c r="F78" s="269"/>
      <c r="G78" s="269"/>
      <c r="H78" s="319"/>
      <c r="I78" s="319"/>
      <c r="J78" s="319"/>
    </row>
    <row r="79" spans="1:10">
      <c r="A79" s="278" t="s">
        <v>85</v>
      </c>
      <c r="D79" s="15"/>
      <c r="E79" s="285"/>
      <c r="F79" s="296"/>
      <c r="G79" s="285"/>
      <c r="H79" s="296"/>
      <c r="I79" s="105"/>
      <c r="J79" s="296"/>
    </row>
    <row r="80" spans="1:10">
      <c r="A80" s="278" t="s">
        <v>86</v>
      </c>
      <c r="D80" s="110">
        <v>41000000</v>
      </c>
      <c r="E80" s="297"/>
      <c r="F80" s="110">
        <v>41000000</v>
      </c>
      <c r="G80" s="297"/>
      <c r="H80" s="297">
        <v>1000000</v>
      </c>
      <c r="I80" s="297"/>
      <c r="J80" s="297">
        <v>1000000</v>
      </c>
    </row>
  </sheetData>
  <mergeCells count="15">
    <mergeCell ref="A1:J1"/>
    <mergeCell ref="A2:J2"/>
    <mergeCell ref="A3:J3"/>
    <mergeCell ref="A4:J4"/>
    <mergeCell ref="A5:J5"/>
    <mergeCell ref="D7:F7"/>
    <mergeCell ref="H7:J7"/>
    <mergeCell ref="H78:J78"/>
    <mergeCell ref="A42:J42"/>
    <mergeCell ref="A43:J43"/>
    <mergeCell ref="A44:J44"/>
    <mergeCell ref="A45:J45"/>
    <mergeCell ref="A46:J46"/>
    <mergeCell ref="D48:F48"/>
    <mergeCell ref="H48:J48"/>
  </mergeCells>
  <pageMargins left="0.56489999999999996" right="0.31496062992126" top="0.49803149600000002" bottom="0.49803149600000002" header="0.31496062992126" footer="0.31496062992126"/>
  <pageSetup paperSize="9" scale="82" fitToHeight="2" orientation="portrait" useFirstPageNumber="1" r:id="rId1"/>
  <headerFooter>
    <oddFooter>&amp;Lหมายเหตุประกอบงบการเงินระหว่างกาลเป็นส่วนหนึ่งของงบการเงินนี้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งบกำไรขาดุทุนเบ็ดเสร็จ3ด</vt:lpstr>
      <vt:lpstr>งบกำไรขาดทุนเบ็ดเสร็จ9ด</vt:lpstr>
      <vt:lpstr>งบแสดงการเปลี่ยนแปลงรวม</vt:lpstr>
      <vt:lpstr>งบแสดงการเปลี่ยนแปลงเดี่ยว</vt:lpstr>
      <vt:lpstr>งบกระแสเงินสด</vt:lpstr>
      <vt:lpstr>งบกระแสเงินสด!Print_Area</vt:lpstr>
      <vt:lpstr>งบกำไรขาดทุนเบ็ดเสร็จ9ด!Print_Area</vt:lpstr>
      <vt:lpstr>งบกำไรขาดุทุนเบ็ดเสร็จ3ด!Print_Area</vt:lpstr>
      <vt:lpstr>งบแสดงการเปลี่ยนแปลงเดี่ยว!Print_Area</vt:lpstr>
      <vt:lpstr>งบแสดงการเปลี่ยนแปลงรวม!Print_Area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 Sutharos</cp:lastModifiedBy>
  <cp:lastPrinted>2023-11-09T05:01:38Z</cp:lastPrinted>
  <dcterms:created xsi:type="dcterms:W3CDTF">1999-04-21T14:26:53Z</dcterms:created>
  <dcterms:modified xsi:type="dcterms:W3CDTF">2023-11-13T03:09:33Z</dcterms:modified>
</cp:coreProperties>
</file>