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สมุดงานนี้" defaultThemeVersion="124226"/>
  <bookViews>
    <workbookView xWindow="-120" yWindow="-120" windowWidth="20730" windowHeight="11760" tabRatio="724"/>
  </bookViews>
  <sheets>
    <sheet name="BS" sheetId="8" r:id="rId1"/>
    <sheet name="PL3" sheetId="1" r:id="rId2"/>
    <sheet name="PL9" sheetId="10" r:id="rId3"/>
    <sheet name="EQ_Con" sheetId="2" r:id="rId4"/>
    <sheet name="EQ_Sep" sheetId="7" r:id="rId5"/>
    <sheet name="CF" sheetId="9" r:id="rId6"/>
  </sheets>
  <definedNames>
    <definedName name="_xlnm.Print_Area" localSheetId="0">BS!$A$1:$M$73</definedName>
    <definedName name="_xlnm.Print_Area" localSheetId="5">CF!$A$1:$M$80</definedName>
    <definedName name="_xlnm.Print_Area" localSheetId="3">EQ_Con!$A$1:$V$28</definedName>
    <definedName name="_xlnm.Print_Area" localSheetId="4">EQ_Sep!$A$1:$N$26</definedName>
    <definedName name="_xlnm.Print_Area" localSheetId="1">'PL3'!$A$1:$M$50</definedName>
    <definedName name="_xlnm.Print_Area" localSheetId="2">'PL9'!$A$1:$M$50</definedName>
    <definedName name="Z_672A0690_B00D_423E_BA5E_C4D784E95143_.wvu.PrintArea" localSheetId="0" hidden="1">BS!$A$1:$M$73</definedName>
    <definedName name="Z_672A0690_B00D_423E_BA5E_C4D784E95143_.wvu.PrintArea" localSheetId="5" hidden="1">CF!$A$1:$M$80</definedName>
    <definedName name="Z_672A0690_B00D_423E_BA5E_C4D784E95143_.wvu.PrintArea" localSheetId="3" hidden="1">EQ_Con!$A$1:$V$28</definedName>
    <definedName name="Z_672A0690_B00D_423E_BA5E_C4D784E95143_.wvu.PrintArea" localSheetId="4" hidden="1">EQ_Sep!$A$1:$N$25</definedName>
    <definedName name="Z_672A0690_B00D_423E_BA5E_C4D784E95143_.wvu.PrintArea" localSheetId="1" hidden="1">'PL3'!#REF!</definedName>
    <definedName name="Z_672A0690_B00D_423E_BA5E_C4D784E95143_.wvu.PrintArea" localSheetId="2" hidden="1">'PL9'!#REF!</definedName>
    <definedName name="Z_672A0690_B00D_423E_BA5E_C4D784E95143_.wvu.Rows" localSheetId="0" hidden="1">BS!#REF!,BS!#REF!,BS!#REF!,BS!#REF!,BS!#REF!</definedName>
    <definedName name="Z_672A0690_B00D_423E_BA5E_C4D784E95143_.wvu.Rows" localSheetId="5" hidden="1">CF!#REF!,CF!#REF!,CF!#REF!,CF!#REF!,CF!#REF!</definedName>
    <definedName name="Z_672A0690_B00D_423E_BA5E_C4D784E95143_.wvu.Rows" localSheetId="1" hidden="1">'PL3'!#REF!,'PL3'!#REF!,'PL3'!#REF!,'PL3'!#REF!,'PL3'!#REF!</definedName>
    <definedName name="Z_672A0690_B00D_423E_BA5E_C4D784E95143_.wvu.Rows" localSheetId="2" hidden="1">'PL9'!#REF!,'PL9'!#REF!,'PL9'!#REF!,'PL9'!#REF!,'PL9'!#REF!</definedName>
  </definedNames>
  <calcPr calcId="191029"/>
  <customWorkbookViews>
    <customWorkbookView name="sheet3" guid="{672A0690-B00D-423E-BA5E-C4D784E95143}" maximized="1" showHorizontalScroll="0" showVerticalScroll="0" showSheetTabs="0" windowWidth="1362" windowHeight="543" tabRatio="724" activeSheetId="1"/>
  </customWorkbookViews>
</workbook>
</file>

<file path=xl/calcChain.xml><?xml version="1.0" encoding="utf-8"?>
<calcChain xmlns="http://schemas.openxmlformats.org/spreadsheetml/2006/main">
  <c r="J25" i="7" l="1"/>
  <c r="H26" i="7"/>
  <c r="F26" i="7"/>
  <c r="D26" i="7"/>
  <c r="K17" i="1" l="1"/>
  <c r="M67" i="9"/>
  <c r="I67" i="9"/>
  <c r="L25" i="7"/>
  <c r="L26" i="7" s="1"/>
  <c r="L19" i="7"/>
  <c r="D19" i="7"/>
  <c r="F19" i="7"/>
  <c r="H19" i="7"/>
  <c r="J19" i="7"/>
  <c r="N18" i="7"/>
  <c r="R18" i="2"/>
  <c r="V18" i="2" s="1"/>
  <c r="P18" i="2"/>
  <c r="A26" i="7"/>
  <c r="A19" i="7"/>
  <c r="M47" i="10"/>
  <c r="K47" i="10"/>
  <c r="M47" i="1"/>
  <c r="K47" i="1"/>
  <c r="N22" i="7" l="1"/>
  <c r="N21" i="7"/>
  <c r="N17" i="7"/>
  <c r="N16" i="7"/>
  <c r="N14" i="7"/>
  <c r="N13" i="7"/>
  <c r="I47" i="10"/>
  <c r="G47" i="10"/>
  <c r="G34" i="10"/>
  <c r="M34" i="1"/>
  <c r="K34" i="1"/>
  <c r="I34" i="1"/>
  <c r="G34" i="1"/>
  <c r="H24" i="1"/>
  <c r="J24" i="1"/>
  <c r="L24" i="1"/>
  <c r="M22" i="1"/>
  <c r="K22" i="1"/>
  <c r="I22" i="1"/>
  <c r="G22" i="1"/>
  <c r="G17" i="1"/>
  <c r="I17" i="1"/>
  <c r="M17" i="1"/>
  <c r="M70" i="8"/>
  <c r="M72" i="8" s="1"/>
  <c r="K70" i="8"/>
  <c r="K72" i="8" s="1"/>
  <c r="I70" i="8"/>
  <c r="I72" i="8" s="1"/>
  <c r="G70" i="8"/>
  <c r="G72" i="8" s="1"/>
  <c r="M32" i="8"/>
  <c r="K32" i="8"/>
  <c r="I32" i="8"/>
  <c r="G32" i="8"/>
  <c r="M20" i="8"/>
  <c r="K20" i="8"/>
  <c r="I20" i="8"/>
  <c r="G20" i="8"/>
  <c r="G67" i="9"/>
  <c r="K67" i="9"/>
  <c r="T25" i="2"/>
  <c r="T28" i="2" s="1"/>
  <c r="L26" i="2"/>
  <c r="P26" i="2" s="1"/>
  <c r="J26" i="2"/>
  <c r="R26" i="2" s="1"/>
  <c r="V26" i="2" s="1"/>
  <c r="P23" i="2"/>
  <c r="R23" i="2" s="1"/>
  <c r="V23" i="2" s="1"/>
  <c r="T16" i="2"/>
  <c r="T20" i="2" s="1"/>
  <c r="L17" i="2"/>
  <c r="L20" i="2" s="1"/>
  <c r="J17" i="2"/>
  <c r="P14" i="2"/>
  <c r="R14" i="2" s="1"/>
  <c r="V14" i="2" s="1"/>
  <c r="M73" i="9"/>
  <c r="K73" i="9"/>
  <c r="I73" i="9"/>
  <c r="G73" i="9"/>
  <c r="M39" i="10"/>
  <c r="K39" i="10"/>
  <c r="I39" i="10"/>
  <c r="G39" i="10"/>
  <c r="M34" i="10"/>
  <c r="K34" i="10"/>
  <c r="I34" i="10"/>
  <c r="L24" i="10"/>
  <c r="J24" i="10"/>
  <c r="H24" i="10"/>
  <c r="M22" i="10"/>
  <c r="K22" i="10"/>
  <c r="I22" i="10"/>
  <c r="G22" i="10"/>
  <c r="M17" i="10"/>
  <c r="K17" i="10"/>
  <c r="I17" i="10"/>
  <c r="G17" i="10"/>
  <c r="D28" i="2"/>
  <c r="F28" i="2"/>
  <c r="H28" i="2"/>
  <c r="I47" i="1"/>
  <c r="G47" i="1"/>
  <c r="M39" i="1"/>
  <c r="K39" i="1"/>
  <c r="I39" i="1"/>
  <c r="G39" i="1"/>
  <c r="A46" i="9"/>
  <c r="M56" i="8"/>
  <c r="K56" i="8"/>
  <c r="I56" i="8"/>
  <c r="G56" i="8"/>
  <c r="M50" i="8"/>
  <c r="K50" i="8"/>
  <c r="I50" i="8"/>
  <c r="G50" i="8"/>
  <c r="A37" i="8"/>
  <c r="N20" i="2"/>
  <c r="H20" i="2"/>
  <c r="F20" i="2"/>
  <c r="D20" i="2"/>
  <c r="A5" i="7"/>
  <c r="A47" i="9"/>
  <c r="A4" i="7"/>
  <c r="P25" i="2"/>
  <c r="P22" i="2"/>
  <c r="R22" i="2" s="1"/>
  <c r="P13" i="2"/>
  <c r="R13" i="2"/>
  <c r="V13" i="2" s="1"/>
  <c r="O22" i="2"/>
  <c r="Q22" i="2"/>
  <c r="S22" i="2"/>
  <c r="P16" i="2"/>
  <c r="P19" i="2"/>
  <c r="R19" i="2" s="1"/>
  <c r="V19" i="2" s="1"/>
  <c r="I57" i="8" l="1"/>
  <c r="G24" i="10"/>
  <c r="G27" i="10" s="1"/>
  <c r="G29" i="10" s="1"/>
  <c r="G42" i="10" s="1"/>
  <c r="N19" i="7"/>
  <c r="N25" i="7"/>
  <c r="M24" i="10"/>
  <c r="M27" i="10" s="1"/>
  <c r="M29" i="10" s="1"/>
  <c r="G24" i="1"/>
  <c r="G27" i="1" s="1"/>
  <c r="G29" i="1" s="1"/>
  <c r="G42" i="1" s="1"/>
  <c r="I24" i="1"/>
  <c r="I27" i="1" s="1"/>
  <c r="I29" i="1" s="1"/>
  <c r="I42" i="1" s="1"/>
  <c r="M57" i="8"/>
  <c r="M73" i="8" s="1"/>
  <c r="M33" i="8"/>
  <c r="K33" i="8"/>
  <c r="V22" i="2"/>
  <c r="P17" i="2"/>
  <c r="R17" i="2" s="1"/>
  <c r="V17" i="2" s="1"/>
  <c r="I24" i="10"/>
  <c r="I27" i="10" s="1"/>
  <c r="I29" i="10" s="1"/>
  <c r="I40" i="10" s="1"/>
  <c r="I46" i="10" s="1"/>
  <c r="I48" i="10" s="1"/>
  <c r="L28" i="2"/>
  <c r="K24" i="10"/>
  <c r="K27" i="10" s="1"/>
  <c r="K29" i="10" s="1"/>
  <c r="K42" i="10" s="1"/>
  <c r="J24" i="7" s="1"/>
  <c r="J26" i="7" s="1"/>
  <c r="M24" i="1"/>
  <c r="M27" i="1" s="1"/>
  <c r="M29" i="1" s="1"/>
  <c r="M42" i="1" s="1"/>
  <c r="K24" i="1"/>
  <c r="K27" i="1" s="1"/>
  <c r="K29" i="1" s="1"/>
  <c r="K42" i="1" s="1"/>
  <c r="K57" i="8"/>
  <c r="K73" i="8" s="1"/>
  <c r="G57" i="8"/>
  <c r="G73" i="8" s="1"/>
  <c r="I33" i="8"/>
  <c r="G33" i="8"/>
  <c r="I40" i="1"/>
  <c r="I46" i="1" s="1"/>
  <c r="I48" i="1" s="1"/>
  <c r="I73" i="8"/>
  <c r="G30" i="9"/>
  <c r="G40" i="9" s="1"/>
  <c r="G42" i="9" s="1"/>
  <c r="G75" i="9" s="1"/>
  <c r="G77" i="9" s="1"/>
  <c r="N27" i="2"/>
  <c r="N24" i="7" l="1"/>
  <c r="N26" i="7" s="1"/>
  <c r="G40" i="10"/>
  <c r="G46" i="10" s="1"/>
  <c r="G48" i="10" s="1"/>
  <c r="M42" i="10"/>
  <c r="M50" i="10" s="1"/>
  <c r="I30" i="9"/>
  <c r="I40" i="9" s="1"/>
  <c r="I42" i="9" s="1"/>
  <c r="I75" i="9" s="1"/>
  <c r="I77" i="9" s="1"/>
  <c r="I42" i="10"/>
  <c r="I50" i="10" s="1"/>
  <c r="M40" i="10"/>
  <c r="M46" i="10" s="1"/>
  <c r="M48" i="10" s="1"/>
  <c r="K40" i="10"/>
  <c r="K46" i="10" s="1"/>
  <c r="K48" i="10" s="1"/>
  <c r="K30" i="9"/>
  <c r="K40" i="9" s="1"/>
  <c r="K42" i="9" s="1"/>
  <c r="K75" i="9" s="1"/>
  <c r="K77" i="9" s="1"/>
  <c r="G40" i="1"/>
  <c r="G46" i="1" s="1"/>
  <c r="G48" i="1" s="1"/>
  <c r="M40" i="1"/>
  <c r="M46" i="1" s="1"/>
  <c r="M48" i="1" s="1"/>
  <c r="K40" i="1"/>
  <c r="K46" i="1" s="1"/>
  <c r="K48" i="1" s="1"/>
  <c r="M30" i="9"/>
  <c r="M40" i="9" s="1"/>
  <c r="M42" i="9" s="1"/>
  <c r="M75" i="9" s="1"/>
  <c r="M77" i="9" s="1"/>
  <c r="P20" i="2"/>
  <c r="G44" i="10"/>
  <c r="G50" i="10"/>
  <c r="J25" i="2"/>
  <c r="G50" i="1"/>
  <c r="G44" i="1"/>
  <c r="K50" i="10"/>
  <c r="K44" i="10"/>
  <c r="I50" i="1"/>
  <c r="I44" i="1"/>
  <c r="M50" i="1"/>
  <c r="M44" i="1"/>
  <c r="K44" i="1"/>
  <c r="K50" i="1"/>
  <c r="P27" i="2"/>
  <c r="N28" i="2"/>
  <c r="J16" i="2"/>
  <c r="I44" i="10"/>
  <c r="M44" i="10" l="1"/>
  <c r="R25" i="2"/>
  <c r="J28" i="2"/>
  <c r="J20" i="2"/>
  <c r="R16" i="2"/>
  <c r="R27" i="2"/>
  <c r="V27" i="2" s="1"/>
  <c r="P28" i="2"/>
  <c r="V16" i="2" l="1"/>
  <c r="V20" i="2" s="1"/>
  <c r="R20" i="2"/>
  <c r="V25" i="2"/>
  <c r="V28" i="2" s="1"/>
  <c r="R28" i="2"/>
</calcChain>
</file>

<file path=xl/sharedStrings.xml><?xml version="1.0" encoding="utf-8"?>
<sst xmlns="http://schemas.openxmlformats.org/spreadsheetml/2006/main" count="357" uniqueCount="206">
  <si>
    <t>ASSETS</t>
  </si>
  <si>
    <t>Notes</t>
  </si>
  <si>
    <t>Cash and cash equivalents</t>
  </si>
  <si>
    <t>Others</t>
  </si>
  <si>
    <t>Other current assets</t>
  </si>
  <si>
    <t>NON-CURRENT ASSETS</t>
  </si>
  <si>
    <t>TOTAL ASSETS</t>
  </si>
  <si>
    <t xml:space="preserve"> </t>
  </si>
  <si>
    <t>Accrued income tax</t>
  </si>
  <si>
    <t>Other current liabilities</t>
  </si>
  <si>
    <t>NON-CURRENT LIABILITIES</t>
  </si>
  <si>
    <t>Total non-current liabilities</t>
  </si>
  <si>
    <t>Share capital</t>
  </si>
  <si>
    <t>Authorized share capital</t>
  </si>
  <si>
    <t>Premium on share capital</t>
  </si>
  <si>
    <t>Retained earnings</t>
  </si>
  <si>
    <t>Unappropriated</t>
  </si>
  <si>
    <t>Revenue from deferred lease right</t>
  </si>
  <si>
    <t>Dividend received</t>
  </si>
  <si>
    <t>Loans to employees</t>
  </si>
  <si>
    <t>Total</t>
  </si>
  <si>
    <t>CURRENT ASSETS</t>
  </si>
  <si>
    <t>CURRENT LIABILITIES</t>
  </si>
  <si>
    <t>Total current assets</t>
  </si>
  <si>
    <t>Other non-current assets</t>
  </si>
  <si>
    <t>Total non-current assets</t>
  </si>
  <si>
    <t>Total current liabilities</t>
  </si>
  <si>
    <t>Interest received</t>
  </si>
  <si>
    <t>TOTAL  LIABILITIES</t>
  </si>
  <si>
    <t>REVENUES</t>
  </si>
  <si>
    <t>Total revenues</t>
  </si>
  <si>
    <t>Total expenses</t>
  </si>
  <si>
    <t>EXPENSES</t>
  </si>
  <si>
    <t>Dividend income</t>
  </si>
  <si>
    <t>Investment property</t>
  </si>
  <si>
    <t>Employee benefit obligations</t>
  </si>
  <si>
    <t>Other components of equity</t>
  </si>
  <si>
    <t>Non-controlling interests</t>
  </si>
  <si>
    <t>Consolidated financial statements</t>
  </si>
  <si>
    <t>Legal reserve</t>
  </si>
  <si>
    <t>Changes in operating assets and liabilities</t>
  </si>
  <si>
    <t xml:space="preserve">Intangible assets </t>
  </si>
  <si>
    <t>Interest income</t>
  </si>
  <si>
    <t xml:space="preserve">Profit (loss)  attributable to: </t>
  </si>
  <si>
    <t>Share premium</t>
  </si>
  <si>
    <t>Income tax paid</t>
  </si>
  <si>
    <t>Net cash provided  by (used in) investing activities</t>
  </si>
  <si>
    <t xml:space="preserve">     - equity method</t>
  </si>
  <si>
    <t>Other comprehensive income (loss):</t>
  </si>
  <si>
    <t>Cash provided  by (used in) operating activities</t>
  </si>
  <si>
    <t>Net Cash provided  by (used in) operating activities</t>
  </si>
  <si>
    <t>Cash flows from operating activities</t>
  </si>
  <si>
    <t xml:space="preserve">Cash flows from investing activities </t>
  </si>
  <si>
    <t>Separate financial statements</t>
  </si>
  <si>
    <t xml:space="preserve"> differences</t>
  </si>
  <si>
    <t>Currency</t>
  </si>
  <si>
    <t xml:space="preserve"> translation</t>
  </si>
  <si>
    <t xml:space="preserve">Equity </t>
  </si>
  <si>
    <t xml:space="preserve">attributable to </t>
  </si>
  <si>
    <t xml:space="preserve"> Issued  and </t>
  </si>
  <si>
    <t xml:space="preserve"> share capital</t>
  </si>
  <si>
    <t>paid - up</t>
  </si>
  <si>
    <t xml:space="preserve"> paid - up share capital</t>
  </si>
  <si>
    <t xml:space="preserve"> Issued and</t>
  </si>
  <si>
    <t>equity</t>
  </si>
  <si>
    <t>Other components of</t>
  </si>
  <si>
    <t>Deferred tax assets</t>
  </si>
  <si>
    <t>Selling expenses</t>
  </si>
  <si>
    <t>Administrative expenses</t>
  </si>
  <si>
    <t>Unit : Baht</t>
  </si>
  <si>
    <t>Total other</t>
  </si>
  <si>
    <t>components of</t>
  </si>
  <si>
    <t>Unutilized credit facilities for future working capital</t>
  </si>
  <si>
    <t>Statements of Financial Position</t>
  </si>
  <si>
    <t>Statements of Comprehensive Income</t>
  </si>
  <si>
    <t>Deferred lease right</t>
  </si>
  <si>
    <t>Income tax effects</t>
  </si>
  <si>
    <t xml:space="preserve"> Interests</t>
  </si>
  <si>
    <t>Unrealized (gain) loss from exchange rates</t>
  </si>
  <si>
    <t>Net  increase (decrease) in cash and cash equivalents</t>
  </si>
  <si>
    <t>Cash and cash equivalents at 1 January</t>
  </si>
  <si>
    <t>Statements of Cash Flows</t>
  </si>
  <si>
    <t xml:space="preserve">  Appropriated to legal reserve</t>
  </si>
  <si>
    <t xml:space="preserve">  Unappropriated</t>
  </si>
  <si>
    <t xml:space="preserve">     </t>
  </si>
  <si>
    <t>Investments in  joint venture, associated and subsidiary companies</t>
  </si>
  <si>
    <t>Prakit Holdings Public Company Limited and its Subsidiaries</t>
  </si>
  <si>
    <t>Employee benefit obligations paid</t>
  </si>
  <si>
    <t>8</t>
  </si>
  <si>
    <t>Bank deposit used as collateral</t>
  </si>
  <si>
    <t>Share of (profit) loss from associated companies</t>
  </si>
  <si>
    <t xml:space="preserve">   and  joint venture - equity method</t>
  </si>
  <si>
    <t xml:space="preserve">Other non-current liabilities </t>
  </si>
  <si>
    <t xml:space="preserve">      Other comprehensive income (loss)</t>
  </si>
  <si>
    <t>Total equity attributable to the Company's shareholders</t>
  </si>
  <si>
    <t xml:space="preserve"> associated companies </t>
  </si>
  <si>
    <t>Adjustments to net cash from operating activities</t>
  </si>
  <si>
    <t>Items that will not be reclassified to profit or loss</t>
  </si>
  <si>
    <t>Commission income</t>
  </si>
  <si>
    <t>(Reviewed/ Unaudited)</t>
  </si>
  <si>
    <t>Trade and other receivables</t>
  </si>
  <si>
    <t>Trade and other payables</t>
  </si>
  <si>
    <t>Management service income</t>
  </si>
  <si>
    <t>Total comprehensive income (loss) for the period</t>
  </si>
  <si>
    <t>Share of profit (loss) from investments in joint venture and associated companies</t>
  </si>
  <si>
    <t>Net profit (loss) for the periods</t>
  </si>
  <si>
    <t>Total comprehensive income (loss) for the periods</t>
  </si>
  <si>
    <t xml:space="preserve">Basic earnings (loss) per share </t>
  </si>
  <si>
    <t>Controlling</t>
  </si>
  <si>
    <t>Non-</t>
  </si>
  <si>
    <t xml:space="preserve">Profit (loss) before income tax </t>
  </si>
  <si>
    <t>Profit (loss) for the periods</t>
  </si>
  <si>
    <t xml:space="preserve">      Profit (loss) for the period</t>
  </si>
  <si>
    <t xml:space="preserve">       Profit (loss) for the period</t>
  </si>
  <si>
    <t>Other current financial assets</t>
  </si>
  <si>
    <t>financial assets</t>
  </si>
  <si>
    <t>(Gain) loss on adjustment of fair value of other current financial assets</t>
  </si>
  <si>
    <t>Company's shareholders</t>
  </si>
  <si>
    <t>Equity attributable to the Company's shareholders</t>
  </si>
  <si>
    <t>the Company's</t>
  </si>
  <si>
    <t>shareholders</t>
  </si>
  <si>
    <t>Total comprehensive income (loss) attributable to:</t>
  </si>
  <si>
    <t>Other non-current financial assets</t>
  </si>
  <si>
    <t>Gain (loss) on sales of other non-current financial assets</t>
  </si>
  <si>
    <t>Proceeds from sales of other non-current financial assets</t>
  </si>
  <si>
    <t>Currency translation differences</t>
  </si>
  <si>
    <t>Revenues from rendering of services</t>
  </si>
  <si>
    <t xml:space="preserve">Profit (loss) before sharing of net results from investments in joint venture and </t>
  </si>
  <si>
    <t>17</t>
  </si>
  <si>
    <t>Difference from currency translation of  foreign  subsidiaries' financial statements</t>
  </si>
  <si>
    <t>Other income</t>
  </si>
  <si>
    <t>Gain (loss) on measuring of other non-current financial assets</t>
  </si>
  <si>
    <t>Investments in other non-current financial assets</t>
  </si>
  <si>
    <t>2022</t>
  </si>
  <si>
    <t>Balance at 1 January 2022</t>
  </si>
  <si>
    <t>Issued and paid-up share capital</t>
  </si>
  <si>
    <t xml:space="preserve">(Reversal) allowance for expected credit loss </t>
  </si>
  <si>
    <t>Property plant and equipment</t>
  </si>
  <si>
    <t xml:space="preserve">   94,438,800 ordinary shares of  Baht 1 each </t>
  </si>
  <si>
    <t xml:space="preserve">   60,450,262 ordinary shares of Baht 1 each </t>
  </si>
  <si>
    <t xml:space="preserve">Tax income (expense) </t>
  </si>
  <si>
    <t>Profit (loss) attributable to equity of the Company's shareholders</t>
  </si>
  <si>
    <t xml:space="preserve">Consolidated Statement of Changes in Shareholders'Equity  </t>
  </si>
  <si>
    <t xml:space="preserve">Separate Statement of Changes in Shareholders'Equity  </t>
  </si>
  <si>
    <t>Employee benefit expenses</t>
  </si>
  <si>
    <t>Private fund</t>
  </si>
  <si>
    <t>Note</t>
  </si>
  <si>
    <t xml:space="preserve">Cash flows from financing activities </t>
  </si>
  <si>
    <t>Net cash provided  by (used in) financing activities</t>
  </si>
  <si>
    <t>Items that may be reclassified to profit or loss</t>
  </si>
  <si>
    <t>Currency  translation  differences</t>
  </si>
  <si>
    <t xml:space="preserve"> Unaudited</t>
  </si>
  <si>
    <t>Audited</t>
  </si>
  <si>
    <t>SHAREHOLDERS' EQUITY</t>
  </si>
  <si>
    <t>Acquisition of property plant and equipment</t>
  </si>
  <si>
    <t>(Gain) loss on sale of equipment</t>
  </si>
  <si>
    <t>Non-current assets held for sale</t>
  </si>
  <si>
    <t>31 December 2022</t>
  </si>
  <si>
    <t>2023</t>
  </si>
  <si>
    <t>Balance at 1 January 2023</t>
  </si>
  <si>
    <t>Loan from director</t>
  </si>
  <si>
    <t>Amortization of intangible assets</t>
  </si>
  <si>
    <t xml:space="preserve">Acquisition of intangible assets </t>
  </si>
  <si>
    <t>Acquisition of investment property</t>
  </si>
  <si>
    <t>Proceeds from sale of non-current assets held for sale</t>
  </si>
  <si>
    <t>Repayment of loan from director</t>
  </si>
  <si>
    <t>16</t>
  </si>
  <si>
    <t>Cash received from loans to employees</t>
  </si>
  <si>
    <t>Gain on sale of non-current assets held for sale</t>
  </si>
  <si>
    <t>Gain on sales of non-current assets held for sale</t>
  </si>
  <si>
    <t>Dividend paid</t>
  </si>
  <si>
    <t>Dividend paid to non-controlling interests</t>
  </si>
  <si>
    <t>(Gain) loss on sale of other current financial assets</t>
  </si>
  <si>
    <t>Depreciation - property plant and equipment</t>
  </si>
  <si>
    <t>Cash received from fixed deposit account</t>
  </si>
  <si>
    <t>Short-term loan to related party</t>
  </si>
  <si>
    <t>Total Equity</t>
  </si>
  <si>
    <t>Loan to related party</t>
  </si>
  <si>
    <t>As at 30 September 2023</t>
  </si>
  <si>
    <t>30 September 2023</t>
  </si>
  <si>
    <t>For the three-month period ended 30 September 2023</t>
  </si>
  <si>
    <t>For the nine-month period ended 30 September 2023</t>
  </si>
  <si>
    <t>Balance at 30 September 2022</t>
  </si>
  <si>
    <t>Balance at 30 September 2023</t>
  </si>
  <si>
    <t xml:space="preserve">      Prior years' fair value adjustments of investments sold in current period</t>
  </si>
  <si>
    <t>Proceeds from sale of equipment</t>
  </si>
  <si>
    <t>Reviewed/</t>
  </si>
  <si>
    <t>Sales of other current financial assets</t>
  </si>
  <si>
    <t>Purchases of other current financial assets</t>
  </si>
  <si>
    <t>Supplemental disclosure of cash flow information</t>
  </si>
  <si>
    <t>Cash and cash equivalents at 30 September</t>
  </si>
  <si>
    <t>3.10</t>
  </si>
  <si>
    <t>Depreciation - investment property</t>
  </si>
  <si>
    <t>15</t>
  </si>
  <si>
    <t>Investments in associated company</t>
  </si>
  <si>
    <t>LIABILITIES AND SHAREHOLDERS' EQUITY</t>
  </si>
  <si>
    <t>Deposits under sale contract of non-current assets held for sale</t>
  </si>
  <si>
    <t xml:space="preserve">TOTAL LIABILITIES AND SHAREHOLDERS' EQUITY </t>
  </si>
  <si>
    <t>Costs of services rendered</t>
  </si>
  <si>
    <t>Changes to</t>
  </si>
  <si>
    <t>fair value of</t>
  </si>
  <si>
    <t>Bad debt</t>
  </si>
  <si>
    <t xml:space="preserve">Tax expense </t>
  </si>
  <si>
    <t>3.5</t>
  </si>
  <si>
    <t>Deposit received under sale contract of investment property</t>
  </si>
  <si>
    <t>Written-off withholding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</si>
</sst>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\t&quot;฿&quot;#,##0.00_);\(\t&quot;฿&quot;#,##0.00\)"/>
    <numFmt numFmtId="171" formatCode="_ * #,##0.00_ ;_ * \-#,##0.00_ ;_ * &quot;-&quot;??_ ;_ @_ "/>
    <numFmt numFmtId="172" formatCode="_ * #,##0_ ;_ * \-#,##0_ ;_ * &quot;-&quot;??_ ;_ @_ "/>
    <numFmt numFmtId="173" formatCode="_(* #,##0_);_(* \(#,##0\);_(* &quot;-&quot;??_);_(@_)"/>
    <numFmt numFmtId="174" formatCode="General_)"/>
    <numFmt numFmtId="175" formatCode="_(* #,###_);_(* \(#,###\);_(* &quot;-&quot;??_);_(@_)"/>
    <numFmt numFmtId="176" formatCode="_-* #,##0.0_-;\-* #,##0.0_-;_-* &quot;-&quot;?_-;_-@_-"/>
    <numFmt numFmtId="177" formatCode="#,##0;[Red]\(#,##0\)"/>
    <numFmt numFmtId="178" formatCode="_(* #,##0.00000_);_(* \(#,##0.00000\);_(* &quot;-&quot;??_);_(@_)"/>
    <numFmt numFmtId="179" formatCode="0.00_)"/>
    <numFmt numFmtId="180" formatCode="#,###_);\(#,###\)"/>
    <numFmt numFmtId="181" formatCode="_-* #,##0_-;\-* #,##0_-;_-* &quot;-&quot;??_-;_-@_-"/>
    <numFmt numFmtId="182" formatCode="_(* #,##0_);_(* \(#,##0\);_(* &quot;-&quot;?_);_(@_)"/>
  </numFmts>
  <fonts count="32">
    <font>
      <sz val="10"/>
      <name val="Arial"/>
    </font>
    <font>
      <sz val="10"/>
      <name val="Arial"/>
      <family val="2"/>
    </font>
    <font>
      <sz val="14"/>
      <name val="BrowalliaUPC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5"/>
      <name val="Angsana New"/>
      <family val="1"/>
    </font>
    <font>
      <sz val="12"/>
      <name val="EucrosiaUPC"/>
      <family val="1"/>
    </font>
    <font>
      <sz val="7"/>
      <name val="Small Fonts"/>
      <family val="2"/>
    </font>
    <font>
      <sz val="15"/>
      <color indexed="8"/>
      <name val="Angsana New"/>
      <family val="1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i/>
      <sz val="15"/>
      <color indexed="8"/>
      <name val="Angsana New"/>
      <family val="1"/>
    </font>
    <font>
      <i/>
      <sz val="15"/>
      <name val="Angsana New"/>
      <family val="1"/>
    </font>
    <font>
      <sz val="12"/>
      <name val="Times New Roman"/>
      <family val="1"/>
    </font>
    <font>
      <sz val="10"/>
      <name val="ApFont"/>
    </font>
    <font>
      <sz val="14"/>
      <name val="CordiaUPC"/>
      <family val="2"/>
    </font>
    <font>
      <sz val="14"/>
      <name val="CordiaUPC"/>
      <family val="2"/>
      <charset val="222"/>
    </font>
    <font>
      <b/>
      <i/>
      <sz val="15"/>
      <color indexed="8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6">
    <xf numFmtId="174" fontId="0" fillId="0" borderId="0"/>
    <xf numFmtId="9" fontId="11" fillId="0" borderId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4" fillId="0" borderId="0"/>
    <xf numFmtId="178" fontId="11" fillId="0" borderId="0"/>
    <xf numFmtId="0" fontId="12" fillId="0" borderId="0" applyProtection="0"/>
    <xf numFmtId="170" fontId="13" fillId="0" borderId="0"/>
    <xf numFmtId="2" fontId="12" fillId="0" borderId="0" applyProtection="0"/>
    <xf numFmtId="38" fontId="10" fillId="2" borderId="0" applyNumberFormat="0" applyBorder="0" applyAlignment="0" applyProtection="0"/>
    <xf numFmtId="0" fontId="14" fillId="0" borderId="1" applyNumberFormat="0" applyAlignment="0" applyProtection="0">
      <alignment horizontal="left" vertical="center"/>
    </xf>
    <xf numFmtId="0" fontId="14" fillId="0" borderId="2">
      <alignment horizontal="left" vertical="center"/>
    </xf>
    <xf numFmtId="0" fontId="15" fillId="0" borderId="0" applyProtection="0"/>
    <xf numFmtId="0" fontId="14" fillId="0" borderId="0" applyProtection="0"/>
    <xf numFmtId="10" fontId="10" fillId="3" borderId="3" applyNumberFormat="0" applyBorder="0" applyAlignment="0" applyProtection="0"/>
    <xf numFmtId="37" fontId="7" fillId="0" borderId="0"/>
    <xf numFmtId="179" fontId="16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0" fontId="24" fillId="0" borderId="0"/>
    <xf numFmtId="37" fontId="5" fillId="0" borderId="0"/>
    <xf numFmtId="37" fontId="5" fillId="0" borderId="0"/>
    <xf numFmtId="37" fontId="5" fillId="0" borderId="0"/>
    <xf numFmtId="0" fontId="5" fillId="0" borderId="0"/>
    <xf numFmtId="0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0" fontId="9" fillId="0" borderId="0"/>
    <xf numFmtId="0" fontId="9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0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0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0" fontId="24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74" fontId="3" fillId="0" borderId="0"/>
    <xf numFmtId="174" fontId="3" fillId="0" borderId="0"/>
    <xf numFmtId="174" fontId="3" fillId="0" borderId="0"/>
    <xf numFmtId="37" fontId="5" fillId="0" borderId="0"/>
    <xf numFmtId="37" fontId="5" fillId="0" borderId="0"/>
    <xf numFmtId="0" fontId="23" fillId="0" borderId="0"/>
    <xf numFmtId="0" fontId="22" fillId="0" borderId="0"/>
    <xf numFmtId="0" fontId="22" fillId="0" borderId="0">
      <alignment vertical="center"/>
    </xf>
    <xf numFmtId="10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>
      <alignment vertical="justify"/>
    </xf>
    <xf numFmtId="1" fontId="3" fillId="0" borderId="4" applyNumberFormat="0" applyFill="0" applyAlignment="0" applyProtection="0">
      <alignment horizontal="center" vertical="center"/>
    </xf>
    <xf numFmtId="0" fontId="4" fillId="0" borderId="5" applyAlignment="0">
      <alignment horizontal="centerContinuous"/>
    </xf>
    <xf numFmtId="177" fontId="3" fillId="0" borderId="6" applyFill="0">
      <alignment horizontal="fill" vertical="top" wrapText="1" indent="8" readingOrder="3"/>
      <protection locked="0" hidden="1"/>
    </xf>
    <xf numFmtId="0" fontId="3" fillId="0" borderId="0">
      <alignment horizontal="centerContinuous" vertical="center"/>
    </xf>
    <xf numFmtId="9" fontId="17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7" fillId="0" borderId="0"/>
    <xf numFmtId="43" fontId="22" fillId="0" borderId="0" applyFont="0" applyFill="0" applyBorder="0" applyAlignment="0" applyProtection="0"/>
  </cellStyleXfs>
  <cellXfs count="249">
    <xf numFmtId="0" fontId="0" fillId="0" borderId="0" xfId="0" applyNumberFormat="1"/>
    <xf numFmtId="168" fontId="5" fillId="4" borderId="0" xfId="14" applyNumberFormat="1" applyFont="1" applyFill="1"/>
    <xf numFmtId="168" fontId="5" fillId="4" borderId="0" xfId="92" applyNumberFormat="1" applyFont="1" applyFill="1"/>
    <xf numFmtId="168" fontId="5" fillId="4" borderId="8" xfId="14" applyNumberFormat="1" applyFont="1" applyFill="1" applyBorder="1"/>
    <xf numFmtId="168" fontId="5" fillId="4" borderId="8" xfId="14" applyNumberFormat="1" applyFont="1" applyFill="1" applyBorder="1" applyAlignment="1" applyProtection="1">
      <alignment horizontal="center"/>
      <protection locked="0"/>
    </xf>
    <xf numFmtId="172" fontId="18" fillId="4" borderId="0" xfId="0" applyNumberFormat="1" applyFont="1" applyFill="1" applyAlignment="1">
      <alignment horizontal="centerContinuous"/>
    </xf>
    <xf numFmtId="169" fontId="18" fillId="4" borderId="0" xfId="2" applyFont="1" applyFill="1" applyAlignment="1">
      <alignment horizontal="centerContinuous"/>
    </xf>
    <xf numFmtId="174" fontId="5" fillId="4" borderId="0" xfId="0" applyFont="1" applyFill="1" applyAlignment="1">
      <alignment horizontal="right"/>
    </xf>
    <xf numFmtId="0" fontId="5" fillId="4" borderId="0" xfId="0" applyNumberFormat="1" applyFont="1" applyFill="1"/>
    <xf numFmtId="172" fontId="18" fillId="4" borderId="8" xfId="0" applyNumberFormat="1" applyFont="1" applyFill="1" applyBorder="1" applyAlignment="1">
      <alignment horizontal="centerContinuous"/>
    </xf>
    <xf numFmtId="172" fontId="8" fillId="4" borderId="8" xfId="0" applyNumberFormat="1" applyFont="1" applyFill="1" applyBorder="1" applyAlignment="1">
      <alignment horizontal="centerContinuous"/>
    </xf>
    <xf numFmtId="49" fontId="5" fillId="4" borderId="8" xfId="2" quotePrefix="1" applyNumberFormat="1" applyFont="1" applyFill="1" applyBorder="1" applyAlignment="1">
      <alignment horizontal="center"/>
    </xf>
    <xf numFmtId="169" fontId="5" fillId="4" borderId="0" xfId="2" applyFont="1" applyFill="1" applyAlignment="1">
      <alignment horizontal="centerContinuous"/>
    </xf>
    <xf numFmtId="172" fontId="8" fillId="4" borderId="0" xfId="0" applyNumberFormat="1" applyFont="1" applyFill="1"/>
    <xf numFmtId="169" fontId="8" fillId="4" borderId="0" xfId="2" applyFont="1" applyFill="1"/>
    <xf numFmtId="168" fontId="29" fillId="4" borderId="0" xfId="92" applyNumberFormat="1" applyFont="1" applyFill="1"/>
    <xf numFmtId="168" fontId="19" fillId="4" borderId="2" xfId="14" applyNumberFormat="1" applyFont="1" applyFill="1" applyBorder="1"/>
    <xf numFmtId="168" fontId="19" fillId="4" borderId="0" xfId="14" applyNumberFormat="1" applyFont="1" applyFill="1"/>
    <xf numFmtId="168" fontId="8" fillId="4" borderId="0" xfId="0" applyNumberFormat="1" applyFont="1" applyFill="1"/>
    <xf numFmtId="168" fontId="8" fillId="4" borderId="0" xfId="2" applyNumberFormat="1" applyFont="1" applyFill="1"/>
    <xf numFmtId="168" fontId="18" fillId="4" borderId="2" xfId="14" applyNumberFormat="1" applyFont="1" applyFill="1" applyBorder="1" applyProtection="1">
      <protection locked="0"/>
    </xf>
    <xf numFmtId="168" fontId="19" fillId="4" borderId="2" xfId="14" applyNumberFormat="1" applyFont="1" applyFill="1" applyBorder="1" applyProtection="1">
      <protection locked="0"/>
    </xf>
    <xf numFmtId="168" fontId="5" fillId="4" borderId="0" xfId="2" applyNumberFormat="1" applyFont="1" applyFill="1"/>
    <xf numFmtId="168" fontId="18" fillId="4" borderId="0" xfId="0" applyNumberFormat="1" applyFont="1" applyFill="1"/>
    <xf numFmtId="168" fontId="18" fillId="4" borderId="10" xfId="2" applyNumberFormat="1" applyFont="1" applyFill="1" applyBorder="1"/>
    <xf numFmtId="168" fontId="18" fillId="4" borderId="0" xfId="2" applyNumberFormat="1" applyFont="1" applyFill="1"/>
    <xf numFmtId="168" fontId="18" fillId="4" borderId="2" xfId="2" applyNumberFormat="1" applyFont="1" applyFill="1" applyBorder="1"/>
    <xf numFmtId="168" fontId="5" fillId="4" borderId="2" xfId="14" applyNumberFormat="1" applyFont="1" applyFill="1" applyBorder="1"/>
    <xf numFmtId="168" fontId="8" fillId="4" borderId="0" xfId="17" applyNumberFormat="1" applyFont="1" applyFill="1"/>
    <xf numFmtId="168" fontId="8" fillId="4" borderId="2" xfId="2" applyNumberFormat="1" applyFont="1" applyFill="1" applyBorder="1"/>
    <xf numFmtId="168" fontId="18" fillId="4" borderId="7" xfId="2" applyNumberFormat="1" applyFont="1" applyFill="1" applyBorder="1"/>
    <xf numFmtId="168" fontId="5" fillId="4" borderId="0" xfId="14" applyNumberFormat="1" applyFont="1" applyFill="1" applyProtection="1">
      <protection locked="0"/>
    </xf>
    <xf numFmtId="168" fontId="8" fillId="4" borderId="0" xfId="14" applyNumberFormat="1" applyFont="1" applyFill="1" applyProtection="1">
      <protection locked="0"/>
    </xf>
    <xf numFmtId="168" fontId="5" fillId="4" borderId="8" xfId="14" applyNumberFormat="1" applyFont="1" applyFill="1" applyBorder="1" applyProtection="1">
      <protection locked="0"/>
    </xf>
    <xf numFmtId="168" fontId="8" fillId="4" borderId="8" xfId="14" applyNumberFormat="1" applyFont="1" applyFill="1" applyBorder="1" applyAlignment="1" applyProtection="1">
      <alignment horizontal="center"/>
      <protection locked="0"/>
    </xf>
    <xf numFmtId="168" fontId="19" fillId="4" borderId="7" xfId="14" applyNumberFormat="1" applyFont="1" applyFill="1" applyBorder="1"/>
    <xf numFmtId="169" fontId="5" fillId="4" borderId="9" xfId="0" applyNumberFormat="1" applyFont="1" applyFill="1" applyBorder="1"/>
    <xf numFmtId="169" fontId="5" fillId="4" borderId="0" xfId="0" applyNumberFormat="1" applyFont="1" applyFill="1"/>
    <xf numFmtId="0" fontId="18" fillId="4" borderId="0" xfId="0" applyNumberFormat="1" applyFont="1" applyFill="1" applyAlignment="1">
      <alignment horizontal="centerContinuous"/>
    </xf>
    <xf numFmtId="49" fontId="18" fillId="4" borderId="0" xfId="0" applyNumberFormat="1" applyFont="1" applyFill="1" applyAlignment="1">
      <alignment horizontal="centerContinuous"/>
    </xf>
    <xf numFmtId="0" fontId="8" fillId="4" borderId="0" xfId="0" applyNumberFormat="1" applyFont="1" applyFill="1"/>
    <xf numFmtId="49" fontId="18" fillId="4" borderId="0" xfId="0" applyNumberFormat="1" applyFont="1" applyFill="1"/>
    <xf numFmtId="49" fontId="21" fillId="4" borderId="8" xfId="0" applyNumberFormat="1" applyFont="1" applyFill="1" applyBorder="1" applyAlignment="1">
      <alignment horizontal="center"/>
    </xf>
    <xf numFmtId="49" fontId="21" fillId="4" borderId="0" xfId="0" applyNumberFormat="1" applyFont="1" applyFill="1" applyAlignment="1">
      <alignment horizontal="center"/>
    </xf>
    <xf numFmtId="0" fontId="26" fillId="4" borderId="0" xfId="0" applyNumberFormat="1" applyFont="1" applyFill="1" applyProtection="1">
      <protection locked="0"/>
    </xf>
    <xf numFmtId="0" fontId="8" fillId="4" borderId="0" xfId="0" applyNumberFormat="1" applyFont="1" applyFill="1" applyAlignment="1">
      <alignment horizontal="centerContinuous"/>
    </xf>
    <xf numFmtId="172" fontId="8" fillId="4" borderId="0" xfId="0" applyNumberFormat="1" applyFont="1" applyFill="1" applyAlignment="1">
      <alignment horizontal="centerContinuous"/>
    </xf>
    <xf numFmtId="49" fontId="8" fillId="4" borderId="0" xfId="0" applyNumberFormat="1" applyFont="1" applyFill="1" applyAlignment="1">
      <alignment horizontal="center"/>
    </xf>
    <xf numFmtId="0" fontId="18" fillId="4" borderId="0" xfId="0" applyNumberFormat="1" applyFont="1" applyFill="1" applyProtection="1">
      <protection locked="0"/>
    </xf>
    <xf numFmtId="0" fontId="26" fillId="4" borderId="0" xfId="0" applyNumberFormat="1" applyFont="1" applyFill="1"/>
    <xf numFmtId="38" fontId="29" fillId="4" borderId="0" xfId="92" applyNumberFormat="1" applyFont="1" applyFill="1"/>
    <xf numFmtId="0" fontId="18" fillId="4" borderId="0" xfId="0" applyNumberFormat="1" applyFont="1" applyFill="1"/>
    <xf numFmtId="49" fontId="20" fillId="4" borderId="0" xfId="0" applyNumberFormat="1" applyFont="1" applyFill="1" applyAlignment="1">
      <alignment horizontal="center"/>
    </xf>
    <xf numFmtId="172" fontId="18" fillId="4" borderId="0" xfId="0" applyNumberFormat="1" applyFont="1" applyFill="1"/>
    <xf numFmtId="0" fontId="19" fillId="4" borderId="0" xfId="0" applyNumberFormat="1" applyFont="1" applyFill="1"/>
    <xf numFmtId="0" fontId="18" fillId="4" borderId="0" xfId="0" applyNumberFormat="1" applyFont="1" applyFill="1" applyAlignment="1">
      <alignment horizontal="left"/>
    </xf>
    <xf numFmtId="0" fontId="5" fillId="4" borderId="0" xfId="0" applyNumberFormat="1" applyFont="1" applyFill="1" applyAlignment="1">
      <alignment horizontal="centerContinuous"/>
    </xf>
    <xf numFmtId="172" fontId="5" fillId="4" borderId="0" xfId="0" applyNumberFormat="1" applyFont="1" applyFill="1" applyAlignment="1">
      <alignment horizontal="centerContinuous"/>
    </xf>
    <xf numFmtId="0" fontId="30" fillId="4" borderId="0" xfId="118" applyFont="1" applyFill="1" applyAlignment="1">
      <alignment horizontal="center"/>
    </xf>
    <xf numFmtId="38" fontId="30" fillId="4" borderId="0" xfId="92" applyNumberFormat="1" applyFont="1" applyFill="1" applyAlignment="1">
      <alignment horizontal="center"/>
    </xf>
    <xf numFmtId="0" fontId="29" fillId="4" borderId="0" xfId="118" applyFont="1" applyFill="1" applyAlignment="1">
      <alignment horizontal="left"/>
    </xf>
    <xf numFmtId="0" fontId="31" fillId="4" borderId="0" xfId="118" applyFont="1" applyFill="1" applyAlignment="1">
      <alignment horizontal="center"/>
    </xf>
    <xf numFmtId="0" fontId="18" fillId="4" borderId="0" xfId="0" applyNumberFormat="1" applyFont="1" applyFill="1" applyAlignment="1">
      <alignment horizontal="center"/>
    </xf>
    <xf numFmtId="0" fontId="8" fillId="4" borderId="0" xfId="0" applyNumberFormat="1" applyFont="1" applyFill="1" applyAlignment="1">
      <alignment horizontal="center"/>
    </xf>
    <xf numFmtId="38" fontId="30" fillId="4" borderId="0" xfId="92" quotePrefix="1" applyNumberFormat="1" applyFont="1" applyFill="1" applyAlignment="1">
      <alignment horizontal="center"/>
    </xf>
    <xf numFmtId="0" fontId="5" fillId="4" borderId="0" xfId="117" applyFont="1" applyFill="1" applyAlignment="1">
      <alignment horizontal="left"/>
    </xf>
    <xf numFmtId="49" fontId="8" fillId="4" borderId="0" xfId="0" applyNumberFormat="1" applyFont="1" applyFill="1" applyAlignment="1">
      <alignment horizontal="centerContinuous"/>
    </xf>
    <xf numFmtId="169" fontId="8" fillId="4" borderId="0" xfId="2" applyFont="1" applyFill="1" applyAlignment="1">
      <alignment horizontal="centerContinuous"/>
    </xf>
    <xf numFmtId="172" fontId="18" fillId="4" borderId="0" xfId="0" applyNumberFormat="1" applyFont="1" applyFill="1" applyAlignment="1">
      <alignment horizontal="center"/>
    </xf>
    <xf numFmtId="172" fontId="18" fillId="4" borderId="0" xfId="0" applyNumberFormat="1" applyFont="1" applyFill="1" applyAlignment="1">
      <alignment horizontal="center" vertical="center"/>
    </xf>
    <xf numFmtId="172" fontId="8" fillId="4" borderId="10" xfId="0" applyNumberFormat="1" applyFont="1" applyFill="1" applyBorder="1" applyAlignment="1">
      <alignment horizontal="center" vertical="center"/>
    </xf>
    <xf numFmtId="172" fontId="8" fillId="4" borderId="0" xfId="0" applyNumberFormat="1" applyFont="1" applyFill="1" applyAlignment="1">
      <alignment horizontal="center" vertical="center"/>
    </xf>
    <xf numFmtId="49" fontId="5" fillId="4" borderId="0" xfId="2" applyNumberFormat="1" applyFont="1" applyFill="1" applyAlignment="1">
      <alignment horizontal="center"/>
    </xf>
    <xf numFmtId="49" fontId="8" fillId="4" borderId="0" xfId="0" applyNumberFormat="1" applyFont="1" applyFill="1"/>
    <xf numFmtId="173" fontId="29" fillId="4" borderId="0" xfId="92" applyNumberFormat="1" applyFont="1" applyFill="1"/>
    <xf numFmtId="38" fontId="29" fillId="4" borderId="0" xfId="14" applyNumberFormat="1" applyFont="1" applyFill="1" applyProtection="1">
      <protection locked="0"/>
    </xf>
    <xf numFmtId="38" fontId="5" fillId="4" borderId="0" xfId="92" applyNumberFormat="1" applyFont="1" applyFill="1"/>
    <xf numFmtId="173" fontId="29" fillId="4" borderId="0" xfId="15" applyNumberFormat="1" applyFont="1" applyFill="1"/>
    <xf numFmtId="173" fontId="5" fillId="4" borderId="0" xfId="14" applyNumberFormat="1" applyFont="1" applyFill="1" applyAlignment="1">
      <alignment horizontal="center"/>
    </xf>
    <xf numFmtId="38" fontId="5" fillId="4" borderId="0" xfId="14" applyNumberFormat="1" applyFont="1" applyFill="1" applyAlignment="1" applyProtection="1">
      <alignment horizontal="center"/>
      <protection locked="0"/>
    </xf>
    <xf numFmtId="173" fontId="31" fillId="4" borderId="0" xfId="92" applyNumberFormat="1" applyFont="1" applyFill="1"/>
    <xf numFmtId="38" fontId="31" fillId="4" borderId="2" xfId="14" applyNumberFormat="1" applyFont="1" applyFill="1" applyBorder="1"/>
    <xf numFmtId="38" fontId="19" fillId="4" borderId="0" xfId="92" applyNumberFormat="1" applyFont="1" applyFill="1"/>
    <xf numFmtId="173" fontId="8" fillId="4" borderId="0" xfId="2" applyNumberFormat="1" applyFont="1" applyFill="1" applyProtection="1">
      <protection locked="0"/>
    </xf>
    <xf numFmtId="169" fontId="8" fillId="4" borderId="0" xfId="0" applyNumberFormat="1" applyFont="1" applyFill="1"/>
    <xf numFmtId="168" fontId="5" fillId="4" borderId="0" xfId="117" applyNumberFormat="1" applyFont="1" applyFill="1"/>
    <xf numFmtId="38" fontId="5" fillId="4" borderId="0" xfId="14" applyNumberFormat="1" applyFont="1" applyFill="1"/>
    <xf numFmtId="181" fontId="5" fillId="4" borderId="0" xfId="117" applyNumberFormat="1" applyFont="1" applyFill="1" applyAlignment="1">
      <alignment horizontal="center"/>
    </xf>
    <xf numFmtId="168" fontId="5" fillId="4" borderId="0" xfId="117" applyNumberFormat="1" applyFont="1" applyFill="1" applyAlignment="1">
      <alignment horizontal="center"/>
    </xf>
    <xf numFmtId="38" fontId="5" fillId="4" borderId="0" xfId="92" applyNumberFormat="1" applyFont="1" applyFill="1" applyAlignment="1">
      <alignment horizontal="center"/>
    </xf>
    <xf numFmtId="168" fontId="31" fillId="4" borderId="0" xfId="92" applyNumberFormat="1" applyFont="1" applyFill="1"/>
    <xf numFmtId="168" fontId="31" fillId="4" borderId="2" xfId="117" applyNumberFormat="1" applyFont="1" applyFill="1" applyBorder="1"/>
    <xf numFmtId="38" fontId="19" fillId="4" borderId="2" xfId="14" applyNumberFormat="1" applyFont="1" applyFill="1" applyBorder="1"/>
    <xf numFmtId="168" fontId="31" fillId="4" borderId="9" xfId="117" applyNumberFormat="1" applyFont="1" applyFill="1" applyBorder="1"/>
    <xf numFmtId="38" fontId="19" fillId="4" borderId="9" xfId="14" applyNumberFormat="1" applyFont="1" applyFill="1" applyBorder="1"/>
    <xf numFmtId="49" fontId="20" fillId="4" borderId="0" xfId="2" applyNumberFormat="1" applyFont="1" applyFill="1" applyAlignment="1">
      <alignment horizontal="center"/>
    </xf>
    <xf numFmtId="49" fontId="8" fillId="4" borderId="0" xfId="2" applyNumberFormat="1" applyFont="1" applyFill="1" applyAlignment="1">
      <alignment horizontal="center"/>
    </xf>
    <xf numFmtId="181" fontId="29" fillId="4" borderId="0" xfId="92" applyNumberFormat="1" applyFont="1" applyFill="1"/>
    <xf numFmtId="38" fontId="29" fillId="4" borderId="0" xfId="14" applyNumberFormat="1" applyFont="1" applyFill="1"/>
    <xf numFmtId="38" fontId="29" fillId="4" borderId="8" xfId="14" applyNumberFormat="1" applyFont="1" applyFill="1" applyBorder="1" applyProtection="1">
      <protection locked="0"/>
    </xf>
    <xf numFmtId="49" fontId="8" fillId="4" borderId="0" xfId="0" applyNumberFormat="1" applyFont="1" applyFill="1" applyAlignment="1">
      <alignment horizontal="right"/>
    </xf>
    <xf numFmtId="175" fontId="18" fillId="4" borderId="2" xfId="2" applyNumberFormat="1" applyFont="1" applyFill="1" applyBorder="1"/>
    <xf numFmtId="169" fontId="18" fillId="4" borderId="0" xfId="2" applyFont="1" applyFill="1"/>
    <xf numFmtId="169" fontId="18" fillId="4" borderId="0" xfId="0" applyNumberFormat="1" applyFont="1" applyFill="1"/>
    <xf numFmtId="168" fontId="29" fillId="4" borderId="0" xfId="92" applyNumberFormat="1" applyFont="1" applyFill="1" applyAlignment="1">
      <alignment horizontal="right"/>
    </xf>
    <xf numFmtId="173" fontId="29" fillId="4" borderId="0" xfId="15" applyNumberFormat="1" applyFont="1" applyFill="1" applyAlignment="1" applyProtection="1">
      <alignment horizontal="center"/>
      <protection locked="0"/>
    </xf>
    <xf numFmtId="173" fontId="29" fillId="4" borderId="0" xfId="92" applyNumberFormat="1" applyFont="1" applyFill="1" applyAlignment="1">
      <alignment horizontal="right"/>
    </xf>
    <xf numFmtId="173" fontId="29" fillId="4" borderId="9" xfId="15" applyNumberFormat="1" applyFont="1" applyFill="1" applyBorder="1" applyProtection="1">
      <protection locked="0"/>
    </xf>
    <xf numFmtId="168" fontId="5" fillId="4" borderId="0" xfId="135" applyNumberFormat="1" applyFont="1" applyFill="1"/>
    <xf numFmtId="168" fontId="29" fillId="4" borderId="0" xfId="135" applyNumberFormat="1" applyFont="1" applyFill="1"/>
    <xf numFmtId="173" fontId="29" fillId="4" borderId="0" xfId="15" applyNumberFormat="1" applyFont="1" applyFill="1" applyProtection="1">
      <protection locked="0"/>
    </xf>
    <xf numFmtId="168" fontId="29" fillId="4" borderId="0" xfId="117" applyNumberFormat="1" applyFont="1" applyFill="1"/>
    <xf numFmtId="168" fontId="29" fillId="4" borderId="8" xfId="117" applyNumberFormat="1" applyFont="1" applyFill="1" applyBorder="1"/>
    <xf numFmtId="168" fontId="31" fillId="4" borderId="0" xfId="117" applyNumberFormat="1" applyFont="1" applyFill="1"/>
    <xf numFmtId="38" fontId="19" fillId="4" borderId="0" xfId="14" applyNumberFormat="1" applyFont="1" applyFill="1"/>
    <xf numFmtId="169" fontId="29" fillId="4" borderId="0" xfId="41" applyNumberFormat="1" applyFont="1" applyFill="1"/>
    <xf numFmtId="173" fontId="5" fillId="4" borderId="8" xfId="15" applyNumberFormat="1" applyFont="1" applyFill="1" applyBorder="1" applyProtection="1">
      <protection locked="0"/>
    </xf>
    <xf numFmtId="173" fontId="29" fillId="4" borderId="8" xfId="15" applyNumberFormat="1" applyFont="1" applyFill="1" applyBorder="1" applyProtection="1">
      <protection locked="0"/>
    </xf>
    <xf numFmtId="168" fontId="18" fillId="4" borderId="2" xfId="0" applyNumberFormat="1" applyFont="1" applyFill="1" applyBorder="1"/>
    <xf numFmtId="38" fontId="31" fillId="4" borderId="9" xfId="14" applyNumberFormat="1" applyFont="1" applyFill="1" applyBorder="1"/>
    <xf numFmtId="38" fontId="31" fillId="4" borderId="0" xfId="14" applyNumberFormat="1" applyFont="1" applyFill="1"/>
    <xf numFmtId="168" fontId="8" fillId="4" borderId="0" xfId="0" applyNumberFormat="1" applyFont="1" applyFill="1" applyAlignment="1">
      <alignment horizontal="center"/>
    </xf>
    <xf numFmtId="172" fontId="8" fillId="4" borderId="0" xfId="0" applyNumberFormat="1" applyFont="1" applyFill="1" applyAlignment="1">
      <alignment horizontal="right"/>
    </xf>
    <xf numFmtId="169" fontId="8" fillId="4" borderId="0" xfId="2" applyFont="1" applyFill="1" applyAlignment="1">
      <alignment horizontal="right"/>
    </xf>
    <xf numFmtId="169" fontId="8" fillId="4" borderId="0" xfId="0" applyNumberFormat="1" applyFont="1" applyFill="1" applyAlignment="1">
      <alignment horizontal="right"/>
    </xf>
    <xf numFmtId="0" fontId="8" fillId="4" borderId="0" xfId="0" applyNumberFormat="1" applyFont="1" applyFill="1" applyAlignment="1">
      <alignment horizontal="right"/>
    </xf>
    <xf numFmtId="0" fontId="5" fillId="4" borderId="0" xfId="0" applyNumberFormat="1" applyFont="1" applyFill="1" applyAlignment="1">
      <alignment horizontal="right"/>
    </xf>
    <xf numFmtId="37" fontId="19" fillId="4" borderId="0" xfId="39" applyFont="1" applyFill="1"/>
    <xf numFmtId="0" fontId="8" fillId="4" borderId="0" xfId="129" applyFont="1" applyFill="1" applyAlignment="1">
      <alignment horizontal="center"/>
    </xf>
    <xf numFmtId="169" fontId="8" fillId="4" borderId="8" xfId="2" applyFont="1" applyFill="1" applyBorder="1" applyAlignment="1">
      <alignment horizontal="center" wrapText="1"/>
    </xf>
    <xf numFmtId="169" fontId="8" fillId="4" borderId="0" xfId="2" applyFont="1" applyFill="1" applyAlignment="1">
      <alignment wrapText="1"/>
    </xf>
    <xf numFmtId="0" fontId="8" fillId="4" borderId="8" xfId="129" applyFont="1" applyFill="1" applyBorder="1" applyAlignment="1">
      <alignment horizontal="center"/>
    </xf>
    <xf numFmtId="169" fontId="8" fillId="4" borderId="10" xfId="2" applyFont="1" applyFill="1" applyBorder="1" applyAlignment="1">
      <alignment horizontal="center" wrapText="1"/>
    </xf>
    <xf numFmtId="169" fontId="8" fillId="4" borderId="0" xfId="2" applyFont="1" applyFill="1" applyAlignment="1">
      <alignment horizontal="center" wrapText="1"/>
    </xf>
    <xf numFmtId="0" fontId="20" fillId="4" borderId="8" xfId="0" applyNumberFormat="1" applyFont="1" applyFill="1" applyBorder="1" applyAlignment="1">
      <alignment horizontal="center"/>
    </xf>
    <xf numFmtId="0" fontId="8" fillId="4" borderId="8" xfId="0" applyNumberFormat="1" applyFont="1" applyFill="1" applyBorder="1" applyAlignment="1">
      <alignment horizontal="center"/>
    </xf>
    <xf numFmtId="172" fontId="8" fillId="4" borderId="0" xfId="0" applyNumberFormat="1" applyFont="1" applyFill="1" applyAlignment="1">
      <alignment horizontal="center"/>
    </xf>
    <xf numFmtId="172" fontId="8" fillId="4" borderId="8" xfId="0" applyNumberFormat="1" applyFont="1" applyFill="1" applyBorder="1" applyAlignment="1">
      <alignment horizontal="center"/>
    </xf>
    <xf numFmtId="49" fontId="8" fillId="4" borderId="8" xfId="0" applyNumberFormat="1" applyFont="1" applyFill="1" applyBorder="1" applyAlignment="1">
      <alignment horizontal="center"/>
    </xf>
    <xf numFmtId="169" fontId="8" fillId="4" borderId="8" xfId="2" applyFont="1" applyFill="1" applyBorder="1" applyAlignment="1">
      <alignment horizontal="center"/>
    </xf>
    <xf numFmtId="169" fontId="8" fillId="4" borderId="0" xfId="2" applyFont="1" applyFill="1" applyAlignment="1">
      <alignment horizontal="center"/>
    </xf>
    <xf numFmtId="0" fontId="5" fillId="4" borderId="8" xfId="116" applyFont="1" applyFill="1" applyBorder="1" applyAlignment="1">
      <alignment horizontal="center"/>
    </xf>
    <xf numFmtId="0" fontId="5" fillId="4" borderId="0" xfId="0" applyNumberFormat="1" applyFont="1" applyFill="1" applyAlignment="1">
      <alignment horizontal="center"/>
    </xf>
    <xf numFmtId="181" fontId="18" fillId="4" borderId="0" xfId="14" applyNumberFormat="1" applyFont="1" applyFill="1" applyAlignment="1">
      <alignment horizontal="left"/>
    </xf>
    <xf numFmtId="0" fontId="21" fillId="4" borderId="0" xfId="45" applyFont="1" applyFill="1" applyAlignment="1">
      <alignment horizontal="center" vertical="center"/>
    </xf>
    <xf numFmtId="168" fontId="8" fillId="4" borderId="0" xfId="14" applyNumberFormat="1" applyFont="1" applyFill="1" applyAlignment="1">
      <alignment horizontal="left"/>
    </xf>
    <xf numFmtId="173" fontId="18" fillId="4" borderId="0" xfId="14" applyNumberFormat="1" applyFont="1" applyFill="1" applyAlignment="1">
      <alignment horizontal="left"/>
    </xf>
    <xf numFmtId="39" fontId="5" fillId="4" borderId="0" xfId="0" applyNumberFormat="1" applyFont="1" applyFill="1"/>
    <xf numFmtId="181" fontId="8" fillId="4" borderId="0" xfId="14" applyNumberFormat="1" applyFont="1" applyFill="1" applyAlignment="1">
      <alignment horizontal="left"/>
    </xf>
    <xf numFmtId="40" fontId="5" fillId="4" borderId="0" xfId="14" applyFont="1" applyFill="1" applyAlignment="1">
      <alignment horizontal="center" vertical="center"/>
    </xf>
    <xf numFmtId="168" fontId="5" fillId="4" borderId="0" xfId="14" applyNumberFormat="1" applyFont="1" applyFill="1" applyAlignment="1">
      <alignment vertical="center" wrapText="1"/>
    </xf>
    <xf numFmtId="0" fontId="8" fillId="4" borderId="0" xfId="0" applyNumberFormat="1" applyFont="1" applyFill="1" applyAlignment="1">
      <alignment wrapText="1"/>
    </xf>
    <xf numFmtId="40" fontId="5" fillId="4" borderId="0" xfId="14" applyFont="1" applyFill="1" applyAlignment="1">
      <alignment horizontal="center" vertical="center" wrapText="1"/>
    </xf>
    <xf numFmtId="168" fontId="5" fillId="4" borderId="0" xfId="0" applyNumberFormat="1" applyFont="1" applyFill="1"/>
    <xf numFmtId="168" fontId="19" fillId="4" borderId="7" xfId="57" applyNumberFormat="1" applyFont="1" applyFill="1" applyBorder="1" applyAlignment="1">
      <alignment vertical="center"/>
    </xf>
    <xf numFmtId="168" fontId="19" fillId="4" borderId="0" xfId="57" applyNumberFormat="1" applyFont="1" applyFill="1" applyAlignment="1">
      <alignment vertical="center"/>
    </xf>
    <xf numFmtId="169" fontId="8" fillId="4" borderId="0" xfId="3" applyFont="1" applyFill="1" applyAlignment="1">
      <alignment horizontal="left"/>
    </xf>
    <xf numFmtId="169" fontId="8" fillId="4" borderId="0" xfId="3" applyFont="1" applyFill="1"/>
    <xf numFmtId="174" fontId="5" fillId="4" borderId="0" xfId="0" applyFont="1" applyFill="1"/>
    <xf numFmtId="173" fontId="8" fillId="4" borderId="0" xfId="14" applyNumberFormat="1" applyFont="1" applyFill="1"/>
    <xf numFmtId="173" fontId="5" fillId="4" borderId="0" xfId="57" applyNumberFormat="1" applyFont="1" applyFill="1" applyAlignment="1">
      <alignment vertical="center"/>
    </xf>
    <xf numFmtId="40" fontId="5" fillId="4" borderId="0" xfId="14" applyFont="1" applyFill="1" applyAlignment="1">
      <alignment vertical="center"/>
    </xf>
    <xf numFmtId="169" fontId="8" fillId="4" borderId="10" xfId="2" applyFont="1" applyFill="1" applyBorder="1" applyAlignment="1">
      <alignment wrapText="1"/>
    </xf>
    <xf numFmtId="49" fontId="8" fillId="4" borderId="0" xfId="0" applyNumberFormat="1" applyFont="1" applyFill="1" applyAlignment="1">
      <alignment horizontal="center" wrapText="1"/>
    </xf>
    <xf numFmtId="0" fontId="8" fillId="4" borderId="0" xfId="0" applyNumberFormat="1" applyFont="1" applyFill="1" applyAlignment="1">
      <alignment horizontal="center" wrapText="1" shrinkToFit="1"/>
    </xf>
    <xf numFmtId="172" fontId="8" fillId="4" borderId="0" xfId="0" applyNumberFormat="1" applyFont="1" applyFill="1" applyAlignment="1">
      <alignment horizontal="center" wrapText="1"/>
    </xf>
    <xf numFmtId="172" fontId="8" fillId="4" borderId="0" xfId="0" applyNumberFormat="1" applyFont="1" applyFill="1" applyAlignment="1">
      <alignment horizontal="center" vertical="top" wrapText="1"/>
    </xf>
    <xf numFmtId="49" fontId="8" fillId="4" borderId="0" xfId="0" applyNumberFormat="1" applyFont="1" applyFill="1" applyAlignment="1">
      <alignment horizontal="center" vertical="top" wrapText="1"/>
    </xf>
    <xf numFmtId="169" fontId="8" fillId="4" borderId="0" xfId="2" applyFont="1" applyFill="1" applyAlignment="1">
      <alignment horizontal="center" vertical="top" wrapText="1"/>
    </xf>
    <xf numFmtId="0" fontId="8" fillId="4" borderId="8" xfId="0" applyNumberFormat="1" applyFont="1" applyFill="1" applyBorder="1" applyAlignment="1">
      <alignment horizontal="center" wrapText="1" shrinkToFit="1"/>
    </xf>
    <xf numFmtId="172" fontId="8" fillId="4" borderId="8" xfId="0" applyNumberFormat="1" applyFont="1" applyFill="1" applyBorder="1" applyAlignment="1">
      <alignment horizontal="center" wrapText="1"/>
    </xf>
    <xf numFmtId="49" fontId="8" fillId="4" borderId="8" xfId="0" applyNumberFormat="1" applyFont="1" applyFill="1" applyBorder="1" applyAlignment="1">
      <alignment horizontal="center" wrapText="1"/>
    </xf>
    <xf numFmtId="173" fontId="19" fillId="4" borderId="0" xfId="14" applyNumberFormat="1" applyFont="1" applyFill="1" applyAlignment="1">
      <alignment horizontal="center"/>
    </xf>
    <xf numFmtId="175" fontId="18" fillId="4" borderId="0" xfId="2" applyNumberFormat="1" applyFont="1" applyFill="1" applyAlignment="1">
      <alignment horizontal="left"/>
    </xf>
    <xf numFmtId="180" fontId="18" fillId="4" borderId="0" xfId="14" applyNumberFormat="1" applyFont="1" applyFill="1" applyAlignment="1">
      <alignment horizontal="left"/>
    </xf>
    <xf numFmtId="180" fontId="18" fillId="4" borderId="0" xfId="14" applyNumberFormat="1" applyFont="1" applyFill="1"/>
    <xf numFmtId="168" fontId="18" fillId="4" borderId="0" xfId="14" applyNumberFormat="1" applyFont="1" applyFill="1"/>
    <xf numFmtId="168" fontId="19" fillId="4" borderId="0" xfId="45" applyNumberFormat="1" applyFont="1" applyFill="1" applyAlignment="1">
      <alignment horizontal="center" vertical="center"/>
    </xf>
    <xf numFmtId="175" fontId="8" fillId="4" borderId="0" xfId="2" applyNumberFormat="1" applyFont="1" applyFill="1" applyAlignment="1">
      <alignment horizontal="left"/>
    </xf>
    <xf numFmtId="180" fontId="8" fillId="4" borderId="0" xfId="14" applyNumberFormat="1" applyFont="1" applyFill="1" applyAlignment="1">
      <alignment horizontal="left"/>
    </xf>
    <xf numFmtId="180" fontId="8" fillId="4" borderId="0" xfId="14" applyNumberFormat="1" applyFont="1" applyFill="1"/>
    <xf numFmtId="175" fontId="8" fillId="4" borderId="0" xfId="2" applyNumberFormat="1" applyFont="1" applyFill="1"/>
    <xf numFmtId="173" fontId="5" fillId="4" borderId="0" xfId="2" applyNumberFormat="1" applyFont="1" applyFill="1" applyAlignment="1">
      <alignment horizontal="left" vertical="center"/>
    </xf>
    <xf numFmtId="173" fontId="5" fillId="4" borderId="0" xfId="2" applyNumberFormat="1" applyFont="1" applyFill="1" applyAlignment="1">
      <alignment horizontal="center"/>
    </xf>
    <xf numFmtId="175" fontId="18" fillId="4" borderId="7" xfId="2" applyNumberFormat="1" applyFont="1" applyFill="1" applyBorder="1" applyAlignment="1">
      <alignment horizontal="left"/>
    </xf>
    <xf numFmtId="175" fontId="18" fillId="4" borderId="0" xfId="2" applyNumberFormat="1" applyFont="1" applyFill="1"/>
    <xf numFmtId="175" fontId="5" fillId="4" borderId="0" xfId="0" applyNumberFormat="1" applyFont="1" applyFill="1"/>
    <xf numFmtId="169" fontId="8" fillId="4" borderId="0" xfId="2" applyFont="1" applyFill="1" applyAlignment="1">
      <alignment horizontal="left"/>
    </xf>
    <xf numFmtId="173" fontId="5" fillId="4" borderId="0" xfId="14" applyNumberFormat="1" applyFont="1" applyFill="1" applyBorder="1" applyAlignment="1">
      <alignment horizontal="center"/>
    </xf>
    <xf numFmtId="171" fontId="5" fillId="4" borderId="0" xfId="0" applyNumberFormat="1" applyFont="1" applyFill="1"/>
    <xf numFmtId="0" fontId="8" fillId="4" borderId="0" xfId="91" applyNumberFormat="1" applyFont="1" applyFill="1"/>
    <xf numFmtId="0" fontId="18" fillId="4" borderId="0" xfId="91" applyNumberFormat="1" applyFont="1" applyFill="1"/>
    <xf numFmtId="172" fontId="18" fillId="4" borderId="8" xfId="91" applyNumberFormat="1" applyFont="1" applyFill="1" applyBorder="1" applyAlignment="1">
      <alignment horizontal="centerContinuous"/>
    </xf>
    <xf numFmtId="169" fontId="18" fillId="4" borderId="8" xfId="3" applyFont="1" applyFill="1" applyBorder="1" applyAlignment="1">
      <alignment horizontal="centerContinuous"/>
    </xf>
    <xf numFmtId="172" fontId="18" fillId="4" borderId="0" xfId="91" applyNumberFormat="1" applyFont="1" applyFill="1"/>
    <xf numFmtId="175" fontId="5" fillId="4" borderId="0" xfId="0" applyNumberFormat="1" applyFont="1" applyFill="1" applyAlignment="1">
      <alignment horizontal="center"/>
    </xf>
    <xf numFmtId="175" fontId="5" fillId="4" borderId="0" xfId="0" applyNumberFormat="1" applyFont="1" applyFill="1" applyAlignment="1">
      <alignment horizontal="right"/>
    </xf>
    <xf numFmtId="0" fontId="20" fillId="4" borderId="0" xfId="91" applyNumberFormat="1" applyFont="1" applyFill="1"/>
    <xf numFmtId="182" fontId="5" fillId="4" borderId="0" xfId="14" applyNumberFormat="1" applyFont="1" applyFill="1" applyAlignment="1">
      <alignment horizontal="right"/>
    </xf>
    <xf numFmtId="182" fontId="5" fillId="4" borderId="0" xfId="0" applyNumberFormat="1" applyFont="1" applyFill="1" applyAlignment="1">
      <alignment horizontal="right"/>
    </xf>
    <xf numFmtId="0" fontId="8" fillId="4" borderId="0" xfId="129" applyFont="1" applyFill="1" applyProtection="1">
      <protection locked="0"/>
    </xf>
    <xf numFmtId="168" fontId="5" fillId="4" borderId="0" xfId="14" applyNumberFormat="1" applyFont="1" applyFill="1" applyBorder="1"/>
    <xf numFmtId="0" fontId="8" fillId="4" borderId="0" xfId="91" applyNumberFormat="1" applyFont="1" applyFill="1" applyAlignment="1">
      <alignment horizontal="left" indent="1"/>
    </xf>
    <xf numFmtId="175" fontId="8" fillId="4" borderId="10" xfId="14" applyNumberFormat="1" applyFont="1" applyFill="1" applyBorder="1" applyProtection="1">
      <protection locked="0"/>
    </xf>
    <xf numFmtId="169" fontId="5" fillId="4" borderId="0" xfId="0" applyNumberFormat="1" applyFont="1" applyFill="1" applyAlignment="1">
      <alignment horizontal="center"/>
    </xf>
    <xf numFmtId="169" fontId="5" fillId="4" borderId="0" xfId="0" applyNumberFormat="1" applyFont="1" applyFill="1" applyAlignment="1">
      <alignment horizontal="right"/>
    </xf>
    <xf numFmtId="172" fontId="8" fillId="4" borderId="0" xfId="91" applyNumberFormat="1" applyFont="1" applyFill="1"/>
    <xf numFmtId="175" fontId="19" fillId="4" borderId="0" xfId="0" applyNumberFormat="1" applyFont="1" applyFill="1" applyAlignment="1">
      <alignment horizontal="right"/>
    </xf>
    <xf numFmtId="175" fontId="8" fillId="4" borderId="0" xfId="129" applyNumberFormat="1" applyFont="1" applyFill="1"/>
    <xf numFmtId="175" fontId="5" fillId="4" borderId="8" xfId="0" applyNumberFormat="1" applyFont="1" applyFill="1" applyBorder="1" applyAlignment="1">
      <alignment horizontal="center"/>
    </xf>
    <xf numFmtId="175" fontId="8" fillId="4" borderId="0" xfId="14" applyNumberFormat="1" applyFont="1" applyFill="1" applyProtection="1">
      <protection locked="0"/>
    </xf>
    <xf numFmtId="175" fontId="18" fillId="4" borderId="2" xfId="14" applyNumberFormat="1" applyFont="1" applyFill="1" applyBorder="1" applyProtection="1">
      <protection locked="0"/>
    </xf>
    <xf numFmtId="175" fontId="18" fillId="4" borderId="0" xfId="129" applyNumberFormat="1" applyFont="1" applyFill="1"/>
    <xf numFmtId="175" fontId="19" fillId="4" borderId="0" xfId="0" applyNumberFormat="1" applyFont="1" applyFill="1"/>
    <xf numFmtId="175" fontId="18" fillId="4" borderId="0" xfId="14" applyNumberFormat="1" applyFont="1" applyFill="1" applyProtection="1">
      <protection locked="0"/>
    </xf>
    <xf numFmtId="175" fontId="18" fillId="4" borderId="0" xfId="14" applyNumberFormat="1" applyFont="1" applyFill="1" applyBorder="1" applyProtection="1">
      <protection locked="0"/>
    </xf>
    <xf numFmtId="49" fontId="20" fillId="4" borderId="0" xfId="0" quotePrefix="1" applyNumberFormat="1" applyFont="1" applyFill="1" applyAlignment="1">
      <alignment horizontal="center"/>
    </xf>
    <xf numFmtId="175" fontId="5" fillId="4" borderId="0" xfId="14" applyNumberFormat="1" applyFont="1" applyFill="1" applyProtection="1">
      <protection locked="0"/>
    </xf>
    <xf numFmtId="175" fontId="18" fillId="4" borderId="0" xfId="14" applyNumberFormat="1" applyFont="1" applyFill="1"/>
    <xf numFmtId="175" fontId="18" fillId="4" borderId="7" xfId="14" applyNumberFormat="1" applyFont="1" applyFill="1" applyBorder="1" applyProtection="1">
      <protection locked="0"/>
    </xf>
    <xf numFmtId="169" fontId="8" fillId="4" borderId="0" xfId="129" applyNumberFormat="1" applyFont="1" applyFill="1"/>
    <xf numFmtId="169" fontId="19" fillId="4" borderId="0" xfId="0" applyNumberFormat="1" applyFont="1" applyFill="1"/>
    <xf numFmtId="181" fontId="29" fillId="4" borderId="0" xfId="14" applyNumberFormat="1" applyFont="1" applyFill="1" applyAlignment="1">
      <alignment horizontal="center"/>
    </xf>
    <xf numFmtId="168" fontId="29" fillId="4" borderId="0" xfId="0" applyNumberFormat="1" applyFont="1" applyFill="1"/>
    <xf numFmtId="181" fontId="29" fillId="4" borderId="0" xfId="2" applyNumberFormat="1" applyFont="1" applyFill="1" applyAlignment="1">
      <alignment horizontal="center"/>
    </xf>
    <xf numFmtId="37" fontId="5" fillId="4" borderId="0" xfId="91" applyFill="1" applyAlignment="1">
      <alignment horizontal="right"/>
    </xf>
    <xf numFmtId="0" fontId="5" fillId="4" borderId="0" xfId="91" applyNumberFormat="1" applyFill="1"/>
    <xf numFmtId="173" fontId="8" fillId="4" borderId="0" xfId="2" applyNumberFormat="1" applyFont="1" applyFill="1" applyAlignment="1">
      <alignment horizontal="left"/>
    </xf>
    <xf numFmtId="173" fontId="5" fillId="4" borderId="0" xfId="2" applyNumberFormat="1" applyFont="1" applyFill="1" applyAlignment="1">
      <alignment horizontal="center" vertical="center"/>
    </xf>
    <xf numFmtId="173" fontId="5" fillId="4" borderId="0" xfId="2" applyNumberFormat="1" applyFont="1" applyFill="1" applyAlignment="1">
      <alignment vertical="center"/>
    </xf>
    <xf numFmtId="173" fontId="5" fillId="4" borderId="0" xfId="2" applyNumberFormat="1" applyFont="1" applyFill="1" applyAlignment="1">
      <alignment horizontal="center" vertical="center" wrapText="1"/>
    </xf>
    <xf numFmtId="168" fontId="5" fillId="4" borderId="0" xfId="45" applyNumberFormat="1" applyFill="1" applyAlignment="1">
      <alignment horizontal="left" vertical="center"/>
    </xf>
    <xf numFmtId="173" fontId="5" fillId="4" borderId="8" xfId="14" applyNumberFormat="1" applyFont="1" applyFill="1" applyBorder="1" applyAlignment="1">
      <alignment horizontal="center"/>
    </xf>
    <xf numFmtId="173" fontId="8" fillId="4" borderId="0" xfId="14" applyNumberFormat="1" applyFont="1" applyFill="1" applyAlignment="1">
      <alignment horizontal="left"/>
    </xf>
    <xf numFmtId="0" fontId="18" fillId="4" borderId="0" xfId="0" applyNumberFormat="1" applyFont="1" applyFill="1"/>
    <xf numFmtId="0" fontId="8" fillId="4" borderId="0" xfId="0" applyNumberFormat="1" applyFont="1" applyFill="1" applyAlignment="1">
      <alignment horizontal="center"/>
    </xf>
    <xf numFmtId="0" fontId="18" fillId="4" borderId="0" xfId="0" applyNumberFormat="1" applyFont="1" applyFill="1" applyAlignment="1">
      <alignment horizontal="center"/>
    </xf>
    <xf numFmtId="172" fontId="18" fillId="4" borderId="8" xfId="0" applyNumberFormat="1" applyFont="1" applyFill="1" applyBorder="1" applyAlignment="1">
      <alignment horizontal="center"/>
    </xf>
    <xf numFmtId="0" fontId="8" fillId="4" borderId="0" xfId="0" applyNumberFormat="1" applyFont="1" applyFill="1" applyAlignment="1">
      <alignment horizontal="center" vertical="center"/>
    </xf>
    <xf numFmtId="0" fontId="18" fillId="4" borderId="0" xfId="0" applyNumberFormat="1" applyFont="1" applyFill="1" applyAlignment="1">
      <alignment horizontal="center" vertical="center"/>
    </xf>
    <xf numFmtId="172" fontId="18" fillId="4" borderId="8" xfId="0" applyNumberFormat="1" applyFont="1" applyFill="1" applyBorder="1" applyAlignment="1">
      <alignment horizontal="center" vertical="center"/>
    </xf>
    <xf numFmtId="0" fontId="8" fillId="4" borderId="8" xfId="129" applyFont="1" applyFill="1" applyBorder="1" applyAlignment="1">
      <alignment horizontal="center"/>
    </xf>
    <xf numFmtId="0" fontId="18" fillId="4" borderId="8" xfId="0" applyNumberFormat="1" applyFont="1" applyFill="1" applyBorder="1" applyAlignment="1">
      <alignment horizontal="center"/>
    </xf>
    <xf numFmtId="169" fontId="8" fillId="4" borderId="2" xfId="2" applyFont="1" applyFill="1" applyBorder="1" applyAlignment="1">
      <alignment horizontal="center" wrapText="1"/>
    </xf>
    <xf numFmtId="169" fontId="8" fillId="4" borderId="8" xfId="2" applyFont="1" applyFill="1" applyBorder="1" applyAlignment="1">
      <alignment horizontal="center" wrapText="1"/>
    </xf>
    <xf numFmtId="0" fontId="8" fillId="4" borderId="0" xfId="129" applyFont="1" applyFill="1" applyAlignment="1">
      <alignment horizontal="center"/>
    </xf>
    <xf numFmtId="0" fontId="8" fillId="4" borderId="0" xfId="91" applyNumberFormat="1" applyFont="1" applyFill="1" applyAlignment="1">
      <alignment horizontal="center"/>
    </xf>
    <xf numFmtId="0" fontId="18" fillId="4" borderId="0" xfId="91" applyNumberFormat="1" applyFont="1" applyFill="1" applyAlignment="1">
      <alignment horizontal="center"/>
    </xf>
    <xf numFmtId="169" fontId="19" fillId="4" borderId="0" xfId="0" applyNumberFormat="1" applyFont="1" applyFill="1" applyAlignment="1">
      <alignment horizontal="center"/>
    </xf>
  </cellXfs>
  <cellStyles count="136">
    <cellStyle name="75" xfId="1"/>
    <cellStyle name="Comma" xfId="2" builtinId="3"/>
    <cellStyle name="Comma 2" xfId="3"/>
    <cellStyle name="Comma 2 2" xfId="4"/>
    <cellStyle name="Comma 3" xfId="5"/>
    <cellStyle name="Comma 3 2" xfId="6"/>
    <cellStyle name="Comma 3 2 2" xfId="7"/>
    <cellStyle name="Comma 4" xfId="8"/>
    <cellStyle name="Comma 4 2" xfId="9"/>
    <cellStyle name="Comma 49" xfId="10"/>
    <cellStyle name="Comma 49 2" xfId="11"/>
    <cellStyle name="Comma 5" xfId="12"/>
    <cellStyle name="Comma 5 2" xfId="13"/>
    <cellStyle name="Comma 6" xfId="14"/>
    <cellStyle name="Comma 7" xfId="15"/>
    <cellStyle name="Comma 7 2" xfId="16"/>
    <cellStyle name="Comma 8" xfId="17"/>
    <cellStyle name="Comma 8 2" xfId="18"/>
    <cellStyle name="Comma 9" xfId="19"/>
    <cellStyle name="Comma 9 2" xfId="20"/>
    <cellStyle name="comma zerodec" xfId="21"/>
    <cellStyle name="Comma_KCE44Y" xfId="135"/>
    <cellStyle name="Currency1" xfId="22"/>
    <cellStyle name="Date" xfId="23"/>
    <cellStyle name="Dollar (zero dec)" xfId="24"/>
    <cellStyle name="Fixed" xfId="25"/>
    <cellStyle name="Grey" xfId="26"/>
    <cellStyle name="Header1" xfId="27"/>
    <cellStyle name="Header2" xfId="28"/>
    <cellStyle name="HEADING1" xfId="29"/>
    <cellStyle name="HEADING2" xfId="30"/>
    <cellStyle name="Input [yellow]" xfId="31"/>
    <cellStyle name="no dec" xfId="32"/>
    <cellStyle name="Normal" xfId="0" builtinId="0"/>
    <cellStyle name="Normal - Style1" xfId="33"/>
    <cellStyle name="Normal 10" xfId="34"/>
    <cellStyle name="Normal 11" xfId="35"/>
    <cellStyle name="Normal 12" xfId="36"/>
    <cellStyle name="Normal 13" xfId="37"/>
    <cellStyle name="Normal 14" xfId="38"/>
    <cellStyle name="Normal 15" xfId="39"/>
    <cellStyle name="Normal 16" xfId="40"/>
    <cellStyle name="Normal 16 2" xfId="41"/>
    <cellStyle name="Normal 17" xfId="42"/>
    <cellStyle name="Normal 18" xfId="43"/>
    <cellStyle name="Normal 19" xfId="44"/>
    <cellStyle name="Normal 2" xfId="45"/>
    <cellStyle name="Normal 2 2" xfId="46"/>
    <cellStyle name="Normal 20" xfId="47"/>
    <cellStyle name="Normal 21" xfId="48"/>
    <cellStyle name="Normal 22" xfId="49"/>
    <cellStyle name="Normal 23" xfId="50"/>
    <cellStyle name="Normal 24" xfId="51"/>
    <cellStyle name="Normal 25" xfId="52"/>
    <cellStyle name="Normal 26" xfId="53"/>
    <cellStyle name="Normal 27" xfId="54"/>
    <cellStyle name="Normal 28" xfId="55"/>
    <cellStyle name="Normal 29" xfId="56"/>
    <cellStyle name="Normal 3" xfId="57"/>
    <cellStyle name="Normal 3 2" xfId="58"/>
    <cellStyle name="Normal 30" xfId="59"/>
    <cellStyle name="Normal 31" xfId="60"/>
    <cellStyle name="Normal 32" xfId="61"/>
    <cellStyle name="Normal 33" xfId="62"/>
    <cellStyle name="Normal 34" xfId="63"/>
    <cellStyle name="Normal 35" xfId="64"/>
    <cellStyle name="Normal 36" xfId="65"/>
    <cellStyle name="Normal 37" xfId="66"/>
    <cellStyle name="Normal 38" xfId="67"/>
    <cellStyle name="Normal 39" xfId="68"/>
    <cellStyle name="Normal 4" xfId="69"/>
    <cellStyle name="Normal 40" xfId="70"/>
    <cellStyle name="Normal 41" xfId="71"/>
    <cellStyle name="Normal 42" xfId="72"/>
    <cellStyle name="Normal 43" xfId="73"/>
    <cellStyle name="Normal 44" xfId="74"/>
    <cellStyle name="Normal 45" xfId="75"/>
    <cellStyle name="Normal 46" xfId="76"/>
    <cellStyle name="Normal 47" xfId="77"/>
    <cellStyle name="Normal 48" xfId="78"/>
    <cellStyle name="Normal 49" xfId="79"/>
    <cellStyle name="Normal 5" xfId="80"/>
    <cellStyle name="Normal 50" xfId="81"/>
    <cellStyle name="Normal 51" xfId="82"/>
    <cellStyle name="Normal 52" xfId="83"/>
    <cellStyle name="Normal 53" xfId="84"/>
    <cellStyle name="Normal 54" xfId="85"/>
    <cellStyle name="Normal 55" xfId="86"/>
    <cellStyle name="Normal 56" xfId="87"/>
    <cellStyle name="Normal 57" xfId="88"/>
    <cellStyle name="Normal 58" xfId="89"/>
    <cellStyle name="Normal 59" xfId="90"/>
    <cellStyle name="Normal 6" xfId="91"/>
    <cellStyle name="Normal 6 2" xfId="92"/>
    <cellStyle name="Normal 60" xfId="93"/>
    <cellStyle name="Normal 61" xfId="94"/>
    <cellStyle name="Normal 62" xfId="95"/>
    <cellStyle name="Normal 63" xfId="96"/>
    <cellStyle name="Normal 64" xfId="97"/>
    <cellStyle name="Normal 65" xfId="98"/>
    <cellStyle name="Normal 66" xfId="99"/>
    <cellStyle name="Normal 67" xfId="100"/>
    <cellStyle name="Normal 68" xfId="101"/>
    <cellStyle name="Normal 69" xfId="102"/>
    <cellStyle name="Normal 7" xfId="103"/>
    <cellStyle name="Normal 70" xfId="104"/>
    <cellStyle name="Normal 71" xfId="105"/>
    <cellStyle name="Normal 72" xfId="106"/>
    <cellStyle name="Normal 73" xfId="107"/>
    <cellStyle name="Normal 74" xfId="108"/>
    <cellStyle name="Normal 75" xfId="109"/>
    <cellStyle name="Normal 76" xfId="110"/>
    <cellStyle name="Normal 77" xfId="111"/>
    <cellStyle name="Normal 78" xfId="112"/>
    <cellStyle name="Normal 79" xfId="113"/>
    <cellStyle name="Normal 8" xfId="114"/>
    <cellStyle name="Normal 9" xfId="115"/>
    <cellStyle name="Normal_CE-Thai" xfId="116"/>
    <cellStyle name="Normal_KCE01Y" xfId="117"/>
    <cellStyle name="Normal_KCE44Y" xfId="118"/>
    <cellStyle name="Percent [2]" xfId="119"/>
    <cellStyle name="Percent 2" xfId="120"/>
    <cellStyle name="Percent 3" xfId="121"/>
    <cellStyle name="Percent 4" xfId="122"/>
    <cellStyle name="Q" xfId="123"/>
    <cellStyle name="Quantity" xfId="124"/>
    <cellStyle name="small border line" xfId="125"/>
    <cellStyle name="Style 1" xfId="126"/>
    <cellStyle name="W" xfId="127"/>
    <cellStyle name="น้บะภฒ_95" xfId="128"/>
    <cellStyle name="ปกติ_final_PKF_FS_Q1_49" xfId="129"/>
    <cellStyle name="ฤธถ [0]_95" xfId="130"/>
    <cellStyle name="ฤธถ_95" xfId="131"/>
    <cellStyle name="ล๋ศญ [0]_95" xfId="132"/>
    <cellStyle name="ล๋ศญ_95" xfId="133"/>
    <cellStyle name="วฅมุ_4ฟ๙ฝวภ๛" xfId="1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45518" name="Line 1">
          <a:extLst>
            <a:ext uri="{FF2B5EF4-FFF2-40B4-BE49-F238E27FC236}">
              <a16:creationId xmlns:a16="http://schemas.microsoft.com/office/drawing/2014/main" xmlns="" id="{1C902EC3-866F-1A16-9695-326C2804646D}"/>
            </a:ext>
          </a:extLst>
        </xdr:cNvPr>
        <xdr:cNvSpPr>
          <a:spLocks noChangeShapeType="1"/>
        </xdr:cNvSpPr>
      </xdr:nvSpPr>
      <xdr:spPr bwMode="auto">
        <a:xfrm>
          <a:off x="14277975" y="348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45519" name="Line 2">
          <a:extLst>
            <a:ext uri="{FF2B5EF4-FFF2-40B4-BE49-F238E27FC236}">
              <a16:creationId xmlns:a16="http://schemas.microsoft.com/office/drawing/2014/main" xmlns="" id="{80FA9176-E9DC-6C27-C9ED-F753F100F836}"/>
            </a:ext>
          </a:extLst>
        </xdr:cNvPr>
        <xdr:cNvSpPr>
          <a:spLocks noChangeShapeType="1"/>
        </xdr:cNvSpPr>
      </xdr:nvSpPr>
      <xdr:spPr bwMode="auto">
        <a:xfrm>
          <a:off x="14277975" y="348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45520" name="Line 3">
          <a:extLst>
            <a:ext uri="{FF2B5EF4-FFF2-40B4-BE49-F238E27FC236}">
              <a16:creationId xmlns:a16="http://schemas.microsoft.com/office/drawing/2014/main" xmlns="" id="{E82E9CBC-2DFC-0182-4AE1-3627AEB3DFB6}"/>
            </a:ext>
          </a:extLst>
        </xdr:cNvPr>
        <xdr:cNvSpPr>
          <a:spLocks noChangeShapeType="1"/>
        </xdr:cNvSpPr>
      </xdr:nvSpPr>
      <xdr:spPr bwMode="auto">
        <a:xfrm>
          <a:off x="14277975" y="348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45521" name="Line 4">
          <a:extLst>
            <a:ext uri="{FF2B5EF4-FFF2-40B4-BE49-F238E27FC236}">
              <a16:creationId xmlns:a16="http://schemas.microsoft.com/office/drawing/2014/main" xmlns="" id="{2FD8329B-80F1-0A9B-53CF-8CF72E78680C}"/>
            </a:ext>
          </a:extLst>
        </xdr:cNvPr>
        <xdr:cNvSpPr>
          <a:spLocks noChangeShapeType="1"/>
        </xdr:cNvSpPr>
      </xdr:nvSpPr>
      <xdr:spPr bwMode="auto">
        <a:xfrm>
          <a:off x="14277975" y="348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45522" name="Line 5">
          <a:extLst>
            <a:ext uri="{FF2B5EF4-FFF2-40B4-BE49-F238E27FC236}">
              <a16:creationId xmlns:a16="http://schemas.microsoft.com/office/drawing/2014/main" xmlns="" id="{BFEDB8A3-344A-FBA6-E50A-BDAB45EF9248}"/>
            </a:ext>
          </a:extLst>
        </xdr:cNvPr>
        <xdr:cNvSpPr>
          <a:spLocks noChangeShapeType="1"/>
        </xdr:cNvSpPr>
      </xdr:nvSpPr>
      <xdr:spPr bwMode="auto">
        <a:xfrm>
          <a:off x="14277975" y="348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45523" name="Line 6">
          <a:extLst>
            <a:ext uri="{FF2B5EF4-FFF2-40B4-BE49-F238E27FC236}">
              <a16:creationId xmlns:a16="http://schemas.microsoft.com/office/drawing/2014/main" xmlns="" id="{AA502375-2C9A-BB17-A731-D7A929DF58E8}"/>
            </a:ext>
          </a:extLst>
        </xdr:cNvPr>
        <xdr:cNvSpPr>
          <a:spLocks noChangeShapeType="1"/>
        </xdr:cNvSpPr>
      </xdr:nvSpPr>
      <xdr:spPr bwMode="auto">
        <a:xfrm>
          <a:off x="14277975" y="348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45524" name="Line 7">
          <a:extLst>
            <a:ext uri="{FF2B5EF4-FFF2-40B4-BE49-F238E27FC236}">
              <a16:creationId xmlns:a16="http://schemas.microsoft.com/office/drawing/2014/main" xmlns="" id="{D066626C-93E7-716B-C6AE-8ECE55C99742}"/>
            </a:ext>
          </a:extLst>
        </xdr:cNvPr>
        <xdr:cNvSpPr>
          <a:spLocks noChangeShapeType="1"/>
        </xdr:cNvSpPr>
      </xdr:nvSpPr>
      <xdr:spPr bwMode="auto">
        <a:xfrm>
          <a:off x="14277975" y="348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45525" name="Line 8">
          <a:extLst>
            <a:ext uri="{FF2B5EF4-FFF2-40B4-BE49-F238E27FC236}">
              <a16:creationId xmlns:a16="http://schemas.microsoft.com/office/drawing/2014/main" xmlns="" id="{48A07004-DEE3-A3D9-49C1-06D11DFF7FB2}"/>
            </a:ext>
          </a:extLst>
        </xdr:cNvPr>
        <xdr:cNvSpPr>
          <a:spLocks noChangeShapeType="1"/>
        </xdr:cNvSpPr>
      </xdr:nvSpPr>
      <xdr:spPr bwMode="auto">
        <a:xfrm>
          <a:off x="14277975" y="348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45526" name="Line 9">
          <a:extLst>
            <a:ext uri="{FF2B5EF4-FFF2-40B4-BE49-F238E27FC236}">
              <a16:creationId xmlns:a16="http://schemas.microsoft.com/office/drawing/2014/main" xmlns="" id="{CF84E435-8E0D-5A47-1C1A-2AB4DBA6F447}"/>
            </a:ext>
          </a:extLst>
        </xdr:cNvPr>
        <xdr:cNvSpPr>
          <a:spLocks noChangeShapeType="1"/>
        </xdr:cNvSpPr>
      </xdr:nvSpPr>
      <xdr:spPr bwMode="auto">
        <a:xfrm>
          <a:off x="14277975" y="348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45527" name="Line 10">
          <a:extLst>
            <a:ext uri="{FF2B5EF4-FFF2-40B4-BE49-F238E27FC236}">
              <a16:creationId xmlns:a16="http://schemas.microsoft.com/office/drawing/2014/main" xmlns="" id="{9CF45916-5D61-13AD-8F70-856B6E92E5E3}"/>
            </a:ext>
          </a:extLst>
        </xdr:cNvPr>
        <xdr:cNvSpPr>
          <a:spLocks noChangeShapeType="1"/>
        </xdr:cNvSpPr>
      </xdr:nvSpPr>
      <xdr:spPr bwMode="auto">
        <a:xfrm>
          <a:off x="14277975" y="348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45528" name="Line 11">
          <a:extLst>
            <a:ext uri="{FF2B5EF4-FFF2-40B4-BE49-F238E27FC236}">
              <a16:creationId xmlns:a16="http://schemas.microsoft.com/office/drawing/2014/main" xmlns="" id="{738ACFE8-C70D-F8C5-3454-C04C3D0119F9}"/>
            </a:ext>
          </a:extLst>
        </xdr:cNvPr>
        <xdr:cNvSpPr>
          <a:spLocks noChangeShapeType="1"/>
        </xdr:cNvSpPr>
      </xdr:nvSpPr>
      <xdr:spPr bwMode="auto">
        <a:xfrm>
          <a:off x="14277975" y="348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45529" name="Line 12">
          <a:extLst>
            <a:ext uri="{FF2B5EF4-FFF2-40B4-BE49-F238E27FC236}">
              <a16:creationId xmlns:a16="http://schemas.microsoft.com/office/drawing/2014/main" xmlns="" id="{946C6511-28E0-6161-3D67-6261D7648C6F}"/>
            </a:ext>
          </a:extLst>
        </xdr:cNvPr>
        <xdr:cNvSpPr>
          <a:spLocks noChangeShapeType="1"/>
        </xdr:cNvSpPr>
      </xdr:nvSpPr>
      <xdr:spPr bwMode="auto">
        <a:xfrm>
          <a:off x="14277975" y="348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45530" name="Line 13">
          <a:extLst>
            <a:ext uri="{FF2B5EF4-FFF2-40B4-BE49-F238E27FC236}">
              <a16:creationId xmlns:a16="http://schemas.microsoft.com/office/drawing/2014/main" xmlns="" id="{A149CE1E-DE91-9F6D-45BC-F62E1CE03394}"/>
            </a:ext>
          </a:extLst>
        </xdr:cNvPr>
        <xdr:cNvSpPr>
          <a:spLocks noChangeShapeType="1"/>
        </xdr:cNvSpPr>
      </xdr:nvSpPr>
      <xdr:spPr bwMode="auto">
        <a:xfrm>
          <a:off x="14277975" y="348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45531" name="Line 14">
          <a:extLst>
            <a:ext uri="{FF2B5EF4-FFF2-40B4-BE49-F238E27FC236}">
              <a16:creationId xmlns:a16="http://schemas.microsoft.com/office/drawing/2014/main" xmlns="" id="{4D65D02A-B724-A9F8-E4C3-EC3596BF122B}"/>
            </a:ext>
          </a:extLst>
        </xdr:cNvPr>
        <xdr:cNvSpPr>
          <a:spLocks noChangeShapeType="1"/>
        </xdr:cNvSpPr>
      </xdr:nvSpPr>
      <xdr:spPr bwMode="auto">
        <a:xfrm>
          <a:off x="14277975" y="348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45532" name="Line 15">
          <a:extLst>
            <a:ext uri="{FF2B5EF4-FFF2-40B4-BE49-F238E27FC236}">
              <a16:creationId xmlns:a16="http://schemas.microsoft.com/office/drawing/2014/main" xmlns="" id="{3CE785E3-B166-C8BF-45ED-21BC0894A717}"/>
            </a:ext>
          </a:extLst>
        </xdr:cNvPr>
        <xdr:cNvSpPr>
          <a:spLocks noChangeShapeType="1"/>
        </xdr:cNvSpPr>
      </xdr:nvSpPr>
      <xdr:spPr bwMode="auto">
        <a:xfrm>
          <a:off x="14277975" y="348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45533" name="Line 16">
          <a:extLst>
            <a:ext uri="{FF2B5EF4-FFF2-40B4-BE49-F238E27FC236}">
              <a16:creationId xmlns:a16="http://schemas.microsoft.com/office/drawing/2014/main" xmlns="" id="{28193B34-13FE-43CC-2D97-5551B629280B}"/>
            </a:ext>
          </a:extLst>
        </xdr:cNvPr>
        <xdr:cNvSpPr>
          <a:spLocks noChangeShapeType="1"/>
        </xdr:cNvSpPr>
      </xdr:nvSpPr>
      <xdr:spPr bwMode="auto">
        <a:xfrm>
          <a:off x="14277975" y="348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45534" name="Line 17">
          <a:extLst>
            <a:ext uri="{FF2B5EF4-FFF2-40B4-BE49-F238E27FC236}">
              <a16:creationId xmlns:a16="http://schemas.microsoft.com/office/drawing/2014/main" xmlns="" id="{58CD869F-EBAB-6342-A1B4-06E659F0652D}"/>
            </a:ext>
          </a:extLst>
        </xdr:cNvPr>
        <xdr:cNvSpPr>
          <a:spLocks noChangeShapeType="1"/>
        </xdr:cNvSpPr>
      </xdr:nvSpPr>
      <xdr:spPr bwMode="auto">
        <a:xfrm>
          <a:off x="14277975" y="348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45535" name="Line 18">
          <a:extLst>
            <a:ext uri="{FF2B5EF4-FFF2-40B4-BE49-F238E27FC236}">
              <a16:creationId xmlns:a16="http://schemas.microsoft.com/office/drawing/2014/main" xmlns="" id="{62582D4C-28C3-F9C7-2ADA-8DBAA1C77F21}"/>
            </a:ext>
          </a:extLst>
        </xdr:cNvPr>
        <xdr:cNvSpPr>
          <a:spLocks noChangeShapeType="1"/>
        </xdr:cNvSpPr>
      </xdr:nvSpPr>
      <xdr:spPr bwMode="auto">
        <a:xfrm>
          <a:off x="14277975" y="348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45536" name="Line 19">
          <a:extLst>
            <a:ext uri="{FF2B5EF4-FFF2-40B4-BE49-F238E27FC236}">
              <a16:creationId xmlns:a16="http://schemas.microsoft.com/office/drawing/2014/main" xmlns="" id="{AFF47DFD-29CE-2F19-9877-8C3B80BC76D8}"/>
            </a:ext>
          </a:extLst>
        </xdr:cNvPr>
        <xdr:cNvSpPr>
          <a:spLocks noChangeShapeType="1"/>
        </xdr:cNvSpPr>
      </xdr:nvSpPr>
      <xdr:spPr bwMode="auto">
        <a:xfrm>
          <a:off x="14277975" y="348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45537" name="Line 20">
          <a:extLst>
            <a:ext uri="{FF2B5EF4-FFF2-40B4-BE49-F238E27FC236}">
              <a16:creationId xmlns:a16="http://schemas.microsoft.com/office/drawing/2014/main" xmlns="" id="{77E81F69-E921-82BB-415F-2800A7303F67}"/>
            </a:ext>
          </a:extLst>
        </xdr:cNvPr>
        <xdr:cNvSpPr>
          <a:spLocks noChangeShapeType="1"/>
        </xdr:cNvSpPr>
      </xdr:nvSpPr>
      <xdr:spPr bwMode="auto">
        <a:xfrm>
          <a:off x="14277975" y="348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45538" name="Line 21">
          <a:extLst>
            <a:ext uri="{FF2B5EF4-FFF2-40B4-BE49-F238E27FC236}">
              <a16:creationId xmlns:a16="http://schemas.microsoft.com/office/drawing/2014/main" xmlns="" id="{ED92AB73-D4F8-538D-20B6-82E80EE74887}"/>
            </a:ext>
          </a:extLst>
        </xdr:cNvPr>
        <xdr:cNvSpPr>
          <a:spLocks noChangeShapeType="1"/>
        </xdr:cNvSpPr>
      </xdr:nvSpPr>
      <xdr:spPr bwMode="auto">
        <a:xfrm>
          <a:off x="14277975" y="348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45539" name="Line 22">
          <a:extLst>
            <a:ext uri="{FF2B5EF4-FFF2-40B4-BE49-F238E27FC236}">
              <a16:creationId xmlns:a16="http://schemas.microsoft.com/office/drawing/2014/main" xmlns="" id="{74875877-0B2C-1D0B-DFA3-8FB5AE778E57}"/>
            </a:ext>
          </a:extLst>
        </xdr:cNvPr>
        <xdr:cNvSpPr>
          <a:spLocks noChangeShapeType="1"/>
        </xdr:cNvSpPr>
      </xdr:nvSpPr>
      <xdr:spPr bwMode="auto">
        <a:xfrm>
          <a:off x="14277975" y="348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45540" name="Line 23">
          <a:extLst>
            <a:ext uri="{FF2B5EF4-FFF2-40B4-BE49-F238E27FC236}">
              <a16:creationId xmlns:a16="http://schemas.microsoft.com/office/drawing/2014/main" xmlns="" id="{23026C2D-DCE3-492D-A929-F9377D40A93F}"/>
            </a:ext>
          </a:extLst>
        </xdr:cNvPr>
        <xdr:cNvSpPr>
          <a:spLocks noChangeShapeType="1"/>
        </xdr:cNvSpPr>
      </xdr:nvSpPr>
      <xdr:spPr bwMode="auto">
        <a:xfrm>
          <a:off x="14277975" y="348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45541" name="Line 24">
          <a:extLst>
            <a:ext uri="{FF2B5EF4-FFF2-40B4-BE49-F238E27FC236}">
              <a16:creationId xmlns:a16="http://schemas.microsoft.com/office/drawing/2014/main" xmlns="" id="{ABF0E2A0-C195-F1C0-65AB-200A63B53C8C}"/>
            </a:ext>
          </a:extLst>
        </xdr:cNvPr>
        <xdr:cNvSpPr>
          <a:spLocks noChangeShapeType="1"/>
        </xdr:cNvSpPr>
      </xdr:nvSpPr>
      <xdr:spPr bwMode="auto">
        <a:xfrm>
          <a:off x="14277975" y="348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45542" name="Line 25">
          <a:extLst>
            <a:ext uri="{FF2B5EF4-FFF2-40B4-BE49-F238E27FC236}">
              <a16:creationId xmlns:a16="http://schemas.microsoft.com/office/drawing/2014/main" xmlns="" id="{C33156F8-1062-18C8-1E7A-A1246E3E189E}"/>
            </a:ext>
          </a:extLst>
        </xdr:cNvPr>
        <xdr:cNvSpPr>
          <a:spLocks noChangeShapeType="1"/>
        </xdr:cNvSpPr>
      </xdr:nvSpPr>
      <xdr:spPr bwMode="auto">
        <a:xfrm>
          <a:off x="14277975" y="348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45543" name="Line 26">
          <a:extLst>
            <a:ext uri="{FF2B5EF4-FFF2-40B4-BE49-F238E27FC236}">
              <a16:creationId xmlns:a16="http://schemas.microsoft.com/office/drawing/2014/main" xmlns="" id="{647A78A0-4774-4844-0D1B-5C17C320CE98}"/>
            </a:ext>
          </a:extLst>
        </xdr:cNvPr>
        <xdr:cNvSpPr>
          <a:spLocks noChangeShapeType="1"/>
        </xdr:cNvSpPr>
      </xdr:nvSpPr>
      <xdr:spPr bwMode="auto">
        <a:xfrm>
          <a:off x="14277975" y="348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45544" name="Line 27">
          <a:extLst>
            <a:ext uri="{FF2B5EF4-FFF2-40B4-BE49-F238E27FC236}">
              <a16:creationId xmlns:a16="http://schemas.microsoft.com/office/drawing/2014/main" xmlns="" id="{DF5236D9-C5AC-81B9-C10D-754FAB4C4EE3}"/>
            </a:ext>
          </a:extLst>
        </xdr:cNvPr>
        <xdr:cNvSpPr>
          <a:spLocks noChangeShapeType="1"/>
        </xdr:cNvSpPr>
      </xdr:nvSpPr>
      <xdr:spPr bwMode="auto">
        <a:xfrm>
          <a:off x="14277975" y="348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45545" name="Line 28">
          <a:extLst>
            <a:ext uri="{FF2B5EF4-FFF2-40B4-BE49-F238E27FC236}">
              <a16:creationId xmlns:a16="http://schemas.microsoft.com/office/drawing/2014/main" xmlns="" id="{66B4B9B0-6E9D-F9BA-77F5-A2544E4FB9AC}"/>
            </a:ext>
          </a:extLst>
        </xdr:cNvPr>
        <xdr:cNvSpPr>
          <a:spLocks noChangeShapeType="1"/>
        </xdr:cNvSpPr>
      </xdr:nvSpPr>
      <xdr:spPr bwMode="auto">
        <a:xfrm>
          <a:off x="14277975" y="348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45546" name="Line 29">
          <a:extLst>
            <a:ext uri="{FF2B5EF4-FFF2-40B4-BE49-F238E27FC236}">
              <a16:creationId xmlns:a16="http://schemas.microsoft.com/office/drawing/2014/main" xmlns="" id="{C9F2917D-D703-83EA-41D2-D8D40879FEA6}"/>
            </a:ext>
          </a:extLst>
        </xdr:cNvPr>
        <xdr:cNvSpPr>
          <a:spLocks noChangeShapeType="1"/>
        </xdr:cNvSpPr>
      </xdr:nvSpPr>
      <xdr:spPr bwMode="auto">
        <a:xfrm>
          <a:off x="14277975" y="348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45547" name="Line 30">
          <a:extLst>
            <a:ext uri="{FF2B5EF4-FFF2-40B4-BE49-F238E27FC236}">
              <a16:creationId xmlns:a16="http://schemas.microsoft.com/office/drawing/2014/main" xmlns="" id="{9D1D87A2-D876-2B1A-70CA-700D98CC918C}"/>
            </a:ext>
          </a:extLst>
        </xdr:cNvPr>
        <xdr:cNvSpPr>
          <a:spLocks noChangeShapeType="1"/>
        </xdr:cNvSpPr>
      </xdr:nvSpPr>
      <xdr:spPr bwMode="auto">
        <a:xfrm>
          <a:off x="14277975" y="348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45548" name="Line 31">
          <a:extLst>
            <a:ext uri="{FF2B5EF4-FFF2-40B4-BE49-F238E27FC236}">
              <a16:creationId xmlns:a16="http://schemas.microsoft.com/office/drawing/2014/main" xmlns="" id="{77663D03-361B-3176-5B0C-32C5939992EC}"/>
            </a:ext>
          </a:extLst>
        </xdr:cNvPr>
        <xdr:cNvSpPr>
          <a:spLocks noChangeShapeType="1"/>
        </xdr:cNvSpPr>
      </xdr:nvSpPr>
      <xdr:spPr bwMode="auto">
        <a:xfrm>
          <a:off x="14277975" y="348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45549" name="Line 32">
          <a:extLst>
            <a:ext uri="{FF2B5EF4-FFF2-40B4-BE49-F238E27FC236}">
              <a16:creationId xmlns:a16="http://schemas.microsoft.com/office/drawing/2014/main" xmlns="" id="{DC61D9C7-A76C-3BF2-457D-76183F0F9902}"/>
            </a:ext>
          </a:extLst>
        </xdr:cNvPr>
        <xdr:cNvSpPr>
          <a:spLocks noChangeShapeType="1"/>
        </xdr:cNvSpPr>
      </xdr:nvSpPr>
      <xdr:spPr bwMode="auto">
        <a:xfrm>
          <a:off x="14277975" y="348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46542" name="Line 1">
          <a:extLst>
            <a:ext uri="{FF2B5EF4-FFF2-40B4-BE49-F238E27FC236}">
              <a16:creationId xmlns:a16="http://schemas.microsoft.com/office/drawing/2014/main" xmlns="" id="{76FB0C72-2D47-91F6-7155-6BC4BD119387}"/>
            </a:ext>
          </a:extLst>
        </xdr:cNvPr>
        <xdr:cNvSpPr>
          <a:spLocks noChangeShapeType="1"/>
        </xdr:cNvSpPr>
      </xdr:nvSpPr>
      <xdr:spPr bwMode="auto">
        <a:xfrm>
          <a:off x="113347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46543" name="Line 2">
          <a:extLst>
            <a:ext uri="{FF2B5EF4-FFF2-40B4-BE49-F238E27FC236}">
              <a16:creationId xmlns:a16="http://schemas.microsoft.com/office/drawing/2014/main" xmlns="" id="{BE7A2429-1512-DCFC-443F-37BA2274C92D}"/>
            </a:ext>
          </a:extLst>
        </xdr:cNvPr>
        <xdr:cNvSpPr>
          <a:spLocks noChangeShapeType="1"/>
        </xdr:cNvSpPr>
      </xdr:nvSpPr>
      <xdr:spPr bwMode="auto">
        <a:xfrm>
          <a:off x="113347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46544" name="Line 3">
          <a:extLst>
            <a:ext uri="{FF2B5EF4-FFF2-40B4-BE49-F238E27FC236}">
              <a16:creationId xmlns:a16="http://schemas.microsoft.com/office/drawing/2014/main" xmlns="" id="{EF2CAF88-57A9-F06E-56C7-2A2054A54520}"/>
            </a:ext>
          </a:extLst>
        </xdr:cNvPr>
        <xdr:cNvSpPr>
          <a:spLocks noChangeShapeType="1"/>
        </xdr:cNvSpPr>
      </xdr:nvSpPr>
      <xdr:spPr bwMode="auto">
        <a:xfrm>
          <a:off x="113347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46545" name="Line 4">
          <a:extLst>
            <a:ext uri="{FF2B5EF4-FFF2-40B4-BE49-F238E27FC236}">
              <a16:creationId xmlns:a16="http://schemas.microsoft.com/office/drawing/2014/main" xmlns="" id="{7E9A8550-43BA-7E77-6201-23FCEA3C5260}"/>
            </a:ext>
          </a:extLst>
        </xdr:cNvPr>
        <xdr:cNvSpPr>
          <a:spLocks noChangeShapeType="1"/>
        </xdr:cNvSpPr>
      </xdr:nvSpPr>
      <xdr:spPr bwMode="auto">
        <a:xfrm>
          <a:off x="113347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46546" name="Line 5">
          <a:extLst>
            <a:ext uri="{FF2B5EF4-FFF2-40B4-BE49-F238E27FC236}">
              <a16:creationId xmlns:a16="http://schemas.microsoft.com/office/drawing/2014/main" xmlns="" id="{8AB86352-FC50-1F9B-12FA-65961D952B92}"/>
            </a:ext>
          </a:extLst>
        </xdr:cNvPr>
        <xdr:cNvSpPr>
          <a:spLocks noChangeShapeType="1"/>
        </xdr:cNvSpPr>
      </xdr:nvSpPr>
      <xdr:spPr bwMode="auto">
        <a:xfrm>
          <a:off x="113347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46547" name="Line 6">
          <a:extLst>
            <a:ext uri="{FF2B5EF4-FFF2-40B4-BE49-F238E27FC236}">
              <a16:creationId xmlns:a16="http://schemas.microsoft.com/office/drawing/2014/main" xmlns="" id="{338F318B-FC7B-C502-92A5-D78D33915C53}"/>
            </a:ext>
          </a:extLst>
        </xdr:cNvPr>
        <xdr:cNvSpPr>
          <a:spLocks noChangeShapeType="1"/>
        </xdr:cNvSpPr>
      </xdr:nvSpPr>
      <xdr:spPr bwMode="auto">
        <a:xfrm>
          <a:off x="113347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46548" name="Line 7">
          <a:extLst>
            <a:ext uri="{FF2B5EF4-FFF2-40B4-BE49-F238E27FC236}">
              <a16:creationId xmlns:a16="http://schemas.microsoft.com/office/drawing/2014/main" xmlns="" id="{531D028F-0343-80D9-BCA4-2531F6D02F88}"/>
            </a:ext>
          </a:extLst>
        </xdr:cNvPr>
        <xdr:cNvSpPr>
          <a:spLocks noChangeShapeType="1"/>
        </xdr:cNvSpPr>
      </xdr:nvSpPr>
      <xdr:spPr bwMode="auto">
        <a:xfrm>
          <a:off x="113347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46549" name="Line 8">
          <a:extLst>
            <a:ext uri="{FF2B5EF4-FFF2-40B4-BE49-F238E27FC236}">
              <a16:creationId xmlns:a16="http://schemas.microsoft.com/office/drawing/2014/main" xmlns="" id="{687A4C37-9B16-1A63-A3EE-38F9B5CFD3DA}"/>
            </a:ext>
          </a:extLst>
        </xdr:cNvPr>
        <xdr:cNvSpPr>
          <a:spLocks noChangeShapeType="1"/>
        </xdr:cNvSpPr>
      </xdr:nvSpPr>
      <xdr:spPr bwMode="auto">
        <a:xfrm>
          <a:off x="113347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46550" name="Line 9">
          <a:extLst>
            <a:ext uri="{FF2B5EF4-FFF2-40B4-BE49-F238E27FC236}">
              <a16:creationId xmlns:a16="http://schemas.microsoft.com/office/drawing/2014/main" xmlns="" id="{935BA316-F420-D740-D4E4-8DB840244683}"/>
            </a:ext>
          </a:extLst>
        </xdr:cNvPr>
        <xdr:cNvSpPr>
          <a:spLocks noChangeShapeType="1"/>
        </xdr:cNvSpPr>
      </xdr:nvSpPr>
      <xdr:spPr bwMode="auto">
        <a:xfrm>
          <a:off x="113347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46551" name="Line 10">
          <a:extLst>
            <a:ext uri="{FF2B5EF4-FFF2-40B4-BE49-F238E27FC236}">
              <a16:creationId xmlns:a16="http://schemas.microsoft.com/office/drawing/2014/main" xmlns="" id="{5C54282A-5F26-1C42-586C-F5045869DC0F}"/>
            </a:ext>
          </a:extLst>
        </xdr:cNvPr>
        <xdr:cNvSpPr>
          <a:spLocks noChangeShapeType="1"/>
        </xdr:cNvSpPr>
      </xdr:nvSpPr>
      <xdr:spPr bwMode="auto">
        <a:xfrm>
          <a:off x="113347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46552" name="Line 11">
          <a:extLst>
            <a:ext uri="{FF2B5EF4-FFF2-40B4-BE49-F238E27FC236}">
              <a16:creationId xmlns:a16="http://schemas.microsoft.com/office/drawing/2014/main" xmlns="" id="{DA69DFAC-4448-B1BD-1423-CC4C012EA6F4}"/>
            </a:ext>
          </a:extLst>
        </xdr:cNvPr>
        <xdr:cNvSpPr>
          <a:spLocks noChangeShapeType="1"/>
        </xdr:cNvSpPr>
      </xdr:nvSpPr>
      <xdr:spPr bwMode="auto">
        <a:xfrm>
          <a:off x="113347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46553" name="Line 12">
          <a:extLst>
            <a:ext uri="{FF2B5EF4-FFF2-40B4-BE49-F238E27FC236}">
              <a16:creationId xmlns:a16="http://schemas.microsoft.com/office/drawing/2014/main" xmlns="" id="{87E220F4-3708-78FB-C890-816692196550}"/>
            </a:ext>
          </a:extLst>
        </xdr:cNvPr>
        <xdr:cNvSpPr>
          <a:spLocks noChangeShapeType="1"/>
        </xdr:cNvSpPr>
      </xdr:nvSpPr>
      <xdr:spPr bwMode="auto">
        <a:xfrm>
          <a:off x="113347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46554" name="Line 13">
          <a:extLst>
            <a:ext uri="{FF2B5EF4-FFF2-40B4-BE49-F238E27FC236}">
              <a16:creationId xmlns:a16="http://schemas.microsoft.com/office/drawing/2014/main" xmlns="" id="{2061C3AA-AC25-318E-5D8A-AFE28637F006}"/>
            </a:ext>
          </a:extLst>
        </xdr:cNvPr>
        <xdr:cNvSpPr>
          <a:spLocks noChangeShapeType="1"/>
        </xdr:cNvSpPr>
      </xdr:nvSpPr>
      <xdr:spPr bwMode="auto">
        <a:xfrm>
          <a:off x="113347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46555" name="Line 14">
          <a:extLst>
            <a:ext uri="{FF2B5EF4-FFF2-40B4-BE49-F238E27FC236}">
              <a16:creationId xmlns:a16="http://schemas.microsoft.com/office/drawing/2014/main" xmlns="" id="{57ED11BA-A21D-4596-04F0-06E6133CB3F2}"/>
            </a:ext>
          </a:extLst>
        </xdr:cNvPr>
        <xdr:cNvSpPr>
          <a:spLocks noChangeShapeType="1"/>
        </xdr:cNvSpPr>
      </xdr:nvSpPr>
      <xdr:spPr bwMode="auto">
        <a:xfrm>
          <a:off x="113347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46556" name="Line 15">
          <a:extLst>
            <a:ext uri="{FF2B5EF4-FFF2-40B4-BE49-F238E27FC236}">
              <a16:creationId xmlns:a16="http://schemas.microsoft.com/office/drawing/2014/main" xmlns="" id="{A14DE899-FF74-2C07-9044-70B2A6EFD57C}"/>
            </a:ext>
          </a:extLst>
        </xdr:cNvPr>
        <xdr:cNvSpPr>
          <a:spLocks noChangeShapeType="1"/>
        </xdr:cNvSpPr>
      </xdr:nvSpPr>
      <xdr:spPr bwMode="auto">
        <a:xfrm>
          <a:off x="113347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46557" name="Line 16">
          <a:extLst>
            <a:ext uri="{FF2B5EF4-FFF2-40B4-BE49-F238E27FC236}">
              <a16:creationId xmlns:a16="http://schemas.microsoft.com/office/drawing/2014/main" xmlns="" id="{12B5BE57-F9B3-2F10-9CF0-39A46D319692}"/>
            </a:ext>
          </a:extLst>
        </xdr:cNvPr>
        <xdr:cNvSpPr>
          <a:spLocks noChangeShapeType="1"/>
        </xdr:cNvSpPr>
      </xdr:nvSpPr>
      <xdr:spPr bwMode="auto">
        <a:xfrm>
          <a:off x="113347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46558" name="Line 17">
          <a:extLst>
            <a:ext uri="{FF2B5EF4-FFF2-40B4-BE49-F238E27FC236}">
              <a16:creationId xmlns:a16="http://schemas.microsoft.com/office/drawing/2014/main" xmlns="" id="{6DB9C0F2-6FFD-A05B-EA93-A27BF68A5BCF}"/>
            </a:ext>
          </a:extLst>
        </xdr:cNvPr>
        <xdr:cNvSpPr>
          <a:spLocks noChangeShapeType="1"/>
        </xdr:cNvSpPr>
      </xdr:nvSpPr>
      <xdr:spPr bwMode="auto">
        <a:xfrm>
          <a:off x="113347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46559" name="Line 18">
          <a:extLst>
            <a:ext uri="{FF2B5EF4-FFF2-40B4-BE49-F238E27FC236}">
              <a16:creationId xmlns:a16="http://schemas.microsoft.com/office/drawing/2014/main" xmlns="" id="{5DAE6525-71BF-C5A9-842B-218215331CC9}"/>
            </a:ext>
          </a:extLst>
        </xdr:cNvPr>
        <xdr:cNvSpPr>
          <a:spLocks noChangeShapeType="1"/>
        </xdr:cNvSpPr>
      </xdr:nvSpPr>
      <xdr:spPr bwMode="auto">
        <a:xfrm>
          <a:off x="113347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46560" name="Line 19">
          <a:extLst>
            <a:ext uri="{FF2B5EF4-FFF2-40B4-BE49-F238E27FC236}">
              <a16:creationId xmlns:a16="http://schemas.microsoft.com/office/drawing/2014/main" xmlns="" id="{7DD41A08-73D1-4F00-55C6-9B209A83B6B8}"/>
            </a:ext>
          </a:extLst>
        </xdr:cNvPr>
        <xdr:cNvSpPr>
          <a:spLocks noChangeShapeType="1"/>
        </xdr:cNvSpPr>
      </xdr:nvSpPr>
      <xdr:spPr bwMode="auto">
        <a:xfrm>
          <a:off x="113347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46561" name="Line 20">
          <a:extLst>
            <a:ext uri="{FF2B5EF4-FFF2-40B4-BE49-F238E27FC236}">
              <a16:creationId xmlns:a16="http://schemas.microsoft.com/office/drawing/2014/main" xmlns="" id="{D0FE0144-E761-E1BA-1B35-5F8E05FBDE47}"/>
            </a:ext>
          </a:extLst>
        </xdr:cNvPr>
        <xdr:cNvSpPr>
          <a:spLocks noChangeShapeType="1"/>
        </xdr:cNvSpPr>
      </xdr:nvSpPr>
      <xdr:spPr bwMode="auto">
        <a:xfrm>
          <a:off x="113347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46562" name="Line 21">
          <a:extLst>
            <a:ext uri="{FF2B5EF4-FFF2-40B4-BE49-F238E27FC236}">
              <a16:creationId xmlns:a16="http://schemas.microsoft.com/office/drawing/2014/main" xmlns="" id="{E4F149C3-8D8F-C76E-BEBC-500573D97BBE}"/>
            </a:ext>
          </a:extLst>
        </xdr:cNvPr>
        <xdr:cNvSpPr>
          <a:spLocks noChangeShapeType="1"/>
        </xdr:cNvSpPr>
      </xdr:nvSpPr>
      <xdr:spPr bwMode="auto">
        <a:xfrm>
          <a:off x="113347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46563" name="Line 22">
          <a:extLst>
            <a:ext uri="{FF2B5EF4-FFF2-40B4-BE49-F238E27FC236}">
              <a16:creationId xmlns:a16="http://schemas.microsoft.com/office/drawing/2014/main" xmlns="" id="{8000E5FF-6577-5021-50F5-91D1B6196C6F}"/>
            </a:ext>
          </a:extLst>
        </xdr:cNvPr>
        <xdr:cNvSpPr>
          <a:spLocks noChangeShapeType="1"/>
        </xdr:cNvSpPr>
      </xdr:nvSpPr>
      <xdr:spPr bwMode="auto">
        <a:xfrm>
          <a:off x="113347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46564" name="Line 23">
          <a:extLst>
            <a:ext uri="{FF2B5EF4-FFF2-40B4-BE49-F238E27FC236}">
              <a16:creationId xmlns:a16="http://schemas.microsoft.com/office/drawing/2014/main" xmlns="" id="{8170E119-7D3D-5C77-78DE-B8FD135CFA13}"/>
            </a:ext>
          </a:extLst>
        </xdr:cNvPr>
        <xdr:cNvSpPr>
          <a:spLocks noChangeShapeType="1"/>
        </xdr:cNvSpPr>
      </xdr:nvSpPr>
      <xdr:spPr bwMode="auto">
        <a:xfrm>
          <a:off x="113347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46565" name="Line 24">
          <a:extLst>
            <a:ext uri="{FF2B5EF4-FFF2-40B4-BE49-F238E27FC236}">
              <a16:creationId xmlns:a16="http://schemas.microsoft.com/office/drawing/2014/main" xmlns="" id="{DEDF13C8-5267-031D-5B4C-F7F7DFA5FB2A}"/>
            </a:ext>
          </a:extLst>
        </xdr:cNvPr>
        <xdr:cNvSpPr>
          <a:spLocks noChangeShapeType="1"/>
        </xdr:cNvSpPr>
      </xdr:nvSpPr>
      <xdr:spPr bwMode="auto">
        <a:xfrm>
          <a:off x="113347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46566" name="Line 25">
          <a:extLst>
            <a:ext uri="{FF2B5EF4-FFF2-40B4-BE49-F238E27FC236}">
              <a16:creationId xmlns:a16="http://schemas.microsoft.com/office/drawing/2014/main" xmlns="" id="{851EBA3C-92AE-57E6-0B53-B6DB0E60E74B}"/>
            </a:ext>
          </a:extLst>
        </xdr:cNvPr>
        <xdr:cNvSpPr>
          <a:spLocks noChangeShapeType="1"/>
        </xdr:cNvSpPr>
      </xdr:nvSpPr>
      <xdr:spPr bwMode="auto">
        <a:xfrm>
          <a:off x="113347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46567" name="Line 26">
          <a:extLst>
            <a:ext uri="{FF2B5EF4-FFF2-40B4-BE49-F238E27FC236}">
              <a16:creationId xmlns:a16="http://schemas.microsoft.com/office/drawing/2014/main" xmlns="" id="{6A68776F-3BC9-C7B3-AAC8-9F5BDB082940}"/>
            </a:ext>
          </a:extLst>
        </xdr:cNvPr>
        <xdr:cNvSpPr>
          <a:spLocks noChangeShapeType="1"/>
        </xdr:cNvSpPr>
      </xdr:nvSpPr>
      <xdr:spPr bwMode="auto">
        <a:xfrm>
          <a:off x="113347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46568" name="Line 27">
          <a:extLst>
            <a:ext uri="{FF2B5EF4-FFF2-40B4-BE49-F238E27FC236}">
              <a16:creationId xmlns:a16="http://schemas.microsoft.com/office/drawing/2014/main" xmlns="" id="{76E564C8-E6FA-1B5B-5504-0347EA7A48C7}"/>
            </a:ext>
          </a:extLst>
        </xdr:cNvPr>
        <xdr:cNvSpPr>
          <a:spLocks noChangeShapeType="1"/>
        </xdr:cNvSpPr>
      </xdr:nvSpPr>
      <xdr:spPr bwMode="auto">
        <a:xfrm>
          <a:off x="113347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46569" name="Line 28">
          <a:extLst>
            <a:ext uri="{FF2B5EF4-FFF2-40B4-BE49-F238E27FC236}">
              <a16:creationId xmlns:a16="http://schemas.microsoft.com/office/drawing/2014/main" xmlns="" id="{7A77E65C-1D0D-77BC-2B8E-6D62F8207A4F}"/>
            </a:ext>
          </a:extLst>
        </xdr:cNvPr>
        <xdr:cNvSpPr>
          <a:spLocks noChangeShapeType="1"/>
        </xdr:cNvSpPr>
      </xdr:nvSpPr>
      <xdr:spPr bwMode="auto">
        <a:xfrm>
          <a:off x="113347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46570" name="Line 29">
          <a:extLst>
            <a:ext uri="{FF2B5EF4-FFF2-40B4-BE49-F238E27FC236}">
              <a16:creationId xmlns:a16="http://schemas.microsoft.com/office/drawing/2014/main" xmlns="" id="{FAA55129-3C16-37A7-1F92-26B33AD100B6}"/>
            </a:ext>
          </a:extLst>
        </xdr:cNvPr>
        <xdr:cNvSpPr>
          <a:spLocks noChangeShapeType="1"/>
        </xdr:cNvSpPr>
      </xdr:nvSpPr>
      <xdr:spPr bwMode="auto">
        <a:xfrm>
          <a:off x="113347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46571" name="Line 30">
          <a:extLst>
            <a:ext uri="{FF2B5EF4-FFF2-40B4-BE49-F238E27FC236}">
              <a16:creationId xmlns:a16="http://schemas.microsoft.com/office/drawing/2014/main" xmlns="" id="{499730E7-D028-08C7-0377-6FF471524C9F}"/>
            </a:ext>
          </a:extLst>
        </xdr:cNvPr>
        <xdr:cNvSpPr>
          <a:spLocks noChangeShapeType="1"/>
        </xdr:cNvSpPr>
      </xdr:nvSpPr>
      <xdr:spPr bwMode="auto">
        <a:xfrm>
          <a:off x="113347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46572" name="Line 31">
          <a:extLst>
            <a:ext uri="{FF2B5EF4-FFF2-40B4-BE49-F238E27FC236}">
              <a16:creationId xmlns:a16="http://schemas.microsoft.com/office/drawing/2014/main" xmlns="" id="{536B56D0-BFC8-3203-F27C-43AE57EEC9C2}"/>
            </a:ext>
          </a:extLst>
        </xdr:cNvPr>
        <xdr:cNvSpPr>
          <a:spLocks noChangeShapeType="1"/>
        </xdr:cNvSpPr>
      </xdr:nvSpPr>
      <xdr:spPr bwMode="auto">
        <a:xfrm>
          <a:off x="113347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246573" name="Line 32">
          <a:extLst>
            <a:ext uri="{FF2B5EF4-FFF2-40B4-BE49-F238E27FC236}">
              <a16:creationId xmlns:a16="http://schemas.microsoft.com/office/drawing/2014/main" xmlns="" id="{3BF5DE0B-1975-AF45-7C31-BAEA09B32CF0}"/>
            </a:ext>
          </a:extLst>
        </xdr:cNvPr>
        <xdr:cNvSpPr>
          <a:spLocks noChangeShapeType="1"/>
        </xdr:cNvSpPr>
      </xdr:nvSpPr>
      <xdr:spPr bwMode="auto">
        <a:xfrm>
          <a:off x="11334750" y="3333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83"/>
  <sheetViews>
    <sheetView tabSelected="1" zoomScaleNormal="100" zoomScaleSheetLayoutView="100" workbookViewId="0">
      <selection sqref="A1:M1"/>
    </sheetView>
  </sheetViews>
  <sheetFormatPr defaultColWidth="9.28515625" defaultRowHeight="22.15" customHeight="1"/>
  <cols>
    <col min="1" max="1" width="2.42578125" style="40" customWidth="1"/>
    <col min="2" max="2" width="4" style="40" customWidth="1"/>
    <col min="3" max="3" width="3.28515625" style="40" customWidth="1"/>
    <col min="4" max="4" width="39.28515625" style="13" customWidth="1"/>
    <col min="5" max="5" width="6.28515625" style="47" customWidth="1"/>
    <col min="6" max="6" width="1.140625" style="47" customWidth="1"/>
    <col min="7" max="7" width="15.5703125" style="47" customWidth="1"/>
    <col min="8" max="8" width="1" style="73" customWidth="1"/>
    <col min="9" max="9" width="15.28515625" style="14" customWidth="1"/>
    <col min="10" max="10" width="0.7109375" style="14" customWidth="1"/>
    <col min="11" max="11" width="14.7109375" style="14" customWidth="1"/>
    <col min="12" max="12" width="1" style="13" customWidth="1"/>
    <col min="13" max="13" width="15.5703125" style="14" customWidth="1"/>
    <col min="14" max="16384" width="9.28515625" style="8"/>
  </cols>
  <sheetData>
    <row r="1" spans="1:13" ht="22.15" customHeight="1">
      <c r="A1" s="238">
        <v>1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</row>
    <row r="2" spans="1:13" ht="22.15" customHeight="1">
      <c r="A2" s="239" t="s">
        <v>86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</row>
    <row r="3" spans="1:13" ht="22.15" customHeight="1">
      <c r="A3" s="239" t="s">
        <v>73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</row>
    <row r="4" spans="1:13" ht="22.15" customHeight="1">
      <c r="A4" s="239" t="s">
        <v>178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</row>
    <row r="5" spans="1:13" ht="21.75" customHeight="1">
      <c r="A5" s="45"/>
      <c r="B5" s="45"/>
      <c r="C5" s="45"/>
      <c r="D5" s="46"/>
      <c r="H5" s="66"/>
      <c r="I5" s="67"/>
      <c r="J5" s="67"/>
      <c r="K5" s="67"/>
      <c r="L5" s="46"/>
      <c r="M5" s="7" t="s">
        <v>69</v>
      </c>
    </row>
    <row r="6" spans="1:13" ht="22.15" customHeight="1">
      <c r="A6" s="8"/>
      <c r="B6" s="45"/>
      <c r="C6" s="45"/>
      <c r="D6" s="46"/>
      <c r="G6" s="240" t="s">
        <v>38</v>
      </c>
      <c r="H6" s="240"/>
      <c r="I6" s="240"/>
      <c r="J6" s="68"/>
      <c r="K6" s="240" t="s">
        <v>53</v>
      </c>
      <c r="L6" s="240"/>
      <c r="M6" s="240"/>
    </row>
    <row r="7" spans="1:13" ht="22.15" customHeight="1">
      <c r="A7" s="8"/>
      <c r="B7" s="45"/>
      <c r="C7" s="45"/>
      <c r="D7" s="46"/>
      <c r="G7" s="70" t="s">
        <v>186</v>
      </c>
      <c r="H7" s="69"/>
      <c r="I7" s="70"/>
      <c r="J7" s="68"/>
      <c r="K7" s="70" t="s">
        <v>186</v>
      </c>
      <c r="L7" s="69"/>
      <c r="M7" s="70"/>
    </row>
    <row r="8" spans="1:13" ht="22.15" customHeight="1">
      <c r="A8" s="8"/>
      <c r="B8" s="45"/>
      <c r="C8" s="45"/>
      <c r="D8" s="46"/>
      <c r="G8" s="71" t="s">
        <v>151</v>
      </c>
      <c r="H8" s="69"/>
      <c r="I8" s="71" t="s">
        <v>152</v>
      </c>
      <c r="J8" s="68"/>
      <c r="K8" s="71" t="s">
        <v>151</v>
      </c>
      <c r="L8" s="69"/>
      <c r="M8" s="71" t="s">
        <v>152</v>
      </c>
    </row>
    <row r="9" spans="1:13" ht="22.15" customHeight="1">
      <c r="A9" s="55"/>
      <c r="B9" s="56"/>
      <c r="C9" s="56"/>
      <c r="D9" s="57"/>
      <c r="E9" s="42" t="s">
        <v>1</v>
      </c>
      <c r="F9" s="43"/>
      <c r="G9" s="11" t="s">
        <v>179</v>
      </c>
      <c r="H9" s="8"/>
      <c r="I9" s="11" t="s">
        <v>157</v>
      </c>
      <c r="J9" s="12"/>
      <c r="K9" s="11" t="s">
        <v>179</v>
      </c>
      <c r="L9" s="8"/>
      <c r="M9" s="11" t="s">
        <v>157</v>
      </c>
    </row>
    <row r="10" spans="1:13" ht="22.15" customHeight="1">
      <c r="A10" s="55" t="s">
        <v>0</v>
      </c>
      <c r="B10" s="56"/>
      <c r="C10" s="56"/>
      <c r="D10" s="57"/>
      <c r="E10" s="43"/>
      <c r="F10" s="43"/>
      <c r="G10" s="72"/>
      <c r="H10" s="8"/>
      <c r="I10" s="72"/>
      <c r="J10" s="12"/>
      <c r="K10" s="72"/>
      <c r="L10" s="8"/>
      <c r="M10" s="72"/>
    </row>
    <row r="11" spans="1:13" ht="22.15" customHeight="1">
      <c r="A11" s="49" t="s">
        <v>21</v>
      </c>
      <c r="B11" s="51"/>
      <c r="I11" s="67"/>
      <c r="J11" s="67"/>
      <c r="K11" s="67"/>
      <c r="M11" s="67"/>
    </row>
    <row r="12" spans="1:13" ht="22.15" customHeight="1">
      <c r="A12" s="40" t="s">
        <v>2</v>
      </c>
      <c r="E12" s="58">
        <v>4</v>
      </c>
      <c r="F12" s="52"/>
      <c r="G12" s="78">
        <v>101232914</v>
      </c>
      <c r="H12" s="74"/>
      <c r="I12" s="75">
        <v>66149914</v>
      </c>
      <c r="J12" s="74"/>
      <c r="K12" s="78">
        <v>43378453</v>
      </c>
      <c r="L12" s="76"/>
      <c r="M12" s="75">
        <v>20140375</v>
      </c>
    </row>
    <row r="13" spans="1:13" ht="22.15" customHeight="1">
      <c r="A13" s="40" t="s">
        <v>100</v>
      </c>
      <c r="E13" s="58">
        <v>5</v>
      </c>
      <c r="F13" s="52"/>
      <c r="G13" s="78">
        <v>222530698</v>
      </c>
      <c r="H13" s="77"/>
      <c r="I13" s="75">
        <v>192781988</v>
      </c>
      <c r="J13" s="74"/>
      <c r="K13" s="78">
        <v>220548345</v>
      </c>
      <c r="L13" s="76"/>
      <c r="M13" s="75">
        <v>136512155</v>
      </c>
    </row>
    <row r="14" spans="1:13" ht="22.15" customHeight="1">
      <c r="A14" s="40" t="s">
        <v>175</v>
      </c>
      <c r="E14" s="58">
        <v>3.5</v>
      </c>
      <c r="F14" s="52"/>
      <c r="G14" s="78">
        <v>10000000</v>
      </c>
      <c r="H14" s="77"/>
      <c r="I14" s="78">
        <v>0</v>
      </c>
      <c r="J14" s="74"/>
      <c r="K14" s="78">
        <v>0</v>
      </c>
      <c r="L14" s="76"/>
      <c r="M14" s="78">
        <v>0</v>
      </c>
    </row>
    <row r="15" spans="1:13" ht="22.15" customHeight="1">
      <c r="A15" s="40" t="s">
        <v>114</v>
      </c>
      <c r="E15" s="58"/>
      <c r="G15" s="79"/>
      <c r="H15" s="74"/>
      <c r="I15" s="75"/>
      <c r="J15" s="74"/>
      <c r="K15" s="79"/>
      <c r="L15" s="76"/>
      <c r="M15" s="75"/>
    </row>
    <row r="16" spans="1:13" ht="22.15" customHeight="1">
      <c r="B16" s="40" t="s">
        <v>145</v>
      </c>
      <c r="E16" s="58">
        <v>6</v>
      </c>
      <c r="F16" s="52"/>
      <c r="G16" s="78">
        <v>2380969</v>
      </c>
      <c r="H16" s="74"/>
      <c r="I16" s="75">
        <v>3129557</v>
      </c>
      <c r="J16" s="74"/>
      <c r="K16" s="78">
        <v>2380969</v>
      </c>
      <c r="L16" s="76"/>
      <c r="M16" s="75">
        <v>3129557</v>
      </c>
    </row>
    <row r="17" spans="1:13" ht="22.15" customHeight="1">
      <c r="B17" s="40" t="s">
        <v>3</v>
      </c>
      <c r="E17" s="59">
        <v>7</v>
      </c>
      <c r="F17" s="52"/>
      <c r="G17" s="78">
        <v>148954938</v>
      </c>
      <c r="H17" s="74"/>
      <c r="I17" s="75">
        <v>9282592</v>
      </c>
      <c r="J17" s="74"/>
      <c r="K17" s="78">
        <v>134856000</v>
      </c>
      <c r="L17" s="76"/>
      <c r="M17" s="75">
        <v>4242629</v>
      </c>
    </row>
    <row r="18" spans="1:13" ht="22.15" customHeight="1">
      <c r="A18" s="40" t="s">
        <v>156</v>
      </c>
      <c r="E18" s="59">
        <v>8</v>
      </c>
      <c r="G18" s="78">
        <v>0</v>
      </c>
      <c r="H18" s="74"/>
      <c r="I18" s="75">
        <v>46215000</v>
      </c>
      <c r="J18" s="74"/>
      <c r="K18" s="78">
        <v>0</v>
      </c>
      <c r="L18" s="76"/>
      <c r="M18" s="75">
        <v>46215000</v>
      </c>
    </row>
    <row r="19" spans="1:13" ht="22.15" customHeight="1">
      <c r="A19" s="40" t="s">
        <v>4</v>
      </c>
      <c r="E19" s="60"/>
      <c r="G19" s="78">
        <v>12678883</v>
      </c>
      <c r="H19" s="74"/>
      <c r="I19" s="75">
        <v>7283145</v>
      </c>
      <c r="J19" s="74"/>
      <c r="K19" s="78">
        <v>7635782</v>
      </c>
      <c r="L19" s="76"/>
      <c r="M19" s="75">
        <v>6157206</v>
      </c>
    </row>
    <row r="20" spans="1:13" ht="22.15" customHeight="1">
      <c r="A20" s="51" t="s">
        <v>23</v>
      </c>
      <c r="E20" s="61" t="s">
        <v>7</v>
      </c>
      <c r="G20" s="81">
        <f>SUM(G12:G19)</f>
        <v>497778402</v>
      </c>
      <c r="H20" s="80"/>
      <c r="I20" s="81">
        <f>SUM(I12:I19)</f>
        <v>324842196</v>
      </c>
      <c r="J20" s="80"/>
      <c r="K20" s="81">
        <f>SUM(K12:K19)</f>
        <v>408799549</v>
      </c>
      <c r="L20" s="82"/>
      <c r="M20" s="81">
        <f>SUM(M12:M19)</f>
        <v>216396922</v>
      </c>
    </row>
    <row r="21" spans="1:13" ht="21.75">
      <c r="D21" s="40"/>
      <c r="E21" s="60"/>
      <c r="G21" s="83"/>
      <c r="I21" s="83"/>
      <c r="K21" s="83"/>
      <c r="L21" s="84"/>
      <c r="M21" s="83"/>
    </row>
    <row r="22" spans="1:13" ht="22.15" customHeight="1">
      <c r="A22" s="49" t="s">
        <v>5</v>
      </c>
      <c r="D22" s="40"/>
      <c r="E22" s="59"/>
      <c r="G22" s="83"/>
      <c r="I22" s="83"/>
      <c r="K22" s="83"/>
      <c r="L22" s="84"/>
      <c r="M22" s="83"/>
    </row>
    <row r="23" spans="1:13" ht="22.15" customHeight="1">
      <c r="A23" s="8" t="s">
        <v>89</v>
      </c>
      <c r="C23" s="8"/>
      <c r="D23" s="8"/>
      <c r="E23" s="59">
        <v>9</v>
      </c>
      <c r="F23" s="52"/>
      <c r="G23" s="78">
        <v>30000000</v>
      </c>
      <c r="H23" s="85"/>
      <c r="I23" s="86">
        <v>30059400</v>
      </c>
      <c r="J23" s="85"/>
      <c r="K23" s="78">
        <v>0</v>
      </c>
      <c r="L23" s="76"/>
      <c r="M23" s="78">
        <v>0</v>
      </c>
    </row>
    <row r="24" spans="1:13" ht="22.15" customHeight="1">
      <c r="A24" s="40" t="s">
        <v>122</v>
      </c>
      <c r="E24" s="59">
        <v>10</v>
      </c>
      <c r="F24" s="52"/>
      <c r="G24" s="78">
        <v>90429464</v>
      </c>
      <c r="H24" s="85"/>
      <c r="I24" s="86">
        <v>91683604</v>
      </c>
      <c r="J24" s="85"/>
      <c r="K24" s="78">
        <v>90429464</v>
      </c>
      <c r="L24" s="76"/>
      <c r="M24" s="86">
        <v>91683604</v>
      </c>
    </row>
    <row r="25" spans="1:13" ht="22.15" customHeight="1">
      <c r="A25" s="8" t="s">
        <v>85</v>
      </c>
      <c r="D25" s="40"/>
      <c r="E25" s="59">
        <v>11</v>
      </c>
      <c r="F25" s="52"/>
      <c r="G25" s="78">
        <v>360772203</v>
      </c>
      <c r="H25" s="87"/>
      <c r="I25" s="86">
        <v>411162287</v>
      </c>
      <c r="J25" s="85"/>
      <c r="K25" s="78">
        <v>558572482</v>
      </c>
      <c r="L25" s="76"/>
      <c r="M25" s="86">
        <v>514572481</v>
      </c>
    </row>
    <row r="26" spans="1:13" ht="22.15" customHeight="1">
      <c r="A26" s="40" t="s">
        <v>19</v>
      </c>
      <c r="E26" s="59"/>
      <c r="F26" s="52"/>
      <c r="G26" s="78">
        <v>0</v>
      </c>
      <c r="H26" s="85"/>
      <c r="I26" s="86">
        <v>20000</v>
      </c>
      <c r="J26" s="88"/>
      <c r="K26" s="78">
        <v>0</v>
      </c>
      <c r="L26" s="89"/>
      <c r="M26" s="78">
        <v>0</v>
      </c>
    </row>
    <row r="27" spans="1:13" ht="22.15" customHeight="1">
      <c r="A27" s="40" t="s">
        <v>34</v>
      </c>
      <c r="E27" s="59">
        <v>12</v>
      </c>
      <c r="F27" s="52"/>
      <c r="G27" s="78">
        <v>222564909</v>
      </c>
      <c r="H27" s="88"/>
      <c r="I27" s="86">
        <v>223000000</v>
      </c>
      <c r="J27" s="88"/>
      <c r="K27" s="78">
        <v>222564909</v>
      </c>
      <c r="L27" s="76"/>
      <c r="M27" s="86">
        <v>223000000</v>
      </c>
    </row>
    <row r="28" spans="1:13" ht="22.15" customHeight="1">
      <c r="A28" s="40" t="s">
        <v>137</v>
      </c>
      <c r="E28" s="59">
        <v>13</v>
      </c>
      <c r="F28" s="52"/>
      <c r="G28" s="78">
        <v>77477976</v>
      </c>
      <c r="H28" s="88"/>
      <c r="I28" s="86">
        <v>78500701</v>
      </c>
      <c r="J28" s="88"/>
      <c r="K28" s="78">
        <v>75937455</v>
      </c>
      <c r="L28" s="76"/>
      <c r="M28" s="86">
        <v>76398027</v>
      </c>
    </row>
    <row r="29" spans="1:13" ht="22.15" customHeight="1">
      <c r="A29" s="40" t="s">
        <v>41</v>
      </c>
      <c r="G29" s="78">
        <v>126755</v>
      </c>
      <c r="H29" s="85"/>
      <c r="I29" s="86">
        <v>7</v>
      </c>
      <c r="J29" s="85"/>
      <c r="K29" s="78">
        <v>126752</v>
      </c>
      <c r="L29" s="76"/>
      <c r="M29" s="86">
        <v>4</v>
      </c>
    </row>
    <row r="30" spans="1:13" ht="22.15" customHeight="1">
      <c r="A30" s="40" t="s">
        <v>66</v>
      </c>
      <c r="E30" s="52"/>
      <c r="F30" s="52"/>
      <c r="G30" s="78">
        <v>13348187</v>
      </c>
      <c r="H30" s="74"/>
      <c r="I30" s="86">
        <v>22920469</v>
      </c>
      <c r="J30" s="74"/>
      <c r="K30" s="78">
        <v>7554069</v>
      </c>
      <c r="L30" s="76"/>
      <c r="M30" s="86">
        <v>15637326</v>
      </c>
    </row>
    <row r="31" spans="1:13" ht="22.15" customHeight="1">
      <c r="A31" s="40" t="s">
        <v>24</v>
      </c>
      <c r="G31" s="78">
        <v>5759899</v>
      </c>
      <c r="H31" s="74"/>
      <c r="I31" s="86">
        <v>7805400</v>
      </c>
      <c r="J31" s="74"/>
      <c r="K31" s="78">
        <v>2400</v>
      </c>
      <c r="L31" s="76"/>
      <c r="M31" s="86">
        <v>2400</v>
      </c>
    </row>
    <row r="32" spans="1:13" ht="22.15" customHeight="1">
      <c r="A32" s="51" t="s">
        <v>25</v>
      </c>
      <c r="D32" s="8"/>
      <c r="G32" s="81">
        <f>SUM(G23:G31)</f>
        <v>800479393</v>
      </c>
      <c r="H32" s="90"/>
      <c r="I32" s="91">
        <f>SUM(I23:I31)</f>
        <v>865151868</v>
      </c>
      <c r="J32" s="90"/>
      <c r="K32" s="92">
        <f>SUM(K23:K31)</f>
        <v>955187531</v>
      </c>
      <c r="L32" s="82"/>
      <c r="M32" s="91">
        <f>SUM(M23:M31)</f>
        <v>921293842</v>
      </c>
    </row>
    <row r="33" spans="1:13" ht="22.15" customHeight="1" thickBot="1">
      <c r="A33" s="51" t="s">
        <v>6</v>
      </c>
      <c r="G33" s="119">
        <f>G20+G32</f>
        <v>1298257795</v>
      </c>
      <c r="H33" s="90"/>
      <c r="I33" s="93">
        <f>I20+I32</f>
        <v>1189994064</v>
      </c>
      <c r="J33" s="90"/>
      <c r="K33" s="94">
        <f>K20+K32</f>
        <v>1363987080</v>
      </c>
      <c r="L33" s="82"/>
      <c r="M33" s="93">
        <f>M20+M32</f>
        <v>1137690764</v>
      </c>
    </row>
    <row r="34" spans="1:13" ht="22.15" customHeight="1" thickTop="1">
      <c r="A34" s="235">
        <v>2</v>
      </c>
      <c r="B34" s="235"/>
      <c r="C34" s="235"/>
      <c r="D34" s="235"/>
      <c r="E34" s="235"/>
      <c r="F34" s="235"/>
      <c r="G34" s="235"/>
      <c r="H34" s="235"/>
      <c r="I34" s="235"/>
      <c r="J34" s="235"/>
      <c r="K34" s="235"/>
      <c r="L34" s="235"/>
      <c r="M34" s="235"/>
    </row>
    <row r="35" spans="1:13" ht="22.15" customHeight="1">
      <c r="A35" s="236" t="s">
        <v>86</v>
      </c>
      <c r="B35" s="236"/>
      <c r="C35" s="236"/>
      <c r="D35" s="236"/>
      <c r="E35" s="236"/>
      <c r="F35" s="236"/>
      <c r="G35" s="236"/>
      <c r="H35" s="236"/>
      <c r="I35" s="236"/>
      <c r="J35" s="236"/>
      <c r="K35" s="236"/>
      <c r="L35" s="236"/>
      <c r="M35" s="236"/>
    </row>
    <row r="36" spans="1:13" ht="22.15" customHeight="1">
      <c r="A36" s="236" t="s">
        <v>73</v>
      </c>
      <c r="B36" s="236"/>
      <c r="C36" s="236"/>
      <c r="D36" s="236"/>
      <c r="E36" s="236"/>
      <c r="F36" s="236"/>
      <c r="G36" s="236"/>
      <c r="H36" s="236"/>
      <c r="I36" s="236"/>
      <c r="J36" s="236"/>
      <c r="K36" s="236"/>
      <c r="L36" s="236"/>
      <c r="M36" s="236"/>
    </row>
    <row r="37" spans="1:13" ht="22.15" customHeight="1">
      <c r="A37" s="236" t="str">
        <f>+A4</f>
        <v>As at 30 September 2023</v>
      </c>
      <c r="B37" s="236"/>
      <c r="C37" s="236"/>
      <c r="D37" s="236"/>
      <c r="E37" s="236"/>
      <c r="F37" s="236"/>
      <c r="G37" s="236"/>
      <c r="H37" s="236"/>
      <c r="I37" s="236"/>
      <c r="J37" s="236"/>
      <c r="K37" s="236"/>
      <c r="L37" s="236"/>
      <c r="M37" s="236"/>
    </row>
    <row r="38" spans="1:13" ht="22.15" customHeight="1">
      <c r="A38" s="6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7" t="s">
        <v>69</v>
      </c>
    </row>
    <row r="39" spans="1:13" ht="22.15" customHeight="1">
      <c r="A39" s="45"/>
      <c r="B39" s="45"/>
      <c r="C39" s="45"/>
      <c r="D39" s="46"/>
      <c r="G39" s="237" t="s">
        <v>38</v>
      </c>
      <c r="H39" s="237"/>
      <c r="I39" s="237"/>
      <c r="J39" s="6"/>
      <c r="K39" s="237" t="s">
        <v>53</v>
      </c>
      <c r="L39" s="237"/>
      <c r="M39" s="237"/>
    </row>
    <row r="40" spans="1:13" ht="22.15" customHeight="1">
      <c r="A40" s="45"/>
      <c r="B40" s="45"/>
      <c r="C40" s="45"/>
      <c r="D40" s="46"/>
      <c r="G40" s="70" t="s">
        <v>186</v>
      </c>
      <c r="H40" s="69"/>
      <c r="I40" s="70"/>
      <c r="J40" s="68"/>
      <c r="K40" s="70" t="s">
        <v>186</v>
      </c>
      <c r="L40" s="69"/>
      <c r="M40" s="70"/>
    </row>
    <row r="41" spans="1:13" ht="22.15" customHeight="1">
      <c r="A41" s="45"/>
      <c r="B41" s="45"/>
      <c r="C41" s="45"/>
      <c r="D41" s="46"/>
      <c r="G41" s="71" t="s">
        <v>151</v>
      </c>
      <c r="H41" s="69"/>
      <c r="I41" s="71" t="s">
        <v>152</v>
      </c>
      <c r="J41" s="68"/>
      <c r="K41" s="71" t="s">
        <v>151</v>
      </c>
      <c r="L41" s="69"/>
      <c r="M41" s="71" t="s">
        <v>152</v>
      </c>
    </row>
    <row r="42" spans="1:13" ht="22.15" customHeight="1">
      <c r="A42" s="234"/>
      <c r="B42" s="234"/>
      <c r="C42" s="234"/>
      <c r="D42" s="234"/>
      <c r="E42" s="42" t="s">
        <v>1</v>
      </c>
      <c r="F42" s="43"/>
      <c r="G42" s="11" t="s">
        <v>179</v>
      </c>
      <c r="H42" s="8"/>
      <c r="I42" s="11" t="s">
        <v>157</v>
      </c>
      <c r="J42" s="12"/>
      <c r="K42" s="11" t="s">
        <v>179</v>
      </c>
      <c r="L42" s="8"/>
      <c r="M42" s="11" t="s">
        <v>157</v>
      </c>
    </row>
    <row r="43" spans="1:13" ht="22.15" customHeight="1">
      <c r="A43" s="54" t="s">
        <v>195</v>
      </c>
      <c r="B43" s="8"/>
      <c r="C43" s="8"/>
      <c r="D43" s="8"/>
      <c r="I43" s="95"/>
      <c r="J43" s="96"/>
      <c r="K43" s="96"/>
      <c r="L43" s="47"/>
      <c r="M43" s="95"/>
    </row>
    <row r="44" spans="1:13" ht="22.15" customHeight="1">
      <c r="A44" s="49" t="s">
        <v>22</v>
      </c>
      <c r="B44" s="51"/>
      <c r="C44" s="51"/>
      <c r="D44" s="53"/>
      <c r="E44" s="63"/>
      <c r="F44" s="63"/>
      <c r="G44" s="63"/>
      <c r="I44" s="67"/>
      <c r="J44" s="67"/>
      <c r="K44" s="67"/>
      <c r="M44" s="67"/>
    </row>
    <row r="45" spans="1:13" ht="22.15" customHeight="1">
      <c r="A45" s="40" t="s">
        <v>101</v>
      </c>
      <c r="E45" s="59">
        <v>14</v>
      </c>
      <c r="F45" s="59"/>
      <c r="G45" s="78">
        <v>232299836</v>
      </c>
      <c r="H45" s="97"/>
      <c r="I45" s="98">
        <v>140800135</v>
      </c>
      <c r="J45" s="97"/>
      <c r="K45" s="78">
        <v>196823894</v>
      </c>
      <c r="L45" s="76"/>
      <c r="M45" s="78">
        <v>98182479</v>
      </c>
    </row>
    <row r="46" spans="1:13" ht="22.15" customHeight="1">
      <c r="A46" s="40" t="s">
        <v>196</v>
      </c>
      <c r="E46" s="59"/>
      <c r="F46" s="59"/>
      <c r="G46" s="78">
        <v>0</v>
      </c>
      <c r="H46" s="97"/>
      <c r="I46" s="98">
        <v>130000000</v>
      </c>
      <c r="J46" s="97"/>
      <c r="K46" s="78">
        <v>0</v>
      </c>
      <c r="L46" s="76"/>
      <c r="M46" s="78">
        <v>130000000</v>
      </c>
    </row>
    <row r="47" spans="1:13" ht="22.15" customHeight="1">
      <c r="A47" s="40" t="s">
        <v>160</v>
      </c>
      <c r="E47" s="64" t="s">
        <v>191</v>
      </c>
      <c r="F47" s="59"/>
      <c r="G47" s="78">
        <v>0</v>
      </c>
      <c r="H47" s="97"/>
      <c r="I47" s="98">
        <v>18000000</v>
      </c>
      <c r="J47" s="97"/>
      <c r="K47" s="78">
        <v>0</v>
      </c>
      <c r="L47" s="76"/>
      <c r="M47" s="78">
        <v>18000000</v>
      </c>
    </row>
    <row r="48" spans="1:13" ht="22.15" customHeight="1">
      <c r="A48" s="40" t="s">
        <v>8</v>
      </c>
      <c r="E48" s="59"/>
      <c r="F48" s="59"/>
      <c r="G48" s="78">
        <v>229723</v>
      </c>
      <c r="H48" s="97"/>
      <c r="I48" s="75">
        <v>159870</v>
      </c>
      <c r="J48" s="97"/>
      <c r="K48" s="78">
        <v>169629</v>
      </c>
      <c r="L48" s="76"/>
      <c r="M48" s="78">
        <v>159870</v>
      </c>
    </row>
    <row r="49" spans="1:13" ht="22.15" customHeight="1">
      <c r="A49" s="40" t="s">
        <v>9</v>
      </c>
      <c r="E49" s="59"/>
      <c r="F49" s="59"/>
      <c r="G49" s="78">
        <v>22159022</v>
      </c>
      <c r="H49" s="97"/>
      <c r="I49" s="99">
        <v>19676230</v>
      </c>
      <c r="J49" s="97"/>
      <c r="K49" s="78">
        <v>12913293</v>
      </c>
      <c r="L49" s="76"/>
      <c r="M49" s="78">
        <v>9724593</v>
      </c>
    </row>
    <row r="50" spans="1:13" ht="22.15" customHeight="1">
      <c r="A50" s="51" t="s">
        <v>26</v>
      </c>
      <c r="G50" s="101">
        <f>SUM(G45:G49)</f>
        <v>254688581</v>
      </c>
      <c r="H50" s="100"/>
      <c r="I50" s="101">
        <f>SUM(I45:I49)</f>
        <v>308636235</v>
      </c>
      <c r="J50" s="102"/>
      <c r="K50" s="101">
        <f>SUM(K45:K49)</f>
        <v>209906816</v>
      </c>
      <c r="L50" s="103"/>
      <c r="M50" s="101">
        <f>SUM(M45:M49)</f>
        <v>256066942</v>
      </c>
    </row>
    <row r="51" spans="1:13" ht="22.15" customHeight="1">
      <c r="D51" s="40"/>
      <c r="H51" s="100"/>
      <c r="I51" s="47"/>
      <c r="L51" s="84"/>
    </row>
    <row r="52" spans="1:13" ht="22.15" customHeight="1">
      <c r="A52" s="49" t="s">
        <v>10</v>
      </c>
      <c r="H52" s="100"/>
      <c r="I52" s="47"/>
      <c r="L52" s="84"/>
    </row>
    <row r="53" spans="1:13" ht="22.15" customHeight="1">
      <c r="A53" s="40" t="s">
        <v>75</v>
      </c>
      <c r="E53" s="59">
        <v>8</v>
      </c>
      <c r="F53" s="59"/>
      <c r="G53" s="78">
        <v>0</v>
      </c>
      <c r="H53" s="104"/>
      <c r="I53" s="98">
        <v>7462815</v>
      </c>
      <c r="J53" s="15"/>
      <c r="K53" s="78">
        <v>0</v>
      </c>
      <c r="L53" s="76"/>
      <c r="M53" s="78">
        <v>7462815</v>
      </c>
    </row>
    <row r="54" spans="1:13" ht="22.15" customHeight="1">
      <c r="A54" s="40" t="s">
        <v>35</v>
      </c>
      <c r="E54" s="59">
        <v>15</v>
      </c>
      <c r="F54" s="59"/>
      <c r="G54" s="78">
        <v>41161784</v>
      </c>
      <c r="H54" s="104"/>
      <c r="I54" s="98">
        <v>53885668</v>
      </c>
      <c r="J54" s="15"/>
      <c r="K54" s="78">
        <v>18524946</v>
      </c>
      <c r="L54" s="76"/>
      <c r="M54" s="78">
        <v>23898514</v>
      </c>
    </row>
    <row r="55" spans="1:13" ht="22.15" customHeight="1">
      <c r="A55" s="40" t="s">
        <v>92</v>
      </c>
      <c r="E55" s="59"/>
      <c r="F55" s="59"/>
      <c r="G55" s="78">
        <v>540000</v>
      </c>
      <c r="H55" s="104"/>
      <c r="I55" s="105">
        <v>540000</v>
      </c>
      <c r="J55" s="15"/>
      <c r="K55" s="78">
        <v>540000</v>
      </c>
      <c r="L55" s="76"/>
      <c r="M55" s="78">
        <v>540000</v>
      </c>
    </row>
    <row r="56" spans="1:13" ht="22.15" customHeight="1">
      <c r="A56" s="51" t="s">
        <v>11</v>
      </c>
      <c r="G56" s="101">
        <f>SUM(G53:G55)</f>
        <v>41701784</v>
      </c>
      <c r="H56" s="100"/>
      <c r="I56" s="101">
        <f>SUM(I53:I55)</f>
        <v>61888483</v>
      </c>
      <c r="J56" s="102"/>
      <c r="K56" s="101">
        <f>SUM(K53:K55)</f>
        <v>19064946</v>
      </c>
      <c r="L56" s="103"/>
      <c r="M56" s="101">
        <f>SUM(M53:M55)</f>
        <v>31901329</v>
      </c>
    </row>
    <row r="57" spans="1:13" ht="24" customHeight="1">
      <c r="A57" s="51" t="s">
        <v>28</v>
      </c>
      <c r="G57" s="101">
        <f>G56+G50</f>
        <v>296390365</v>
      </c>
      <c r="H57" s="100"/>
      <c r="I57" s="101">
        <f>I56+I50</f>
        <v>370524718</v>
      </c>
      <c r="J57" s="102"/>
      <c r="K57" s="101">
        <f>K56+K50</f>
        <v>228971762</v>
      </c>
      <c r="L57" s="103"/>
      <c r="M57" s="101">
        <f>M56+M50</f>
        <v>287968271</v>
      </c>
    </row>
    <row r="58" spans="1:13" ht="22.15" customHeight="1">
      <c r="H58" s="100"/>
      <c r="I58" s="47"/>
      <c r="L58" s="84"/>
    </row>
    <row r="59" spans="1:13" ht="22.15" customHeight="1">
      <c r="A59" s="49" t="s">
        <v>153</v>
      </c>
      <c r="I59" s="47"/>
      <c r="L59" s="84"/>
    </row>
    <row r="60" spans="1:13" ht="22.15" customHeight="1">
      <c r="A60" s="40" t="s">
        <v>12</v>
      </c>
      <c r="D60" s="40"/>
      <c r="E60" s="52"/>
      <c r="F60" s="52"/>
      <c r="I60" s="47"/>
      <c r="L60" s="84"/>
    </row>
    <row r="61" spans="1:13" ht="22.15" customHeight="1">
      <c r="B61" s="40" t="s">
        <v>13</v>
      </c>
      <c r="D61" s="40"/>
      <c r="I61" s="47"/>
      <c r="L61" s="84"/>
    </row>
    <row r="62" spans="1:13" ht="22.15" customHeight="1" thickBot="1">
      <c r="B62" s="40" t="s">
        <v>138</v>
      </c>
      <c r="D62" s="40"/>
      <c r="G62" s="107">
        <v>94438800</v>
      </c>
      <c r="H62" s="106"/>
      <c r="I62" s="107">
        <v>94438800</v>
      </c>
      <c r="J62" s="74"/>
      <c r="K62" s="107">
        <v>94438800</v>
      </c>
      <c r="L62" s="76"/>
      <c r="M62" s="107">
        <v>94438800</v>
      </c>
    </row>
    <row r="63" spans="1:13" ht="22.15" customHeight="1" thickTop="1">
      <c r="B63" s="40" t="s">
        <v>135</v>
      </c>
      <c r="D63" s="40"/>
      <c r="G63" s="98"/>
      <c r="I63" s="47"/>
      <c r="K63" s="108"/>
      <c r="L63" s="76"/>
      <c r="M63" s="109"/>
    </row>
    <row r="64" spans="1:13" ht="22.15" customHeight="1">
      <c r="B64" s="40" t="s">
        <v>139</v>
      </c>
      <c r="D64" s="40"/>
      <c r="E64" s="52"/>
      <c r="F64" s="52"/>
      <c r="G64" s="110">
        <v>60450262</v>
      </c>
      <c r="H64" s="74"/>
      <c r="I64" s="110">
        <v>60450262</v>
      </c>
      <c r="J64" s="74"/>
      <c r="K64" s="110">
        <v>60450262</v>
      </c>
      <c r="L64" s="76"/>
      <c r="M64" s="110">
        <v>60450262</v>
      </c>
    </row>
    <row r="65" spans="1:15" ht="22.15" customHeight="1">
      <c r="A65" s="40" t="s">
        <v>14</v>
      </c>
      <c r="D65" s="40"/>
      <c r="E65" s="52"/>
      <c r="F65" s="52"/>
      <c r="G65" s="77">
        <v>193568560</v>
      </c>
      <c r="H65" s="74"/>
      <c r="I65" s="110">
        <v>193568560</v>
      </c>
      <c r="J65" s="74"/>
      <c r="K65" s="77">
        <v>193568560</v>
      </c>
      <c r="L65" s="76"/>
      <c r="M65" s="77">
        <v>193568560</v>
      </c>
    </row>
    <row r="66" spans="1:15" ht="22.15" customHeight="1">
      <c r="A66" s="40" t="s">
        <v>15</v>
      </c>
      <c r="D66" s="40"/>
      <c r="G66" s="98"/>
      <c r="H66" s="15"/>
      <c r="I66" s="111"/>
      <c r="J66" s="15"/>
      <c r="K66" s="111"/>
      <c r="L66" s="76"/>
      <c r="M66" s="111"/>
    </row>
    <row r="67" spans="1:15" ht="22.15" customHeight="1">
      <c r="B67" s="65" t="s">
        <v>82</v>
      </c>
      <c r="D67" s="40"/>
      <c r="G67" s="111">
        <v>10000000</v>
      </c>
      <c r="H67" s="15"/>
      <c r="I67" s="111">
        <v>10000000</v>
      </c>
      <c r="J67" s="15"/>
      <c r="K67" s="111">
        <v>10000000</v>
      </c>
      <c r="L67" s="76"/>
      <c r="M67" s="111">
        <v>10000000</v>
      </c>
    </row>
    <row r="68" spans="1:15" ht="21.75">
      <c r="B68" s="65" t="s">
        <v>83</v>
      </c>
      <c r="E68" s="8"/>
      <c r="F68" s="8"/>
      <c r="G68" s="98">
        <v>746728232</v>
      </c>
      <c r="H68" s="15"/>
      <c r="I68" s="98">
        <v>583613927</v>
      </c>
      <c r="J68" s="15"/>
      <c r="K68" s="98">
        <v>880023625</v>
      </c>
      <c r="L68" s="76"/>
      <c r="M68" s="98">
        <v>614886984</v>
      </c>
    </row>
    <row r="69" spans="1:15" ht="22.15" customHeight="1">
      <c r="A69" s="40" t="s">
        <v>36</v>
      </c>
      <c r="D69" s="40"/>
      <c r="G69" s="112">
        <v>-9418837</v>
      </c>
      <c r="H69" s="90"/>
      <c r="I69" s="112">
        <v>-29611312</v>
      </c>
      <c r="J69" s="90"/>
      <c r="K69" s="112">
        <v>-9027129</v>
      </c>
      <c r="L69" s="82"/>
      <c r="M69" s="112">
        <v>-29183313</v>
      </c>
    </row>
    <row r="70" spans="1:15" ht="22.15" customHeight="1">
      <c r="A70" s="51" t="s">
        <v>94</v>
      </c>
      <c r="D70" s="40"/>
      <c r="G70" s="120">
        <f>SUM(G63:G69)</f>
        <v>1001328217</v>
      </c>
      <c r="H70" s="90"/>
      <c r="I70" s="113">
        <f>SUM(I63:I69)</f>
        <v>818021437</v>
      </c>
      <c r="J70" s="90"/>
      <c r="K70" s="114">
        <f>SUM(K63:K69)</f>
        <v>1135015318</v>
      </c>
      <c r="L70" s="82"/>
      <c r="M70" s="113">
        <f>SUM(M63:M69)</f>
        <v>849722493</v>
      </c>
      <c r="O70" s="37"/>
    </row>
    <row r="71" spans="1:15" ht="22.15" customHeight="1">
      <c r="A71" s="40" t="s">
        <v>37</v>
      </c>
      <c r="D71" s="40"/>
      <c r="G71" s="116">
        <v>539213</v>
      </c>
      <c r="H71" s="115"/>
      <c r="I71" s="75">
        <v>1447909</v>
      </c>
      <c r="J71" s="15"/>
      <c r="K71" s="116">
        <v>0</v>
      </c>
      <c r="L71" s="76"/>
      <c r="M71" s="117">
        <v>0</v>
      </c>
    </row>
    <row r="72" spans="1:15" ht="22.15" customHeight="1">
      <c r="A72" s="51" t="s">
        <v>176</v>
      </c>
      <c r="G72" s="81">
        <f>SUM(G70:G71)</f>
        <v>1001867430</v>
      </c>
      <c r="H72" s="90"/>
      <c r="I72" s="91">
        <f>SUM(I70:I71)</f>
        <v>819469346</v>
      </c>
      <c r="J72" s="90"/>
      <c r="K72" s="92">
        <f>SUM(K70:K71)</f>
        <v>1135015318</v>
      </c>
      <c r="L72" s="76"/>
      <c r="M72" s="91">
        <f>SUM(M70:M71)</f>
        <v>849722493</v>
      </c>
    </row>
    <row r="73" spans="1:15" ht="22.15" customHeight="1" thickBot="1">
      <c r="A73" s="51" t="s">
        <v>197</v>
      </c>
      <c r="G73" s="119">
        <f>+G72+G57</f>
        <v>1298257795</v>
      </c>
      <c r="H73" s="90"/>
      <c r="I73" s="93">
        <f>I57+I72</f>
        <v>1189994064</v>
      </c>
      <c r="J73" s="90"/>
      <c r="K73" s="94">
        <f>K57+K72</f>
        <v>1363987080</v>
      </c>
      <c r="L73" s="76"/>
      <c r="M73" s="93">
        <f>M57+M72</f>
        <v>1137690764</v>
      </c>
    </row>
    <row r="74" spans="1:15" ht="22.15" customHeight="1" thickTop="1">
      <c r="I74" s="13"/>
      <c r="J74" s="13"/>
      <c r="K74" s="13"/>
      <c r="L74" s="14"/>
      <c r="M74" s="13"/>
    </row>
    <row r="75" spans="1:15" ht="22.15" customHeight="1">
      <c r="I75" s="13"/>
      <c r="J75" s="13"/>
      <c r="K75" s="13"/>
      <c r="L75" s="14"/>
      <c r="M75" s="13"/>
    </row>
    <row r="76" spans="1:15" ht="22.15" customHeight="1">
      <c r="I76" s="13"/>
      <c r="J76" s="13"/>
      <c r="K76" s="13"/>
      <c r="L76" s="14"/>
      <c r="M76" s="13"/>
    </row>
    <row r="77" spans="1:15" ht="22.15" customHeight="1">
      <c r="I77" s="13"/>
      <c r="J77" s="13"/>
      <c r="K77" s="13"/>
      <c r="L77" s="14"/>
      <c r="M77" s="13"/>
    </row>
    <row r="78" spans="1:15" ht="22.15" customHeight="1">
      <c r="I78" s="13"/>
      <c r="J78" s="13"/>
      <c r="K78" s="13"/>
      <c r="L78" s="14"/>
      <c r="M78" s="13"/>
    </row>
    <row r="79" spans="1:15" ht="22.15" customHeight="1">
      <c r="I79" s="13"/>
      <c r="J79" s="13"/>
      <c r="K79" s="13"/>
      <c r="L79" s="14"/>
      <c r="M79" s="13"/>
    </row>
    <row r="80" spans="1:15" ht="22.15" customHeight="1">
      <c r="I80" s="13"/>
      <c r="J80" s="13"/>
      <c r="K80" s="13"/>
      <c r="L80" s="14"/>
      <c r="M80" s="13"/>
    </row>
    <row r="81" spans="9:13" ht="22.15" customHeight="1">
      <c r="I81" s="13"/>
      <c r="J81" s="13"/>
      <c r="K81" s="13"/>
      <c r="L81" s="14"/>
      <c r="M81" s="13"/>
    </row>
    <row r="82" spans="9:13" ht="22.15" customHeight="1">
      <c r="I82" s="13"/>
      <c r="J82" s="13"/>
      <c r="K82" s="13"/>
      <c r="L82" s="14"/>
      <c r="M82" s="13"/>
    </row>
    <row r="83" spans="9:13" ht="22.15" customHeight="1">
      <c r="I83" s="13"/>
      <c r="J83" s="13"/>
      <c r="K83" s="13"/>
      <c r="L83" s="14"/>
      <c r="M83" s="13"/>
    </row>
  </sheetData>
  <mergeCells count="13">
    <mergeCell ref="A1:M1"/>
    <mergeCell ref="A2:M2"/>
    <mergeCell ref="A3:M3"/>
    <mergeCell ref="A4:M4"/>
    <mergeCell ref="G6:I6"/>
    <mergeCell ref="K6:M6"/>
    <mergeCell ref="A42:D42"/>
    <mergeCell ref="A34:M34"/>
    <mergeCell ref="A35:M35"/>
    <mergeCell ref="A36:M36"/>
    <mergeCell ref="A37:M37"/>
    <mergeCell ref="G39:I39"/>
    <mergeCell ref="K39:M39"/>
  </mergeCells>
  <pageMargins left="0.70866141699999996" right="0.31496062992126" top="0.39370078740157499" bottom="7.8740157480315001E-2" header="0.511811023622047" footer="0.31496062992126"/>
  <pageSetup paperSize="9" scale="78" orientation="portrait" r:id="rId1"/>
  <headerFooter>
    <oddFooter>&amp;L&amp;"Times New Roman,Regular"&amp;11The accompanying notes are an integral part of these interim financial statements.</oddFooter>
  </headerFooter>
  <rowBreaks count="1" manualBreakCount="1">
    <brk id="3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95"/>
  <sheetViews>
    <sheetView zoomScaleNormal="100" zoomScaleSheetLayoutView="100" workbookViewId="0">
      <selection sqref="A1:M1"/>
    </sheetView>
  </sheetViews>
  <sheetFormatPr defaultColWidth="9.28515625" defaultRowHeight="22.15" customHeight="1"/>
  <cols>
    <col min="1" max="1" width="2.42578125" style="40" customWidth="1"/>
    <col min="2" max="2" width="4" style="40" customWidth="1"/>
    <col min="3" max="3" width="3.28515625" style="40" customWidth="1"/>
    <col min="4" max="4" width="49.5703125" style="13" customWidth="1"/>
    <col min="5" max="5" width="6.28515625" style="47" customWidth="1"/>
    <col min="6" max="6" width="1.140625" style="47" customWidth="1"/>
    <col min="7" max="7" width="15.28515625" style="47" customWidth="1"/>
    <col min="8" max="8" width="1" style="73" customWidth="1"/>
    <col min="9" max="9" width="15.28515625" style="14" customWidth="1"/>
    <col min="10" max="10" width="0.7109375" style="14" customWidth="1"/>
    <col min="11" max="11" width="14.7109375" style="14" customWidth="1"/>
    <col min="12" max="12" width="1" style="13" customWidth="1"/>
    <col min="13" max="13" width="15.5703125" style="14" customWidth="1"/>
    <col min="14" max="16384" width="9.28515625" style="8"/>
  </cols>
  <sheetData>
    <row r="1" spans="1:13" ht="20.25" customHeight="1">
      <c r="A1" s="235">
        <v>3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</row>
    <row r="2" spans="1:13" ht="22.15" customHeight="1">
      <c r="A2" s="38" t="s">
        <v>86</v>
      </c>
      <c r="B2" s="38"/>
      <c r="C2" s="38"/>
      <c r="D2" s="5"/>
      <c r="E2" s="39"/>
      <c r="F2" s="39"/>
      <c r="G2" s="39"/>
      <c r="H2" s="6"/>
      <c r="I2" s="5"/>
      <c r="J2" s="6"/>
      <c r="K2" s="5"/>
      <c r="L2" s="6"/>
      <c r="M2" s="5"/>
    </row>
    <row r="3" spans="1:13" ht="22.15" customHeight="1">
      <c r="A3" s="236" t="s">
        <v>74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</row>
    <row r="4" spans="1:13" ht="22.15" customHeight="1">
      <c r="A4" s="236" t="s">
        <v>180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</row>
    <row r="5" spans="1:13" ht="22.15" customHeight="1">
      <c r="A5" s="236" t="s">
        <v>99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</row>
    <row r="6" spans="1:13" ht="22.15" customHeight="1">
      <c r="E6" s="39"/>
      <c r="F6" s="39"/>
      <c r="G6" s="39"/>
      <c r="H6" s="6"/>
      <c r="I6" s="5"/>
      <c r="J6" s="6"/>
      <c r="K6" s="5"/>
      <c r="L6" s="6"/>
      <c r="M6" s="7" t="s">
        <v>69</v>
      </c>
    </row>
    <row r="7" spans="1:13" ht="22.15" customHeight="1">
      <c r="E7" s="41"/>
      <c r="F7" s="41"/>
      <c r="G7" s="237" t="s">
        <v>38</v>
      </c>
      <c r="H7" s="237"/>
      <c r="I7" s="237"/>
      <c r="J7" s="8"/>
      <c r="K7" s="9" t="s">
        <v>53</v>
      </c>
      <c r="L7" s="10"/>
      <c r="M7" s="10"/>
    </row>
    <row r="8" spans="1:13" ht="22.15" customHeight="1">
      <c r="E8" s="42" t="s">
        <v>1</v>
      </c>
      <c r="F8" s="43"/>
      <c r="G8" s="11" t="s">
        <v>158</v>
      </c>
      <c r="H8" s="8"/>
      <c r="I8" s="11" t="s">
        <v>133</v>
      </c>
      <c r="J8" s="12"/>
      <c r="K8" s="11" t="s">
        <v>158</v>
      </c>
      <c r="L8" s="8"/>
      <c r="M8" s="11" t="s">
        <v>133</v>
      </c>
    </row>
    <row r="9" spans="1:13" ht="22.15" customHeight="1">
      <c r="A9" s="44" t="s">
        <v>29</v>
      </c>
      <c r="B9" s="45"/>
      <c r="C9" s="45"/>
      <c r="D9" s="46"/>
      <c r="I9" s="13"/>
      <c r="J9" s="13"/>
      <c r="K9" s="13"/>
      <c r="L9" s="14"/>
      <c r="M9" s="13"/>
    </row>
    <row r="10" spans="1:13" ht="22.15" customHeight="1">
      <c r="A10" s="40" t="s">
        <v>126</v>
      </c>
      <c r="E10" s="43" t="s">
        <v>166</v>
      </c>
      <c r="F10" s="43"/>
      <c r="G10" s="1">
        <v>47387894</v>
      </c>
      <c r="H10" s="1"/>
      <c r="I10" s="1">
        <v>39440829</v>
      </c>
      <c r="J10" s="1"/>
      <c r="K10" s="1">
        <v>5126248</v>
      </c>
      <c r="L10" s="1"/>
      <c r="M10" s="1">
        <v>4173976</v>
      </c>
    </row>
    <row r="11" spans="1:13" ht="22.15" customHeight="1">
      <c r="A11" s="40" t="s">
        <v>98</v>
      </c>
      <c r="E11" s="43" t="s">
        <v>166</v>
      </c>
      <c r="F11" s="43"/>
      <c r="G11" s="1">
        <v>30926989</v>
      </c>
      <c r="H11" s="1"/>
      <c r="I11" s="1">
        <v>27052193</v>
      </c>
      <c r="J11" s="1"/>
      <c r="K11" s="1">
        <v>27288252</v>
      </c>
      <c r="L11" s="1"/>
      <c r="M11" s="1">
        <v>20990561</v>
      </c>
    </row>
    <row r="12" spans="1:13" ht="22.15" customHeight="1">
      <c r="A12" s="40" t="s">
        <v>42</v>
      </c>
      <c r="E12" s="43"/>
      <c r="F12" s="43"/>
      <c r="G12" s="1">
        <v>593756</v>
      </c>
      <c r="H12" s="1"/>
      <c r="I12" s="1">
        <v>15368</v>
      </c>
      <c r="J12" s="1"/>
      <c r="K12" s="1">
        <v>428027</v>
      </c>
      <c r="L12" s="1"/>
      <c r="M12" s="1">
        <v>245</v>
      </c>
    </row>
    <row r="13" spans="1:13" ht="22.15" customHeight="1">
      <c r="A13" s="40" t="s">
        <v>33</v>
      </c>
      <c r="E13" s="43"/>
      <c r="F13" s="43"/>
      <c r="G13" s="1">
        <v>840869</v>
      </c>
      <c r="H13" s="1"/>
      <c r="I13" s="1">
        <v>899019</v>
      </c>
      <c r="J13" s="1"/>
      <c r="K13" s="1">
        <v>840870</v>
      </c>
      <c r="L13" s="1"/>
      <c r="M13" s="1">
        <v>899019</v>
      </c>
    </row>
    <row r="14" spans="1:13" ht="22.15" customHeight="1">
      <c r="A14" s="40" t="s">
        <v>102</v>
      </c>
      <c r="E14" s="43"/>
      <c r="F14" s="43"/>
      <c r="G14" s="1">
        <v>465000</v>
      </c>
      <c r="H14" s="1"/>
      <c r="I14" s="1">
        <v>485000</v>
      </c>
      <c r="J14" s="1"/>
      <c r="K14" s="1">
        <v>931000</v>
      </c>
      <c r="L14" s="1"/>
      <c r="M14" s="1">
        <v>941000</v>
      </c>
    </row>
    <row r="15" spans="1:13" ht="22.15" customHeight="1">
      <c r="A15" s="40" t="s">
        <v>169</v>
      </c>
      <c r="E15" s="43" t="s">
        <v>88</v>
      </c>
      <c r="F15" s="43"/>
      <c r="G15" s="1">
        <v>0</v>
      </c>
      <c r="H15" s="1"/>
      <c r="I15" s="1">
        <v>0</v>
      </c>
      <c r="J15" s="1"/>
      <c r="K15" s="1">
        <v>0</v>
      </c>
      <c r="L15" s="1"/>
      <c r="M15" s="1">
        <v>0</v>
      </c>
    </row>
    <row r="16" spans="1:13" ht="22.15" customHeight="1">
      <c r="A16" s="40" t="s">
        <v>130</v>
      </c>
      <c r="E16" s="43"/>
      <c r="F16" s="43"/>
      <c r="G16" s="1">
        <v>2060924</v>
      </c>
      <c r="H16" s="15"/>
      <c r="I16" s="1">
        <v>4474107</v>
      </c>
      <c r="J16" s="15"/>
      <c r="K16" s="1">
        <v>2143488</v>
      </c>
      <c r="L16" s="2"/>
      <c r="M16" s="1">
        <v>5006872</v>
      </c>
    </row>
    <row r="17" spans="1:13" ht="22.15" customHeight="1">
      <c r="A17" s="48" t="s">
        <v>30</v>
      </c>
      <c r="E17" s="43"/>
      <c r="F17" s="43"/>
      <c r="G17" s="16">
        <f>SUM(G10:G16)</f>
        <v>82275432</v>
      </c>
      <c r="H17" s="17"/>
      <c r="I17" s="16">
        <f>SUM(I10:I16)</f>
        <v>72366516</v>
      </c>
      <c r="J17" s="17"/>
      <c r="K17" s="16">
        <f>SUM(K10:K16)</f>
        <v>36757885</v>
      </c>
      <c r="L17" s="17"/>
      <c r="M17" s="16">
        <f>SUM(M10:M16)</f>
        <v>32011673</v>
      </c>
    </row>
    <row r="18" spans="1:13" ht="22.15" customHeight="1">
      <c r="A18" s="49" t="s">
        <v>32</v>
      </c>
      <c r="C18" s="48"/>
      <c r="E18" s="50"/>
      <c r="F18" s="50"/>
      <c r="G18" s="121"/>
      <c r="H18" s="18"/>
      <c r="I18" s="18"/>
      <c r="J18" s="18"/>
      <c r="K18" s="18"/>
      <c r="L18" s="19"/>
      <c r="M18" s="18"/>
    </row>
    <row r="19" spans="1:13" ht="22.15" customHeight="1">
      <c r="A19" s="40" t="s">
        <v>198</v>
      </c>
      <c r="E19" s="43"/>
      <c r="F19" s="43"/>
      <c r="G19" s="1">
        <v>32889809</v>
      </c>
      <c r="H19" s="1"/>
      <c r="I19" s="1">
        <v>33700024</v>
      </c>
      <c r="J19" s="1"/>
      <c r="K19" s="1">
        <v>4815819</v>
      </c>
      <c r="L19" s="1"/>
      <c r="M19" s="1">
        <v>3713284</v>
      </c>
    </row>
    <row r="20" spans="1:13" ht="22.15" customHeight="1">
      <c r="A20" s="40" t="s">
        <v>67</v>
      </c>
      <c r="E20" s="43"/>
      <c r="F20" s="43"/>
      <c r="G20" s="1">
        <v>17321950</v>
      </c>
      <c r="H20" s="1"/>
      <c r="I20" s="1">
        <v>17167970</v>
      </c>
      <c r="J20" s="1"/>
      <c r="K20" s="1">
        <v>10218068</v>
      </c>
      <c r="L20" s="1"/>
      <c r="M20" s="1">
        <v>10397813</v>
      </c>
    </row>
    <row r="21" spans="1:13" ht="22.15" customHeight="1">
      <c r="A21" s="40" t="s">
        <v>68</v>
      </c>
      <c r="E21" s="43"/>
      <c r="F21" s="43"/>
      <c r="G21" s="1">
        <v>24760268</v>
      </c>
      <c r="H21" s="1"/>
      <c r="I21" s="1">
        <v>24458463</v>
      </c>
      <c r="J21" s="1"/>
      <c r="K21" s="1">
        <v>18132136</v>
      </c>
      <c r="L21" s="1"/>
      <c r="M21" s="1">
        <v>15685208</v>
      </c>
    </row>
    <row r="22" spans="1:13" ht="22.15" customHeight="1">
      <c r="A22" s="51" t="s">
        <v>31</v>
      </c>
      <c r="G22" s="20">
        <f>SUM(G19:G21)</f>
        <v>74972027</v>
      </c>
      <c r="H22" s="17"/>
      <c r="I22" s="20">
        <f>SUM(I19:I21)</f>
        <v>75326457</v>
      </c>
      <c r="J22" s="17"/>
      <c r="K22" s="21">
        <f>SUM(K19:K21)</f>
        <v>33166023</v>
      </c>
      <c r="L22" s="17"/>
      <c r="M22" s="20">
        <f>SUM(M19:M21)</f>
        <v>29796305</v>
      </c>
    </row>
    <row r="23" spans="1:13" ht="20.25" customHeight="1">
      <c r="A23" s="40" t="s">
        <v>127</v>
      </c>
      <c r="B23" s="51"/>
      <c r="G23" s="121"/>
      <c r="H23" s="18"/>
      <c r="I23" s="18"/>
      <c r="J23" s="18"/>
      <c r="K23" s="18"/>
      <c r="L23" s="19"/>
      <c r="M23" s="18"/>
    </row>
    <row r="24" spans="1:13" ht="22.15" customHeight="1">
      <c r="A24" s="40" t="s">
        <v>7</v>
      </c>
      <c r="B24" s="40" t="s">
        <v>95</v>
      </c>
      <c r="G24" s="22">
        <f>G17-G22</f>
        <v>7303405</v>
      </c>
      <c r="H24" s="22">
        <f t="shared" ref="H24:M24" si="0">H17-H22</f>
        <v>0</v>
      </c>
      <c r="I24" s="22">
        <f t="shared" si="0"/>
        <v>-2959941</v>
      </c>
      <c r="J24" s="22">
        <f t="shared" si="0"/>
        <v>0</v>
      </c>
      <c r="K24" s="22">
        <f t="shared" si="0"/>
        <v>3591862</v>
      </c>
      <c r="L24" s="22">
        <f t="shared" si="0"/>
        <v>0</v>
      </c>
      <c r="M24" s="22">
        <f t="shared" si="0"/>
        <v>2215368</v>
      </c>
    </row>
    <row r="25" spans="1:13" ht="22.15" customHeight="1">
      <c r="A25" s="40" t="s">
        <v>104</v>
      </c>
      <c r="G25" s="121"/>
      <c r="H25" s="18"/>
      <c r="I25" s="18"/>
      <c r="J25" s="18"/>
      <c r="K25" s="18"/>
      <c r="L25" s="19"/>
      <c r="M25" s="18"/>
    </row>
    <row r="26" spans="1:13" ht="22.15" customHeight="1">
      <c r="A26" s="40" t="s">
        <v>47</v>
      </c>
      <c r="G26" s="3">
        <v>-34465392</v>
      </c>
      <c r="H26" s="1"/>
      <c r="I26" s="3">
        <v>-20288000</v>
      </c>
      <c r="J26" s="1"/>
      <c r="K26" s="3">
        <v>0</v>
      </c>
      <c r="L26" s="1"/>
      <c r="M26" s="3">
        <v>0</v>
      </c>
    </row>
    <row r="27" spans="1:13" ht="22.15" customHeight="1">
      <c r="A27" s="51" t="s">
        <v>110</v>
      </c>
      <c r="G27" s="24">
        <f>SUM(G24:G26)</f>
        <v>-27161987</v>
      </c>
      <c r="H27" s="23"/>
      <c r="I27" s="23">
        <f>SUM(I24:I26)</f>
        <v>-23247941</v>
      </c>
      <c r="J27" s="23"/>
      <c r="K27" s="24">
        <f>SUM(K24:K26)</f>
        <v>3591862</v>
      </c>
      <c r="L27" s="25"/>
      <c r="M27" s="23">
        <f>SUM(M24:M26)</f>
        <v>2215368</v>
      </c>
    </row>
    <row r="28" spans="1:13" ht="22.15" customHeight="1">
      <c r="A28" s="40" t="s">
        <v>140</v>
      </c>
      <c r="E28" s="52" t="s">
        <v>128</v>
      </c>
      <c r="F28" s="52"/>
      <c r="G28" s="1">
        <v>-1728054</v>
      </c>
      <c r="H28" s="1"/>
      <c r="I28" s="3">
        <v>-327304</v>
      </c>
      <c r="J28" s="1"/>
      <c r="K28" s="1">
        <v>-1001749</v>
      </c>
      <c r="L28" s="1"/>
      <c r="M28" s="1">
        <v>-542740</v>
      </c>
    </row>
    <row r="29" spans="1:13" ht="22.15" customHeight="1">
      <c r="A29" s="51" t="s">
        <v>105</v>
      </c>
      <c r="G29" s="26">
        <f>SUM(G27:G28)</f>
        <v>-28890041</v>
      </c>
      <c r="H29" s="25"/>
      <c r="I29" s="26">
        <f>SUM(I27:I28)</f>
        <v>-23575245</v>
      </c>
      <c r="J29" s="25"/>
      <c r="K29" s="26">
        <f>SUM(K27:K28)</f>
        <v>2590113</v>
      </c>
      <c r="L29" s="25"/>
      <c r="M29" s="26">
        <f>SUM(M27:M28)</f>
        <v>1672628</v>
      </c>
    </row>
    <row r="30" spans="1:13" ht="21.75">
      <c r="A30" s="51" t="s">
        <v>48</v>
      </c>
      <c r="G30" s="25"/>
      <c r="H30" s="25"/>
      <c r="I30" s="25"/>
      <c r="J30" s="25"/>
      <c r="K30" s="25"/>
      <c r="L30" s="25"/>
      <c r="M30" s="25"/>
    </row>
    <row r="31" spans="1:13" ht="21.75">
      <c r="A31" s="51"/>
      <c r="G31" s="25"/>
      <c r="H31" s="25"/>
      <c r="I31" s="25"/>
      <c r="J31" s="25"/>
      <c r="K31" s="25"/>
      <c r="L31" s="25"/>
      <c r="M31" s="25"/>
    </row>
    <row r="32" spans="1:13" ht="21.75">
      <c r="A32" s="51" t="s">
        <v>149</v>
      </c>
      <c r="G32" s="25"/>
      <c r="H32" s="25"/>
      <c r="I32" s="25"/>
      <c r="J32" s="25"/>
      <c r="K32" s="25"/>
      <c r="L32" s="25"/>
      <c r="M32" s="25"/>
    </row>
    <row r="33" spans="1:13" ht="21.75">
      <c r="A33" s="40" t="s">
        <v>150</v>
      </c>
      <c r="G33" s="1">
        <v>16237</v>
      </c>
      <c r="H33" s="1"/>
      <c r="I33" s="1">
        <v>-78382</v>
      </c>
      <c r="J33" s="1"/>
      <c r="K33" s="1">
        <v>0</v>
      </c>
      <c r="L33" s="1"/>
      <c r="M33" s="1">
        <v>0</v>
      </c>
    </row>
    <row r="34" spans="1:13" ht="21.75">
      <c r="A34" s="51"/>
      <c r="G34" s="27">
        <f>G33</f>
        <v>16237</v>
      </c>
      <c r="H34" s="1"/>
      <c r="I34" s="27">
        <f>I33</f>
        <v>-78382</v>
      </c>
      <c r="J34" s="1"/>
      <c r="K34" s="27">
        <f>K33</f>
        <v>0</v>
      </c>
      <c r="L34" s="1"/>
      <c r="M34" s="27">
        <f>M33</f>
        <v>0</v>
      </c>
    </row>
    <row r="35" spans="1:13" ht="22.15" customHeight="1">
      <c r="A35" s="51" t="s">
        <v>97</v>
      </c>
      <c r="B35" s="8"/>
      <c r="C35" s="8"/>
      <c r="D35" s="8"/>
      <c r="E35" s="8"/>
      <c r="F35" s="8"/>
      <c r="G35" s="153"/>
      <c r="H35" s="153"/>
      <c r="I35" s="18"/>
      <c r="J35" s="18"/>
      <c r="K35" s="18"/>
      <c r="L35" s="28"/>
      <c r="M35" s="18"/>
    </row>
    <row r="36" spans="1:13" ht="22.15" customHeight="1">
      <c r="A36" s="40" t="s">
        <v>131</v>
      </c>
      <c r="B36" s="8"/>
      <c r="C36" s="8"/>
      <c r="D36" s="8"/>
      <c r="E36" s="52"/>
      <c r="F36" s="52"/>
      <c r="G36" s="1">
        <v>-2527972</v>
      </c>
      <c r="H36" s="1"/>
      <c r="I36" s="1">
        <v>-4991258</v>
      </c>
      <c r="J36" s="1"/>
      <c r="K36" s="1">
        <v>-2527972</v>
      </c>
      <c r="L36" s="1"/>
      <c r="M36" s="1">
        <v>-4991258</v>
      </c>
    </row>
    <row r="37" spans="1:13" ht="22.15" customHeight="1">
      <c r="A37" s="40" t="s">
        <v>123</v>
      </c>
      <c r="B37" s="8"/>
      <c r="C37" s="8"/>
      <c r="D37" s="8"/>
      <c r="E37" s="52"/>
      <c r="F37" s="52"/>
      <c r="G37" s="1">
        <v>1872864</v>
      </c>
      <c r="H37" s="1"/>
      <c r="I37" s="1">
        <v>625306</v>
      </c>
      <c r="J37" s="1"/>
      <c r="K37" s="1">
        <v>1872864</v>
      </c>
      <c r="L37" s="1"/>
      <c r="M37" s="1">
        <v>625306</v>
      </c>
    </row>
    <row r="38" spans="1:13" ht="22.15" customHeight="1">
      <c r="A38" s="40" t="s">
        <v>76</v>
      </c>
      <c r="B38" s="8"/>
      <c r="C38" s="8"/>
      <c r="D38" s="8"/>
      <c r="E38" s="8"/>
      <c r="F38" s="8"/>
      <c r="G38" s="1">
        <v>505594</v>
      </c>
      <c r="H38" s="1"/>
      <c r="I38" s="1">
        <v>998251</v>
      </c>
      <c r="J38" s="1"/>
      <c r="K38" s="1">
        <v>505594</v>
      </c>
      <c r="L38" s="1"/>
      <c r="M38" s="1">
        <v>998251</v>
      </c>
    </row>
    <row r="39" spans="1:13" ht="21.75">
      <c r="A39" s="51"/>
      <c r="B39" s="8"/>
      <c r="C39" s="8"/>
      <c r="D39" s="8"/>
      <c r="E39" s="8"/>
      <c r="F39" s="8"/>
      <c r="G39" s="29">
        <f>SUM(G36:G38)</f>
        <v>-149514</v>
      </c>
      <c r="H39" s="153"/>
      <c r="I39" s="29">
        <f>SUM(I36:I38)</f>
        <v>-3367701</v>
      </c>
      <c r="J39" s="18"/>
      <c r="K39" s="29">
        <f>SUM(K36:K38)</f>
        <v>-149514</v>
      </c>
      <c r="L39" s="28"/>
      <c r="M39" s="29">
        <f>SUM(M36:M38)</f>
        <v>-3367701</v>
      </c>
    </row>
    <row r="40" spans="1:13" ht="22.15" customHeight="1" thickBot="1">
      <c r="A40" s="51" t="s">
        <v>106</v>
      </c>
      <c r="G40" s="30">
        <f>SUM(G29,G34,G39)</f>
        <v>-29023318</v>
      </c>
      <c r="H40" s="19"/>
      <c r="I40" s="30">
        <f>SUM(I29,I34,I39)</f>
        <v>-27021328</v>
      </c>
      <c r="J40" s="19"/>
      <c r="K40" s="30">
        <f>SUM(K29,K34,K39)</f>
        <v>2440599</v>
      </c>
      <c r="L40" s="19"/>
      <c r="M40" s="30">
        <f>SUM(M29,M34,M39)</f>
        <v>-1695073</v>
      </c>
    </row>
    <row r="41" spans="1:13" ht="22.15" customHeight="1" thickTop="1">
      <c r="A41" s="51" t="s">
        <v>43</v>
      </c>
      <c r="B41" s="51"/>
      <c r="D41" s="53"/>
      <c r="G41" s="121"/>
      <c r="H41" s="18"/>
      <c r="I41" s="18"/>
      <c r="J41" s="18"/>
      <c r="K41" s="18"/>
      <c r="L41" s="19"/>
      <c r="M41" s="18"/>
    </row>
    <row r="42" spans="1:13" ht="22.15" customHeight="1">
      <c r="B42" s="40" t="s">
        <v>117</v>
      </c>
      <c r="D42" s="53"/>
      <c r="G42" s="1">
        <f>+G29-G43</f>
        <v>-28525089</v>
      </c>
      <c r="H42" s="17"/>
      <c r="I42" s="31">
        <f>+I29-I43</f>
        <v>-23298692</v>
      </c>
      <c r="J42" s="17"/>
      <c r="K42" s="1">
        <f>K29</f>
        <v>2590113</v>
      </c>
      <c r="L42" s="1"/>
      <c r="M42" s="32">
        <f>M29</f>
        <v>1672628</v>
      </c>
    </row>
    <row r="43" spans="1:13" ht="22.15" customHeight="1">
      <c r="B43" s="40" t="s">
        <v>37</v>
      </c>
      <c r="D43" s="53"/>
      <c r="G43" s="31">
        <v>-364952</v>
      </c>
      <c r="H43" s="17"/>
      <c r="I43" s="33">
        <v>-276553</v>
      </c>
      <c r="J43" s="17"/>
      <c r="K43" s="4">
        <v>0</v>
      </c>
      <c r="L43" s="1"/>
      <c r="M43" s="34">
        <v>0</v>
      </c>
    </row>
    <row r="44" spans="1:13" ht="22.15" customHeight="1" thickBot="1">
      <c r="A44" s="51"/>
      <c r="B44" s="51"/>
      <c r="D44" s="53"/>
      <c r="G44" s="30">
        <f>SUM(G42:G43)</f>
        <v>-28890041</v>
      </c>
      <c r="H44" s="18"/>
      <c r="I44" s="35">
        <f>SUM(I42:I43)</f>
        <v>-23575245</v>
      </c>
      <c r="J44" s="18"/>
      <c r="K44" s="30">
        <f>SUM(K42:K43)</f>
        <v>2590113</v>
      </c>
      <c r="L44" s="19"/>
      <c r="M44" s="35">
        <f>SUM(M42:M43)</f>
        <v>1672628</v>
      </c>
    </row>
    <row r="45" spans="1:13" ht="22.15" customHeight="1" thickTop="1">
      <c r="A45" s="51" t="s">
        <v>121</v>
      </c>
      <c r="B45" s="51"/>
      <c r="D45" s="53"/>
      <c r="G45" s="121"/>
      <c r="H45" s="18"/>
      <c r="I45" s="18"/>
      <c r="J45" s="18"/>
      <c r="K45" s="18"/>
      <c r="L45" s="19"/>
      <c r="M45" s="18"/>
    </row>
    <row r="46" spans="1:13" ht="22.15" customHeight="1">
      <c r="B46" s="40" t="s">
        <v>117</v>
      </c>
      <c r="D46" s="53"/>
      <c r="G46" s="1">
        <f>+G40-G47</f>
        <v>-28658366</v>
      </c>
      <c r="H46" s="17"/>
      <c r="I46" s="1">
        <f>+I40-I47</f>
        <v>-26744775</v>
      </c>
      <c r="J46" s="17"/>
      <c r="K46" s="1">
        <f>K40</f>
        <v>2440599</v>
      </c>
      <c r="L46" s="1"/>
      <c r="M46" s="1">
        <f>M40</f>
        <v>-1695073</v>
      </c>
    </row>
    <row r="47" spans="1:13" ht="22.15" customHeight="1">
      <c r="B47" s="40" t="s">
        <v>37</v>
      </c>
      <c r="D47" s="53"/>
      <c r="G47" s="33">
        <f>G43</f>
        <v>-364952</v>
      </c>
      <c r="H47" s="17"/>
      <c r="I47" s="33">
        <f>I43</f>
        <v>-276553</v>
      </c>
      <c r="J47" s="17"/>
      <c r="K47" s="34">
        <f>K43</f>
        <v>0</v>
      </c>
      <c r="L47" s="17"/>
      <c r="M47" s="34">
        <f>M43</f>
        <v>0</v>
      </c>
    </row>
    <row r="48" spans="1:13" ht="22.15" customHeight="1" thickBot="1">
      <c r="A48" s="54"/>
      <c r="D48" s="53"/>
      <c r="G48" s="35">
        <f>SUM(G45:G47)</f>
        <v>-29023318</v>
      </c>
      <c r="H48" s="17"/>
      <c r="I48" s="35">
        <f>SUM(I45:I47)</f>
        <v>-27021328</v>
      </c>
      <c r="J48" s="17"/>
      <c r="K48" s="35">
        <f>SUM(K46:K47)</f>
        <v>2440599</v>
      </c>
      <c r="L48" s="17"/>
      <c r="M48" s="35">
        <f>SUM(M46:M47)</f>
        <v>-1695073</v>
      </c>
    </row>
    <row r="49" spans="1:13" ht="22.15" customHeight="1" thickTop="1">
      <c r="A49" s="51" t="s">
        <v>107</v>
      </c>
      <c r="B49" s="51"/>
      <c r="D49" s="53"/>
      <c r="I49" s="13"/>
      <c r="J49" s="13"/>
      <c r="K49" s="13"/>
      <c r="L49" s="14"/>
      <c r="M49" s="13"/>
    </row>
    <row r="50" spans="1:13" ht="22.15" customHeight="1" thickBot="1">
      <c r="A50" s="40" t="s">
        <v>141</v>
      </c>
      <c r="D50" s="53"/>
      <c r="E50" s="52">
        <v>18</v>
      </c>
      <c r="F50" s="52"/>
      <c r="G50" s="36">
        <f>G42/BS!G64</f>
        <v>-0.4718770118812719</v>
      </c>
      <c r="H50" s="37"/>
      <c r="I50" s="36">
        <f>I42/BS!I64</f>
        <v>-0.38541920628896531</v>
      </c>
      <c r="J50" s="37"/>
      <c r="K50" s="36">
        <f>K42/BS!K64</f>
        <v>4.2847010323958566E-2</v>
      </c>
      <c r="L50" s="37"/>
      <c r="M50" s="36">
        <f>M42/BS!M64</f>
        <v>2.7669491324950751E-2</v>
      </c>
    </row>
    <row r="51" spans="1:13" ht="22.15" customHeight="1" thickTop="1">
      <c r="I51" s="13"/>
      <c r="J51" s="13"/>
      <c r="K51" s="13"/>
      <c r="L51" s="14"/>
      <c r="M51" s="13"/>
    </row>
    <row r="52" spans="1:13" ht="22.15" customHeight="1">
      <c r="I52" s="13"/>
      <c r="J52" s="13"/>
      <c r="K52" s="13"/>
      <c r="L52" s="14"/>
      <c r="M52" s="13"/>
    </row>
    <row r="53" spans="1:13" ht="22.15" customHeight="1">
      <c r="I53" s="13"/>
      <c r="J53" s="13"/>
      <c r="K53" s="13"/>
      <c r="L53" s="14"/>
      <c r="M53" s="13"/>
    </row>
    <row r="54" spans="1:13" ht="22.15" customHeight="1">
      <c r="I54" s="13"/>
      <c r="J54" s="13"/>
      <c r="K54" s="13"/>
      <c r="L54" s="14"/>
      <c r="M54" s="13"/>
    </row>
    <row r="55" spans="1:13" ht="22.15" customHeight="1">
      <c r="I55" s="13"/>
      <c r="J55" s="13"/>
      <c r="K55" s="13"/>
      <c r="L55" s="14"/>
      <c r="M55" s="13"/>
    </row>
    <row r="56" spans="1:13" ht="22.15" customHeight="1">
      <c r="I56" s="13"/>
      <c r="J56" s="13"/>
      <c r="K56" s="13"/>
      <c r="L56" s="14"/>
      <c r="M56" s="13"/>
    </row>
    <row r="57" spans="1:13" ht="22.15" customHeight="1">
      <c r="I57" s="13"/>
      <c r="J57" s="13"/>
      <c r="K57" s="13"/>
      <c r="L57" s="14"/>
      <c r="M57" s="13"/>
    </row>
    <row r="58" spans="1:13" ht="22.15" customHeight="1">
      <c r="I58" s="13"/>
      <c r="J58" s="13"/>
      <c r="K58" s="13"/>
      <c r="L58" s="14"/>
      <c r="M58" s="13"/>
    </row>
    <row r="59" spans="1:13" ht="22.15" customHeight="1">
      <c r="I59" s="13"/>
      <c r="J59" s="13"/>
      <c r="K59" s="13"/>
      <c r="L59" s="14"/>
      <c r="M59" s="13"/>
    </row>
    <row r="60" spans="1:13" ht="22.15" customHeight="1">
      <c r="I60" s="13"/>
      <c r="J60" s="13"/>
      <c r="K60" s="13"/>
      <c r="L60" s="14"/>
      <c r="M60" s="13"/>
    </row>
    <row r="61" spans="1:13" ht="22.15" customHeight="1">
      <c r="I61" s="13"/>
      <c r="J61" s="13"/>
      <c r="K61" s="13"/>
      <c r="L61" s="14"/>
      <c r="M61" s="13"/>
    </row>
    <row r="62" spans="1:13" ht="22.15" customHeight="1">
      <c r="I62" s="13"/>
      <c r="J62" s="13"/>
      <c r="K62" s="13"/>
      <c r="L62" s="14"/>
      <c r="M62" s="13"/>
    </row>
    <row r="63" spans="1:13" ht="22.15" customHeight="1">
      <c r="I63" s="13"/>
      <c r="J63" s="13"/>
      <c r="K63" s="13"/>
      <c r="L63" s="14"/>
      <c r="M63" s="13"/>
    </row>
    <row r="64" spans="1:13" ht="22.15" customHeight="1">
      <c r="I64" s="13"/>
      <c r="J64" s="13"/>
      <c r="K64" s="13"/>
      <c r="L64" s="14"/>
      <c r="M64" s="13"/>
    </row>
    <row r="65" spans="9:13" ht="22.15" customHeight="1">
      <c r="I65" s="13"/>
      <c r="J65" s="13"/>
      <c r="K65" s="13"/>
      <c r="L65" s="14"/>
      <c r="M65" s="13"/>
    </row>
    <row r="66" spans="9:13" ht="22.15" customHeight="1">
      <c r="I66" s="13"/>
      <c r="J66" s="13"/>
      <c r="K66" s="13"/>
      <c r="L66" s="14"/>
      <c r="M66" s="13"/>
    </row>
    <row r="67" spans="9:13" ht="22.15" customHeight="1">
      <c r="I67" s="13"/>
      <c r="J67" s="13"/>
      <c r="K67" s="13"/>
      <c r="L67" s="14"/>
      <c r="M67" s="13"/>
    </row>
    <row r="68" spans="9:13" ht="22.15" customHeight="1">
      <c r="I68" s="13"/>
      <c r="J68" s="13"/>
      <c r="K68" s="13"/>
      <c r="L68" s="14"/>
      <c r="M68" s="13"/>
    </row>
    <row r="69" spans="9:13" ht="22.15" customHeight="1">
      <c r="I69" s="13"/>
      <c r="J69" s="13"/>
      <c r="K69" s="13"/>
      <c r="L69" s="14"/>
      <c r="M69" s="13"/>
    </row>
    <row r="70" spans="9:13" ht="22.15" customHeight="1">
      <c r="I70" s="13"/>
      <c r="J70" s="13"/>
      <c r="K70" s="13"/>
      <c r="L70" s="14"/>
      <c r="M70" s="13"/>
    </row>
    <row r="71" spans="9:13" ht="22.15" customHeight="1">
      <c r="I71" s="13"/>
      <c r="J71" s="13"/>
      <c r="K71" s="13"/>
      <c r="L71" s="14"/>
      <c r="M71" s="13"/>
    </row>
    <row r="72" spans="9:13" ht="22.15" customHeight="1">
      <c r="I72" s="13"/>
      <c r="J72" s="13"/>
      <c r="K72" s="13"/>
      <c r="L72" s="14"/>
      <c r="M72" s="13"/>
    </row>
    <row r="73" spans="9:13" ht="22.15" customHeight="1">
      <c r="I73" s="13"/>
      <c r="J73" s="13"/>
      <c r="K73" s="13"/>
      <c r="L73" s="14"/>
      <c r="M73" s="13"/>
    </row>
    <row r="74" spans="9:13" ht="22.15" customHeight="1">
      <c r="I74" s="13"/>
      <c r="J74" s="13"/>
      <c r="K74" s="13"/>
      <c r="L74" s="14"/>
      <c r="M74" s="13"/>
    </row>
    <row r="75" spans="9:13" ht="22.15" customHeight="1">
      <c r="I75" s="13"/>
      <c r="J75" s="13"/>
      <c r="K75" s="13"/>
      <c r="L75" s="14"/>
      <c r="M75" s="13"/>
    </row>
    <row r="76" spans="9:13" ht="22.15" customHeight="1">
      <c r="I76" s="13"/>
      <c r="J76" s="13"/>
      <c r="K76" s="13"/>
      <c r="L76" s="14"/>
      <c r="M76" s="13"/>
    </row>
    <row r="77" spans="9:13" ht="22.15" customHeight="1">
      <c r="I77" s="13"/>
      <c r="J77" s="13"/>
      <c r="K77" s="13"/>
      <c r="L77" s="14"/>
      <c r="M77" s="13"/>
    </row>
    <row r="78" spans="9:13" ht="22.15" customHeight="1">
      <c r="I78" s="13"/>
      <c r="J78" s="13"/>
      <c r="K78" s="13"/>
      <c r="L78" s="14"/>
      <c r="M78" s="13"/>
    </row>
    <row r="79" spans="9:13" ht="22.15" customHeight="1">
      <c r="I79" s="13"/>
      <c r="J79" s="13"/>
      <c r="K79" s="13"/>
      <c r="L79" s="14"/>
      <c r="M79" s="13"/>
    </row>
    <row r="80" spans="9:13" ht="22.15" customHeight="1">
      <c r="I80" s="13"/>
      <c r="J80" s="13"/>
      <c r="K80" s="13"/>
      <c r="L80" s="14"/>
      <c r="M80" s="13"/>
    </row>
    <row r="81" spans="9:13" ht="22.15" customHeight="1">
      <c r="I81" s="13"/>
      <c r="J81" s="13"/>
      <c r="K81" s="13"/>
      <c r="L81" s="14"/>
      <c r="M81" s="13"/>
    </row>
    <row r="82" spans="9:13" ht="22.15" customHeight="1">
      <c r="I82" s="13"/>
      <c r="J82" s="13"/>
      <c r="K82" s="13"/>
      <c r="L82" s="14"/>
      <c r="M82" s="13"/>
    </row>
    <row r="83" spans="9:13" ht="22.15" customHeight="1">
      <c r="I83" s="13"/>
      <c r="J83" s="13"/>
      <c r="K83" s="13"/>
      <c r="L83" s="14"/>
      <c r="M83" s="13"/>
    </row>
    <row r="84" spans="9:13" ht="22.15" customHeight="1">
      <c r="I84" s="13"/>
      <c r="J84" s="13"/>
      <c r="K84" s="13"/>
      <c r="L84" s="14"/>
      <c r="M84" s="13"/>
    </row>
    <row r="85" spans="9:13" ht="22.15" customHeight="1">
      <c r="I85" s="13"/>
      <c r="J85" s="13"/>
      <c r="K85" s="13"/>
      <c r="L85" s="14"/>
      <c r="M85" s="13"/>
    </row>
    <row r="86" spans="9:13" ht="22.15" customHeight="1">
      <c r="I86" s="13"/>
      <c r="J86" s="13"/>
      <c r="K86" s="13"/>
      <c r="L86" s="14"/>
      <c r="M86" s="13"/>
    </row>
    <row r="87" spans="9:13" ht="22.15" customHeight="1">
      <c r="I87" s="13"/>
      <c r="J87" s="13"/>
      <c r="K87" s="13"/>
      <c r="L87" s="14"/>
      <c r="M87" s="13"/>
    </row>
    <row r="88" spans="9:13" ht="22.15" customHeight="1">
      <c r="I88" s="13"/>
      <c r="J88" s="13"/>
      <c r="K88" s="13"/>
      <c r="L88" s="14"/>
      <c r="M88" s="13"/>
    </row>
    <row r="89" spans="9:13" ht="22.15" customHeight="1">
      <c r="I89" s="13"/>
      <c r="J89" s="13"/>
      <c r="K89" s="13"/>
      <c r="L89" s="14"/>
      <c r="M89" s="13"/>
    </row>
    <row r="90" spans="9:13" ht="22.15" customHeight="1">
      <c r="I90" s="13"/>
      <c r="J90" s="13"/>
      <c r="K90" s="13"/>
      <c r="L90" s="14"/>
      <c r="M90" s="13"/>
    </row>
    <row r="91" spans="9:13" ht="22.15" customHeight="1">
      <c r="I91" s="13"/>
      <c r="J91" s="13"/>
      <c r="K91" s="13"/>
      <c r="L91" s="14"/>
      <c r="M91" s="13"/>
    </row>
    <row r="92" spans="9:13" ht="22.15" customHeight="1">
      <c r="I92" s="13"/>
      <c r="J92" s="13"/>
      <c r="K92" s="13"/>
      <c r="L92" s="14"/>
      <c r="M92" s="13"/>
    </row>
    <row r="93" spans="9:13" ht="22.15" customHeight="1">
      <c r="I93" s="13"/>
      <c r="J93" s="13"/>
      <c r="K93" s="13"/>
      <c r="L93" s="14"/>
      <c r="M93" s="13"/>
    </row>
    <row r="94" spans="9:13" ht="22.15" customHeight="1">
      <c r="I94" s="13"/>
      <c r="J94" s="13"/>
      <c r="K94" s="13"/>
      <c r="L94" s="14"/>
      <c r="M94" s="13"/>
    </row>
    <row r="95" spans="9:13" ht="22.15" customHeight="1">
      <c r="I95" s="13"/>
      <c r="J95" s="13"/>
      <c r="K95" s="13"/>
      <c r="L95" s="14"/>
      <c r="M95" s="13"/>
    </row>
    <row r="96" spans="9:13" ht="22.15" customHeight="1">
      <c r="I96" s="13"/>
      <c r="J96" s="13"/>
      <c r="K96" s="13"/>
      <c r="L96" s="14"/>
      <c r="M96" s="13"/>
    </row>
    <row r="97" spans="9:13" ht="22.15" customHeight="1">
      <c r="I97" s="13"/>
      <c r="J97" s="13"/>
      <c r="K97" s="13"/>
      <c r="L97" s="14"/>
      <c r="M97" s="13"/>
    </row>
    <row r="98" spans="9:13" ht="22.15" customHeight="1">
      <c r="I98" s="13"/>
      <c r="J98" s="13"/>
      <c r="K98" s="13"/>
      <c r="L98" s="14"/>
      <c r="M98" s="13"/>
    </row>
    <row r="99" spans="9:13" ht="22.15" customHeight="1">
      <c r="I99" s="13"/>
      <c r="J99" s="13"/>
      <c r="K99" s="13"/>
      <c r="L99" s="14"/>
      <c r="M99" s="13"/>
    </row>
    <row r="100" spans="9:13" ht="22.15" customHeight="1">
      <c r="I100" s="13"/>
      <c r="J100" s="13"/>
      <c r="K100" s="13"/>
      <c r="L100" s="14"/>
      <c r="M100" s="13"/>
    </row>
    <row r="101" spans="9:13" ht="22.15" customHeight="1">
      <c r="I101" s="13"/>
      <c r="J101" s="13"/>
      <c r="K101" s="13"/>
      <c r="L101" s="14"/>
      <c r="M101" s="13"/>
    </row>
    <row r="102" spans="9:13" ht="22.15" customHeight="1">
      <c r="I102" s="13"/>
      <c r="J102" s="13"/>
      <c r="K102" s="13"/>
      <c r="L102" s="14"/>
      <c r="M102" s="13"/>
    </row>
    <row r="103" spans="9:13" ht="22.15" customHeight="1">
      <c r="I103" s="13"/>
      <c r="J103" s="13"/>
      <c r="K103" s="13"/>
      <c r="L103" s="14"/>
      <c r="M103" s="13"/>
    </row>
    <row r="104" spans="9:13" ht="22.15" customHeight="1">
      <c r="I104" s="13"/>
      <c r="J104" s="13"/>
      <c r="K104" s="13"/>
      <c r="L104" s="14"/>
      <c r="M104" s="13"/>
    </row>
    <row r="105" spans="9:13" ht="22.15" customHeight="1">
      <c r="I105" s="13"/>
      <c r="J105" s="13"/>
      <c r="K105" s="13"/>
      <c r="L105" s="14"/>
      <c r="M105" s="13"/>
    </row>
    <row r="106" spans="9:13" ht="22.15" customHeight="1">
      <c r="I106" s="13"/>
      <c r="J106" s="13"/>
      <c r="K106" s="13"/>
      <c r="L106" s="14"/>
      <c r="M106" s="13"/>
    </row>
    <row r="107" spans="9:13" ht="22.15" customHeight="1">
      <c r="I107" s="13"/>
      <c r="J107" s="13"/>
      <c r="K107" s="13"/>
      <c r="L107" s="14"/>
      <c r="M107" s="13"/>
    </row>
    <row r="108" spans="9:13" ht="22.15" customHeight="1">
      <c r="I108" s="13"/>
      <c r="J108" s="13"/>
      <c r="K108" s="13"/>
      <c r="L108" s="14"/>
      <c r="M108" s="13"/>
    </row>
    <row r="109" spans="9:13" ht="22.15" customHeight="1">
      <c r="I109" s="13"/>
      <c r="J109" s="13"/>
      <c r="K109" s="13"/>
      <c r="L109" s="14"/>
      <c r="M109" s="13"/>
    </row>
    <row r="110" spans="9:13" ht="22.15" customHeight="1">
      <c r="I110" s="13"/>
      <c r="J110" s="13"/>
      <c r="K110" s="13"/>
      <c r="L110" s="14"/>
      <c r="M110" s="13"/>
    </row>
    <row r="111" spans="9:13" ht="22.15" customHeight="1">
      <c r="I111" s="13"/>
      <c r="J111" s="13"/>
      <c r="K111" s="13"/>
      <c r="L111" s="14"/>
      <c r="M111" s="13"/>
    </row>
    <row r="112" spans="9:13" ht="22.15" customHeight="1">
      <c r="I112" s="13"/>
      <c r="J112" s="13"/>
      <c r="K112" s="13"/>
      <c r="L112" s="14"/>
      <c r="M112" s="13"/>
    </row>
    <row r="113" spans="9:13" ht="22.15" customHeight="1">
      <c r="I113" s="13"/>
      <c r="J113" s="13"/>
      <c r="K113" s="13"/>
      <c r="L113" s="14"/>
      <c r="M113" s="13"/>
    </row>
    <row r="114" spans="9:13" ht="22.15" customHeight="1">
      <c r="I114" s="13"/>
      <c r="J114" s="13"/>
      <c r="K114" s="13"/>
      <c r="L114" s="14"/>
      <c r="M114" s="13"/>
    </row>
    <row r="115" spans="9:13" ht="22.15" customHeight="1">
      <c r="I115" s="13"/>
      <c r="J115" s="13"/>
      <c r="K115" s="13"/>
      <c r="L115" s="14"/>
      <c r="M115" s="13"/>
    </row>
    <row r="116" spans="9:13" ht="22.15" customHeight="1">
      <c r="I116" s="13"/>
      <c r="J116" s="13"/>
      <c r="K116" s="13"/>
      <c r="L116" s="14"/>
      <c r="M116" s="13"/>
    </row>
    <row r="117" spans="9:13" ht="22.15" customHeight="1">
      <c r="I117" s="13"/>
      <c r="J117" s="13"/>
      <c r="K117" s="13"/>
      <c r="L117" s="14"/>
      <c r="M117" s="13"/>
    </row>
    <row r="118" spans="9:13" ht="22.15" customHeight="1">
      <c r="I118" s="13"/>
      <c r="J118" s="13"/>
      <c r="K118" s="13"/>
      <c r="L118" s="14"/>
      <c r="M118" s="13"/>
    </row>
    <row r="119" spans="9:13" ht="22.15" customHeight="1">
      <c r="I119" s="13"/>
      <c r="J119" s="13"/>
      <c r="K119" s="13"/>
      <c r="L119" s="14"/>
      <c r="M119" s="13"/>
    </row>
    <row r="120" spans="9:13" ht="22.15" customHeight="1">
      <c r="I120" s="13"/>
      <c r="J120" s="13"/>
      <c r="K120" s="13"/>
      <c r="L120" s="14"/>
      <c r="M120" s="13"/>
    </row>
    <row r="121" spans="9:13" ht="22.15" customHeight="1">
      <c r="I121" s="13"/>
      <c r="J121" s="13"/>
      <c r="K121" s="13"/>
      <c r="L121" s="14"/>
      <c r="M121" s="13"/>
    </row>
    <row r="122" spans="9:13" ht="22.15" customHeight="1">
      <c r="I122" s="13"/>
      <c r="J122" s="13"/>
      <c r="K122" s="13"/>
      <c r="L122" s="14"/>
      <c r="M122" s="13"/>
    </row>
    <row r="123" spans="9:13" ht="22.15" customHeight="1">
      <c r="I123" s="13"/>
      <c r="J123" s="13"/>
      <c r="K123" s="13"/>
      <c r="L123" s="14"/>
      <c r="M123" s="13"/>
    </row>
    <row r="124" spans="9:13" ht="22.15" customHeight="1">
      <c r="I124" s="13"/>
      <c r="J124" s="13"/>
      <c r="K124" s="13"/>
      <c r="L124" s="14"/>
      <c r="M124" s="13"/>
    </row>
    <row r="125" spans="9:13" ht="22.15" customHeight="1">
      <c r="I125" s="13"/>
      <c r="J125" s="13"/>
      <c r="K125" s="13"/>
      <c r="L125" s="14"/>
      <c r="M125" s="13"/>
    </row>
    <row r="126" spans="9:13" ht="22.15" customHeight="1">
      <c r="I126" s="13"/>
      <c r="J126" s="13"/>
      <c r="K126" s="13"/>
      <c r="L126" s="14"/>
      <c r="M126" s="13"/>
    </row>
    <row r="127" spans="9:13" ht="22.15" customHeight="1">
      <c r="I127" s="13"/>
      <c r="J127" s="13"/>
      <c r="K127" s="13"/>
      <c r="L127" s="14"/>
      <c r="M127" s="13"/>
    </row>
    <row r="128" spans="9:13" ht="22.15" customHeight="1">
      <c r="I128" s="13"/>
      <c r="J128" s="13"/>
      <c r="K128" s="13"/>
      <c r="L128" s="14"/>
      <c r="M128" s="13"/>
    </row>
    <row r="129" spans="9:13" ht="22.15" customHeight="1">
      <c r="I129" s="13"/>
      <c r="J129" s="13"/>
      <c r="K129" s="13"/>
      <c r="L129" s="14"/>
      <c r="M129" s="13"/>
    </row>
    <row r="130" spans="9:13" ht="22.15" customHeight="1">
      <c r="I130" s="13"/>
      <c r="J130" s="13"/>
      <c r="K130" s="13"/>
      <c r="L130" s="14"/>
      <c r="M130" s="13"/>
    </row>
    <row r="131" spans="9:13" ht="22.15" customHeight="1">
      <c r="I131" s="13"/>
      <c r="J131" s="13"/>
      <c r="K131" s="13"/>
      <c r="L131" s="14"/>
      <c r="M131" s="13"/>
    </row>
    <row r="132" spans="9:13" ht="22.15" customHeight="1">
      <c r="I132" s="13"/>
      <c r="J132" s="13"/>
      <c r="K132" s="13"/>
      <c r="L132" s="14"/>
      <c r="M132" s="13"/>
    </row>
    <row r="133" spans="9:13" ht="22.15" customHeight="1">
      <c r="I133" s="13"/>
      <c r="J133" s="13"/>
      <c r="K133" s="13"/>
      <c r="L133" s="14"/>
      <c r="M133" s="13"/>
    </row>
    <row r="134" spans="9:13" ht="22.15" customHeight="1">
      <c r="I134" s="13"/>
      <c r="J134" s="13"/>
      <c r="K134" s="13"/>
      <c r="L134" s="14"/>
      <c r="M134" s="13"/>
    </row>
    <row r="135" spans="9:13" ht="22.15" customHeight="1">
      <c r="I135" s="13"/>
      <c r="J135" s="13"/>
      <c r="K135" s="13"/>
      <c r="L135" s="14"/>
      <c r="M135" s="13"/>
    </row>
    <row r="136" spans="9:13" ht="22.15" customHeight="1">
      <c r="I136" s="13"/>
      <c r="J136" s="13"/>
      <c r="K136" s="13"/>
      <c r="L136" s="14"/>
      <c r="M136" s="13"/>
    </row>
    <row r="137" spans="9:13" ht="22.15" customHeight="1">
      <c r="I137" s="13"/>
      <c r="J137" s="13"/>
      <c r="K137" s="13"/>
      <c r="L137" s="14"/>
      <c r="M137" s="13"/>
    </row>
    <row r="138" spans="9:13" ht="22.15" customHeight="1">
      <c r="I138" s="13"/>
      <c r="J138" s="13"/>
      <c r="K138" s="13"/>
      <c r="L138" s="14"/>
      <c r="M138" s="13"/>
    </row>
    <row r="139" spans="9:13" ht="22.15" customHeight="1">
      <c r="I139" s="13"/>
      <c r="J139" s="13"/>
      <c r="K139" s="13"/>
      <c r="L139" s="14"/>
      <c r="M139" s="13"/>
    </row>
    <row r="140" spans="9:13" ht="22.15" customHeight="1">
      <c r="I140" s="13"/>
      <c r="J140" s="13"/>
      <c r="K140" s="13"/>
      <c r="L140" s="14"/>
      <c r="M140" s="13"/>
    </row>
    <row r="141" spans="9:13" ht="22.15" customHeight="1">
      <c r="I141" s="13"/>
      <c r="J141" s="13"/>
      <c r="K141" s="13"/>
      <c r="L141" s="14"/>
      <c r="M141" s="13"/>
    </row>
    <row r="142" spans="9:13" ht="22.15" customHeight="1">
      <c r="I142" s="13"/>
      <c r="J142" s="13"/>
      <c r="K142" s="13"/>
      <c r="L142" s="14"/>
      <c r="M142" s="13"/>
    </row>
    <row r="143" spans="9:13" ht="22.15" customHeight="1">
      <c r="I143" s="13"/>
      <c r="J143" s="13"/>
      <c r="K143" s="13"/>
      <c r="L143" s="14"/>
      <c r="M143" s="13"/>
    </row>
    <row r="144" spans="9:13" ht="22.15" customHeight="1">
      <c r="I144" s="13"/>
      <c r="J144" s="13"/>
      <c r="K144" s="13"/>
      <c r="L144" s="14"/>
      <c r="M144" s="13"/>
    </row>
    <row r="145" spans="9:13" ht="22.15" customHeight="1">
      <c r="I145" s="13"/>
      <c r="J145" s="13"/>
      <c r="K145" s="13"/>
      <c r="L145" s="14"/>
      <c r="M145" s="13"/>
    </row>
    <row r="146" spans="9:13" ht="22.15" customHeight="1">
      <c r="I146" s="13"/>
      <c r="J146" s="13"/>
      <c r="K146" s="13"/>
      <c r="L146" s="14"/>
      <c r="M146" s="13"/>
    </row>
    <row r="147" spans="9:13" ht="22.15" customHeight="1">
      <c r="I147" s="13"/>
      <c r="J147" s="13"/>
      <c r="K147" s="13"/>
      <c r="L147" s="14"/>
      <c r="M147" s="13"/>
    </row>
    <row r="148" spans="9:13" ht="22.15" customHeight="1">
      <c r="I148" s="13"/>
      <c r="J148" s="13"/>
      <c r="K148" s="13"/>
      <c r="L148" s="14"/>
      <c r="M148" s="13"/>
    </row>
    <row r="149" spans="9:13" ht="22.15" customHeight="1">
      <c r="I149" s="13"/>
      <c r="J149" s="13"/>
      <c r="K149" s="13"/>
      <c r="L149" s="14"/>
      <c r="M149" s="13"/>
    </row>
    <row r="150" spans="9:13" ht="22.15" customHeight="1">
      <c r="I150" s="13"/>
      <c r="J150" s="13"/>
      <c r="K150" s="13"/>
      <c r="L150" s="14"/>
      <c r="M150" s="13"/>
    </row>
    <row r="151" spans="9:13" ht="22.15" customHeight="1">
      <c r="I151" s="13"/>
      <c r="J151" s="13"/>
      <c r="K151" s="13"/>
      <c r="L151" s="14"/>
      <c r="M151" s="13"/>
    </row>
    <row r="152" spans="9:13" ht="22.15" customHeight="1">
      <c r="I152" s="13"/>
      <c r="J152" s="13"/>
      <c r="K152" s="13"/>
      <c r="L152" s="14"/>
      <c r="M152" s="13"/>
    </row>
    <row r="153" spans="9:13" ht="22.15" customHeight="1">
      <c r="I153" s="13"/>
      <c r="J153" s="13"/>
      <c r="K153" s="13"/>
      <c r="L153" s="14"/>
      <c r="M153" s="13"/>
    </row>
    <row r="154" spans="9:13" ht="22.15" customHeight="1">
      <c r="I154" s="13"/>
      <c r="J154" s="13"/>
      <c r="K154" s="13"/>
      <c r="L154" s="14"/>
      <c r="M154" s="13"/>
    </row>
    <row r="155" spans="9:13" ht="22.15" customHeight="1">
      <c r="I155" s="13"/>
      <c r="J155" s="13"/>
      <c r="K155" s="13"/>
      <c r="L155" s="14"/>
      <c r="M155" s="13"/>
    </row>
    <row r="156" spans="9:13" ht="22.15" customHeight="1">
      <c r="I156" s="13"/>
      <c r="J156" s="13"/>
      <c r="K156" s="13"/>
      <c r="L156" s="14"/>
      <c r="M156" s="13"/>
    </row>
    <row r="157" spans="9:13" ht="22.15" customHeight="1">
      <c r="I157" s="13"/>
      <c r="J157" s="13"/>
      <c r="K157" s="13"/>
      <c r="L157" s="14"/>
      <c r="M157" s="13"/>
    </row>
    <row r="158" spans="9:13" ht="22.15" customHeight="1">
      <c r="I158" s="13"/>
      <c r="J158" s="13"/>
      <c r="K158" s="13"/>
      <c r="L158" s="14"/>
      <c r="M158" s="13"/>
    </row>
    <row r="159" spans="9:13" ht="22.15" customHeight="1">
      <c r="I159" s="13"/>
      <c r="J159" s="13"/>
      <c r="K159" s="13"/>
      <c r="L159" s="14"/>
      <c r="M159" s="13"/>
    </row>
    <row r="160" spans="9:13" ht="22.15" customHeight="1">
      <c r="I160" s="13"/>
      <c r="J160" s="13"/>
      <c r="K160" s="13"/>
      <c r="L160" s="14"/>
      <c r="M160" s="13"/>
    </row>
    <row r="161" spans="9:13" ht="22.15" customHeight="1">
      <c r="I161" s="13"/>
      <c r="J161" s="13"/>
      <c r="K161" s="13"/>
      <c r="L161" s="14"/>
      <c r="M161" s="13"/>
    </row>
    <row r="162" spans="9:13" ht="22.15" customHeight="1">
      <c r="I162" s="13"/>
      <c r="J162" s="13"/>
      <c r="K162" s="13"/>
      <c r="L162" s="14"/>
      <c r="M162" s="13"/>
    </row>
    <row r="163" spans="9:13" ht="22.15" customHeight="1">
      <c r="I163" s="13"/>
      <c r="J163" s="13"/>
      <c r="K163" s="13"/>
      <c r="L163" s="14"/>
      <c r="M163" s="13"/>
    </row>
    <row r="164" spans="9:13" ht="22.15" customHeight="1">
      <c r="I164" s="13"/>
      <c r="J164" s="13"/>
      <c r="K164" s="13"/>
      <c r="L164" s="14"/>
      <c r="M164" s="13"/>
    </row>
    <row r="165" spans="9:13" ht="22.15" customHeight="1">
      <c r="I165" s="13"/>
      <c r="J165" s="13"/>
      <c r="K165" s="13"/>
      <c r="L165" s="14"/>
      <c r="M165" s="13"/>
    </row>
    <row r="166" spans="9:13" ht="22.15" customHeight="1">
      <c r="I166" s="13"/>
      <c r="J166" s="13"/>
      <c r="K166" s="13"/>
      <c r="L166" s="14"/>
      <c r="M166" s="13"/>
    </row>
    <row r="167" spans="9:13" ht="22.15" customHeight="1">
      <c r="I167" s="13"/>
      <c r="J167" s="13"/>
      <c r="K167" s="13"/>
      <c r="L167" s="14"/>
      <c r="M167" s="13"/>
    </row>
    <row r="168" spans="9:13" ht="22.15" customHeight="1">
      <c r="I168" s="13"/>
      <c r="J168" s="13"/>
      <c r="K168" s="13"/>
      <c r="L168" s="14"/>
      <c r="M168" s="13"/>
    </row>
    <row r="169" spans="9:13" ht="22.15" customHeight="1">
      <c r="I169" s="13"/>
      <c r="J169" s="13"/>
      <c r="K169" s="13"/>
      <c r="L169" s="14"/>
      <c r="M169" s="13"/>
    </row>
    <row r="170" spans="9:13" ht="22.15" customHeight="1">
      <c r="I170" s="13"/>
      <c r="J170" s="13"/>
      <c r="K170" s="13"/>
      <c r="L170" s="14"/>
      <c r="M170" s="13"/>
    </row>
    <row r="171" spans="9:13" ht="22.15" customHeight="1">
      <c r="I171" s="13"/>
      <c r="J171" s="13"/>
      <c r="K171" s="13"/>
      <c r="L171" s="14"/>
      <c r="M171" s="13"/>
    </row>
    <row r="172" spans="9:13" ht="22.15" customHeight="1">
      <c r="I172" s="13"/>
      <c r="J172" s="13"/>
      <c r="K172" s="13"/>
      <c r="L172" s="14"/>
      <c r="M172" s="13"/>
    </row>
    <row r="173" spans="9:13" ht="22.15" customHeight="1">
      <c r="I173" s="13"/>
      <c r="J173" s="13"/>
      <c r="K173" s="13"/>
      <c r="L173" s="14"/>
      <c r="M173" s="13"/>
    </row>
    <row r="174" spans="9:13" ht="22.15" customHeight="1">
      <c r="I174" s="13"/>
      <c r="J174" s="13"/>
      <c r="K174" s="13"/>
      <c r="L174" s="14"/>
      <c r="M174" s="13"/>
    </row>
    <row r="175" spans="9:13" ht="22.15" customHeight="1">
      <c r="I175" s="13"/>
      <c r="J175" s="13"/>
      <c r="K175" s="13"/>
      <c r="L175" s="14"/>
      <c r="M175" s="13"/>
    </row>
    <row r="176" spans="9:13" ht="22.15" customHeight="1">
      <c r="I176" s="13"/>
      <c r="J176" s="13"/>
      <c r="K176" s="13"/>
      <c r="L176" s="14"/>
      <c r="M176" s="13"/>
    </row>
    <row r="177" spans="9:13" ht="22.15" customHeight="1">
      <c r="I177" s="13"/>
      <c r="J177" s="13"/>
      <c r="K177" s="13"/>
      <c r="L177" s="14"/>
      <c r="M177" s="13"/>
    </row>
    <row r="178" spans="9:13" ht="22.15" customHeight="1">
      <c r="I178" s="13"/>
      <c r="J178" s="13"/>
      <c r="K178" s="13"/>
      <c r="L178" s="14"/>
      <c r="M178" s="13"/>
    </row>
    <row r="179" spans="9:13" ht="22.15" customHeight="1">
      <c r="I179" s="13"/>
      <c r="J179" s="13"/>
      <c r="K179" s="13"/>
      <c r="L179" s="14"/>
      <c r="M179" s="13"/>
    </row>
    <row r="180" spans="9:13" ht="22.15" customHeight="1">
      <c r="I180" s="13"/>
      <c r="J180" s="13"/>
      <c r="K180" s="13"/>
      <c r="L180" s="14"/>
      <c r="M180" s="13"/>
    </row>
    <row r="181" spans="9:13" ht="22.15" customHeight="1">
      <c r="I181" s="13"/>
      <c r="J181" s="13"/>
      <c r="K181" s="13"/>
      <c r="L181" s="14"/>
      <c r="M181" s="13"/>
    </row>
    <row r="182" spans="9:13" ht="22.15" customHeight="1">
      <c r="I182" s="13"/>
      <c r="J182" s="13"/>
      <c r="K182" s="13"/>
      <c r="L182" s="14"/>
      <c r="M182" s="13"/>
    </row>
    <row r="183" spans="9:13" ht="22.15" customHeight="1">
      <c r="I183" s="13"/>
      <c r="J183" s="13"/>
      <c r="K183" s="13"/>
      <c r="L183" s="14"/>
      <c r="M183" s="13"/>
    </row>
    <row r="184" spans="9:13" ht="22.15" customHeight="1">
      <c r="I184" s="13"/>
      <c r="J184" s="13"/>
      <c r="K184" s="13"/>
      <c r="L184" s="14"/>
      <c r="M184" s="13"/>
    </row>
    <row r="185" spans="9:13" ht="22.15" customHeight="1">
      <c r="I185" s="13"/>
      <c r="J185" s="13"/>
      <c r="K185" s="13"/>
      <c r="L185" s="14"/>
      <c r="M185" s="13"/>
    </row>
    <row r="186" spans="9:13" ht="22.15" customHeight="1">
      <c r="I186" s="13"/>
      <c r="J186" s="13"/>
      <c r="K186" s="13"/>
      <c r="L186" s="14"/>
      <c r="M186" s="13"/>
    </row>
    <row r="187" spans="9:13" ht="22.15" customHeight="1">
      <c r="I187" s="13"/>
      <c r="J187" s="13"/>
      <c r="K187" s="13"/>
      <c r="L187" s="14"/>
      <c r="M187" s="13"/>
    </row>
    <row r="188" spans="9:13" ht="22.15" customHeight="1">
      <c r="I188" s="13"/>
      <c r="J188" s="13"/>
      <c r="K188" s="13"/>
      <c r="L188" s="14"/>
      <c r="M188" s="13"/>
    </row>
    <row r="189" spans="9:13" ht="22.15" customHeight="1">
      <c r="I189" s="13"/>
      <c r="J189" s="13"/>
      <c r="K189" s="13"/>
      <c r="L189" s="14"/>
      <c r="M189" s="13"/>
    </row>
    <row r="190" spans="9:13" ht="22.15" customHeight="1">
      <c r="I190" s="13"/>
      <c r="J190" s="13"/>
      <c r="K190" s="13"/>
      <c r="L190" s="14"/>
      <c r="M190" s="13"/>
    </row>
    <row r="191" spans="9:13" ht="22.15" customHeight="1">
      <c r="I191" s="13"/>
      <c r="J191" s="13"/>
      <c r="K191" s="13"/>
      <c r="L191" s="14"/>
      <c r="M191" s="13"/>
    </row>
    <row r="192" spans="9:13" ht="22.15" customHeight="1">
      <c r="I192" s="13"/>
      <c r="J192" s="13"/>
      <c r="K192" s="13"/>
      <c r="L192" s="14"/>
      <c r="M192" s="13"/>
    </row>
    <row r="193" spans="9:13" ht="22.15" customHeight="1">
      <c r="I193" s="13"/>
      <c r="J193" s="13"/>
      <c r="K193" s="13"/>
      <c r="L193" s="14"/>
      <c r="M193" s="13"/>
    </row>
    <row r="194" spans="9:13" ht="22.15" customHeight="1">
      <c r="I194" s="13"/>
      <c r="J194" s="13"/>
      <c r="K194" s="13"/>
      <c r="L194" s="14"/>
      <c r="M194" s="13"/>
    </row>
    <row r="195" spans="9:13" ht="22.15" customHeight="1">
      <c r="I195" s="13"/>
      <c r="J195" s="13"/>
      <c r="K195" s="13"/>
      <c r="L195" s="14"/>
      <c r="M195" s="13"/>
    </row>
  </sheetData>
  <customSheetViews>
    <customSheetView guid="{672A0690-B00D-423E-BA5E-C4D784E95143}" showPageBreaks="1" printArea="1" hiddenRows="1" view="pageLayout" topLeftCell="A171">
      <selection activeCell="A171" sqref="A1:IV65536"/>
      <rowBreaks count="6" manualBreakCount="6">
        <brk id="32" max="11" man="1"/>
        <brk id="70" max="11" man="1"/>
        <brk id="117" max="11" man="1"/>
        <brk id="164" max="11" man="1"/>
        <brk id="203" max="11" man="1"/>
        <brk id="251" max="16383" man="1"/>
      </rowBreaks>
      <pageMargins left="0.74803149606299213" right="7.874015748031496E-2" top="0.59055118110236227" bottom="0.27559055118110237" header="0.51181102362204722" footer="0.39370078740157483"/>
      <pageSetup paperSize="9" scale="75" orientation="portrait" r:id="rId1"/>
      <headerFooter>
        <oddFooter xml:space="preserve">&amp;L&amp;"Times New Roman,Regular"&amp;11The accompanying notes are an integral part of these financial statements.
</oddFooter>
      </headerFooter>
    </customSheetView>
  </customSheetViews>
  <mergeCells count="5">
    <mergeCell ref="A1:M1"/>
    <mergeCell ref="A3:M3"/>
    <mergeCell ref="A4:M4"/>
    <mergeCell ref="A5:M5"/>
    <mergeCell ref="G7:I7"/>
  </mergeCells>
  <phoneticPr fontId="0" type="noConversion"/>
  <pageMargins left="0.70866141732283505" right="0.31496062992126" top="0.39370078740157499" bottom="7.8740157480315001E-2" header="0.511811023622047" footer="0.31496062992126"/>
  <pageSetup paperSize="9" scale="72" orientation="portrait" r:id="rId2"/>
  <headerFooter>
    <oddFooter>&amp;L&amp;"Times New Roman,Regular"&amp;11The accompanying notes are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2"/>
  <sheetViews>
    <sheetView zoomScaleNormal="100" zoomScaleSheetLayoutView="120" workbookViewId="0">
      <selection sqref="A1:M1"/>
    </sheetView>
  </sheetViews>
  <sheetFormatPr defaultColWidth="9.28515625" defaultRowHeight="22.15" customHeight="1"/>
  <cols>
    <col min="1" max="1" width="2.42578125" style="40" customWidth="1"/>
    <col min="2" max="2" width="4" style="40" customWidth="1"/>
    <col min="3" max="3" width="3.28515625" style="40" customWidth="1"/>
    <col min="4" max="4" width="49.5703125" style="13" customWidth="1"/>
    <col min="5" max="5" width="6.28515625" style="47" customWidth="1"/>
    <col min="6" max="6" width="1.140625" style="47" customWidth="1"/>
    <col min="7" max="7" width="15.28515625" style="47" customWidth="1"/>
    <col min="8" max="8" width="1" style="73" customWidth="1"/>
    <col min="9" max="9" width="15.28515625" style="14" customWidth="1"/>
    <col min="10" max="10" width="0.7109375" style="14" customWidth="1"/>
    <col min="11" max="11" width="14.7109375" style="14" customWidth="1"/>
    <col min="12" max="12" width="1" style="13" customWidth="1"/>
    <col min="13" max="13" width="15.5703125" style="14" customWidth="1"/>
    <col min="14" max="16384" width="9.28515625" style="8"/>
  </cols>
  <sheetData>
    <row r="1" spans="1:13" ht="20.25" customHeight="1">
      <c r="A1" s="235">
        <v>4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</row>
    <row r="2" spans="1:13" ht="22.15" customHeight="1">
      <c r="A2" s="38" t="s">
        <v>86</v>
      </c>
      <c r="B2" s="38"/>
      <c r="C2" s="38"/>
      <c r="D2" s="5"/>
      <c r="E2" s="39"/>
      <c r="F2" s="39"/>
      <c r="G2" s="39"/>
      <c r="H2" s="6"/>
      <c r="I2" s="5"/>
      <c r="J2" s="6"/>
      <c r="K2" s="5"/>
      <c r="L2" s="6"/>
      <c r="M2" s="5"/>
    </row>
    <row r="3" spans="1:13" ht="22.15" customHeight="1">
      <c r="A3" s="236" t="s">
        <v>74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</row>
    <row r="4" spans="1:13" ht="22.15" customHeight="1">
      <c r="A4" s="236" t="s">
        <v>181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</row>
    <row r="5" spans="1:13" ht="22.15" customHeight="1">
      <c r="A5" s="236" t="s">
        <v>99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</row>
    <row r="6" spans="1:13" ht="22.15" customHeight="1">
      <c r="E6" s="39"/>
      <c r="F6" s="39"/>
      <c r="G6" s="39"/>
      <c r="H6" s="6"/>
      <c r="I6" s="5"/>
      <c r="J6" s="6"/>
      <c r="K6" s="5"/>
      <c r="L6" s="6"/>
      <c r="M6" s="7" t="s">
        <v>69</v>
      </c>
    </row>
    <row r="7" spans="1:13" ht="22.15" customHeight="1">
      <c r="E7" s="41"/>
      <c r="F7" s="41"/>
      <c r="G7" s="237" t="s">
        <v>38</v>
      </c>
      <c r="H7" s="237"/>
      <c r="I7" s="237"/>
      <c r="J7" s="8"/>
      <c r="K7" s="9" t="s">
        <v>53</v>
      </c>
      <c r="L7" s="10"/>
      <c r="M7" s="10"/>
    </row>
    <row r="8" spans="1:13" ht="22.15" customHeight="1">
      <c r="E8" s="42" t="s">
        <v>1</v>
      </c>
      <c r="F8" s="43"/>
      <c r="G8" s="11" t="s">
        <v>158</v>
      </c>
      <c r="H8" s="8"/>
      <c r="I8" s="11" t="s">
        <v>133</v>
      </c>
      <c r="J8" s="12"/>
      <c r="K8" s="11" t="s">
        <v>158</v>
      </c>
      <c r="L8" s="8"/>
      <c r="M8" s="11" t="s">
        <v>133</v>
      </c>
    </row>
    <row r="9" spans="1:13" ht="22.15" customHeight="1">
      <c r="A9" s="44" t="s">
        <v>29</v>
      </c>
      <c r="B9" s="45"/>
      <c r="C9" s="45"/>
      <c r="D9" s="46"/>
      <c r="I9" s="13"/>
      <c r="J9" s="13"/>
      <c r="K9" s="13"/>
      <c r="L9" s="14"/>
      <c r="M9" s="13"/>
    </row>
    <row r="10" spans="1:13" ht="22.15" customHeight="1">
      <c r="A10" s="40" t="s">
        <v>126</v>
      </c>
      <c r="E10" s="43" t="s">
        <v>166</v>
      </c>
      <c r="F10" s="43"/>
      <c r="G10" s="1">
        <v>111339027</v>
      </c>
      <c r="H10" s="1"/>
      <c r="I10" s="1">
        <v>134163274</v>
      </c>
      <c r="J10" s="1"/>
      <c r="K10" s="1">
        <v>14070889</v>
      </c>
      <c r="L10" s="1"/>
      <c r="M10" s="1">
        <v>19527222</v>
      </c>
    </row>
    <row r="11" spans="1:13" ht="22.15" customHeight="1">
      <c r="A11" s="40" t="s">
        <v>98</v>
      </c>
      <c r="E11" s="43" t="s">
        <v>166</v>
      </c>
      <c r="F11" s="43"/>
      <c r="G11" s="1">
        <v>77141199</v>
      </c>
      <c r="H11" s="1"/>
      <c r="I11" s="1">
        <v>76260473</v>
      </c>
      <c r="J11" s="1"/>
      <c r="K11" s="1">
        <v>66396603</v>
      </c>
      <c r="L11" s="1"/>
      <c r="M11" s="1">
        <v>59968035</v>
      </c>
    </row>
    <row r="12" spans="1:13" ht="22.15" customHeight="1">
      <c r="A12" s="40" t="s">
        <v>42</v>
      </c>
      <c r="E12" s="43"/>
      <c r="F12" s="43"/>
      <c r="G12" s="1">
        <v>1144476</v>
      </c>
      <c r="H12" s="1"/>
      <c r="I12" s="1">
        <v>114486</v>
      </c>
      <c r="J12" s="1"/>
      <c r="K12" s="1">
        <v>789236</v>
      </c>
      <c r="L12" s="1"/>
      <c r="M12" s="1">
        <v>56108</v>
      </c>
    </row>
    <row r="13" spans="1:13" ht="22.15" customHeight="1">
      <c r="A13" s="40" t="s">
        <v>33</v>
      </c>
      <c r="E13" s="43"/>
      <c r="F13" s="43"/>
      <c r="G13" s="1">
        <v>3050155</v>
      </c>
      <c r="H13" s="1"/>
      <c r="I13" s="1">
        <v>2821122</v>
      </c>
      <c r="J13" s="1"/>
      <c r="K13" s="1">
        <v>5050015</v>
      </c>
      <c r="L13" s="1"/>
      <c r="M13" s="1">
        <v>14819722</v>
      </c>
    </row>
    <row r="14" spans="1:13" ht="22.15" customHeight="1">
      <c r="A14" s="40" t="s">
        <v>102</v>
      </c>
      <c r="E14" s="43"/>
      <c r="F14" s="43"/>
      <c r="G14" s="1">
        <v>1395000</v>
      </c>
      <c r="H14" s="1"/>
      <c r="I14" s="1">
        <v>1525000</v>
      </c>
      <c r="J14" s="1"/>
      <c r="K14" s="1">
        <v>2703000</v>
      </c>
      <c r="L14" s="1"/>
      <c r="M14" s="1">
        <v>2963000</v>
      </c>
    </row>
    <row r="15" spans="1:13" ht="22.15" customHeight="1">
      <c r="A15" s="40" t="s">
        <v>169</v>
      </c>
      <c r="E15" s="43" t="s">
        <v>88</v>
      </c>
      <c r="F15" s="43"/>
      <c r="G15" s="1">
        <v>445825974</v>
      </c>
      <c r="H15" s="1"/>
      <c r="I15" s="1">
        <v>0</v>
      </c>
      <c r="J15" s="1"/>
      <c r="K15" s="1">
        <v>445825974</v>
      </c>
      <c r="L15" s="1"/>
      <c r="M15" s="1">
        <v>0</v>
      </c>
    </row>
    <row r="16" spans="1:13" ht="22.15" customHeight="1">
      <c r="A16" s="40" t="s">
        <v>130</v>
      </c>
      <c r="E16" s="43"/>
      <c r="F16" s="43"/>
      <c r="G16" s="1">
        <v>11413672</v>
      </c>
      <c r="H16" s="15"/>
      <c r="I16" s="1">
        <v>14315894</v>
      </c>
      <c r="J16" s="15"/>
      <c r="K16" s="1">
        <v>10122046</v>
      </c>
      <c r="L16" s="2"/>
      <c r="M16" s="1">
        <v>11542309</v>
      </c>
    </row>
    <row r="17" spans="1:13" ht="22.15" customHeight="1">
      <c r="A17" s="48" t="s">
        <v>30</v>
      </c>
      <c r="E17" s="43"/>
      <c r="F17" s="43"/>
      <c r="G17" s="118">
        <f>SUM(G10:G16)</f>
        <v>651309503</v>
      </c>
      <c r="H17" s="23"/>
      <c r="I17" s="118">
        <f>SUM(I10:I16)</f>
        <v>229200249</v>
      </c>
      <c r="J17" s="23"/>
      <c r="K17" s="118">
        <f>SUM(K10:K16)</f>
        <v>544957763</v>
      </c>
      <c r="L17" s="25"/>
      <c r="M17" s="118">
        <f>SUM(M10:M16)</f>
        <v>108876396</v>
      </c>
    </row>
    <row r="18" spans="1:13" ht="22.15" customHeight="1">
      <c r="A18" s="49" t="s">
        <v>32</v>
      </c>
      <c r="C18" s="48"/>
      <c r="E18" s="50"/>
      <c r="F18" s="50"/>
      <c r="G18" s="121"/>
      <c r="H18" s="18"/>
      <c r="I18" s="18"/>
      <c r="J18" s="18"/>
      <c r="K18" s="18"/>
      <c r="L18" s="19"/>
      <c r="M18" s="18"/>
    </row>
    <row r="19" spans="1:13" ht="22.15" customHeight="1">
      <c r="A19" s="40" t="s">
        <v>198</v>
      </c>
      <c r="E19" s="43"/>
      <c r="F19" s="43"/>
      <c r="G19" s="1">
        <v>86460085</v>
      </c>
      <c r="H19" s="1"/>
      <c r="I19" s="1">
        <v>110060416</v>
      </c>
      <c r="J19" s="1"/>
      <c r="K19" s="1">
        <v>12544214</v>
      </c>
      <c r="L19" s="1"/>
      <c r="M19" s="1">
        <v>18472377</v>
      </c>
    </row>
    <row r="20" spans="1:13" ht="22.15" customHeight="1">
      <c r="A20" s="40" t="s">
        <v>67</v>
      </c>
      <c r="E20" s="43"/>
      <c r="F20" s="43"/>
      <c r="G20" s="1">
        <v>51805987</v>
      </c>
      <c r="H20" s="1"/>
      <c r="I20" s="1">
        <v>55049965</v>
      </c>
      <c r="J20" s="1"/>
      <c r="K20" s="1">
        <v>31980371</v>
      </c>
      <c r="L20" s="1"/>
      <c r="M20" s="1">
        <v>34005110</v>
      </c>
    </row>
    <row r="21" spans="1:13" ht="22.15" customHeight="1">
      <c r="A21" s="40" t="s">
        <v>68</v>
      </c>
      <c r="E21" s="43"/>
      <c r="F21" s="43"/>
      <c r="G21" s="1">
        <v>72948875</v>
      </c>
      <c r="H21" s="1"/>
      <c r="I21" s="1">
        <v>70798514</v>
      </c>
      <c r="J21" s="1"/>
      <c r="K21" s="1">
        <v>54150327</v>
      </c>
      <c r="L21" s="1"/>
      <c r="M21" s="1">
        <v>50227520</v>
      </c>
    </row>
    <row r="22" spans="1:13" ht="22.15" customHeight="1">
      <c r="A22" s="51" t="s">
        <v>31</v>
      </c>
      <c r="G22" s="118">
        <f>SUM(G19:G21)</f>
        <v>211214947</v>
      </c>
      <c r="H22" s="23"/>
      <c r="I22" s="118">
        <f>SUM(I19:I21)</f>
        <v>235908895</v>
      </c>
      <c r="J22" s="23"/>
      <c r="K22" s="118">
        <f>SUM(K19:K21)</f>
        <v>98674912</v>
      </c>
      <c r="L22" s="25"/>
      <c r="M22" s="118">
        <f>SUM(M19:M21)</f>
        <v>102705007</v>
      </c>
    </row>
    <row r="23" spans="1:13" ht="20.25" customHeight="1">
      <c r="A23" s="40" t="s">
        <v>127</v>
      </c>
      <c r="B23" s="51"/>
      <c r="G23" s="121"/>
      <c r="H23" s="18"/>
      <c r="I23" s="18"/>
      <c r="J23" s="18"/>
      <c r="K23" s="18"/>
      <c r="L23" s="19"/>
      <c r="M23" s="18"/>
    </row>
    <row r="24" spans="1:13" ht="22.15" customHeight="1">
      <c r="A24" s="40" t="s">
        <v>7</v>
      </c>
      <c r="B24" s="40" t="s">
        <v>95</v>
      </c>
      <c r="G24" s="22">
        <f>G17-G22</f>
        <v>440094556</v>
      </c>
      <c r="H24" s="22">
        <f t="shared" ref="H24:M24" si="0">H17-H22</f>
        <v>0</v>
      </c>
      <c r="I24" s="22">
        <f t="shared" si="0"/>
        <v>-6708646</v>
      </c>
      <c r="J24" s="22">
        <f t="shared" si="0"/>
        <v>0</v>
      </c>
      <c r="K24" s="22">
        <f t="shared" si="0"/>
        <v>446282851</v>
      </c>
      <c r="L24" s="22">
        <f t="shared" si="0"/>
        <v>0</v>
      </c>
      <c r="M24" s="22">
        <f t="shared" si="0"/>
        <v>6171389</v>
      </c>
    </row>
    <row r="25" spans="1:13" ht="22.15" customHeight="1">
      <c r="A25" s="40" t="s">
        <v>104</v>
      </c>
      <c r="G25" s="121"/>
      <c r="H25" s="18"/>
      <c r="I25" s="18"/>
      <c r="J25" s="18"/>
      <c r="K25" s="18"/>
      <c r="L25" s="19"/>
      <c r="M25" s="18"/>
    </row>
    <row r="26" spans="1:13" ht="22.15" customHeight="1">
      <c r="A26" s="40" t="s">
        <v>47</v>
      </c>
      <c r="G26" s="3">
        <v>-94390084</v>
      </c>
      <c r="H26" s="1"/>
      <c r="I26" s="3">
        <v>-37147291</v>
      </c>
      <c r="J26" s="1"/>
      <c r="K26" s="3">
        <v>0</v>
      </c>
      <c r="L26" s="1"/>
      <c r="M26" s="3">
        <v>0</v>
      </c>
    </row>
    <row r="27" spans="1:13" ht="22.15" customHeight="1">
      <c r="A27" s="51" t="s">
        <v>110</v>
      </c>
      <c r="G27" s="24">
        <f>SUM(G24:G26)</f>
        <v>345704472</v>
      </c>
      <c r="H27" s="23"/>
      <c r="I27" s="23">
        <f>SUM(I24:I26)</f>
        <v>-43855937</v>
      </c>
      <c r="J27" s="23"/>
      <c r="K27" s="24">
        <f>SUM(K24:K26)</f>
        <v>446282851</v>
      </c>
      <c r="L27" s="25"/>
      <c r="M27" s="23">
        <f>SUM(M24:M26)</f>
        <v>6171389</v>
      </c>
    </row>
    <row r="28" spans="1:13" ht="22.15" customHeight="1">
      <c r="A28" s="40" t="s">
        <v>140</v>
      </c>
      <c r="E28" s="52" t="s">
        <v>128</v>
      </c>
      <c r="F28" s="52"/>
      <c r="G28" s="1">
        <v>-84647286</v>
      </c>
      <c r="H28" s="1"/>
      <c r="I28" s="1">
        <v>-757011</v>
      </c>
      <c r="J28" s="1"/>
      <c r="K28" s="1">
        <v>-82294773</v>
      </c>
      <c r="L28" s="1"/>
      <c r="M28" s="1">
        <v>30641</v>
      </c>
    </row>
    <row r="29" spans="1:13" ht="22.15" customHeight="1">
      <c r="A29" s="51" t="s">
        <v>105</v>
      </c>
      <c r="G29" s="26">
        <f>SUM(G27:G28)</f>
        <v>261057186</v>
      </c>
      <c r="H29" s="25"/>
      <c r="I29" s="26">
        <f>SUM(I27:I28)</f>
        <v>-44612948</v>
      </c>
      <c r="J29" s="25"/>
      <c r="K29" s="26">
        <f>SUM(K27:K28)</f>
        <v>363988078</v>
      </c>
      <c r="L29" s="25"/>
      <c r="M29" s="26">
        <f>SUM(M27:M28)</f>
        <v>6202030</v>
      </c>
    </row>
    <row r="30" spans="1:13" ht="21.75">
      <c r="A30" s="51" t="s">
        <v>48</v>
      </c>
      <c r="G30" s="25"/>
      <c r="H30" s="25"/>
      <c r="I30" s="25"/>
      <c r="J30" s="25"/>
      <c r="K30" s="25"/>
      <c r="L30" s="25"/>
      <c r="M30" s="25"/>
    </row>
    <row r="31" spans="1:13" ht="21.75">
      <c r="A31" s="51"/>
      <c r="G31" s="25"/>
      <c r="H31" s="25"/>
      <c r="I31" s="25"/>
      <c r="J31" s="25"/>
      <c r="K31" s="25"/>
      <c r="L31" s="25"/>
      <c r="M31" s="25"/>
    </row>
    <row r="32" spans="1:13" ht="21.75">
      <c r="A32" s="51" t="s">
        <v>149</v>
      </c>
      <c r="G32" s="25"/>
      <c r="H32" s="25"/>
      <c r="I32" s="25"/>
      <c r="J32" s="25"/>
      <c r="K32" s="25"/>
      <c r="L32" s="25"/>
      <c r="M32" s="25"/>
    </row>
    <row r="33" spans="1:13" ht="21.75">
      <c r="A33" s="40" t="s">
        <v>150</v>
      </c>
      <c r="G33" s="1">
        <v>36291</v>
      </c>
      <c r="H33" s="1"/>
      <c r="I33" s="1">
        <v>-5352</v>
      </c>
      <c r="J33" s="1"/>
      <c r="K33" s="1">
        <v>0</v>
      </c>
      <c r="L33" s="1"/>
      <c r="M33" s="1">
        <v>0</v>
      </c>
    </row>
    <row r="34" spans="1:13" ht="21.75">
      <c r="A34" s="51"/>
      <c r="G34" s="29">
        <f>G33</f>
        <v>36291</v>
      </c>
      <c r="H34" s="25"/>
      <c r="I34" s="29">
        <f>I33</f>
        <v>-5352</v>
      </c>
      <c r="J34" s="25"/>
      <c r="K34" s="29">
        <f>K33</f>
        <v>0</v>
      </c>
      <c r="L34" s="25"/>
      <c r="M34" s="29">
        <f>M33</f>
        <v>0</v>
      </c>
    </row>
    <row r="35" spans="1:13" ht="22.15" customHeight="1">
      <c r="A35" s="51" t="s">
        <v>97</v>
      </c>
      <c r="B35" s="8"/>
      <c r="C35" s="8"/>
      <c r="D35" s="8"/>
      <c r="E35" s="8"/>
      <c r="F35" s="8"/>
      <c r="G35" s="153"/>
      <c r="H35" s="153"/>
      <c r="I35" s="18"/>
      <c r="J35" s="18"/>
      <c r="K35" s="18"/>
      <c r="L35" s="28"/>
      <c r="M35" s="18"/>
    </row>
    <row r="36" spans="1:13" ht="22.15" customHeight="1">
      <c r="A36" s="40" t="s">
        <v>131</v>
      </c>
      <c r="B36" s="8"/>
      <c r="C36" s="8"/>
      <c r="D36" s="8"/>
      <c r="E36" s="52"/>
      <c r="F36" s="52"/>
      <c r="G36" s="1">
        <v>25195230</v>
      </c>
      <c r="H36" s="1"/>
      <c r="I36" s="1">
        <v>-9782900</v>
      </c>
      <c r="J36" s="1"/>
      <c r="K36" s="1">
        <v>25195230</v>
      </c>
      <c r="L36" s="1"/>
      <c r="M36" s="1">
        <v>-9782900</v>
      </c>
    </row>
    <row r="37" spans="1:13" ht="22.15" customHeight="1">
      <c r="A37" s="40" t="s">
        <v>123</v>
      </c>
      <c r="B37" s="8"/>
      <c r="C37" s="8"/>
      <c r="D37" s="8"/>
      <c r="E37" s="52"/>
      <c r="F37" s="52"/>
      <c r="G37" s="1">
        <v>-38401175</v>
      </c>
      <c r="H37" s="1"/>
      <c r="I37" s="1">
        <v>5820747</v>
      </c>
      <c r="J37" s="1"/>
      <c r="K37" s="1">
        <v>-38401175</v>
      </c>
      <c r="L37" s="1"/>
      <c r="M37" s="1">
        <v>5820747</v>
      </c>
    </row>
    <row r="38" spans="1:13" ht="22.15" customHeight="1">
      <c r="A38" s="40" t="s">
        <v>76</v>
      </c>
      <c r="B38" s="8"/>
      <c r="C38" s="8"/>
      <c r="D38" s="8"/>
      <c r="E38" s="8"/>
      <c r="F38" s="8"/>
      <c r="G38" s="1">
        <v>-5039046</v>
      </c>
      <c r="H38" s="1"/>
      <c r="I38" s="1">
        <v>1956580</v>
      </c>
      <c r="J38" s="1"/>
      <c r="K38" s="1">
        <v>-5039046</v>
      </c>
      <c r="L38" s="1"/>
      <c r="M38" s="1">
        <v>1956580</v>
      </c>
    </row>
    <row r="39" spans="1:13" ht="21.75">
      <c r="A39" s="51"/>
      <c r="B39" s="8"/>
      <c r="C39" s="8"/>
      <c r="D39" s="8"/>
      <c r="E39" s="8"/>
      <c r="F39" s="8"/>
      <c r="G39" s="29">
        <f>SUM(G36:G38)</f>
        <v>-18244991</v>
      </c>
      <c r="H39" s="153"/>
      <c r="I39" s="29">
        <f>SUM(I36:I38)</f>
        <v>-2005573</v>
      </c>
      <c r="J39" s="18"/>
      <c r="K39" s="29">
        <f>SUM(K36:K38)</f>
        <v>-18244991</v>
      </c>
      <c r="L39" s="28"/>
      <c r="M39" s="29">
        <f>SUM(M36:M38)</f>
        <v>-2005573</v>
      </c>
    </row>
    <row r="40" spans="1:13" ht="22.15" customHeight="1" thickBot="1">
      <c r="A40" s="51" t="s">
        <v>106</v>
      </c>
      <c r="G40" s="30">
        <f>SUM(G29,G34,G39)</f>
        <v>242848486</v>
      </c>
      <c r="H40" s="19"/>
      <c r="I40" s="30">
        <f>SUM(I29,I34,I39)</f>
        <v>-46623873</v>
      </c>
      <c r="J40" s="19"/>
      <c r="K40" s="30">
        <f>SUM(K29,K34,K39)</f>
        <v>345743087</v>
      </c>
      <c r="L40" s="19"/>
      <c r="M40" s="30">
        <f>SUM(M29,M34,M39)</f>
        <v>4196457</v>
      </c>
    </row>
    <row r="41" spans="1:13" ht="22.15" customHeight="1" thickTop="1">
      <c r="A41" s="51" t="s">
        <v>43</v>
      </c>
      <c r="B41" s="51"/>
      <c r="D41" s="53"/>
      <c r="G41" s="121"/>
      <c r="H41" s="18"/>
      <c r="I41" s="18"/>
      <c r="J41" s="18"/>
      <c r="K41" s="18"/>
      <c r="L41" s="19"/>
      <c r="M41" s="18"/>
    </row>
    <row r="42" spans="1:13" ht="22.15" customHeight="1">
      <c r="B42" s="40" t="s">
        <v>117</v>
      </c>
      <c r="D42" s="53"/>
      <c r="G42" s="1">
        <f>+G29-G43</f>
        <v>261965742</v>
      </c>
      <c r="H42" s="17"/>
      <c r="I42" s="31">
        <f>+I29-I43</f>
        <v>-44085958</v>
      </c>
      <c r="J42" s="17"/>
      <c r="K42" s="1">
        <f>K29</f>
        <v>363988078</v>
      </c>
      <c r="L42" s="1"/>
      <c r="M42" s="32">
        <f>M29</f>
        <v>6202030</v>
      </c>
    </row>
    <row r="43" spans="1:13" ht="22.15" customHeight="1">
      <c r="B43" s="40" t="s">
        <v>37</v>
      </c>
      <c r="D43" s="53"/>
      <c r="G43" s="31">
        <v>-908556</v>
      </c>
      <c r="H43" s="17"/>
      <c r="I43" s="33">
        <v>-526990</v>
      </c>
      <c r="J43" s="17"/>
      <c r="K43" s="4">
        <v>0</v>
      </c>
      <c r="L43" s="1"/>
      <c r="M43" s="34">
        <v>0</v>
      </c>
    </row>
    <row r="44" spans="1:13" ht="22.15" customHeight="1" thickBot="1">
      <c r="A44" s="51"/>
      <c r="B44" s="51"/>
      <c r="D44" s="53"/>
      <c r="G44" s="30">
        <f>SUM(G42:G43)</f>
        <v>261057186</v>
      </c>
      <c r="H44" s="18"/>
      <c r="I44" s="35">
        <f>SUM(I42:I43)</f>
        <v>-44612948</v>
      </c>
      <c r="J44" s="18"/>
      <c r="K44" s="30">
        <f>SUM(K42:K43)</f>
        <v>363988078</v>
      </c>
      <c r="L44" s="19"/>
      <c r="M44" s="35">
        <f>SUM(M42:M43)</f>
        <v>6202030</v>
      </c>
    </row>
    <row r="45" spans="1:13" ht="22.15" customHeight="1" thickTop="1">
      <c r="A45" s="51" t="s">
        <v>121</v>
      </c>
      <c r="B45" s="51"/>
      <c r="D45" s="53"/>
      <c r="G45" s="121"/>
      <c r="H45" s="18"/>
      <c r="I45" s="18"/>
      <c r="J45" s="18"/>
      <c r="K45" s="18"/>
      <c r="L45" s="19"/>
      <c r="M45" s="18"/>
    </row>
    <row r="46" spans="1:13" ht="22.15" customHeight="1">
      <c r="B46" s="40" t="s">
        <v>117</v>
      </c>
      <c r="D46" s="53"/>
      <c r="G46" s="1">
        <f>+G40-G47</f>
        <v>243757042</v>
      </c>
      <c r="H46" s="17"/>
      <c r="I46" s="1">
        <f>+I40-I47</f>
        <v>-46096883</v>
      </c>
      <c r="J46" s="17"/>
      <c r="K46" s="1">
        <f>K40</f>
        <v>345743087</v>
      </c>
      <c r="L46" s="1"/>
      <c r="M46" s="1">
        <f>M40</f>
        <v>4196457</v>
      </c>
    </row>
    <row r="47" spans="1:13" ht="22.15" customHeight="1">
      <c r="B47" s="40" t="s">
        <v>37</v>
      </c>
      <c r="D47" s="53"/>
      <c r="G47" s="33">
        <f>+G43</f>
        <v>-908556</v>
      </c>
      <c r="H47" s="17"/>
      <c r="I47" s="33">
        <f>+I43</f>
        <v>-526990</v>
      </c>
      <c r="J47" s="17"/>
      <c r="K47" s="4">
        <f>K43</f>
        <v>0</v>
      </c>
      <c r="L47" s="17"/>
      <c r="M47" s="34">
        <f>M43</f>
        <v>0</v>
      </c>
    </row>
    <row r="48" spans="1:13" ht="22.15" customHeight="1" thickBot="1">
      <c r="A48" s="54"/>
      <c r="D48" s="53"/>
      <c r="G48" s="35">
        <f>SUM(G45:G47)</f>
        <v>242848486</v>
      </c>
      <c r="H48" s="17"/>
      <c r="I48" s="35">
        <f>SUM(I45:I47)</f>
        <v>-46623873</v>
      </c>
      <c r="J48" s="17"/>
      <c r="K48" s="35">
        <f>SUM(K46:K47)</f>
        <v>345743087</v>
      </c>
      <c r="L48" s="17"/>
      <c r="M48" s="35">
        <f>SUM(M46:M47)</f>
        <v>4196457</v>
      </c>
    </row>
    <row r="49" spans="1:13" ht="22.15" customHeight="1" thickTop="1">
      <c r="A49" s="51" t="s">
        <v>107</v>
      </c>
      <c r="B49" s="51"/>
      <c r="D49" s="53"/>
      <c r="I49" s="13"/>
      <c r="J49" s="13"/>
      <c r="K49" s="13"/>
      <c r="L49" s="14"/>
      <c r="M49" s="13"/>
    </row>
    <row r="50" spans="1:13" ht="22.15" customHeight="1" thickBot="1">
      <c r="A50" s="40" t="s">
        <v>141</v>
      </c>
      <c r="D50" s="53"/>
      <c r="E50" s="52">
        <v>18</v>
      </c>
      <c r="F50" s="52"/>
      <c r="G50" s="36">
        <f>G42/BS!G64</f>
        <v>4.3335749644889878</v>
      </c>
      <c r="H50" s="37"/>
      <c r="I50" s="36">
        <f>I42/BS!I64</f>
        <v>-0.72929308395718784</v>
      </c>
      <c r="J50" s="37"/>
      <c r="K50" s="36">
        <f>K42/BS!K64</f>
        <v>6.0212820582977784</v>
      </c>
      <c r="L50" s="37"/>
      <c r="M50" s="36">
        <f>M42/BS!M64</f>
        <v>0.10259723936349523</v>
      </c>
    </row>
    <row r="51" spans="1:13" ht="22.15" customHeight="1" thickTop="1">
      <c r="I51" s="13"/>
      <c r="J51" s="13"/>
      <c r="K51" s="13"/>
      <c r="L51" s="14"/>
      <c r="M51" s="13"/>
    </row>
    <row r="52" spans="1:13" ht="22.15" customHeight="1">
      <c r="I52" s="13"/>
      <c r="J52" s="13"/>
      <c r="K52" s="13"/>
      <c r="L52" s="14"/>
      <c r="M52" s="13"/>
    </row>
    <row r="53" spans="1:13" ht="22.15" customHeight="1">
      <c r="I53" s="13"/>
      <c r="J53" s="13"/>
      <c r="K53" s="13"/>
      <c r="L53" s="14"/>
      <c r="M53" s="13"/>
    </row>
    <row r="54" spans="1:13" ht="22.15" customHeight="1">
      <c r="I54" s="13"/>
      <c r="J54" s="13"/>
      <c r="K54" s="13"/>
      <c r="L54" s="14"/>
      <c r="M54" s="13"/>
    </row>
    <row r="55" spans="1:13" ht="22.15" customHeight="1">
      <c r="I55" s="13"/>
      <c r="J55" s="13"/>
      <c r="K55" s="13"/>
      <c r="L55" s="14"/>
      <c r="M55" s="13"/>
    </row>
    <row r="56" spans="1:13" ht="22.15" customHeight="1">
      <c r="I56" s="13"/>
      <c r="J56" s="13"/>
      <c r="K56" s="13"/>
      <c r="L56" s="14"/>
      <c r="M56" s="13"/>
    </row>
    <row r="57" spans="1:13" ht="22.15" customHeight="1">
      <c r="I57" s="13"/>
      <c r="J57" s="13"/>
      <c r="K57" s="13"/>
      <c r="L57" s="14"/>
      <c r="M57" s="13"/>
    </row>
    <row r="58" spans="1:13" ht="22.15" customHeight="1">
      <c r="I58" s="13"/>
      <c r="J58" s="13"/>
      <c r="K58" s="13"/>
      <c r="L58" s="14"/>
      <c r="M58" s="13"/>
    </row>
    <row r="59" spans="1:13" ht="22.15" customHeight="1">
      <c r="I59" s="13"/>
      <c r="J59" s="13"/>
      <c r="K59" s="13"/>
      <c r="L59" s="14"/>
      <c r="M59" s="13"/>
    </row>
    <row r="60" spans="1:13" ht="22.15" customHeight="1">
      <c r="I60" s="13"/>
      <c r="J60" s="13"/>
      <c r="K60" s="13"/>
      <c r="L60" s="14"/>
      <c r="M60" s="13"/>
    </row>
    <row r="61" spans="1:13" ht="22.15" customHeight="1">
      <c r="I61" s="13"/>
      <c r="J61" s="13"/>
      <c r="K61" s="13"/>
      <c r="L61" s="14"/>
      <c r="M61" s="13"/>
    </row>
    <row r="62" spans="1:13" ht="22.15" customHeight="1">
      <c r="I62" s="13"/>
      <c r="J62" s="13"/>
      <c r="K62" s="13"/>
      <c r="L62" s="14"/>
      <c r="M62" s="13"/>
    </row>
    <row r="63" spans="1:13" ht="22.15" customHeight="1">
      <c r="I63" s="13"/>
      <c r="J63" s="13"/>
      <c r="K63" s="13"/>
      <c r="L63" s="14"/>
      <c r="M63" s="13"/>
    </row>
    <row r="64" spans="1:13" ht="22.15" customHeight="1">
      <c r="I64" s="13"/>
      <c r="J64" s="13"/>
      <c r="K64" s="13"/>
      <c r="L64" s="14"/>
      <c r="M64" s="13"/>
    </row>
    <row r="65" spans="9:13" ht="22.15" customHeight="1">
      <c r="I65" s="13"/>
      <c r="J65" s="13"/>
      <c r="K65" s="13"/>
      <c r="L65" s="14"/>
      <c r="M65" s="13"/>
    </row>
    <row r="66" spans="9:13" ht="22.15" customHeight="1">
      <c r="I66" s="13"/>
      <c r="J66" s="13"/>
      <c r="K66" s="13"/>
      <c r="L66" s="14"/>
      <c r="M66" s="13"/>
    </row>
    <row r="67" spans="9:13" ht="22.15" customHeight="1">
      <c r="I67" s="13"/>
      <c r="J67" s="13"/>
      <c r="K67" s="13"/>
      <c r="L67" s="14"/>
      <c r="M67" s="13"/>
    </row>
    <row r="68" spans="9:13" ht="22.15" customHeight="1">
      <c r="I68" s="13"/>
      <c r="J68" s="13"/>
      <c r="K68" s="13"/>
      <c r="L68" s="14"/>
      <c r="M68" s="13"/>
    </row>
    <row r="69" spans="9:13" ht="22.15" customHeight="1">
      <c r="I69" s="13"/>
      <c r="J69" s="13"/>
      <c r="K69" s="13"/>
      <c r="L69" s="14"/>
      <c r="M69" s="13"/>
    </row>
    <row r="70" spans="9:13" ht="22.15" customHeight="1">
      <c r="I70" s="13"/>
      <c r="J70" s="13"/>
      <c r="K70" s="13"/>
      <c r="L70" s="14"/>
      <c r="M70" s="13"/>
    </row>
    <row r="71" spans="9:13" ht="22.15" customHeight="1">
      <c r="I71" s="13"/>
      <c r="J71" s="13"/>
      <c r="K71" s="13"/>
      <c r="L71" s="14"/>
      <c r="M71" s="13"/>
    </row>
    <row r="72" spans="9:13" ht="22.15" customHeight="1">
      <c r="I72" s="13"/>
      <c r="J72" s="13"/>
      <c r="K72" s="13"/>
      <c r="L72" s="14"/>
      <c r="M72" s="13"/>
    </row>
    <row r="73" spans="9:13" ht="22.15" customHeight="1">
      <c r="I73" s="13"/>
      <c r="J73" s="13"/>
      <c r="K73" s="13"/>
      <c r="L73" s="14"/>
      <c r="M73" s="13"/>
    </row>
    <row r="74" spans="9:13" ht="22.15" customHeight="1">
      <c r="I74" s="13"/>
      <c r="J74" s="13"/>
      <c r="K74" s="13"/>
      <c r="L74" s="14"/>
      <c r="M74" s="13"/>
    </row>
    <row r="75" spans="9:13" ht="22.15" customHeight="1">
      <c r="I75" s="13"/>
      <c r="J75" s="13"/>
      <c r="K75" s="13"/>
      <c r="L75" s="14"/>
      <c r="M75" s="13"/>
    </row>
    <row r="76" spans="9:13" ht="22.15" customHeight="1">
      <c r="I76" s="13"/>
      <c r="J76" s="13"/>
      <c r="K76" s="13"/>
      <c r="L76" s="14"/>
      <c r="M76" s="13"/>
    </row>
    <row r="77" spans="9:13" ht="22.15" customHeight="1">
      <c r="I77" s="13"/>
      <c r="J77" s="13"/>
      <c r="K77" s="13"/>
      <c r="L77" s="14"/>
      <c r="M77" s="13"/>
    </row>
    <row r="78" spans="9:13" ht="22.15" customHeight="1">
      <c r="I78" s="13"/>
      <c r="J78" s="13"/>
      <c r="K78" s="13"/>
      <c r="L78" s="14"/>
      <c r="M78" s="13"/>
    </row>
    <row r="79" spans="9:13" ht="22.15" customHeight="1">
      <c r="I79" s="13"/>
      <c r="J79" s="13"/>
      <c r="K79" s="13"/>
      <c r="L79" s="14"/>
      <c r="M79" s="13"/>
    </row>
    <row r="80" spans="9:13" ht="22.15" customHeight="1">
      <c r="I80" s="13"/>
      <c r="J80" s="13"/>
      <c r="K80" s="13"/>
      <c r="L80" s="14"/>
      <c r="M80" s="13"/>
    </row>
    <row r="81" spans="9:13" ht="22.15" customHeight="1">
      <c r="I81" s="13"/>
      <c r="J81" s="13"/>
      <c r="K81" s="13"/>
      <c r="L81" s="14"/>
      <c r="M81" s="13"/>
    </row>
    <row r="82" spans="9:13" ht="22.15" customHeight="1">
      <c r="I82" s="13"/>
      <c r="J82" s="13"/>
      <c r="K82" s="13"/>
      <c r="L82" s="14"/>
      <c r="M82" s="13"/>
    </row>
    <row r="83" spans="9:13" ht="22.15" customHeight="1">
      <c r="I83" s="13"/>
      <c r="J83" s="13"/>
      <c r="K83" s="13"/>
      <c r="L83" s="14"/>
      <c r="M83" s="13"/>
    </row>
    <row r="84" spans="9:13" ht="22.15" customHeight="1">
      <c r="I84" s="13"/>
      <c r="J84" s="13"/>
      <c r="K84" s="13"/>
      <c r="L84" s="14"/>
      <c r="M84" s="13"/>
    </row>
    <row r="85" spans="9:13" ht="22.15" customHeight="1">
      <c r="I85" s="13"/>
      <c r="J85" s="13"/>
      <c r="K85" s="13"/>
      <c r="L85" s="14"/>
      <c r="M85" s="13"/>
    </row>
    <row r="86" spans="9:13" ht="22.15" customHeight="1">
      <c r="I86" s="13"/>
      <c r="J86" s="13"/>
      <c r="K86" s="13"/>
      <c r="L86" s="14"/>
      <c r="M86" s="13"/>
    </row>
    <row r="87" spans="9:13" ht="22.15" customHeight="1">
      <c r="I87" s="13"/>
      <c r="J87" s="13"/>
      <c r="K87" s="13"/>
      <c r="L87" s="14"/>
      <c r="M87" s="13"/>
    </row>
    <row r="88" spans="9:13" ht="22.15" customHeight="1">
      <c r="I88" s="13"/>
      <c r="J88" s="13"/>
      <c r="K88" s="13"/>
      <c r="L88" s="14"/>
      <c r="M88" s="13"/>
    </row>
    <row r="89" spans="9:13" ht="22.15" customHeight="1">
      <c r="I89" s="13"/>
      <c r="J89" s="13"/>
      <c r="K89" s="13"/>
      <c r="L89" s="14"/>
      <c r="M89" s="13"/>
    </row>
    <row r="90" spans="9:13" ht="22.15" customHeight="1">
      <c r="I90" s="13"/>
      <c r="J90" s="13"/>
      <c r="K90" s="13"/>
      <c r="L90" s="14"/>
      <c r="M90" s="13"/>
    </row>
    <row r="91" spans="9:13" ht="22.15" customHeight="1">
      <c r="I91" s="13"/>
      <c r="J91" s="13"/>
      <c r="K91" s="13"/>
      <c r="L91" s="14"/>
      <c r="M91" s="13"/>
    </row>
    <row r="92" spans="9:13" ht="22.15" customHeight="1">
      <c r="I92" s="13"/>
      <c r="J92" s="13"/>
      <c r="K92" s="13"/>
      <c r="L92" s="14"/>
      <c r="M92" s="13"/>
    </row>
    <row r="93" spans="9:13" ht="22.15" customHeight="1">
      <c r="I93" s="13"/>
      <c r="J93" s="13"/>
      <c r="K93" s="13"/>
      <c r="L93" s="14"/>
      <c r="M93" s="13"/>
    </row>
    <row r="94" spans="9:13" ht="22.15" customHeight="1">
      <c r="I94" s="13"/>
      <c r="J94" s="13"/>
      <c r="K94" s="13"/>
      <c r="L94" s="14"/>
      <c r="M94" s="13"/>
    </row>
    <row r="95" spans="9:13" ht="22.15" customHeight="1">
      <c r="I95" s="13"/>
      <c r="J95" s="13"/>
      <c r="K95" s="13"/>
      <c r="L95" s="14"/>
      <c r="M95" s="13"/>
    </row>
    <row r="96" spans="9:13" ht="22.15" customHeight="1">
      <c r="I96" s="13"/>
      <c r="J96" s="13"/>
      <c r="K96" s="13"/>
      <c r="L96" s="14"/>
      <c r="M96" s="13"/>
    </row>
    <row r="97" spans="9:13" ht="22.15" customHeight="1">
      <c r="I97" s="13"/>
      <c r="J97" s="13"/>
      <c r="K97" s="13"/>
      <c r="L97" s="14"/>
      <c r="M97" s="13"/>
    </row>
    <row r="98" spans="9:13" ht="22.15" customHeight="1">
      <c r="I98" s="13"/>
      <c r="J98" s="13"/>
      <c r="K98" s="13"/>
      <c r="L98" s="14"/>
      <c r="M98" s="13"/>
    </row>
    <row r="99" spans="9:13" ht="22.15" customHeight="1">
      <c r="I99" s="13"/>
      <c r="J99" s="13"/>
      <c r="K99" s="13"/>
      <c r="L99" s="14"/>
      <c r="M99" s="13"/>
    </row>
    <row r="100" spans="9:13" ht="22.15" customHeight="1">
      <c r="I100" s="13"/>
      <c r="J100" s="13"/>
      <c r="K100" s="13"/>
      <c r="L100" s="14"/>
      <c r="M100" s="13"/>
    </row>
    <row r="101" spans="9:13" ht="22.15" customHeight="1">
      <c r="I101" s="13"/>
      <c r="J101" s="13"/>
      <c r="K101" s="13"/>
      <c r="L101" s="14"/>
      <c r="M101" s="13"/>
    </row>
    <row r="102" spans="9:13" ht="22.15" customHeight="1">
      <c r="I102" s="13"/>
      <c r="J102" s="13"/>
      <c r="K102" s="13"/>
      <c r="L102" s="14"/>
      <c r="M102" s="13"/>
    </row>
    <row r="103" spans="9:13" ht="22.15" customHeight="1">
      <c r="I103" s="13"/>
      <c r="J103" s="13"/>
      <c r="K103" s="13"/>
      <c r="L103" s="14"/>
      <c r="M103" s="13"/>
    </row>
    <row r="104" spans="9:13" ht="22.15" customHeight="1">
      <c r="I104" s="13"/>
      <c r="J104" s="13"/>
      <c r="K104" s="13"/>
      <c r="L104" s="14"/>
      <c r="M104" s="13"/>
    </row>
    <row r="105" spans="9:13" ht="22.15" customHeight="1">
      <c r="I105" s="13"/>
      <c r="J105" s="13"/>
      <c r="K105" s="13"/>
      <c r="L105" s="14"/>
      <c r="M105" s="13"/>
    </row>
    <row r="106" spans="9:13" ht="22.15" customHeight="1">
      <c r="I106" s="13"/>
      <c r="J106" s="13"/>
      <c r="K106" s="13"/>
      <c r="L106" s="14"/>
      <c r="M106" s="13"/>
    </row>
    <row r="107" spans="9:13" ht="22.15" customHeight="1">
      <c r="I107" s="13"/>
      <c r="J107" s="13"/>
      <c r="K107" s="13"/>
      <c r="L107" s="14"/>
      <c r="M107" s="13"/>
    </row>
    <row r="108" spans="9:13" ht="22.15" customHeight="1">
      <c r="I108" s="13"/>
      <c r="J108" s="13"/>
      <c r="K108" s="13"/>
      <c r="L108" s="14"/>
      <c r="M108" s="13"/>
    </row>
    <row r="109" spans="9:13" ht="22.15" customHeight="1">
      <c r="I109" s="13"/>
      <c r="J109" s="13"/>
      <c r="K109" s="13"/>
      <c r="L109" s="14"/>
      <c r="M109" s="13"/>
    </row>
    <row r="110" spans="9:13" ht="22.15" customHeight="1">
      <c r="I110" s="13"/>
      <c r="J110" s="13"/>
      <c r="K110" s="13"/>
      <c r="L110" s="14"/>
      <c r="M110" s="13"/>
    </row>
    <row r="111" spans="9:13" ht="22.15" customHeight="1">
      <c r="I111" s="13"/>
      <c r="J111" s="13"/>
      <c r="K111" s="13"/>
      <c r="L111" s="14"/>
      <c r="M111" s="13"/>
    </row>
    <row r="112" spans="9:13" ht="22.15" customHeight="1">
      <c r="I112" s="13"/>
      <c r="J112" s="13"/>
      <c r="K112" s="13"/>
      <c r="L112" s="14"/>
      <c r="M112" s="13"/>
    </row>
    <row r="113" spans="9:13" ht="22.15" customHeight="1">
      <c r="I113" s="13"/>
      <c r="J113" s="13"/>
      <c r="K113" s="13"/>
      <c r="L113" s="14"/>
      <c r="M113" s="13"/>
    </row>
    <row r="114" spans="9:13" ht="22.15" customHeight="1">
      <c r="I114" s="13"/>
      <c r="J114" s="13"/>
      <c r="K114" s="13"/>
      <c r="L114" s="14"/>
      <c r="M114" s="13"/>
    </row>
    <row r="115" spans="9:13" ht="22.15" customHeight="1">
      <c r="I115" s="13"/>
      <c r="J115" s="13"/>
      <c r="K115" s="13"/>
      <c r="L115" s="14"/>
      <c r="M115" s="13"/>
    </row>
    <row r="116" spans="9:13" ht="22.15" customHeight="1">
      <c r="I116" s="13"/>
      <c r="J116" s="13"/>
      <c r="K116" s="13"/>
      <c r="L116" s="14"/>
      <c r="M116" s="13"/>
    </row>
    <row r="117" spans="9:13" ht="22.15" customHeight="1">
      <c r="I117" s="13"/>
      <c r="J117" s="13"/>
      <c r="K117" s="13"/>
      <c r="L117" s="14"/>
      <c r="M117" s="13"/>
    </row>
    <row r="118" spans="9:13" ht="22.15" customHeight="1">
      <c r="I118" s="13"/>
      <c r="J118" s="13"/>
      <c r="K118" s="13"/>
      <c r="L118" s="14"/>
      <c r="M118" s="13"/>
    </row>
    <row r="119" spans="9:13" ht="22.15" customHeight="1">
      <c r="I119" s="13"/>
      <c r="J119" s="13"/>
      <c r="K119" s="13"/>
      <c r="L119" s="14"/>
      <c r="M119" s="13"/>
    </row>
    <row r="120" spans="9:13" ht="22.15" customHeight="1">
      <c r="I120" s="13"/>
      <c r="J120" s="13"/>
      <c r="K120" s="13"/>
      <c r="L120" s="14"/>
      <c r="M120" s="13"/>
    </row>
    <row r="121" spans="9:13" ht="22.15" customHeight="1">
      <c r="I121" s="13"/>
      <c r="J121" s="13"/>
      <c r="K121" s="13"/>
      <c r="L121" s="14"/>
      <c r="M121" s="13"/>
    </row>
    <row r="122" spans="9:13" ht="22.15" customHeight="1">
      <c r="I122" s="13"/>
      <c r="J122" s="13"/>
      <c r="K122" s="13"/>
      <c r="L122" s="14"/>
      <c r="M122" s="13"/>
    </row>
    <row r="123" spans="9:13" ht="22.15" customHeight="1">
      <c r="I123" s="13"/>
      <c r="J123" s="13"/>
      <c r="K123" s="13"/>
      <c r="L123" s="14"/>
      <c r="M123" s="13"/>
    </row>
    <row r="124" spans="9:13" ht="22.15" customHeight="1">
      <c r="I124" s="13"/>
      <c r="J124" s="13"/>
      <c r="K124" s="13"/>
      <c r="L124" s="14"/>
      <c r="M124" s="13"/>
    </row>
    <row r="125" spans="9:13" ht="22.15" customHeight="1">
      <c r="I125" s="13"/>
      <c r="J125" s="13"/>
      <c r="K125" s="13"/>
      <c r="L125" s="14"/>
      <c r="M125" s="13"/>
    </row>
    <row r="126" spans="9:13" ht="22.15" customHeight="1">
      <c r="I126" s="13"/>
      <c r="J126" s="13"/>
      <c r="K126" s="13"/>
      <c r="L126" s="14"/>
      <c r="M126" s="13"/>
    </row>
    <row r="127" spans="9:13" ht="22.15" customHeight="1">
      <c r="I127" s="13"/>
      <c r="J127" s="13"/>
      <c r="K127" s="13"/>
      <c r="L127" s="14"/>
      <c r="M127" s="13"/>
    </row>
    <row r="128" spans="9:13" ht="22.15" customHeight="1">
      <c r="I128" s="13"/>
      <c r="J128" s="13"/>
      <c r="K128" s="13"/>
      <c r="L128" s="14"/>
      <c r="M128" s="13"/>
    </row>
    <row r="129" spans="9:13" ht="22.15" customHeight="1">
      <c r="I129" s="13"/>
      <c r="J129" s="13"/>
      <c r="K129" s="13"/>
      <c r="L129" s="14"/>
      <c r="M129" s="13"/>
    </row>
    <row r="130" spans="9:13" ht="22.15" customHeight="1">
      <c r="I130" s="13"/>
      <c r="J130" s="13"/>
      <c r="K130" s="13"/>
      <c r="L130" s="14"/>
      <c r="M130" s="13"/>
    </row>
    <row r="131" spans="9:13" ht="22.15" customHeight="1">
      <c r="I131" s="13"/>
      <c r="J131" s="13"/>
      <c r="K131" s="13"/>
      <c r="L131" s="14"/>
      <c r="M131" s="13"/>
    </row>
    <row r="132" spans="9:13" ht="22.15" customHeight="1">
      <c r="I132" s="13"/>
      <c r="J132" s="13"/>
      <c r="K132" s="13"/>
      <c r="L132" s="14"/>
      <c r="M132" s="13"/>
    </row>
    <row r="133" spans="9:13" ht="22.15" customHeight="1">
      <c r="I133" s="13"/>
      <c r="J133" s="13"/>
      <c r="K133" s="13"/>
      <c r="L133" s="14"/>
      <c r="M133" s="13"/>
    </row>
    <row r="134" spans="9:13" ht="22.15" customHeight="1">
      <c r="I134" s="13"/>
      <c r="J134" s="13"/>
      <c r="K134" s="13"/>
      <c r="L134" s="14"/>
      <c r="M134" s="13"/>
    </row>
    <row r="135" spans="9:13" ht="22.15" customHeight="1">
      <c r="I135" s="13"/>
      <c r="J135" s="13"/>
      <c r="K135" s="13"/>
      <c r="L135" s="14"/>
      <c r="M135" s="13"/>
    </row>
    <row r="136" spans="9:13" ht="22.15" customHeight="1">
      <c r="I136" s="13"/>
      <c r="J136" s="13"/>
      <c r="K136" s="13"/>
      <c r="L136" s="14"/>
      <c r="M136" s="13"/>
    </row>
    <row r="137" spans="9:13" ht="22.15" customHeight="1">
      <c r="I137" s="13"/>
      <c r="J137" s="13"/>
      <c r="K137" s="13"/>
      <c r="L137" s="14"/>
      <c r="M137" s="13"/>
    </row>
    <row r="138" spans="9:13" ht="22.15" customHeight="1">
      <c r="I138" s="13"/>
      <c r="J138" s="13"/>
      <c r="K138" s="13"/>
      <c r="L138" s="14"/>
      <c r="M138" s="13"/>
    </row>
    <row r="139" spans="9:13" ht="22.15" customHeight="1">
      <c r="I139" s="13"/>
      <c r="J139" s="13"/>
      <c r="K139" s="13"/>
      <c r="L139" s="14"/>
      <c r="M139" s="13"/>
    </row>
    <row r="140" spans="9:13" ht="22.15" customHeight="1">
      <c r="I140" s="13"/>
      <c r="J140" s="13"/>
      <c r="K140" s="13"/>
      <c r="L140" s="14"/>
      <c r="M140" s="13"/>
    </row>
    <row r="141" spans="9:13" ht="22.15" customHeight="1">
      <c r="I141" s="13"/>
      <c r="J141" s="13"/>
      <c r="K141" s="13"/>
      <c r="L141" s="14"/>
      <c r="M141" s="13"/>
    </row>
    <row r="142" spans="9:13" ht="22.15" customHeight="1">
      <c r="I142" s="13"/>
      <c r="J142" s="13"/>
      <c r="K142" s="13"/>
      <c r="L142" s="14"/>
      <c r="M142" s="13"/>
    </row>
    <row r="143" spans="9:13" ht="22.15" customHeight="1">
      <c r="I143" s="13"/>
      <c r="J143" s="13"/>
      <c r="K143" s="13"/>
      <c r="L143" s="14"/>
      <c r="M143" s="13"/>
    </row>
    <row r="144" spans="9:13" ht="22.15" customHeight="1">
      <c r="I144" s="13"/>
      <c r="J144" s="13"/>
      <c r="K144" s="13"/>
      <c r="L144" s="14"/>
      <c r="M144" s="13"/>
    </row>
    <row r="145" spans="9:13" ht="22.15" customHeight="1">
      <c r="I145" s="13"/>
      <c r="J145" s="13"/>
      <c r="K145" s="13"/>
      <c r="L145" s="14"/>
      <c r="M145" s="13"/>
    </row>
    <row r="146" spans="9:13" ht="22.15" customHeight="1">
      <c r="I146" s="13"/>
      <c r="J146" s="13"/>
      <c r="K146" s="13"/>
      <c r="L146" s="14"/>
      <c r="M146" s="13"/>
    </row>
    <row r="147" spans="9:13" ht="22.15" customHeight="1">
      <c r="I147" s="13"/>
      <c r="J147" s="13"/>
      <c r="K147" s="13"/>
      <c r="L147" s="14"/>
      <c r="M147" s="13"/>
    </row>
    <row r="148" spans="9:13" ht="22.15" customHeight="1">
      <c r="I148" s="13"/>
      <c r="J148" s="13"/>
      <c r="K148" s="13"/>
      <c r="L148" s="14"/>
      <c r="M148" s="13"/>
    </row>
    <row r="149" spans="9:13" ht="22.15" customHeight="1">
      <c r="I149" s="13"/>
      <c r="J149" s="13"/>
      <c r="K149" s="13"/>
      <c r="L149" s="14"/>
      <c r="M149" s="13"/>
    </row>
    <row r="150" spans="9:13" ht="22.15" customHeight="1">
      <c r="I150" s="13"/>
      <c r="J150" s="13"/>
      <c r="K150" s="13"/>
      <c r="L150" s="14"/>
      <c r="M150" s="13"/>
    </row>
    <row r="151" spans="9:13" ht="22.15" customHeight="1">
      <c r="I151" s="13"/>
      <c r="J151" s="13"/>
      <c r="K151" s="13"/>
      <c r="L151" s="14"/>
      <c r="M151" s="13"/>
    </row>
    <row r="152" spans="9:13" ht="22.15" customHeight="1">
      <c r="I152" s="13"/>
      <c r="J152" s="13"/>
      <c r="K152" s="13"/>
      <c r="L152" s="14"/>
      <c r="M152" s="13"/>
    </row>
    <row r="153" spans="9:13" ht="22.15" customHeight="1">
      <c r="I153" s="13"/>
      <c r="J153" s="13"/>
      <c r="K153" s="13"/>
      <c r="L153" s="14"/>
      <c r="M153" s="13"/>
    </row>
    <row r="154" spans="9:13" ht="22.15" customHeight="1">
      <c r="I154" s="13"/>
      <c r="J154" s="13"/>
      <c r="K154" s="13"/>
      <c r="L154" s="14"/>
      <c r="M154" s="13"/>
    </row>
    <row r="155" spans="9:13" ht="22.15" customHeight="1">
      <c r="I155" s="13"/>
      <c r="J155" s="13"/>
      <c r="K155" s="13"/>
      <c r="L155" s="14"/>
      <c r="M155" s="13"/>
    </row>
    <row r="156" spans="9:13" ht="22.15" customHeight="1">
      <c r="I156" s="13"/>
      <c r="J156" s="13"/>
      <c r="K156" s="13"/>
      <c r="L156" s="14"/>
      <c r="M156" s="13"/>
    </row>
    <row r="157" spans="9:13" ht="22.15" customHeight="1">
      <c r="I157" s="13"/>
      <c r="J157" s="13"/>
      <c r="K157" s="13"/>
      <c r="L157" s="14"/>
      <c r="M157" s="13"/>
    </row>
    <row r="158" spans="9:13" ht="22.15" customHeight="1">
      <c r="I158" s="13"/>
      <c r="J158" s="13"/>
      <c r="K158" s="13"/>
      <c r="L158" s="14"/>
      <c r="M158" s="13"/>
    </row>
    <row r="159" spans="9:13" ht="22.15" customHeight="1">
      <c r="I159" s="13"/>
      <c r="J159" s="13"/>
      <c r="K159" s="13"/>
      <c r="L159" s="14"/>
      <c r="M159" s="13"/>
    </row>
    <row r="160" spans="9:13" ht="22.15" customHeight="1">
      <c r="I160" s="13"/>
      <c r="J160" s="13"/>
      <c r="K160" s="13"/>
      <c r="L160" s="14"/>
      <c r="M160" s="13"/>
    </row>
    <row r="161" spans="9:13" ht="22.15" customHeight="1">
      <c r="I161" s="13"/>
      <c r="J161" s="13"/>
      <c r="K161" s="13"/>
      <c r="L161" s="14"/>
      <c r="M161" s="13"/>
    </row>
    <row r="162" spans="9:13" ht="22.15" customHeight="1">
      <c r="I162" s="13"/>
      <c r="J162" s="13"/>
      <c r="K162" s="13"/>
      <c r="L162" s="14"/>
      <c r="M162" s="13"/>
    </row>
    <row r="163" spans="9:13" ht="22.15" customHeight="1">
      <c r="I163" s="13"/>
      <c r="J163" s="13"/>
      <c r="K163" s="13"/>
      <c r="L163" s="14"/>
      <c r="M163" s="13"/>
    </row>
    <row r="164" spans="9:13" ht="22.15" customHeight="1">
      <c r="I164" s="13"/>
      <c r="J164" s="13"/>
      <c r="K164" s="13"/>
      <c r="L164" s="14"/>
      <c r="M164" s="13"/>
    </row>
    <row r="165" spans="9:13" ht="22.15" customHeight="1">
      <c r="I165" s="13"/>
      <c r="J165" s="13"/>
      <c r="K165" s="13"/>
      <c r="L165" s="14"/>
      <c r="M165" s="13"/>
    </row>
    <row r="166" spans="9:13" ht="22.15" customHeight="1">
      <c r="I166" s="13"/>
      <c r="J166" s="13"/>
      <c r="K166" s="13"/>
      <c r="L166" s="14"/>
      <c r="M166" s="13"/>
    </row>
    <row r="167" spans="9:13" ht="22.15" customHeight="1">
      <c r="I167" s="13"/>
      <c r="J167" s="13"/>
      <c r="K167" s="13"/>
      <c r="L167" s="14"/>
      <c r="M167" s="13"/>
    </row>
    <row r="168" spans="9:13" ht="22.15" customHeight="1">
      <c r="I168" s="13"/>
      <c r="J168" s="13"/>
      <c r="K168" s="13"/>
      <c r="L168" s="14"/>
      <c r="M168" s="13"/>
    </row>
    <row r="169" spans="9:13" ht="22.15" customHeight="1">
      <c r="I169" s="13"/>
      <c r="J169" s="13"/>
      <c r="K169" s="13"/>
      <c r="L169" s="14"/>
      <c r="M169" s="13"/>
    </row>
    <row r="170" spans="9:13" ht="22.15" customHeight="1">
      <c r="I170" s="13"/>
      <c r="J170" s="13"/>
      <c r="K170" s="13"/>
      <c r="L170" s="14"/>
      <c r="M170" s="13"/>
    </row>
    <row r="171" spans="9:13" ht="22.15" customHeight="1">
      <c r="I171" s="13"/>
      <c r="J171" s="13"/>
      <c r="K171" s="13"/>
      <c r="L171" s="14"/>
      <c r="M171" s="13"/>
    </row>
    <row r="172" spans="9:13" ht="22.15" customHeight="1">
      <c r="I172" s="13"/>
      <c r="J172" s="13"/>
      <c r="K172" s="13"/>
      <c r="L172" s="14"/>
      <c r="M172" s="13"/>
    </row>
    <row r="173" spans="9:13" ht="22.15" customHeight="1">
      <c r="I173" s="13"/>
      <c r="J173" s="13"/>
      <c r="K173" s="13"/>
      <c r="L173" s="14"/>
      <c r="M173" s="13"/>
    </row>
    <row r="174" spans="9:13" ht="22.15" customHeight="1">
      <c r="I174" s="13"/>
      <c r="J174" s="13"/>
      <c r="K174" s="13"/>
      <c r="L174" s="14"/>
      <c r="M174" s="13"/>
    </row>
    <row r="175" spans="9:13" ht="22.15" customHeight="1">
      <c r="I175" s="13"/>
      <c r="J175" s="13"/>
      <c r="K175" s="13"/>
      <c r="L175" s="14"/>
      <c r="M175" s="13"/>
    </row>
    <row r="176" spans="9:13" ht="22.15" customHeight="1">
      <c r="I176" s="13"/>
      <c r="J176" s="13"/>
      <c r="K176" s="13"/>
      <c r="L176" s="14"/>
      <c r="M176" s="13"/>
    </row>
    <row r="177" spans="9:13" ht="22.15" customHeight="1">
      <c r="I177" s="13"/>
      <c r="J177" s="13"/>
      <c r="K177" s="13"/>
      <c r="L177" s="14"/>
      <c r="M177" s="13"/>
    </row>
    <row r="178" spans="9:13" ht="22.15" customHeight="1">
      <c r="I178" s="13"/>
      <c r="J178" s="13"/>
      <c r="K178" s="13"/>
      <c r="L178" s="14"/>
      <c r="M178" s="13"/>
    </row>
    <row r="179" spans="9:13" ht="22.15" customHeight="1">
      <c r="I179" s="13"/>
      <c r="J179" s="13"/>
      <c r="K179" s="13"/>
      <c r="L179" s="14"/>
      <c r="M179" s="13"/>
    </row>
    <row r="180" spans="9:13" ht="22.15" customHeight="1">
      <c r="I180" s="13"/>
      <c r="J180" s="13"/>
      <c r="K180" s="13"/>
      <c r="L180" s="14"/>
      <c r="M180" s="13"/>
    </row>
    <row r="181" spans="9:13" ht="22.15" customHeight="1">
      <c r="I181" s="13"/>
      <c r="J181" s="13"/>
      <c r="K181" s="13"/>
      <c r="L181" s="14"/>
      <c r="M181" s="13"/>
    </row>
    <row r="182" spans="9:13" ht="22.15" customHeight="1">
      <c r="I182" s="13"/>
      <c r="J182" s="13"/>
      <c r="K182" s="13"/>
      <c r="L182" s="14"/>
      <c r="M182" s="13"/>
    </row>
    <row r="183" spans="9:13" ht="22.15" customHeight="1">
      <c r="I183" s="13"/>
      <c r="J183" s="13"/>
      <c r="K183" s="13"/>
      <c r="L183" s="14"/>
      <c r="M183" s="13"/>
    </row>
    <row r="184" spans="9:13" ht="22.15" customHeight="1">
      <c r="I184" s="13"/>
      <c r="J184" s="13"/>
      <c r="K184" s="13"/>
      <c r="L184" s="14"/>
      <c r="M184" s="13"/>
    </row>
    <row r="185" spans="9:13" ht="22.15" customHeight="1">
      <c r="I185" s="13"/>
      <c r="J185" s="13"/>
      <c r="K185" s="13"/>
      <c r="L185" s="14"/>
      <c r="M185" s="13"/>
    </row>
    <row r="186" spans="9:13" ht="22.15" customHeight="1">
      <c r="I186" s="13"/>
      <c r="J186" s="13"/>
      <c r="K186" s="13"/>
      <c r="L186" s="14"/>
      <c r="M186" s="13"/>
    </row>
    <row r="187" spans="9:13" ht="22.15" customHeight="1">
      <c r="I187" s="13"/>
      <c r="J187" s="13"/>
      <c r="K187" s="13"/>
      <c r="L187" s="14"/>
      <c r="M187" s="13"/>
    </row>
    <row r="188" spans="9:13" ht="22.15" customHeight="1">
      <c r="I188" s="13"/>
      <c r="J188" s="13"/>
      <c r="K188" s="13"/>
      <c r="L188" s="14"/>
      <c r="M188" s="13"/>
    </row>
    <row r="189" spans="9:13" ht="22.15" customHeight="1">
      <c r="I189" s="13"/>
      <c r="J189" s="13"/>
      <c r="K189" s="13"/>
      <c r="L189" s="14"/>
      <c r="M189" s="13"/>
    </row>
    <row r="190" spans="9:13" ht="22.15" customHeight="1">
      <c r="I190" s="13"/>
      <c r="J190" s="13"/>
      <c r="K190" s="13"/>
      <c r="L190" s="14"/>
      <c r="M190" s="13"/>
    </row>
    <row r="191" spans="9:13" ht="22.15" customHeight="1">
      <c r="I191" s="13"/>
      <c r="J191" s="13"/>
      <c r="K191" s="13"/>
      <c r="L191" s="14"/>
      <c r="M191" s="13"/>
    </row>
    <row r="192" spans="9:13" ht="22.15" customHeight="1">
      <c r="I192" s="13"/>
      <c r="J192" s="13"/>
      <c r="K192" s="13"/>
      <c r="L192" s="14"/>
      <c r="M192" s="13"/>
    </row>
    <row r="193" spans="9:13" ht="22.15" customHeight="1">
      <c r="I193" s="13"/>
      <c r="J193" s="13"/>
      <c r="K193" s="13"/>
      <c r="L193" s="14"/>
      <c r="M193" s="13"/>
    </row>
    <row r="194" spans="9:13" ht="22.15" customHeight="1">
      <c r="I194" s="13"/>
      <c r="J194" s="13"/>
      <c r="K194" s="13"/>
      <c r="L194" s="14"/>
      <c r="M194" s="13"/>
    </row>
    <row r="195" spans="9:13" ht="22.15" customHeight="1">
      <c r="I195" s="13"/>
      <c r="J195" s="13"/>
      <c r="K195" s="13"/>
      <c r="L195" s="14"/>
      <c r="M195" s="13"/>
    </row>
    <row r="196" spans="9:13" ht="22.15" customHeight="1">
      <c r="I196" s="13"/>
      <c r="J196" s="13"/>
      <c r="K196" s="13"/>
      <c r="L196" s="14"/>
      <c r="M196" s="13"/>
    </row>
    <row r="197" spans="9:13" ht="22.15" customHeight="1">
      <c r="I197" s="13"/>
      <c r="J197" s="13"/>
      <c r="K197" s="13"/>
      <c r="L197" s="14"/>
      <c r="M197" s="13"/>
    </row>
    <row r="198" spans="9:13" ht="22.15" customHeight="1">
      <c r="I198" s="13"/>
      <c r="J198" s="13"/>
      <c r="K198" s="13"/>
      <c r="L198" s="14"/>
      <c r="M198" s="13"/>
    </row>
    <row r="199" spans="9:13" ht="22.15" customHeight="1">
      <c r="I199" s="13"/>
      <c r="J199" s="13"/>
      <c r="K199" s="13"/>
      <c r="L199" s="14"/>
      <c r="M199" s="13"/>
    </row>
    <row r="200" spans="9:13" ht="22.15" customHeight="1">
      <c r="I200" s="13"/>
      <c r="J200" s="13"/>
      <c r="K200" s="13"/>
      <c r="L200" s="14"/>
      <c r="M200" s="13"/>
    </row>
    <row r="201" spans="9:13" ht="22.15" customHeight="1">
      <c r="I201" s="13"/>
      <c r="J201" s="13"/>
      <c r="K201" s="13"/>
      <c r="L201" s="14"/>
      <c r="M201" s="13"/>
    </row>
    <row r="202" spans="9:13" ht="22.15" customHeight="1">
      <c r="I202" s="13"/>
      <c r="J202" s="13"/>
      <c r="K202" s="13"/>
      <c r="L202" s="14"/>
      <c r="M202" s="13"/>
    </row>
  </sheetData>
  <mergeCells count="5">
    <mergeCell ref="A1:M1"/>
    <mergeCell ref="A3:M3"/>
    <mergeCell ref="A4:M4"/>
    <mergeCell ref="A5:M5"/>
    <mergeCell ref="G7:I7"/>
  </mergeCells>
  <pageMargins left="0.70866141732283505" right="0.31496062992126" top="0.39370078740157499" bottom="7.8740157480315001E-2" header="0.511811023622047" footer="0.31496062992126"/>
  <pageSetup paperSize="9" scale="72" orientation="portrait" r:id="rId1"/>
  <headerFooter>
    <oddFooter>&amp;L&amp;"Times New Roman,Regular"&amp;11The accompanying notes are an integral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B29"/>
  <sheetViews>
    <sheetView zoomScaleNormal="100" zoomScaleSheetLayoutView="100" workbookViewId="0">
      <selection sqref="A1:V1"/>
    </sheetView>
  </sheetViews>
  <sheetFormatPr defaultColWidth="18.42578125" defaultRowHeight="22.15" customHeight="1"/>
  <cols>
    <col min="1" max="1" width="63.42578125" style="40" customWidth="1"/>
    <col min="2" max="2" width="5.7109375" style="40" customWidth="1"/>
    <col min="3" max="3" width="1.28515625" style="40" customWidth="1"/>
    <col min="4" max="4" width="13.5703125" style="40" customWidth="1"/>
    <col min="5" max="5" width="0.5703125" style="13" customWidth="1"/>
    <col min="6" max="6" width="13.28515625" style="13" customWidth="1"/>
    <col min="7" max="7" width="1" style="13" customWidth="1"/>
    <col min="8" max="8" width="13" style="73" customWidth="1"/>
    <col min="9" max="9" width="0.5703125" style="73" customWidth="1"/>
    <col min="10" max="10" width="14.5703125" style="14" bestFit="1" customWidth="1"/>
    <col min="11" max="11" width="0.5703125" style="14" customWidth="1"/>
    <col min="12" max="12" width="16.5703125" style="14" customWidth="1"/>
    <col min="13" max="13" width="0.42578125" style="14" customWidth="1"/>
    <col min="14" max="14" width="11.42578125" style="14" customWidth="1"/>
    <col min="15" max="15" width="0.5703125" style="14" customWidth="1"/>
    <col min="16" max="16" width="14.28515625" style="14" customWidth="1"/>
    <col min="17" max="17" width="0.7109375" style="14" customWidth="1"/>
    <col min="18" max="18" width="13.5703125" style="14" customWidth="1"/>
    <col min="19" max="19" width="0.5703125" style="14" customWidth="1"/>
    <col min="20" max="20" width="13.28515625" style="14" bestFit="1" customWidth="1"/>
    <col min="21" max="21" width="0.5703125" style="14" customWidth="1"/>
    <col min="22" max="22" width="14.5703125" style="14" bestFit="1" customWidth="1"/>
    <col min="23" max="16384" width="18.42578125" style="8"/>
  </cols>
  <sheetData>
    <row r="1" spans="1:28" s="126" customFormat="1" ht="23.25" customHeight="1">
      <c r="A1" s="235">
        <v>5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123"/>
      <c r="X1" s="123"/>
      <c r="Y1" s="124"/>
      <c r="Z1" s="122"/>
      <c r="AA1" s="125"/>
      <c r="AB1" s="125"/>
    </row>
    <row r="2" spans="1:28" ht="22.15" customHeight="1">
      <c r="A2" s="38" t="s">
        <v>86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</row>
    <row r="3" spans="1:28" ht="22.15" customHeight="1">
      <c r="A3" s="38" t="s">
        <v>142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</row>
    <row r="4" spans="1:28" ht="22.15" customHeight="1">
      <c r="A4" s="236" t="s">
        <v>181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</row>
    <row r="5" spans="1:28" ht="22.15" customHeight="1">
      <c r="A5" s="236" t="s">
        <v>99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</row>
    <row r="6" spans="1:28" ht="22.15" customHeight="1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7" t="s">
        <v>69</v>
      </c>
    </row>
    <row r="7" spans="1:28" ht="22.15" customHeight="1">
      <c r="A7" s="45"/>
      <c r="B7" s="45"/>
      <c r="C7" s="45"/>
      <c r="D7" s="242" t="s">
        <v>118</v>
      </c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51"/>
      <c r="R7" s="51"/>
      <c r="S7" s="51"/>
      <c r="T7" s="51"/>
      <c r="U7" s="51"/>
      <c r="V7" s="51"/>
    </row>
    <row r="8" spans="1:28" ht="22.15" customHeight="1">
      <c r="A8" s="45"/>
      <c r="B8" s="45"/>
      <c r="C8" s="45"/>
      <c r="D8" s="63"/>
      <c r="E8" s="63"/>
      <c r="F8" s="63"/>
      <c r="G8" s="63"/>
      <c r="H8" s="243" t="s">
        <v>15</v>
      </c>
      <c r="I8" s="243"/>
      <c r="J8" s="243"/>
      <c r="K8" s="162"/>
      <c r="L8" s="241" t="s">
        <v>36</v>
      </c>
      <c r="M8" s="241"/>
      <c r="N8" s="241"/>
      <c r="O8" s="241"/>
      <c r="P8" s="241"/>
      <c r="Q8" s="63"/>
      <c r="R8" s="63"/>
      <c r="S8" s="63"/>
      <c r="T8" s="63"/>
      <c r="U8" s="63"/>
      <c r="V8" s="63"/>
    </row>
    <row r="9" spans="1:28" ht="24.75" customHeight="1">
      <c r="A9" s="63"/>
      <c r="B9" s="63"/>
      <c r="C9" s="63"/>
      <c r="D9" s="8"/>
      <c r="E9" s="40"/>
      <c r="F9" s="8"/>
      <c r="G9" s="8"/>
      <c r="H9" s="8"/>
      <c r="I9" s="163"/>
      <c r="J9" s="8"/>
      <c r="K9" s="8"/>
      <c r="L9" s="133"/>
      <c r="M9" s="40"/>
      <c r="N9" s="8"/>
      <c r="O9" s="8"/>
      <c r="P9" s="8"/>
      <c r="Q9" s="133"/>
      <c r="R9" s="133" t="s">
        <v>57</v>
      </c>
      <c r="S9" s="40"/>
      <c r="T9" s="8"/>
      <c r="U9" s="133"/>
      <c r="V9" s="8"/>
    </row>
    <row r="10" spans="1:28" ht="24.75" customHeight="1">
      <c r="A10" s="63"/>
      <c r="B10" s="63"/>
      <c r="C10" s="63"/>
      <c r="D10" s="164" t="s">
        <v>59</v>
      </c>
      <c r="E10" s="40"/>
      <c r="F10" s="165"/>
      <c r="G10" s="165"/>
      <c r="H10" s="163"/>
      <c r="I10" s="163"/>
      <c r="J10" s="133"/>
      <c r="K10" s="133"/>
      <c r="L10" s="133" t="s">
        <v>199</v>
      </c>
      <c r="M10" s="40"/>
      <c r="N10" s="133" t="s">
        <v>55</v>
      </c>
      <c r="O10" s="133"/>
      <c r="P10" s="133" t="s">
        <v>70</v>
      </c>
      <c r="Q10" s="133"/>
      <c r="R10" s="133" t="s">
        <v>58</v>
      </c>
      <c r="S10" s="40"/>
      <c r="T10" s="142" t="s">
        <v>109</v>
      </c>
      <c r="U10" s="133"/>
      <c r="V10" s="8"/>
    </row>
    <row r="11" spans="1:28" ht="24.75" customHeight="1">
      <c r="A11" s="45"/>
      <c r="B11" s="45"/>
      <c r="C11" s="45"/>
      <c r="D11" s="164" t="s">
        <v>61</v>
      </c>
      <c r="E11" s="40"/>
      <c r="F11" s="166"/>
      <c r="G11" s="166"/>
      <c r="H11" s="167"/>
      <c r="I11" s="167"/>
      <c r="J11" s="133"/>
      <c r="K11" s="133"/>
      <c r="L11" s="133" t="s">
        <v>200</v>
      </c>
      <c r="M11" s="40"/>
      <c r="N11" s="133" t="s">
        <v>56</v>
      </c>
      <c r="O11" s="133"/>
      <c r="P11" s="133" t="s">
        <v>71</v>
      </c>
      <c r="Q11" s="133"/>
      <c r="R11" s="140" t="s">
        <v>119</v>
      </c>
      <c r="S11" s="40"/>
      <c r="T11" s="133" t="s">
        <v>108</v>
      </c>
      <c r="U11" s="168"/>
      <c r="V11" s="133" t="s">
        <v>20</v>
      </c>
    </row>
    <row r="12" spans="1:28" ht="24.75" customHeight="1">
      <c r="A12" s="45"/>
      <c r="B12" s="134" t="s">
        <v>146</v>
      </c>
      <c r="C12" s="45"/>
      <c r="D12" s="169" t="s">
        <v>60</v>
      </c>
      <c r="E12" s="46"/>
      <c r="F12" s="170" t="s">
        <v>44</v>
      </c>
      <c r="G12" s="165"/>
      <c r="H12" s="171" t="s">
        <v>39</v>
      </c>
      <c r="I12" s="66"/>
      <c r="J12" s="129" t="s">
        <v>16</v>
      </c>
      <c r="K12" s="133"/>
      <c r="L12" s="139" t="s">
        <v>115</v>
      </c>
      <c r="M12" s="140"/>
      <c r="N12" s="139" t="s">
        <v>54</v>
      </c>
      <c r="O12" s="140"/>
      <c r="P12" s="139" t="s">
        <v>64</v>
      </c>
      <c r="Q12" s="140"/>
      <c r="R12" s="139" t="s">
        <v>120</v>
      </c>
      <c r="S12" s="140"/>
      <c r="T12" s="129" t="s">
        <v>77</v>
      </c>
      <c r="U12" s="67"/>
      <c r="V12" s="141" t="s">
        <v>64</v>
      </c>
    </row>
    <row r="13" spans="1:28" ht="22.15" customHeight="1">
      <c r="A13" s="51" t="s">
        <v>134</v>
      </c>
      <c r="B13" s="51"/>
      <c r="C13" s="51"/>
      <c r="D13" s="172">
        <v>60450262</v>
      </c>
      <c r="E13" s="173"/>
      <c r="F13" s="172">
        <v>193568560</v>
      </c>
      <c r="G13" s="172"/>
      <c r="H13" s="172">
        <v>10000000</v>
      </c>
      <c r="I13" s="174"/>
      <c r="J13" s="172">
        <v>659792648</v>
      </c>
      <c r="K13" s="172"/>
      <c r="L13" s="172">
        <v>-24921522</v>
      </c>
      <c r="M13" s="175"/>
      <c r="N13" s="172">
        <v>-273450</v>
      </c>
      <c r="O13" s="173"/>
      <c r="P13" s="176">
        <f>SUM(L13:N13)</f>
        <v>-25194972</v>
      </c>
      <c r="Q13" s="175"/>
      <c r="R13" s="177">
        <f>SUM(D13:J13,P13)</f>
        <v>898616498</v>
      </c>
      <c r="S13" s="175"/>
      <c r="T13" s="172">
        <v>2002825</v>
      </c>
      <c r="U13" s="174"/>
      <c r="V13" s="173">
        <f>SUM(R13:T13)</f>
        <v>900619323</v>
      </c>
    </row>
    <row r="14" spans="1:28" ht="22.15" customHeight="1">
      <c r="A14" s="40" t="s">
        <v>170</v>
      </c>
      <c r="D14" s="78">
        <v>0</v>
      </c>
      <c r="E14" s="178"/>
      <c r="F14" s="78">
        <v>0</v>
      </c>
      <c r="G14" s="78"/>
      <c r="H14" s="78">
        <v>0</v>
      </c>
      <c r="I14" s="179"/>
      <c r="J14" s="78">
        <v>-36270157</v>
      </c>
      <c r="K14" s="78"/>
      <c r="L14" s="78">
        <v>0</v>
      </c>
      <c r="M14" s="180"/>
      <c r="N14" s="78">
        <v>0</v>
      </c>
      <c r="O14" s="178"/>
      <c r="P14" s="178">
        <f>L14+N14</f>
        <v>0</v>
      </c>
      <c r="Q14" s="180"/>
      <c r="R14" s="78">
        <f>SUM(D14:K14,P14)</f>
        <v>-36270157</v>
      </c>
      <c r="S14" s="180"/>
      <c r="T14" s="78">
        <v>-1400</v>
      </c>
      <c r="U14" s="179"/>
      <c r="V14" s="78">
        <f>SUM(R14:T14)</f>
        <v>-36271557</v>
      </c>
    </row>
    <row r="15" spans="1:28" ht="22.15" customHeight="1">
      <c r="A15" s="147" t="s">
        <v>103</v>
      </c>
      <c r="B15" s="147"/>
      <c r="C15" s="147"/>
      <c r="D15" s="178"/>
      <c r="E15" s="178"/>
      <c r="F15" s="178"/>
      <c r="G15" s="178"/>
      <c r="H15" s="178"/>
      <c r="I15" s="174"/>
      <c r="J15" s="145"/>
      <c r="K15" s="172"/>
      <c r="L15" s="178"/>
      <c r="M15" s="181"/>
      <c r="N15" s="178"/>
      <c r="O15" s="173"/>
      <c r="P15" s="178"/>
      <c r="Q15" s="175"/>
      <c r="R15" s="178"/>
      <c r="S15" s="175"/>
      <c r="T15" s="78"/>
      <c r="U15" s="174"/>
      <c r="V15" s="178"/>
    </row>
    <row r="16" spans="1:28" ht="22.15" customHeight="1">
      <c r="A16" s="8" t="s">
        <v>112</v>
      </c>
      <c r="B16" s="8"/>
      <c r="C16" s="8"/>
      <c r="D16" s="78">
        <v>0</v>
      </c>
      <c r="E16" s="161"/>
      <c r="F16" s="78">
        <v>0</v>
      </c>
      <c r="G16" s="78"/>
      <c r="H16" s="78">
        <v>0</v>
      </c>
      <c r="I16" s="231"/>
      <c r="J16" s="78">
        <f>'PL9'!I42</f>
        <v>-44085958</v>
      </c>
      <c r="K16" s="78"/>
      <c r="L16" s="78">
        <v>0</v>
      </c>
      <c r="M16" s="78"/>
      <c r="N16" s="78">
        <v>0</v>
      </c>
      <c r="O16" s="78"/>
      <c r="P16" s="178">
        <f>L16+N16</f>
        <v>0</v>
      </c>
      <c r="Q16" s="78"/>
      <c r="R16" s="78">
        <f>SUM(D16:K16,P16)</f>
        <v>-44085958</v>
      </c>
      <c r="S16" s="78"/>
      <c r="T16" s="78">
        <f>'PL9'!I43</f>
        <v>-526990</v>
      </c>
      <c r="U16" s="78"/>
      <c r="V16" s="78">
        <f>SUM(R16:T16)</f>
        <v>-44612948</v>
      </c>
    </row>
    <row r="17" spans="1:23" ht="22.15" customHeight="1">
      <c r="A17" s="151" t="s">
        <v>93</v>
      </c>
      <c r="B17" s="151"/>
      <c r="C17" s="151"/>
      <c r="D17" s="78">
        <v>0</v>
      </c>
      <c r="E17" s="161"/>
      <c r="F17" s="78">
        <v>0</v>
      </c>
      <c r="G17" s="78"/>
      <c r="H17" s="78">
        <v>0</v>
      </c>
      <c r="I17" s="231"/>
      <c r="J17" s="78">
        <f>'PL9'!I37</f>
        <v>5820747</v>
      </c>
      <c r="K17" s="78"/>
      <c r="L17" s="188">
        <f>'PL9'!I36+'PL9'!I38</f>
        <v>-7826320</v>
      </c>
      <c r="M17" s="78"/>
      <c r="N17" s="188">
        <v>0</v>
      </c>
      <c r="O17" s="78"/>
      <c r="P17" s="178">
        <f>L17+N17</f>
        <v>-7826320</v>
      </c>
      <c r="Q17" s="78"/>
      <c r="R17" s="78">
        <f>SUM(D17:K17,P17)</f>
        <v>-2005573</v>
      </c>
      <c r="S17" s="78"/>
      <c r="T17" s="78">
        <v>0</v>
      </c>
      <c r="U17" s="78"/>
      <c r="V17" s="78">
        <f>SUM(R17:T17)</f>
        <v>-2005573</v>
      </c>
    </row>
    <row r="18" spans="1:23" ht="22.15" customHeight="1">
      <c r="A18" s="40" t="s">
        <v>184</v>
      </c>
      <c r="D18" s="183">
        <v>0</v>
      </c>
      <c r="E18" s="229"/>
      <c r="F18" s="183">
        <v>0</v>
      </c>
      <c r="G18" s="183"/>
      <c r="H18" s="183">
        <v>0</v>
      </c>
      <c r="I18" s="182"/>
      <c r="J18" s="183">
        <v>1986119</v>
      </c>
      <c r="K18" s="183"/>
      <c r="L18" s="183">
        <v>-1986119</v>
      </c>
      <c r="M18" s="183"/>
      <c r="N18" s="183">
        <v>0</v>
      </c>
      <c r="O18" s="183"/>
      <c r="P18" s="183">
        <f>SUM(L18:N18)</f>
        <v>-1986119</v>
      </c>
      <c r="Q18" s="183"/>
      <c r="R18" s="183">
        <f>SUM(D18:J18,P18)</f>
        <v>0</v>
      </c>
      <c r="S18" s="183"/>
      <c r="T18" s="183">
        <v>0</v>
      </c>
      <c r="U18" s="183"/>
      <c r="V18" s="183">
        <f>SUM(R18:T18)</f>
        <v>0</v>
      </c>
    </row>
    <row r="19" spans="1:23" ht="22.15" customHeight="1">
      <c r="A19" s="151" t="s">
        <v>125</v>
      </c>
      <c r="B19" s="151"/>
      <c r="C19" s="151"/>
      <c r="D19" s="78">
        <v>0</v>
      </c>
      <c r="E19" s="161"/>
      <c r="F19" s="78">
        <v>0</v>
      </c>
      <c r="G19" s="78"/>
      <c r="H19" s="78">
        <v>0</v>
      </c>
      <c r="I19" s="231"/>
      <c r="J19" s="78">
        <v>0</v>
      </c>
      <c r="K19" s="78"/>
      <c r="L19" s="232">
        <v>0</v>
      </c>
      <c r="M19" s="78"/>
      <c r="N19" s="78">
        <v>-5352</v>
      </c>
      <c r="O19" s="78"/>
      <c r="P19" s="178">
        <f>L19+N19</f>
        <v>-5352</v>
      </c>
      <c r="Q19" s="78"/>
      <c r="R19" s="78">
        <f>SUM(D19:K19,P19)</f>
        <v>-5352</v>
      </c>
      <c r="S19" s="78"/>
      <c r="T19" s="78">
        <v>0</v>
      </c>
      <c r="U19" s="78"/>
      <c r="V19" s="78">
        <f>SUM(R19:T19)</f>
        <v>-5352</v>
      </c>
    </row>
    <row r="20" spans="1:23" ht="22.15" customHeight="1" thickBot="1">
      <c r="A20" s="54" t="s">
        <v>182</v>
      </c>
      <c r="B20" s="54"/>
      <c r="C20" s="54"/>
      <c r="D20" s="184">
        <f>SUM(D13:D19)</f>
        <v>60450262</v>
      </c>
      <c r="E20" s="173"/>
      <c r="F20" s="184">
        <f>SUM(F13:F19)</f>
        <v>193568560</v>
      </c>
      <c r="G20" s="173"/>
      <c r="H20" s="184">
        <f>SUM(H13:H19)</f>
        <v>10000000</v>
      </c>
      <c r="I20" s="173"/>
      <c r="J20" s="184">
        <f>SUM(J13:J19)</f>
        <v>587243399</v>
      </c>
      <c r="K20" s="173"/>
      <c r="L20" s="184">
        <f>SUM(L13:L19)</f>
        <v>-34733961</v>
      </c>
      <c r="M20" s="185"/>
      <c r="N20" s="184">
        <f>SUM(N13:N19)</f>
        <v>-278802</v>
      </c>
      <c r="O20" s="173"/>
      <c r="P20" s="184">
        <f>SUM(P13:P19)</f>
        <v>-35012763</v>
      </c>
      <c r="Q20" s="173"/>
      <c r="R20" s="184">
        <f>SUM(R13:R19)</f>
        <v>816249458</v>
      </c>
      <c r="S20" s="185"/>
      <c r="T20" s="184">
        <f>SUM(T13:T19)</f>
        <v>1474435</v>
      </c>
      <c r="U20" s="173"/>
      <c r="V20" s="184">
        <f>SUM(V13:V19)</f>
        <v>817723893</v>
      </c>
      <c r="W20" s="186"/>
    </row>
    <row r="21" spans="1:23" ht="22.15" customHeight="1" thickTop="1">
      <c r="D21" s="187"/>
      <c r="E21" s="187"/>
      <c r="F21" s="187"/>
      <c r="G21" s="187"/>
      <c r="H21" s="187"/>
      <c r="I21" s="187"/>
      <c r="J21" s="187"/>
      <c r="K21" s="187"/>
      <c r="T21" s="187"/>
      <c r="U21" s="187"/>
      <c r="V21" s="187"/>
    </row>
    <row r="22" spans="1:23" s="54" customFormat="1" ht="22.15" customHeight="1">
      <c r="A22" s="51" t="s">
        <v>159</v>
      </c>
      <c r="B22" s="51"/>
      <c r="C22" s="51"/>
      <c r="D22" s="172">
        <v>60450262</v>
      </c>
      <c r="E22" s="172"/>
      <c r="F22" s="172">
        <v>193568560</v>
      </c>
      <c r="G22" s="172"/>
      <c r="H22" s="172">
        <v>10000000</v>
      </c>
      <c r="I22" s="172"/>
      <c r="J22" s="172">
        <v>583613927</v>
      </c>
      <c r="K22" s="172"/>
      <c r="L22" s="172">
        <v>-29183313</v>
      </c>
      <c r="M22" s="172"/>
      <c r="N22" s="172">
        <v>-427999</v>
      </c>
      <c r="O22" s="172">
        <f>O20</f>
        <v>0</v>
      </c>
      <c r="P22" s="176">
        <f>SUM(L22:N22)</f>
        <v>-29611312</v>
      </c>
      <c r="Q22" s="172">
        <f>Q20</f>
        <v>0</v>
      </c>
      <c r="R22" s="177">
        <f>SUM(D22:J22,P22)</f>
        <v>818021437</v>
      </c>
      <c r="S22" s="172">
        <f>S20</f>
        <v>0</v>
      </c>
      <c r="T22" s="172">
        <v>1447909</v>
      </c>
      <c r="U22" s="174"/>
      <c r="V22" s="173">
        <f>SUM(R22:T22)</f>
        <v>819469346</v>
      </c>
    </row>
    <row r="23" spans="1:23" ht="22.15" customHeight="1">
      <c r="A23" s="40" t="s">
        <v>170</v>
      </c>
      <c r="B23" s="144">
        <v>19</v>
      </c>
      <c r="D23" s="78">
        <v>0</v>
      </c>
      <c r="E23" s="78"/>
      <c r="F23" s="78">
        <v>0</v>
      </c>
      <c r="G23" s="78"/>
      <c r="H23" s="78">
        <v>0</v>
      </c>
      <c r="I23" s="78"/>
      <c r="J23" s="78">
        <v>-60450262</v>
      </c>
      <c r="K23" s="78"/>
      <c r="L23" s="78">
        <v>0</v>
      </c>
      <c r="M23" s="78"/>
      <c r="N23" s="78">
        <v>0</v>
      </c>
      <c r="O23" s="78"/>
      <c r="P23" s="78">
        <f>SUM(L23:N23)</f>
        <v>0</v>
      </c>
      <c r="Q23" s="78"/>
      <c r="R23" s="78">
        <f>SUM(D23:J23,P23)</f>
        <v>-60450262</v>
      </c>
      <c r="S23" s="78"/>
      <c r="T23" s="78">
        <v>-140</v>
      </c>
      <c r="U23" s="179"/>
      <c r="V23" s="78">
        <f>SUM(R23:T23)</f>
        <v>-60450402</v>
      </c>
    </row>
    <row r="24" spans="1:23" ht="22.15" customHeight="1">
      <c r="A24" s="147" t="s">
        <v>103</v>
      </c>
      <c r="B24" s="147"/>
      <c r="C24" s="147"/>
      <c r="D24" s="178"/>
      <c r="E24" s="178"/>
      <c r="F24" s="178"/>
      <c r="G24" s="178"/>
      <c r="H24" s="178"/>
      <c r="I24" s="174"/>
      <c r="J24" s="178"/>
      <c r="K24" s="172"/>
      <c r="L24" s="178"/>
      <c r="M24" s="181"/>
      <c r="N24" s="178"/>
      <c r="O24" s="173"/>
      <c r="P24" s="178"/>
      <c r="Q24" s="175"/>
      <c r="R24" s="178"/>
      <c r="S24" s="175"/>
      <c r="T24" s="178"/>
      <c r="U24" s="174"/>
      <c r="V24" s="178"/>
    </row>
    <row r="25" spans="1:23" ht="22.15" customHeight="1">
      <c r="A25" s="40" t="s">
        <v>112</v>
      </c>
      <c r="D25" s="78">
        <v>0</v>
      </c>
      <c r="E25" s="161"/>
      <c r="F25" s="78">
        <v>0</v>
      </c>
      <c r="G25" s="78"/>
      <c r="H25" s="78">
        <v>0</v>
      </c>
      <c r="I25" s="231"/>
      <c r="J25" s="78">
        <f>'PL9'!G42</f>
        <v>261965742</v>
      </c>
      <c r="K25" s="78"/>
      <c r="L25" s="78">
        <v>0</v>
      </c>
      <c r="M25" s="78"/>
      <c r="N25" s="78">
        <v>0</v>
      </c>
      <c r="O25" s="78"/>
      <c r="P25" s="78">
        <f>SUM(L25:N25)</f>
        <v>0</v>
      </c>
      <c r="Q25" s="78"/>
      <c r="R25" s="78">
        <f>SUM(D25:J25,P25)</f>
        <v>261965742</v>
      </c>
      <c r="S25" s="78"/>
      <c r="T25" s="78">
        <f>'PL9'!G43</f>
        <v>-908556</v>
      </c>
      <c r="U25" s="78"/>
      <c r="V25" s="78">
        <f>SUM(R25:T25)</f>
        <v>261057186</v>
      </c>
    </row>
    <row r="26" spans="1:23" ht="22.15" customHeight="1">
      <c r="A26" s="40" t="s">
        <v>93</v>
      </c>
      <c r="D26" s="78">
        <v>0</v>
      </c>
      <c r="E26" s="161"/>
      <c r="F26" s="78">
        <v>0</v>
      </c>
      <c r="G26" s="78"/>
      <c r="H26" s="78">
        <v>0</v>
      </c>
      <c r="I26" s="231"/>
      <c r="J26" s="78">
        <f>'PL9'!G37</f>
        <v>-38401175</v>
      </c>
      <c r="K26" s="78"/>
      <c r="L26" s="78">
        <f>'PL9'!G36+'PL9'!G38</f>
        <v>20156184</v>
      </c>
      <c r="M26" s="78"/>
      <c r="N26" s="78">
        <v>0</v>
      </c>
      <c r="O26" s="78"/>
      <c r="P26" s="78">
        <f>SUM(L26:N26)</f>
        <v>20156184</v>
      </c>
      <c r="Q26" s="78"/>
      <c r="R26" s="78">
        <f>SUM(D26:J26,P26)</f>
        <v>-18244991</v>
      </c>
      <c r="S26" s="78"/>
      <c r="T26" s="78">
        <v>0</v>
      </c>
      <c r="U26" s="78"/>
      <c r="V26" s="78">
        <f>SUM(R26:T26)</f>
        <v>-18244991</v>
      </c>
    </row>
    <row r="27" spans="1:23" ht="22.15" customHeight="1">
      <c r="A27" s="40" t="s">
        <v>125</v>
      </c>
      <c r="D27" s="78">
        <v>0</v>
      </c>
      <c r="E27" s="161"/>
      <c r="F27" s="78">
        <v>0</v>
      </c>
      <c r="G27" s="78"/>
      <c r="H27" s="78">
        <v>0</v>
      </c>
      <c r="I27" s="231"/>
      <c r="J27" s="78">
        <v>0</v>
      </c>
      <c r="K27" s="78"/>
      <c r="L27" s="78">
        <v>0</v>
      </c>
      <c r="M27" s="78"/>
      <c r="N27" s="78">
        <f>+'PL9'!G33</f>
        <v>36291</v>
      </c>
      <c r="O27" s="78"/>
      <c r="P27" s="78">
        <f>SUM(L27:N27)</f>
        <v>36291</v>
      </c>
      <c r="Q27" s="78"/>
      <c r="R27" s="78">
        <f>SUM(D27:J27,P27)</f>
        <v>36291</v>
      </c>
      <c r="S27" s="78"/>
      <c r="T27" s="78">
        <v>0</v>
      </c>
      <c r="U27" s="78"/>
      <c r="V27" s="78">
        <f>SUM(R27:T27)</f>
        <v>36291</v>
      </c>
    </row>
    <row r="28" spans="1:23" ht="22.15" customHeight="1" thickBot="1">
      <c r="A28" s="54" t="s">
        <v>183</v>
      </c>
      <c r="B28" s="54"/>
      <c r="C28" s="54"/>
      <c r="D28" s="184">
        <f>SUM(D22:D27)</f>
        <v>60450262</v>
      </c>
      <c r="E28" s="173"/>
      <c r="F28" s="184">
        <f>SUM(F22:F27)</f>
        <v>193568560</v>
      </c>
      <c r="G28" s="173"/>
      <c r="H28" s="184">
        <f>SUM(H22:H27)</f>
        <v>10000000</v>
      </c>
      <c r="I28" s="173"/>
      <c r="J28" s="184">
        <f>SUM(J22:J27)</f>
        <v>746728232</v>
      </c>
      <c r="K28" s="173"/>
      <c r="L28" s="184">
        <f>SUM(L22:L27)</f>
        <v>-9027129</v>
      </c>
      <c r="M28" s="185"/>
      <c r="N28" s="184">
        <f>SUM(N22:N27)</f>
        <v>-391708</v>
      </c>
      <c r="O28" s="173"/>
      <c r="P28" s="184">
        <f>SUM(P22:P27)</f>
        <v>-9418837</v>
      </c>
      <c r="Q28" s="173"/>
      <c r="R28" s="184">
        <f>SUM(R22:R27)</f>
        <v>1001328217</v>
      </c>
      <c r="S28" s="185"/>
      <c r="T28" s="184">
        <f>SUM(T22:T27)</f>
        <v>539213</v>
      </c>
      <c r="U28" s="173"/>
      <c r="V28" s="184">
        <f>SUM(V22:V27)</f>
        <v>1001867430</v>
      </c>
      <c r="W28" s="189"/>
    </row>
    <row r="29" spans="1:23" ht="22.15" customHeight="1" thickTop="1"/>
  </sheetData>
  <customSheetViews>
    <customSheetView guid="{672A0690-B00D-423E-BA5E-C4D784E95143}">
      <selection sqref="A1:V1"/>
      <pageMargins left="0.55118110236220497" right="0.118110236220472" top="0.59055118110236204" bottom="0.39370078740157499" header="0.511811023622047" footer="0.511811023622047"/>
      <pageSetup paperSize="9" scale="75" orientation="landscape" r:id="rId1"/>
      <headerFooter>
        <oddFooter xml:space="preserve">&amp;L&amp;"Times New Roman,ธรรมดา"   The accompanying notes are an integral part of these financial statements.
</oddFooter>
      </headerFooter>
    </customSheetView>
  </customSheetViews>
  <mergeCells count="6">
    <mergeCell ref="A4:V4"/>
    <mergeCell ref="A1:V1"/>
    <mergeCell ref="L8:P8"/>
    <mergeCell ref="D7:P7"/>
    <mergeCell ref="H8:J8"/>
    <mergeCell ref="A5:V5"/>
  </mergeCells>
  <phoneticPr fontId="0" type="noConversion"/>
  <pageMargins left="0.70866141732283505" right="0.31496062992126" top="0.59055118110236204" bottom="0.39370078740157499" header="0.511811023622047" footer="0.511811023622047"/>
  <pageSetup paperSize="9" scale="64" orientation="landscape" r:id="rId2"/>
  <headerFooter>
    <oddFooter>&amp;L&amp;"Times New Roman,Regular"The accompanying notes are an integral part of these interim financial statements.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T27"/>
  <sheetViews>
    <sheetView zoomScaleNormal="100" zoomScaleSheetLayoutView="100" workbookViewId="0">
      <selection sqref="A1:N1"/>
    </sheetView>
  </sheetViews>
  <sheetFormatPr defaultColWidth="9.28515625" defaultRowHeight="22.15" customHeight="1"/>
  <cols>
    <col min="1" max="1" width="58.85546875" style="40" customWidth="1"/>
    <col min="2" max="2" width="7" style="40" customWidth="1"/>
    <col min="3" max="3" width="0.85546875" style="40" customWidth="1"/>
    <col min="4" max="4" width="18.7109375" style="40" customWidth="1"/>
    <col min="5" max="5" width="0.5703125" style="13" customWidth="1"/>
    <col min="6" max="6" width="15.42578125" style="13" customWidth="1"/>
    <col min="7" max="7" width="1" style="13" customWidth="1"/>
    <col min="8" max="8" width="14.28515625" style="73" customWidth="1"/>
    <col min="9" max="9" width="0.5703125" style="73" customWidth="1"/>
    <col min="10" max="10" width="16.42578125" style="14" customWidth="1"/>
    <col min="11" max="11" width="0.7109375" style="14" customWidth="1"/>
    <col min="12" max="12" width="18.7109375" style="14" customWidth="1"/>
    <col min="13" max="13" width="0.5703125" style="14" customWidth="1"/>
    <col min="14" max="14" width="16.28515625" style="14" customWidth="1"/>
    <col min="15" max="16384" width="9.28515625" style="8"/>
  </cols>
  <sheetData>
    <row r="1" spans="1:20" s="126" customFormat="1" ht="23.25" customHeight="1">
      <c r="A1" s="235">
        <v>6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123"/>
      <c r="P1" s="123"/>
      <c r="Q1" s="124"/>
      <c r="R1" s="122"/>
      <c r="S1" s="125"/>
      <c r="T1" s="125"/>
    </row>
    <row r="2" spans="1:20" ht="22.15" customHeight="1">
      <c r="A2" s="38" t="s">
        <v>86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20" ht="22.15" customHeight="1">
      <c r="A3" s="236" t="s">
        <v>143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127"/>
    </row>
    <row r="4" spans="1:20" ht="22.15" customHeight="1">
      <c r="A4" s="236" t="str">
        <f>+EQ_Con!A4</f>
        <v>For the nine-month period ended 30 September 2023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</row>
    <row r="5" spans="1:20" ht="22.15" customHeight="1">
      <c r="A5" s="236" t="str">
        <f>+EQ_Con!A5</f>
        <v>(Reviewed/ Unaudited)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</row>
    <row r="6" spans="1:20" ht="22.15" customHeight="1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7" t="s">
        <v>69</v>
      </c>
    </row>
    <row r="7" spans="1:20" ht="22.15" customHeight="1">
      <c r="A7" s="45"/>
      <c r="B7" s="45"/>
      <c r="C7" s="45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</row>
    <row r="8" spans="1:20" ht="22.15" customHeight="1">
      <c r="A8" s="45"/>
      <c r="B8" s="45"/>
      <c r="C8" s="45"/>
      <c r="D8" s="63"/>
      <c r="E8" s="63"/>
      <c r="F8" s="63"/>
      <c r="G8" s="63"/>
      <c r="H8" s="63"/>
      <c r="I8" s="63"/>
      <c r="J8" s="63"/>
      <c r="K8" s="63"/>
      <c r="L8" s="245" t="s">
        <v>65</v>
      </c>
      <c r="M8" s="245"/>
      <c r="N8" s="63"/>
    </row>
    <row r="9" spans="1:20" ht="22.15" customHeight="1">
      <c r="A9" s="45"/>
      <c r="B9" s="45"/>
      <c r="C9" s="45"/>
      <c r="D9" s="63"/>
      <c r="E9" s="63"/>
      <c r="F9" s="63"/>
      <c r="G9" s="63"/>
      <c r="H9" s="244" t="s">
        <v>15</v>
      </c>
      <c r="I9" s="244"/>
      <c r="J9" s="244"/>
      <c r="K9" s="130"/>
      <c r="L9" s="131" t="s">
        <v>64</v>
      </c>
      <c r="M9" s="128"/>
      <c r="N9" s="63"/>
    </row>
    <row r="10" spans="1:20" ht="22.15" customHeight="1">
      <c r="A10" s="45"/>
      <c r="B10" s="45"/>
      <c r="C10" s="45"/>
      <c r="D10" s="63"/>
      <c r="E10" s="63"/>
      <c r="F10" s="63"/>
      <c r="G10" s="63"/>
      <c r="H10" s="132"/>
      <c r="I10" s="132"/>
      <c r="J10" s="132"/>
      <c r="K10" s="133"/>
      <c r="L10" s="128" t="s">
        <v>199</v>
      </c>
      <c r="M10" s="128"/>
    </row>
    <row r="11" spans="1:20" ht="22.15" customHeight="1">
      <c r="A11" s="45"/>
      <c r="B11" s="45"/>
      <c r="C11" s="45"/>
      <c r="D11" s="63" t="s">
        <v>63</v>
      </c>
      <c r="E11" s="63"/>
      <c r="F11" s="63"/>
      <c r="G11" s="63"/>
      <c r="H11" s="133"/>
      <c r="I11" s="133"/>
      <c r="J11" s="133"/>
      <c r="K11" s="133"/>
      <c r="L11" s="128" t="s">
        <v>200</v>
      </c>
      <c r="M11" s="128"/>
      <c r="N11" s="133" t="s">
        <v>20</v>
      </c>
    </row>
    <row r="12" spans="1:20" s="142" customFormat="1" ht="22.15" customHeight="1">
      <c r="A12" s="63"/>
      <c r="B12" s="134" t="s">
        <v>146</v>
      </c>
      <c r="C12" s="63"/>
      <c r="D12" s="135" t="s">
        <v>62</v>
      </c>
      <c r="E12" s="136"/>
      <c r="F12" s="137" t="s">
        <v>44</v>
      </c>
      <c r="G12" s="136"/>
      <c r="H12" s="138" t="s">
        <v>39</v>
      </c>
      <c r="I12" s="47"/>
      <c r="J12" s="139" t="s">
        <v>16</v>
      </c>
      <c r="K12" s="140"/>
      <c r="L12" s="139" t="s">
        <v>115</v>
      </c>
      <c r="M12" s="140"/>
      <c r="N12" s="141" t="s">
        <v>64</v>
      </c>
    </row>
    <row r="13" spans="1:20" ht="22.15" customHeight="1">
      <c r="A13" s="51" t="s">
        <v>134</v>
      </c>
      <c r="B13" s="51"/>
      <c r="C13" s="51"/>
      <c r="D13" s="143">
        <v>60450262</v>
      </c>
      <c r="E13" s="143"/>
      <c r="F13" s="143">
        <v>193568560</v>
      </c>
      <c r="G13" s="143"/>
      <c r="H13" s="143">
        <v>10000000</v>
      </c>
      <c r="I13" s="143"/>
      <c r="J13" s="143">
        <v>632758792</v>
      </c>
      <c r="K13" s="143"/>
      <c r="L13" s="176">
        <v>-24921522</v>
      </c>
      <c r="M13" s="143"/>
      <c r="N13" s="143">
        <f>SUM(D13:L13)</f>
        <v>871856092</v>
      </c>
    </row>
    <row r="14" spans="1:20" ht="22.15" customHeight="1">
      <c r="A14" s="40" t="s">
        <v>170</v>
      </c>
      <c r="B14" s="144"/>
      <c r="C14" s="51"/>
      <c r="D14" s="148">
        <v>0</v>
      </c>
      <c r="E14" s="148"/>
      <c r="F14" s="148">
        <v>0</v>
      </c>
      <c r="G14" s="148"/>
      <c r="H14" s="148">
        <v>0</v>
      </c>
      <c r="I14" s="143"/>
      <c r="J14" s="145">
        <v>-36270157</v>
      </c>
      <c r="K14" s="143"/>
      <c r="L14" s="233">
        <v>0</v>
      </c>
      <c r="M14" s="143"/>
      <c r="N14" s="160">
        <f>SUM(D14:L14)</f>
        <v>-36270157</v>
      </c>
    </row>
    <row r="15" spans="1:20" ht="22.15" customHeight="1">
      <c r="A15" s="147" t="s">
        <v>103</v>
      </c>
      <c r="B15" s="147"/>
      <c r="C15" s="147"/>
      <c r="D15" s="148"/>
      <c r="E15" s="149"/>
      <c r="F15" s="148"/>
      <c r="G15" s="148"/>
      <c r="H15" s="148"/>
      <c r="I15" s="149"/>
      <c r="J15" s="143"/>
      <c r="K15" s="148"/>
      <c r="L15" s="176"/>
      <c r="M15" s="150"/>
      <c r="N15" s="143"/>
    </row>
    <row r="16" spans="1:20" ht="22.15" customHeight="1">
      <c r="A16" s="40" t="s">
        <v>113</v>
      </c>
      <c r="D16" s="148">
        <v>0</v>
      </c>
      <c r="E16" s="149"/>
      <c r="F16" s="148">
        <v>0</v>
      </c>
      <c r="G16" s="148"/>
      <c r="H16" s="148">
        <v>0</v>
      </c>
      <c r="I16" s="149"/>
      <c r="J16" s="78">
        <v>6202030</v>
      </c>
      <c r="K16" s="148"/>
      <c r="L16" s="78">
        <v>0</v>
      </c>
      <c r="M16" s="150"/>
      <c r="N16" s="160">
        <f>SUM(D16:L16)</f>
        <v>6202030</v>
      </c>
    </row>
    <row r="17" spans="1:14" ht="22.15" customHeight="1">
      <c r="A17" s="151" t="s">
        <v>93</v>
      </c>
      <c r="B17" s="151"/>
      <c r="C17" s="151"/>
      <c r="D17" s="148">
        <v>0</v>
      </c>
      <c r="E17" s="149"/>
      <c r="F17" s="148">
        <v>0</v>
      </c>
      <c r="G17" s="148"/>
      <c r="H17" s="148">
        <v>0</v>
      </c>
      <c r="I17" s="149"/>
      <c r="J17" s="160">
        <v>5820747</v>
      </c>
      <c r="K17" s="148"/>
      <c r="L17" s="160">
        <v>-7826320</v>
      </c>
      <c r="M17" s="152"/>
      <c r="N17" s="160">
        <f>SUM(D17:L17)</f>
        <v>-2005573</v>
      </c>
    </row>
    <row r="18" spans="1:14" ht="22.15" customHeight="1">
      <c r="A18" s="40" t="s">
        <v>184</v>
      </c>
      <c r="D18" s="227">
        <v>0</v>
      </c>
      <c r="E18" s="228"/>
      <c r="F18" s="227">
        <v>0</v>
      </c>
      <c r="G18" s="227"/>
      <c r="H18" s="227">
        <v>0</v>
      </c>
      <c r="I18" s="228"/>
      <c r="J18" s="229">
        <v>1986119</v>
      </c>
      <c r="K18" s="227"/>
      <c r="L18" s="229">
        <v>-1986119</v>
      </c>
      <c r="M18" s="230"/>
      <c r="N18" s="229">
        <f>SUM(D18:L18)</f>
        <v>0</v>
      </c>
    </row>
    <row r="19" spans="1:14" ht="22.15" customHeight="1" thickBot="1">
      <c r="A19" s="54" t="str">
        <f>EQ_Con!A20</f>
        <v>Balance at 30 September 2022</v>
      </c>
      <c r="B19" s="54"/>
      <c r="C19" s="54"/>
      <c r="D19" s="154">
        <f>SUM(D13:D18)</f>
        <v>60450262</v>
      </c>
      <c r="E19" s="155"/>
      <c r="F19" s="154">
        <f>SUM(F13:F18)</f>
        <v>193568560</v>
      </c>
      <c r="G19" s="155"/>
      <c r="H19" s="154">
        <f>SUM(H13:H18)</f>
        <v>10000000</v>
      </c>
      <c r="I19" s="155"/>
      <c r="J19" s="154">
        <f>SUM(J13:J18)</f>
        <v>610497531</v>
      </c>
      <c r="K19" s="155"/>
      <c r="L19" s="154">
        <f>SUM(L13:L18)</f>
        <v>-34733961</v>
      </c>
      <c r="M19" s="155"/>
      <c r="N19" s="154">
        <f>SUM(N13:N18)</f>
        <v>839782392</v>
      </c>
    </row>
    <row r="20" spans="1:14" s="54" customFormat="1" ht="22.15" customHeight="1" thickTop="1">
      <c r="A20" s="40"/>
      <c r="B20" s="40"/>
      <c r="C20" s="40"/>
      <c r="D20" s="156"/>
      <c r="E20" s="156"/>
      <c r="F20" s="156"/>
      <c r="G20" s="156"/>
      <c r="H20" s="156"/>
      <c r="I20" s="156"/>
      <c r="J20" s="156"/>
      <c r="K20" s="156"/>
      <c r="L20" s="157"/>
      <c r="M20" s="157"/>
      <c r="N20" s="156"/>
    </row>
    <row r="21" spans="1:14" s="54" customFormat="1" ht="22.15" customHeight="1">
      <c r="A21" s="51" t="s">
        <v>159</v>
      </c>
      <c r="B21" s="51"/>
      <c r="C21" s="51"/>
      <c r="D21" s="143">
        <v>60450262</v>
      </c>
      <c r="E21" s="143"/>
      <c r="F21" s="143">
        <v>193568560</v>
      </c>
      <c r="G21" s="143"/>
      <c r="H21" s="143">
        <v>10000000</v>
      </c>
      <c r="I21" s="143"/>
      <c r="J21" s="143">
        <v>614886984</v>
      </c>
      <c r="K21" s="143"/>
      <c r="L21" s="146">
        <v>-29183313</v>
      </c>
      <c r="M21" s="143"/>
      <c r="N21" s="143">
        <f>SUM(D21:L21)</f>
        <v>849722493</v>
      </c>
    </row>
    <row r="22" spans="1:14" ht="22.15" customHeight="1">
      <c r="A22" s="40" t="s">
        <v>170</v>
      </c>
      <c r="B22" s="144">
        <v>19</v>
      </c>
      <c r="C22" s="51"/>
      <c r="D22" s="78">
        <v>0</v>
      </c>
      <c r="E22" s="143"/>
      <c r="F22" s="78">
        <v>0</v>
      </c>
      <c r="G22" s="143"/>
      <c r="H22" s="78">
        <v>0</v>
      </c>
      <c r="I22" s="143"/>
      <c r="J22" s="145">
        <v>-60450262</v>
      </c>
      <c r="K22" s="143"/>
      <c r="L22" s="78">
        <v>0</v>
      </c>
      <c r="M22" s="143"/>
      <c r="N22" s="160">
        <f>SUM(D22:L22)</f>
        <v>-60450262</v>
      </c>
    </row>
    <row r="23" spans="1:14" ht="22.15" customHeight="1">
      <c r="A23" s="147" t="s">
        <v>103</v>
      </c>
      <c r="B23" s="147"/>
      <c r="C23" s="147"/>
      <c r="D23" s="158"/>
      <c r="E23" s="158"/>
      <c r="F23" s="158"/>
      <c r="G23" s="158"/>
      <c r="H23" s="158"/>
      <c r="I23" s="149"/>
      <c r="J23" s="159"/>
      <c r="K23" s="148"/>
      <c r="L23" s="158"/>
      <c r="M23" s="150"/>
      <c r="N23" s="160"/>
    </row>
    <row r="24" spans="1:14" ht="22.15" customHeight="1">
      <c r="A24" s="40" t="s">
        <v>112</v>
      </c>
      <c r="D24" s="78">
        <v>0</v>
      </c>
      <c r="E24" s="161"/>
      <c r="F24" s="78">
        <v>0</v>
      </c>
      <c r="G24" s="78"/>
      <c r="H24" s="78">
        <v>0</v>
      </c>
      <c r="I24" s="231"/>
      <c r="J24" s="78">
        <f>+'PL9'!K42</f>
        <v>363988078</v>
      </c>
      <c r="K24" s="78"/>
      <c r="L24" s="78">
        <v>0</v>
      </c>
      <c r="M24" s="78"/>
      <c r="N24" s="160">
        <f>SUM(D24:L24)</f>
        <v>363988078</v>
      </c>
    </row>
    <row r="25" spans="1:14" ht="22.15" customHeight="1">
      <c r="A25" s="40" t="s">
        <v>93</v>
      </c>
      <c r="D25" s="78">
        <v>0</v>
      </c>
      <c r="E25" s="161"/>
      <c r="F25" s="78">
        <v>0</v>
      </c>
      <c r="G25" s="78"/>
      <c r="H25" s="78">
        <v>0</v>
      </c>
      <c r="I25" s="149"/>
      <c r="J25" s="160">
        <f>+'PL9'!K37</f>
        <v>-38401175</v>
      </c>
      <c r="K25" s="148"/>
      <c r="L25" s="160">
        <f>'PL9'!K36+'PL9'!K38</f>
        <v>20156184</v>
      </c>
      <c r="M25" s="152"/>
      <c r="N25" s="160">
        <f>SUM(D25:L25)</f>
        <v>-18244991</v>
      </c>
    </row>
    <row r="26" spans="1:14" ht="22.15" customHeight="1" thickBot="1">
      <c r="A26" s="54" t="str">
        <f>EQ_Con!A28</f>
        <v>Balance at 30 September 2023</v>
      </c>
      <c r="B26" s="54"/>
      <c r="C26" s="54"/>
      <c r="D26" s="154">
        <f>SUM(D21:D25)</f>
        <v>60450262</v>
      </c>
      <c r="E26" s="155"/>
      <c r="F26" s="154">
        <f>SUM(F21:F25)</f>
        <v>193568560</v>
      </c>
      <c r="G26" s="155"/>
      <c r="H26" s="154">
        <f>SUM(H21:H25)</f>
        <v>10000000</v>
      </c>
      <c r="I26" s="155"/>
      <c r="J26" s="154">
        <f>SUM(J21:J25)</f>
        <v>880023625</v>
      </c>
      <c r="K26" s="155"/>
      <c r="L26" s="154">
        <f>SUM(L21:L25)</f>
        <v>-9027129</v>
      </c>
      <c r="M26" s="155"/>
      <c r="N26" s="154">
        <f>SUM(N21:N25)</f>
        <v>1135015318</v>
      </c>
    </row>
    <row r="27" spans="1:14" ht="22.15" customHeight="1" thickTop="1"/>
  </sheetData>
  <customSheetViews>
    <customSheetView guid="{672A0690-B00D-423E-BA5E-C4D784E95143}">
      <selection sqref="A1:N1"/>
      <pageMargins left="0.6692913385826772" right="0.39370078740157483" top="0.59055118110236227" bottom="0.39370078740157483" header="0.51181102362204722" footer="0.31496062992125984"/>
      <pageSetup paperSize="9" scale="88" orientation="landscape" r:id="rId1"/>
      <headerFooter>
        <oddFooter xml:space="preserve">&amp;L&amp;"Times New Roman,ธรรมดา"The accompanying notes are an integral part of these financial statements.
</oddFooter>
      </headerFooter>
    </customSheetView>
  </customSheetViews>
  <mergeCells count="7">
    <mergeCell ref="H9:J9"/>
    <mergeCell ref="A4:N4"/>
    <mergeCell ref="A1:N1"/>
    <mergeCell ref="D7:N7"/>
    <mergeCell ref="L8:M8"/>
    <mergeCell ref="A3:N3"/>
    <mergeCell ref="A5:N5"/>
  </mergeCells>
  <phoneticPr fontId="0" type="noConversion"/>
  <pageMargins left="0.70866141732283505" right="0.31496062992126" top="0.59055118110236204" bottom="0.39370078740157499" header="0.511811023622047" footer="0.31496062992126"/>
  <pageSetup paperSize="9" scale="81" orientation="landscape" r:id="rId2"/>
  <headerFooter>
    <oddFooter>&amp;L&amp;"Times New Roman,Regular"The accompanying notes are an integral part of these interim financial statements.</oddFooter>
  </headerFooter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237"/>
  <sheetViews>
    <sheetView zoomScaleNormal="100" zoomScaleSheetLayoutView="100" workbookViewId="0">
      <selection sqref="A1:M1"/>
    </sheetView>
  </sheetViews>
  <sheetFormatPr defaultColWidth="9.28515625" defaultRowHeight="21.75"/>
  <cols>
    <col min="1" max="1" width="2.42578125" style="40" customWidth="1"/>
    <col min="2" max="2" width="4" style="40" customWidth="1"/>
    <col min="3" max="3" width="3.28515625" style="40" customWidth="1"/>
    <col min="4" max="4" width="49.5703125" style="13" customWidth="1"/>
    <col min="5" max="5" width="6.28515625" style="47" customWidth="1"/>
    <col min="6" max="6" width="1.140625" style="47" customWidth="1"/>
    <col min="7" max="7" width="15.28515625" style="47" customWidth="1"/>
    <col min="8" max="8" width="1" style="73" customWidth="1"/>
    <col min="9" max="9" width="15.28515625" style="14" customWidth="1"/>
    <col min="10" max="10" width="0.7109375" style="14" customWidth="1"/>
    <col min="11" max="11" width="14.7109375" style="14" customWidth="1"/>
    <col min="12" max="12" width="1" style="13" customWidth="1"/>
    <col min="13" max="13" width="15.5703125" style="14" customWidth="1"/>
    <col min="14" max="16384" width="9.28515625" style="8"/>
  </cols>
  <sheetData>
    <row r="1" spans="1:13">
      <c r="A1" s="246">
        <v>7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</row>
    <row r="2" spans="1:13">
      <c r="A2" s="247" t="s">
        <v>86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</row>
    <row r="3" spans="1:13">
      <c r="A3" s="247" t="s">
        <v>81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</row>
    <row r="4" spans="1:13">
      <c r="A4" s="247" t="s">
        <v>181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</row>
    <row r="5" spans="1:13">
      <c r="A5" s="247" t="s">
        <v>99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</row>
    <row r="6" spans="1:13">
      <c r="I6" s="13"/>
      <c r="J6" s="13"/>
      <c r="K6" s="13"/>
      <c r="L6" s="14"/>
      <c r="M6" s="225" t="s">
        <v>69</v>
      </c>
    </row>
    <row r="7" spans="1:13">
      <c r="G7" s="192" t="s">
        <v>38</v>
      </c>
      <c r="H7" s="192"/>
      <c r="I7" s="193"/>
      <c r="J7" s="194"/>
      <c r="K7" s="192" t="s">
        <v>53</v>
      </c>
      <c r="L7" s="192"/>
      <c r="M7" s="192"/>
    </row>
    <row r="8" spans="1:13">
      <c r="E8" s="42" t="s">
        <v>1</v>
      </c>
      <c r="F8" s="43"/>
      <c r="G8" s="11" t="s">
        <v>158</v>
      </c>
      <c r="H8" s="8"/>
      <c r="I8" s="11" t="s">
        <v>133</v>
      </c>
      <c r="J8" s="12"/>
      <c r="K8" s="11" t="s">
        <v>158</v>
      </c>
      <c r="L8" s="8"/>
      <c r="M8" s="11" t="s">
        <v>133</v>
      </c>
    </row>
    <row r="9" spans="1:13">
      <c r="A9" s="191" t="s">
        <v>51</v>
      </c>
      <c r="B9" s="191"/>
      <c r="I9" s="13"/>
      <c r="J9" s="13"/>
      <c r="K9" s="13"/>
      <c r="L9" s="14"/>
      <c r="M9" s="13"/>
    </row>
    <row r="10" spans="1:13">
      <c r="A10" s="190" t="s">
        <v>111</v>
      </c>
      <c r="B10" s="190"/>
      <c r="E10" s="52"/>
      <c r="F10" s="52"/>
      <c r="G10" s="195">
        <v>261057186</v>
      </c>
      <c r="H10" s="196"/>
      <c r="I10" s="195">
        <v>-44612948</v>
      </c>
      <c r="J10" s="186"/>
      <c r="K10" s="195">
        <v>363988078</v>
      </c>
      <c r="L10" s="186"/>
      <c r="M10" s="195">
        <v>6202030</v>
      </c>
    </row>
    <row r="11" spans="1:13">
      <c r="A11" s="197" t="s">
        <v>96</v>
      </c>
      <c r="B11" s="190"/>
      <c r="E11" s="52"/>
      <c r="F11" s="52"/>
      <c r="G11" s="195"/>
      <c r="H11" s="186"/>
      <c r="I11" s="195"/>
      <c r="J11" s="186"/>
      <c r="K11" s="196"/>
      <c r="L11" s="186"/>
      <c r="M11" s="196"/>
    </row>
    <row r="12" spans="1:13">
      <c r="A12" s="190" t="s">
        <v>173</v>
      </c>
      <c r="B12" s="190"/>
      <c r="E12" s="52"/>
      <c r="F12" s="52"/>
      <c r="G12" s="195">
        <v>8710125</v>
      </c>
      <c r="H12" s="196"/>
      <c r="I12" s="195">
        <v>8023392</v>
      </c>
      <c r="J12" s="186"/>
      <c r="K12" s="196">
        <v>7968104</v>
      </c>
      <c r="L12" s="186"/>
      <c r="M12" s="196">
        <v>7285398</v>
      </c>
    </row>
    <row r="13" spans="1:13">
      <c r="A13" s="190" t="s">
        <v>192</v>
      </c>
      <c r="B13" s="190"/>
      <c r="E13" s="52"/>
      <c r="F13" s="52"/>
      <c r="G13" s="195">
        <v>3626581</v>
      </c>
      <c r="H13" s="196"/>
      <c r="I13" s="195">
        <v>0</v>
      </c>
      <c r="J13" s="186"/>
      <c r="K13" s="196">
        <v>3626581</v>
      </c>
      <c r="L13" s="186"/>
      <c r="M13" s="196">
        <v>0</v>
      </c>
    </row>
    <row r="14" spans="1:13">
      <c r="A14" s="190" t="s">
        <v>161</v>
      </c>
      <c r="B14" s="190"/>
      <c r="E14" s="52"/>
      <c r="F14" s="52"/>
      <c r="G14" s="198">
        <v>38152</v>
      </c>
      <c r="H14" s="196"/>
      <c r="I14" s="195">
        <v>0</v>
      </c>
      <c r="J14" s="186"/>
      <c r="K14" s="196">
        <v>38152</v>
      </c>
      <c r="L14" s="186"/>
      <c r="M14" s="196">
        <v>0</v>
      </c>
    </row>
    <row r="15" spans="1:13">
      <c r="A15" s="190" t="s">
        <v>136</v>
      </c>
      <c r="B15" s="190"/>
      <c r="E15" s="52"/>
      <c r="F15" s="52"/>
      <c r="G15" s="196">
        <v>325191</v>
      </c>
      <c r="H15" s="196"/>
      <c r="I15" s="196">
        <v>-807496</v>
      </c>
      <c r="J15" s="186"/>
      <c r="K15" s="196">
        <v>382862</v>
      </c>
      <c r="L15" s="186"/>
      <c r="M15" s="196">
        <v>-91163</v>
      </c>
    </row>
    <row r="16" spans="1:13">
      <c r="A16" s="190" t="s">
        <v>201</v>
      </c>
      <c r="B16" s="190"/>
      <c r="E16" s="52"/>
      <c r="F16" s="52"/>
      <c r="G16" s="196">
        <v>28612</v>
      </c>
      <c r="H16" s="196"/>
      <c r="I16" s="195">
        <v>0</v>
      </c>
      <c r="J16" s="186"/>
      <c r="K16" s="196">
        <v>28612</v>
      </c>
      <c r="L16" s="186"/>
      <c r="M16" s="195">
        <v>0</v>
      </c>
    </row>
    <row r="17" spans="1:13">
      <c r="A17" s="190" t="s">
        <v>172</v>
      </c>
      <c r="B17" s="190"/>
      <c r="E17" s="52"/>
      <c r="F17" s="52"/>
      <c r="G17" s="196">
        <v>-626194</v>
      </c>
      <c r="H17" s="196"/>
      <c r="I17" s="195">
        <v>-766679</v>
      </c>
      <c r="J17" s="186"/>
      <c r="K17" s="196">
        <v>-624878</v>
      </c>
      <c r="L17" s="186"/>
      <c r="M17" s="195">
        <v>-145479</v>
      </c>
    </row>
    <row r="18" spans="1:13">
      <c r="A18" s="190" t="s">
        <v>116</v>
      </c>
      <c r="B18" s="190"/>
      <c r="E18" s="52"/>
      <c r="F18" s="52"/>
      <c r="G18" s="195">
        <v>215409</v>
      </c>
      <c r="H18" s="195"/>
      <c r="I18" s="195">
        <v>5947825</v>
      </c>
      <c r="J18" s="186"/>
      <c r="K18" s="196">
        <v>256318</v>
      </c>
      <c r="L18" s="186"/>
      <c r="M18" s="196">
        <v>5388680</v>
      </c>
    </row>
    <row r="19" spans="1:13">
      <c r="A19" s="190" t="s">
        <v>168</v>
      </c>
      <c r="B19" s="190"/>
      <c r="E19" s="52">
        <v>8</v>
      </c>
      <c r="F19" s="52"/>
      <c r="G19" s="199">
        <v>-445825974</v>
      </c>
      <c r="H19" s="195"/>
      <c r="I19" s="195">
        <v>0</v>
      </c>
      <c r="J19" s="186"/>
      <c r="K19" s="196">
        <v>-445825974</v>
      </c>
      <c r="L19" s="186"/>
      <c r="M19" s="196">
        <v>0</v>
      </c>
    </row>
    <row r="20" spans="1:13">
      <c r="A20" s="190" t="s">
        <v>155</v>
      </c>
      <c r="B20" s="190"/>
      <c r="E20" s="52"/>
      <c r="F20" s="52"/>
      <c r="G20" s="195">
        <v>3332</v>
      </c>
      <c r="H20" s="195"/>
      <c r="I20" s="195">
        <v>-173354</v>
      </c>
      <c r="J20" s="186"/>
      <c r="K20" s="196">
        <v>-6811</v>
      </c>
      <c r="L20" s="186"/>
      <c r="M20" s="196">
        <v>-172895</v>
      </c>
    </row>
    <row r="21" spans="1:13">
      <c r="A21" s="190" t="s">
        <v>205</v>
      </c>
      <c r="B21" s="190"/>
      <c r="E21" s="52"/>
      <c r="F21" s="52"/>
      <c r="G21" s="195">
        <v>2054077</v>
      </c>
      <c r="H21" s="195"/>
      <c r="I21" s="195">
        <v>2738277</v>
      </c>
      <c r="J21" s="186"/>
      <c r="K21" s="196">
        <v>0</v>
      </c>
      <c r="L21" s="186"/>
      <c r="M21" s="196">
        <v>0</v>
      </c>
    </row>
    <row r="22" spans="1:13">
      <c r="A22" s="200" t="s">
        <v>144</v>
      </c>
      <c r="B22" s="190"/>
      <c r="E22" s="52" t="s">
        <v>193</v>
      </c>
      <c r="F22" s="52"/>
      <c r="G22" s="195">
        <v>2949710</v>
      </c>
      <c r="H22" s="195"/>
      <c r="I22" s="195">
        <v>2619924</v>
      </c>
      <c r="J22" s="186"/>
      <c r="K22" s="196">
        <v>1336924</v>
      </c>
      <c r="L22" s="186"/>
      <c r="M22" s="196">
        <v>947330</v>
      </c>
    </row>
    <row r="23" spans="1:13">
      <c r="A23" s="190" t="s">
        <v>17</v>
      </c>
      <c r="B23" s="190"/>
      <c r="E23" s="52"/>
      <c r="F23" s="52"/>
      <c r="G23" s="199">
        <v>-273030</v>
      </c>
      <c r="H23" s="196"/>
      <c r="I23" s="196">
        <v>-828190</v>
      </c>
      <c r="J23" s="186"/>
      <c r="K23" s="196">
        <v>-273030</v>
      </c>
      <c r="L23" s="186"/>
      <c r="M23" s="196">
        <v>-828190</v>
      </c>
    </row>
    <row r="24" spans="1:13">
      <c r="A24" s="190" t="s">
        <v>33</v>
      </c>
      <c r="B24" s="190"/>
      <c r="G24" s="199">
        <v>-3050155</v>
      </c>
      <c r="H24" s="196"/>
      <c r="I24" s="195">
        <v>-2821122</v>
      </c>
      <c r="J24" s="186"/>
      <c r="K24" s="195">
        <v>-5050015</v>
      </c>
      <c r="L24" s="186"/>
      <c r="M24" s="196">
        <v>-14819722</v>
      </c>
    </row>
    <row r="25" spans="1:13">
      <c r="A25" s="190" t="s">
        <v>42</v>
      </c>
      <c r="B25" s="190"/>
      <c r="G25" s="199">
        <v>-1144476</v>
      </c>
      <c r="H25" s="196"/>
      <c r="I25" s="195">
        <v>-114486</v>
      </c>
      <c r="J25" s="186"/>
      <c r="K25" s="196">
        <v>-789236</v>
      </c>
      <c r="L25" s="186"/>
      <c r="M25" s="196">
        <v>-56108</v>
      </c>
    </row>
    <row r="26" spans="1:13">
      <c r="A26" s="190" t="s">
        <v>90</v>
      </c>
      <c r="B26" s="190"/>
      <c r="G26" s="8"/>
      <c r="H26" s="196"/>
      <c r="I26" s="8"/>
      <c r="J26" s="8"/>
      <c r="K26" s="8"/>
      <c r="L26" s="8"/>
      <c r="M26" s="8"/>
    </row>
    <row r="27" spans="1:13">
      <c r="A27" s="190" t="s">
        <v>91</v>
      </c>
      <c r="B27" s="190"/>
      <c r="G27" s="201">
        <v>94390084</v>
      </c>
      <c r="H27" s="196"/>
      <c r="I27" s="195">
        <v>37147291</v>
      </c>
      <c r="J27" s="186"/>
      <c r="K27" s="196">
        <v>0</v>
      </c>
      <c r="L27" s="186"/>
      <c r="M27" s="196">
        <v>0</v>
      </c>
    </row>
    <row r="28" spans="1:13">
      <c r="A28" s="190" t="s">
        <v>78</v>
      </c>
      <c r="B28" s="190"/>
      <c r="G28" s="195">
        <v>27916</v>
      </c>
      <c r="H28" s="196"/>
      <c r="I28" s="195">
        <v>90136</v>
      </c>
      <c r="J28" s="186"/>
      <c r="K28" s="196">
        <v>0</v>
      </c>
      <c r="L28" s="186"/>
      <c r="M28" s="196">
        <v>0</v>
      </c>
    </row>
    <row r="29" spans="1:13">
      <c r="A29" s="190" t="s">
        <v>202</v>
      </c>
      <c r="B29" s="190"/>
      <c r="E29" s="52">
        <v>17</v>
      </c>
      <c r="F29" s="52"/>
      <c r="G29" s="195">
        <v>84647286</v>
      </c>
      <c r="H29" s="196"/>
      <c r="I29" s="195">
        <v>757011</v>
      </c>
      <c r="J29" s="186"/>
      <c r="K29" s="196">
        <v>82294773</v>
      </c>
      <c r="L29" s="186"/>
      <c r="M29" s="196">
        <v>-30641</v>
      </c>
    </row>
    <row r="30" spans="1:13">
      <c r="B30" s="202"/>
      <c r="G30" s="203">
        <f>SUM(G10:G29)</f>
        <v>7153832</v>
      </c>
      <c r="H30" s="196"/>
      <c r="I30" s="203">
        <f>SUM(I10:I29)</f>
        <v>7199581</v>
      </c>
      <c r="J30" s="186"/>
      <c r="K30" s="203">
        <f>SUM(K10:K29)</f>
        <v>7350460</v>
      </c>
      <c r="L30" s="186"/>
      <c r="M30" s="203">
        <f>SUM(M10:M29)</f>
        <v>3679240</v>
      </c>
    </row>
    <row r="31" spans="1:13">
      <c r="A31" s="197" t="s">
        <v>40</v>
      </c>
      <c r="B31" s="191"/>
      <c r="G31" s="204"/>
      <c r="H31" s="205"/>
      <c r="J31" s="37"/>
      <c r="L31" s="37"/>
    </row>
    <row r="32" spans="1:13">
      <c r="A32" s="190" t="s">
        <v>100</v>
      </c>
      <c r="B32" s="226"/>
      <c r="G32" s="195">
        <v>-29988765</v>
      </c>
      <c r="H32" s="196"/>
      <c r="I32" s="195">
        <v>6578285</v>
      </c>
      <c r="J32" s="186"/>
      <c r="K32" s="195">
        <v>-84530139</v>
      </c>
      <c r="L32" s="186"/>
      <c r="M32" s="195">
        <v>22821653</v>
      </c>
    </row>
    <row r="33" spans="1:13">
      <c r="A33" s="190" t="s">
        <v>187</v>
      </c>
      <c r="B33" s="226"/>
      <c r="G33" s="195">
        <v>190762944</v>
      </c>
      <c r="H33" s="196"/>
      <c r="I33" s="195">
        <v>166055402</v>
      </c>
      <c r="J33" s="186"/>
      <c r="K33" s="195">
        <v>180744878</v>
      </c>
      <c r="L33" s="186"/>
      <c r="M33" s="195">
        <v>117153377</v>
      </c>
    </row>
    <row r="34" spans="1:13">
      <c r="A34" s="190" t="s">
        <v>188</v>
      </c>
      <c r="B34" s="191"/>
      <c r="C34" s="190"/>
      <c r="D34" s="206"/>
      <c r="E34" s="52">
        <v>7</v>
      </c>
      <c r="F34" s="52"/>
      <c r="G34" s="196">
        <v>-329275916</v>
      </c>
      <c r="I34" s="196">
        <v>0</v>
      </c>
      <c r="J34" s="186"/>
      <c r="K34" s="196">
        <v>-310241101</v>
      </c>
      <c r="L34" s="186"/>
      <c r="M34" s="196">
        <v>0</v>
      </c>
    </row>
    <row r="35" spans="1:13">
      <c r="A35" s="190" t="s">
        <v>4</v>
      </c>
      <c r="B35" s="226"/>
      <c r="G35" s="195">
        <v>-2816551</v>
      </c>
      <c r="H35" s="196"/>
      <c r="I35" s="195">
        <v>5842592</v>
      </c>
      <c r="J35" s="186"/>
      <c r="K35" s="195">
        <v>-1478576</v>
      </c>
      <c r="L35" s="186"/>
      <c r="M35" s="195">
        <v>675400</v>
      </c>
    </row>
    <row r="36" spans="1:13">
      <c r="A36" s="190" t="s">
        <v>24</v>
      </c>
      <c r="B36" s="226"/>
      <c r="G36" s="196">
        <v>239893</v>
      </c>
      <c r="H36" s="196"/>
      <c r="I36" s="196">
        <v>-1846188</v>
      </c>
      <c r="J36" s="186"/>
      <c r="K36" s="196">
        <v>0</v>
      </c>
      <c r="L36" s="186"/>
      <c r="M36" s="195">
        <v>-1849400</v>
      </c>
    </row>
    <row r="37" spans="1:13">
      <c r="A37" s="190" t="s">
        <v>101</v>
      </c>
      <c r="B37" s="226"/>
      <c r="G37" s="195">
        <v>91545429</v>
      </c>
      <c r="H37" s="207"/>
      <c r="I37" s="195">
        <v>-19169842</v>
      </c>
      <c r="J37" s="186"/>
      <c r="K37" s="195">
        <v>98687142</v>
      </c>
      <c r="L37" s="186"/>
      <c r="M37" s="195">
        <v>-12765915</v>
      </c>
    </row>
    <row r="38" spans="1:13">
      <c r="A38" s="190" t="s">
        <v>9</v>
      </c>
      <c r="B38" s="226"/>
      <c r="G38" s="195">
        <v>2482792</v>
      </c>
      <c r="H38" s="208"/>
      <c r="I38" s="195">
        <v>-4597633</v>
      </c>
      <c r="J38" s="186"/>
      <c r="K38" s="195">
        <v>3188700</v>
      </c>
      <c r="L38" s="186"/>
      <c r="M38" s="195">
        <v>-1092978</v>
      </c>
    </row>
    <row r="39" spans="1:13">
      <c r="A39" s="190" t="s">
        <v>87</v>
      </c>
      <c r="B39" s="226"/>
      <c r="E39" s="52">
        <v>15</v>
      </c>
      <c r="F39" s="52"/>
      <c r="G39" s="195">
        <v>-15673593</v>
      </c>
      <c r="H39" s="207"/>
      <c r="I39" s="209">
        <v>-531867</v>
      </c>
      <c r="J39" s="186"/>
      <c r="K39" s="195">
        <v>-6710493</v>
      </c>
      <c r="L39" s="186"/>
      <c r="M39" s="209">
        <v>0</v>
      </c>
    </row>
    <row r="40" spans="1:13">
      <c r="A40" s="190" t="s">
        <v>49</v>
      </c>
      <c r="B40" s="191"/>
      <c r="G40" s="203">
        <f>SUM(G30:G39)</f>
        <v>-85569935</v>
      </c>
      <c r="H40" s="208"/>
      <c r="I40" s="210">
        <f>SUM(I30:I39)</f>
        <v>159530330</v>
      </c>
      <c r="J40" s="186"/>
      <c r="K40" s="203">
        <f>SUM(K30:K39)</f>
        <v>-112989129</v>
      </c>
      <c r="L40" s="186"/>
      <c r="M40" s="210">
        <f>SUM(M30:M39)</f>
        <v>128621377</v>
      </c>
    </row>
    <row r="41" spans="1:13">
      <c r="A41" s="190" t="s">
        <v>45</v>
      </c>
      <c r="B41" s="226"/>
      <c r="G41" s="196">
        <v>-82871855</v>
      </c>
      <c r="H41" s="208"/>
      <c r="I41" s="195">
        <v>-11329413</v>
      </c>
      <c r="J41" s="186"/>
      <c r="K41" s="196">
        <v>-79240802</v>
      </c>
      <c r="L41" s="186"/>
      <c r="M41" s="196">
        <v>-6683644</v>
      </c>
    </row>
    <row r="42" spans="1:13">
      <c r="A42" s="191" t="s">
        <v>50</v>
      </c>
      <c r="B42" s="191"/>
      <c r="G42" s="211">
        <f>G40+G41</f>
        <v>-168441790</v>
      </c>
      <c r="H42" s="212"/>
      <c r="I42" s="211">
        <f>I40+I41</f>
        <v>148200917</v>
      </c>
      <c r="J42" s="213"/>
      <c r="K42" s="211">
        <f>K40+K41</f>
        <v>-192229931</v>
      </c>
      <c r="L42" s="213"/>
      <c r="M42" s="211">
        <f>M40+M41</f>
        <v>121937733</v>
      </c>
    </row>
    <row r="43" spans="1:13">
      <c r="A43" s="246">
        <v>8</v>
      </c>
      <c r="B43" s="246"/>
      <c r="C43" s="246"/>
      <c r="D43" s="246"/>
      <c r="E43" s="246"/>
      <c r="F43" s="246"/>
      <c r="G43" s="246"/>
      <c r="H43" s="246"/>
      <c r="I43" s="246"/>
      <c r="J43" s="246"/>
      <c r="K43" s="246"/>
      <c r="L43" s="246"/>
      <c r="M43" s="246"/>
    </row>
    <row r="44" spans="1:13">
      <c r="A44" s="247" t="s">
        <v>86</v>
      </c>
      <c r="B44" s="247"/>
      <c r="C44" s="247"/>
      <c r="D44" s="247"/>
      <c r="E44" s="247"/>
      <c r="F44" s="247"/>
      <c r="G44" s="247"/>
      <c r="H44" s="247"/>
      <c r="I44" s="247"/>
      <c r="J44" s="247"/>
      <c r="K44" s="247"/>
      <c r="L44" s="247"/>
      <c r="M44" s="247"/>
    </row>
    <row r="45" spans="1:13">
      <c r="A45" s="247" t="s">
        <v>81</v>
      </c>
      <c r="B45" s="247"/>
      <c r="C45" s="247"/>
      <c r="D45" s="247"/>
      <c r="E45" s="247"/>
      <c r="F45" s="247"/>
      <c r="G45" s="247"/>
      <c r="H45" s="247"/>
      <c r="I45" s="247"/>
      <c r="J45" s="247"/>
      <c r="K45" s="247"/>
      <c r="L45" s="247"/>
      <c r="M45" s="247"/>
    </row>
    <row r="46" spans="1:13">
      <c r="A46" s="247" t="str">
        <f>+A4</f>
        <v>For the nine-month period ended 30 September 2023</v>
      </c>
      <c r="B46" s="247"/>
      <c r="C46" s="247"/>
      <c r="D46" s="247"/>
      <c r="E46" s="247"/>
      <c r="F46" s="247"/>
      <c r="G46" s="247"/>
      <c r="H46" s="247"/>
      <c r="I46" s="247"/>
      <c r="J46" s="247"/>
      <c r="K46" s="247"/>
      <c r="L46" s="247"/>
      <c r="M46" s="247"/>
    </row>
    <row r="47" spans="1:13">
      <c r="A47" s="247" t="str">
        <f>+A5</f>
        <v>(Reviewed/ Unaudited)</v>
      </c>
      <c r="B47" s="247"/>
      <c r="C47" s="247"/>
      <c r="D47" s="247"/>
      <c r="E47" s="247"/>
      <c r="F47" s="247"/>
      <c r="G47" s="247"/>
      <c r="H47" s="247"/>
      <c r="I47" s="247"/>
      <c r="J47" s="247"/>
      <c r="K47" s="247"/>
      <c r="L47" s="247"/>
      <c r="M47" s="247"/>
    </row>
    <row r="48" spans="1:13">
      <c r="I48" s="13"/>
      <c r="J48" s="13"/>
      <c r="K48" s="13"/>
      <c r="L48" s="14"/>
      <c r="M48" s="225" t="s">
        <v>69</v>
      </c>
    </row>
    <row r="49" spans="1:13">
      <c r="G49" s="192" t="s">
        <v>38</v>
      </c>
      <c r="H49" s="192"/>
      <c r="I49" s="193"/>
      <c r="J49" s="194"/>
      <c r="K49" s="192" t="s">
        <v>53</v>
      </c>
      <c r="L49" s="192"/>
      <c r="M49" s="192"/>
    </row>
    <row r="50" spans="1:13">
      <c r="E50" s="42" t="s">
        <v>1</v>
      </c>
      <c r="F50" s="43"/>
      <c r="G50" s="11" t="s">
        <v>158</v>
      </c>
      <c r="H50" s="8"/>
      <c r="I50" s="11" t="s">
        <v>133</v>
      </c>
      <c r="J50" s="12"/>
      <c r="K50" s="11" t="s">
        <v>158</v>
      </c>
      <c r="L50" s="8"/>
      <c r="M50" s="11" t="s">
        <v>133</v>
      </c>
    </row>
    <row r="51" spans="1:13">
      <c r="A51" s="191" t="s">
        <v>52</v>
      </c>
      <c r="B51" s="191"/>
      <c r="C51" s="190"/>
      <c r="D51" s="206"/>
      <c r="I51" s="13"/>
      <c r="J51" s="13"/>
      <c r="K51" s="13"/>
      <c r="L51" s="14"/>
      <c r="M51" s="13"/>
    </row>
    <row r="52" spans="1:13">
      <c r="A52" s="190" t="s">
        <v>167</v>
      </c>
      <c r="B52" s="226"/>
      <c r="C52" s="190"/>
      <c r="D52" s="206"/>
      <c r="E52" s="59"/>
      <c r="F52" s="59"/>
      <c r="G52" s="195">
        <v>45000</v>
      </c>
      <c r="H52" s="208"/>
      <c r="I52" s="195">
        <v>45000</v>
      </c>
      <c r="J52" s="186"/>
      <c r="K52" s="196">
        <v>0</v>
      </c>
      <c r="L52" s="186"/>
      <c r="M52" s="195">
        <v>0</v>
      </c>
    </row>
    <row r="53" spans="1:13">
      <c r="A53" s="190" t="s">
        <v>174</v>
      </c>
      <c r="B53" s="226"/>
      <c r="C53" s="190"/>
      <c r="D53" s="206"/>
      <c r="E53" s="59"/>
      <c r="F53" s="59"/>
      <c r="G53" s="195">
        <v>59400</v>
      </c>
      <c r="H53" s="208"/>
      <c r="I53" s="195">
        <v>0</v>
      </c>
      <c r="J53" s="186"/>
      <c r="K53" s="196">
        <v>0</v>
      </c>
      <c r="L53" s="186"/>
      <c r="M53" s="195">
        <v>0</v>
      </c>
    </row>
    <row r="54" spans="1:13">
      <c r="A54" s="190" t="s">
        <v>177</v>
      </c>
      <c r="B54" s="226"/>
      <c r="C54" s="190"/>
      <c r="D54" s="206"/>
      <c r="E54" s="64" t="s">
        <v>203</v>
      </c>
      <c r="F54" s="59"/>
      <c r="G54" s="195">
        <v>-10000000</v>
      </c>
      <c r="H54" s="208"/>
      <c r="I54" s="195">
        <v>0</v>
      </c>
      <c r="J54" s="186"/>
      <c r="K54" s="196">
        <v>0</v>
      </c>
      <c r="L54" s="186"/>
      <c r="M54" s="195">
        <v>0</v>
      </c>
    </row>
    <row r="55" spans="1:13">
      <c r="A55" s="200" t="s">
        <v>132</v>
      </c>
      <c r="B55" s="226"/>
      <c r="C55" s="190"/>
      <c r="D55" s="206"/>
      <c r="E55" s="59">
        <v>10</v>
      </c>
      <c r="F55" s="59"/>
      <c r="G55" s="195">
        <v>-76896293</v>
      </c>
      <c r="H55" s="208"/>
      <c r="I55" s="195">
        <v>-14508927</v>
      </c>
      <c r="J55" s="186"/>
      <c r="K55" s="195">
        <v>-76896293</v>
      </c>
      <c r="L55" s="186"/>
      <c r="M55" s="195">
        <v>-14508927</v>
      </c>
    </row>
    <row r="56" spans="1:13">
      <c r="A56" s="190" t="s">
        <v>124</v>
      </c>
      <c r="B56" s="226"/>
      <c r="C56" s="190"/>
      <c r="D56" s="206"/>
      <c r="E56" s="59"/>
      <c r="F56" s="59"/>
      <c r="G56" s="195">
        <v>64944487</v>
      </c>
      <c r="H56" s="208"/>
      <c r="I56" s="195">
        <v>57287658</v>
      </c>
      <c r="J56" s="186"/>
      <c r="K56" s="195">
        <v>64944487</v>
      </c>
      <c r="L56" s="186"/>
      <c r="M56" s="195">
        <v>57287658</v>
      </c>
    </row>
    <row r="57" spans="1:13" ht="22.5" customHeight="1">
      <c r="A57" s="190" t="s">
        <v>194</v>
      </c>
      <c r="B57" s="226"/>
      <c r="C57" s="190"/>
      <c r="D57" s="206"/>
      <c r="E57" s="59">
        <v>11</v>
      </c>
      <c r="F57" s="59"/>
      <c r="G57" s="195">
        <v>-44000000</v>
      </c>
      <c r="H57" s="208"/>
      <c r="I57" s="195">
        <v>-170000000</v>
      </c>
      <c r="J57" s="186"/>
      <c r="K57" s="195">
        <v>-44000000</v>
      </c>
      <c r="L57" s="186"/>
      <c r="M57" s="195">
        <v>-170000000</v>
      </c>
    </row>
    <row r="58" spans="1:13" ht="22.15" customHeight="1">
      <c r="A58" s="190" t="s">
        <v>204</v>
      </c>
      <c r="B58" s="226"/>
      <c r="C58" s="190"/>
      <c r="D58" s="206"/>
      <c r="E58" s="59"/>
      <c r="F58" s="59"/>
      <c r="G58" s="195">
        <v>0</v>
      </c>
      <c r="H58" s="208"/>
      <c r="I58" s="195">
        <v>10000000</v>
      </c>
      <c r="J58" s="186"/>
      <c r="K58" s="195">
        <v>0</v>
      </c>
      <c r="L58" s="186"/>
      <c r="M58" s="195">
        <v>10000000</v>
      </c>
    </row>
    <row r="59" spans="1:13">
      <c r="A59" s="190" t="s">
        <v>163</v>
      </c>
      <c r="B59" s="226"/>
      <c r="C59" s="190"/>
      <c r="D59" s="206"/>
      <c r="E59" s="59">
        <v>12</v>
      </c>
      <c r="F59" s="59"/>
      <c r="G59" s="195">
        <v>-3191490</v>
      </c>
      <c r="H59" s="208"/>
      <c r="I59" s="195">
        <v>0</v>
      </c>
      <c r="J59" s="186"/>
      <c r="K59" s="195">
        <v>-3191490</v>
      </c>
      <c r="L59" s="186"/>
      <c r="M59" s="195">
        <v>0</v>
      </c>
    </row>
    <row r="60" spans="1:13">
      <c r="A60" s="190" t="s">
        <v>154</v>
      </c>
      <c r="B60" s="226"/>
      <c r="C60" s="190"/>
      <c r="D60" s="206"/>
      <c r="E60" s="59"/>
      <c r="F60" s="59"/>
      <c r="G60" s="195">
        <v>-7704750</v>
      </c>
      <c r="H60" s="208"/>
      <c r="I60" s="195">
        <v>-2320981</v>
      </c>
      <c r="J60" s="186"/>
      <c r="K60" s="195">
        <v>-7509132</v>
      </c>
      <c r="L60" s="186"/>
      <c r="M60" s="195">
        <v>-1466491</v>
      </c>
    </row>
    <row r="61" spans="1:13">
      <c r="A61" s="190" t="s">
        <v>162</v>
      </c>
      <c r="B61" s="226"/>
      <c r="C61" s="190"/>
      <c r="D61" s="206"/>
      <c r="E61" s="59"/>
      <c r="F61" s="59"/>
      <c r="G61" s="195">
        <v>-164900</v>
      </c>
      <c r="H61" s="208"/>
      <c r="I61" s="195">
        <v>0</v>
      </c>
      <c r="J61" s="186"/>
      <c r="K61" s="195">
        <v>-164900</v>
      </c>
      <c r="L61" s="186"/>
      <c r="M61" s="195">
        <v>0</v>
      </c>
    </row>
    <row r="62" spans="1:13" ht="19.899999999999999" customHeight="1">
      <c r="A62" s="190" t="s">
        <v>185</v>
      </c>
      <c r="B62" s="226"/>
      <c r="C62" s="190"/>
      <c r="D62" s="206"/>
      <c r="E62" s="59"/>
      <c r="F62" s="59"/>
      <c r="G62" s="195">
        <v>14019</v>
      </c>
      <c r="H62" s="208"/>
      <c r="I62" s="195">
        <v>173364</v>
      </c>
      <c r="J62" s="186"/>
      <c r="K62" s="195">
        <v>8411</v>
      </c>
      <c r="L62" s="186"/>
      <c r="M62" s="195">
        <v>172897</v>
      </c>
    </row>
    <row r="63" spans="1:13">
      <c r="A63" s="190" t="s">
        <v>164</v>
      </c>
      <c r="B63" s="226"/>
      <c r="C63" s="190"/>
      <c r="D63" s="206"/>
      <c r="E63" s="59"/>
      <c r="F63" s="59"/>
      <c r="G63" s="195">
        <v>355336400</v>
      </c>
      <c r="H63" s="208"/>
      <c r="I63" s="195">
        <v>0</v>
      </c>
      <c r="J63" s="186"/>
      <c r="K63" s="195">
        <v>355336400</v>
      </c>
      <c r="L63" s="186"/>
      <c r="M63" s="195">
        <v>0</v>
      </c>
    </row>
    <row r="64" spans="1:13">
      <c r="A64" s="190" t="s">
        <v>18</v>
      </c>
      <c r="B64" s="226"/>
      <c r="C64" s="190"/>
      <c r="D64" s="206"/>
      <c r="G64" s="199">
        <v>3050155</v>
      </c>
      <c r="H64" s="208"/>
      <c r="I64" s="195">
        <v>2821122</v>
      </c>
      <c r="J64" s="186"/>
      <c r="K64" s="195">
        <v>5050015</v>
      </c>
      <c r="L64" s="186"/>
      <c r="M64" s="195">
        <v>14819722</v>
      </c>
    </row>
    <row r="65" spans="1:13">
      <c r="A65" s="190" t="s">
        <v>27</v>
      </c>
      <c r="B65" s="226"/>
      <c r="C65" s="190"/>
      <c r="D65" s="206"/>
      <c r="G65" s="195">
        <v>446873</v>
      </c>
      <c r="H65" s="208"/>
      <c r="I65" s="195">
        <v>73654</v>
      </c>
      <c r="J65" s="186"/>
      <c r="K65" s="195">
        <v>340773</v>
      </c>
      <c r="L65" s="186"/>
      <c r="M65" s="195">
        <v>60053</v>
      </c>
    </row>
    <row r="66" spans="1:13">
      <c r="A66" s="190" t="s">
        <v>129</v>
      </c>
      <c r="B66" s="226"/>
      <c r="C66" s="190"/>
      <c r="D66" s="206"/>
      <c r="G66" s="195">
        <v>36291</v>
      </c>
      <c r="H66" s="208"/>
      <c r="I66" s="195">
        <v>-56731</v>
      </c>
      <c r="J66" s="186"/>
      <c r="K66" s="195">
        <v>0</v>
      </c>
      <c r="L66" s="186"/>
      <c r="M66" s="195">
        <v>0</v>
      </c>
    </row>
    <row r="67" spans="1:13">
      <c r="A67" s="191" t="s">
        <v>46</v>
      </c>
      <c r="B67" s="190"/>
      <c r="C67" s="190"/>
      <c r="D67" s="206"/>
      <c r="G67" s="211">
        <f>SUM(G51:G66)</f>
        <v>281975192</v>
      </c>
      <c r="H67" s="214"/>
      <c r="I67" s="211">
        <f>SUM(I51:I66)</f>
        <v>-116485841</v>
      </c>
      <c r="J67" s="214"/>
      <c r="K67" s="211">
        <f>SUM(K51:K66)</f>
        <v>293918271</v>
      </c>
      <c r="L67" s="215"/>
      <c r="M67" s="211">
        <f>SUM(M51:M66)</f>
        <v>-103635088</v>
      </c>
    </row>
    <row r="68" spans="1:13">
      <c r="I68" s="13"/>
      <c r="J68" s="13"/>
      <c r="K68" s="13"/>
      <c r="L68" s="14"/>
      <c r="M68" s="13"/>
    </row>
    <row r="69" spans="1:13">
      <c r="A69" s="51" t="s">
        <v>147</v>
      </c>
      <c r="I69" s="13"/>
      <c r="J69" s="13"/>
      <c r="K69" s="13"/>
      <c r="L69" s="14"/>
      <c r="M69" s="13"/>
    </row>
    <row r="70" spans="1:13">
      <c r="A70" s="40" t="s">
        <v>165</v>
      </c>
      <c r="E70" s="216" t="s">
        <v>191</v>
      </c>
      <c r="G70" s="217">
        <v>-18000000</v>
      </c>
      <c r="H70" s="195"/>
      <c r="I70" s="195">
        <v>0</v>
      </c>
      <c r="J70" s="195"/>
      <c r="K70" s="217">
        <v>-18000000</v>
      </c>
      <c r="L70" s="195"/>
      <c r="M70" s="195">
        <v>0</v>
      </c>
    </row>
    <row r="71" spans="1:13">
      <c r="A71" s="40" t="s">
        <v>170</v>
      </c>
      <c r="E71" s="216">
        <v>19</v>
      </c>
      <c r="G71" s="217">
        <v>-60450262</v>
      </c>
      <c r="H71" s="195"/>
      <c r="I71" s="195">
        <v>-36270157</v>
      </c>
      <c r="J71" s="195"/>
      <c r="K71" s="217">
        <v>-60450262</v>
      </c>
      <c r="L71" s="195"/>
      <c r="M71" s="195">
        <v>-36270157</v>
      </c>
    </row>
    <row r="72" spans="1:13">
      <c r="A72" s="40" t="s">
        <v>171</v>
      </c>
      <c r="E72" s="216"/>
      <c r="G72" s="217">
        <v>-140</v>
      </c>
      <c r="H72" s="195"/>
      <c r="I72" s="195">
        <v>-1400</v>
      </c>
      <c r="J72" s="195"/>
      <c r="K72" s="217">
        <v>0</v>
      </c>
      <c r="L72" s="195"/>
      <c r="M72" s="195">
        <v>0</v>
      </c>
    </row>
    <row r="73" spans="1:13">
      <c r="A73" s="191" t="s">
        <v>148</v>
      </c>
      <c r="G73" s="211">
        <f>SUM(G70:G72)</f>
        <v>-78450402</v>
      </c>
      <c r="I73" s="211">
        <f>SUM(I70:I72)</f>
        <v>-36271557</v>
      </c>
      <c r="J73" s="13"/>
      <c r="K73" s="211">
        <f>SUM(K70:K72)</f>
        <v>-78450262</v>
      </c>
      <c r="L73" s="14"/>
      <c r="M73" s="211">
        <f>SUM(M70:M72)</f>
        <v>-36270157</v>
      </c>
    </row>
    <row r="74" spans="1:13">
      <c r="I74" s="13"/>
      <c r="J74" s="13"/>
      <c r="K74" s="13"/>
      <c r="L74" s="14"/>
      <c r="M74" s="13"/>
    </row>
    <row r="75" spans="1:13">
      <c r="A75" s="191" t="s">
        <v>79</v>
      </c>
      <c r="B75" s="190"/>
      <c r="C75" s="190"/>
      <c r="D75" s="206"/>
      <c r="G75" s="218">
        <f>G42+G67+G73</f>
        <v>35083000</v>
      </c>
      <c r="H75" s="212"/>
      <c r="I75" s="218">
        <f>I42+I67+I73</f>
        <v>-4556481</v>
      </c>
      <c r="J75" s="213"/>
      <c r="K75" s="218">
        <f>K42+K67+K73</f>
        <v>23238078</v>
      </c>
      <c r="L75" s="213"/>
      <c r="M75" s="218">
        <f>M42+M67+M73</f>
        <v>-17967512</v>
      </c>
    </row>
    <row r="76" spans="1:13">
      <c r="A76" s="190" t="s">
        <v>80</v>
      </c>
      <c r="B76" s="191"/>
      <c r="C76" s="190"/>
      <c r="D76" s="206"/>
      <c r="G76" s="196">
        <v>66149914</v>
      </c>
      <c r="H76" s="208"/>
      <c r="I76" s="195">
        <v>119634987</v>
      </c>
      <c r="J76" s="186"/>
      <c r="K76" s="196">
        <v>20140375</v>
      </c>
      <c r="L76" s="186"/>
      <c r="M76" s="196">
        <v>67479463</v>
      </c>
    </row>
    <row r="77" spans="1:13" ht="22.5" thickBot="1">
      <c r="A77" s="191" t="s">
        <v>190</v>
      </c>
      <c r="B77" s="190"/>
      <c r="C77" s="190"/>
      <c r="D77" s="206"/>
      <c r="G77" s="219">
        <f>SUM(G75:G76)</f>
        <v>101232914</v>
      </c>
      <c r="H77" s="214"/>
      <c r="I77" s="219">
        <f>SUM(I75:I76)</f>
        <v>115078506</v>
      </c>
      <c r="J77" s="214"/>
      <c r="K77" s="219">
        <f>SUM(K75:K76)</f>
        <v>43378453</v>
      </c>
      <c r="L77" s="214"/>
      <c r="M77" s="219">
        <f>SUM(M75:M76)</f>
        <v>49511951</v>
      </c>
    </row>
    <row r="78" spans="1:13" ht="22.5" thickTop="1">
      <c r="A78" s="190" t="s">
        <v>84</v>
      </c>
      <c r="B78" s="190"/>
      <c r="C78" s="190"/>
      <c r="D78" s="206"/>
      <c r="G78" s="204"/>
      <c r="H78" s="220"/>
      <c r="I78" s="204"/>
      <c r="J78" s="37"/>
      <c r="K78" s="204"/>
      <c r="L78" s="37"/>
      <c r="M78" s="204"/>
    </row>
    <row r="79" spans="1:13">
      <c r="A79" s="191" t="s">
        <v>189</v>
      </c>
      <c r="B79" s="191"/>
      <c r="C79" s="190"/>
      <c r="D79" s="206"/>
      <c r="G79" s="248"/>
      <c r="H79" s="248"/>
      <c r="I79" s="248"/>
      <c r="J79" s="221"/>
      <c r="K79" s="248"/>
      <c r="L79" s="248"/>
      <c r="M79" s="248"/>
    </row>
    <row r="80" spans="1:13">
      <c r="A80" s="190" t="s">
        <v>72</v>
      </c>
      <c r="G80" s="222">
        <v>41000000</v>
      </c>
      <c r="H80" s="223"/>
      <c r="I80" s="224">
        <v>41000000</v>
      </c>
      <c r="J80" s="223"/>
      <c r="K80" s="223">
        <v>1000000</v>
      </c>
      <c r="L80" s="223"/>
      <c r="M80" s="223">
        <v>1000000</v>
      </c>
    </row>
    <row r="81" spans="9:13">
      <c r="I81" s="13"/>
      <c r="J81" s="13"/>
      <c r="K81" s="13"/>
      <c r="L81" s="14"/>
      <c r="M81" s="13"/>
    </row>
    <row r="82" spans="9:13">
      <c r="I82" s="13"/>
      <c r="J82" s="13"/>
      <c r="K82" s="13"/>
      <c r="L82" s="14"/>
      <c r="M82" s="13"/>
    </row>
    <row r="83" spans="9:13">
      <c r="I83" s="13"/>
      <c r="J83" s="13"/>
      <c r="K83" s="13"/>
      <c r="L83" s="14"/>
      <c r="M83" s="13"/>
    </row>
    <row r="84" spans="9:13">
      <c r="I84" s="13"/>
      <c r="J84" s="13"/>
      <c r="K84" s="13"/>
      <c r="L84" s="14"/>
      <c r="M84" s="13"/>
    </row>
    <row r="85" spans="9:13">
      <c r="I85" s="13"/>
      <c r="J85" s="13"/>
      <c r="K85" s="13"/>
      <c r="L85" s="14"/>
      <c r="M85" s="13"/>
    </row>
    <row r="86" spans="9:13">
      <c r="I86" s="13"/>
      <c r="J86" s="13"/>
      <c r="K86" s="13"/>
      <c r="L86" s="14"/>
      <c r="M86" s="13"/>
    </row>
    <row r="87" spans="9:13">
      <c r="I87" s="13"/>
      <c r="J87" s="13"/>
      <c r="K87" s="13"/>
      <c r="L87" s="14"/>
      <c r="M87" s="13"/>
    </row>
    <row r="88" spans="9:13">
      <c r="I88" s="13"/>
      <c r="J88" s="13"/>
      <c r="K88" s="13"/>
      <c r="L88" s="14"/>
      <c r="M88" s="13"/>
    </row>
    <row r="89" spans="9:13">
      <c r="I89" s="13"/>
      <c r="J89" s="13"/>
      <c r="K89" s="13"/>
      <c r="L89" s="14"/>
      <c r="M89" s="13"/>
    </row>
    <row r="90" spans="9:13">
      <c r="I90" s="13"/>
      <c r="J90" s="13"/>
      <c r="K90" s="13"/>
      <c r="L90" s="14"/>
      <c r="M90" s="13"/>
    </row>
    <row r="91" spans="9:13">
      <c r="I91" s="13"/>
      <c r="J91" s="13"/>
      <c r="K91" s="13"/>
      <c r="L91" s="14"/>
      <c r="M91" s="13"/>
    </row>
    <row r="92" spans="9:13">
      <c r="I92" s="13"/>
      <c r="J92" s="13"/>
      <c r="K92" s="13"/>
      <c r="L92" s="14"/>
      <c r="M92" s="13"/>
    </row>
    <row r="93" spans="9:13">
      <c r="I93" s="13"/>
      <c r="J93" s="13"/>
      <c r="K93" s="13"/>
      <c r="L93" s="14"/>
      <c r="M93" s="13"/>
    </row>
    <row r="94" spans="9:13">
      <c r="I94" s="13"/>
      <c r="J94" s="13"/>
      <c r="K94" s="13"/>
      <c r="L94" s="14"/>
      <c r="M94" s="13"/>
    </row>
    <row r="95" spans="9:13">
      <c r="I95" s="13"/>
      <c r="J95" s="13"/>
      <c r="K95" s="13"/>
      <c r="L95" s="14"/>
      <c r="M95" s="13"/>
    </row>
    <row r="96" spans="9:13">
      <c r="I96" s="13"/>
      <c r="J96" s="13"/>
      <c r="K96" s="13"/>
      <c r="L96" s="14"/>
      <c r="M96" s="13"/>
    </row>
    <row r="97" spans="9:13">
      <c r="I97" s="13"/>
      <c r="J97" s="13"/>
      <c r="K97" s="13"/>
      <c r="L97" s="14"/>
      <c r="M97" s="13"/>
    </row>
    <row r="98" spans="9:13">
      <c r="I98" s="13"/>
      <c r="J98" s="13"/>
      <c r="K98" s="13"/>
      <c r="L98" s="14"/>
      <c r="M98" s="13"/>
    </row>
    <row r="99" spans="9:13">
      <c r="I99" s="13"/>
      <c r="J99" s="13"/>
      <c r="K99" s="13"/>
      <c r="L99" s="14"/>
      <c r="M99" s="13"/>
    </row>
    <row r="100" spans="9:13">
      <c r="I100" s="13"/>
      <c r="J100" s="13"/>
      <c r="K100" s="13"/>
      <c r="L100" s="14"/>
      <c r="M100" s="13"/>
    </row>
    <row r="101" spans="9:13">
      <c r="I101" s="13"/>
      <c r="J101" s="13"/>
      <c r="K101" s="13"/>
      <c r="L101" s="14"/>
      <c r="M101" s="13"/>
    </row>
    <row r="102" spans="9:13">
      <c r="I102" s="13"/>
      <c r="J102" s="13"/>
      <c r="K102" s="13"/>
      <c r="L102" s="14"/>
      <c r="M102" s="13"/>
    </row>
    <row r="103" spans="9:13">
      <c r="I103" s="13"/>
      <c r="J103" s="13"/>
      <c r="K103" s="13"/>
      <c r="L103" s="14"/>
      <c r="M103" s="13"/>
    </row>
    <row r="104" spans="9:13">
      <c r="I104" s="13"/>
      <c r="J104" s="13"/>
      <c r="K104" s="13"/>
      <c r="L104" s="14"/>
      <c r="M104" s="13"/>
    </row>
    <row r="105" spans="9:13">
      <c r="I105" s="13"/>
      <c r="J105" s="13"/>
      <c r="K105" s="13"/>
      <c r="L105" s="14"/>
      <c r="M105" s="13"/>
    </row>
    <row r="106" spans="9:13">
      <c r="I106" s="13"/>
      <c r="J106" s="13"/>
      <c r="K106" s="13"/>
      <c r="L106" s="14"/>
      <c r="M106" s="13"/>
    </row>
    <row r="107" spans="9:13">
      <c r="I107" s="13"/>
      <c r="J107" s="13"/>
      <c r="K107" s="13"/>
      <c r="L107" s="14"/>
      <c r="M107" s="13"/>
    </row>
    <row r="108" spans="9:13">
      <c r="I108" s="13"/>
      <c r="J108" s="13"/>
      <c r="K108" s="13"/>
      <c r="L108" s="14"/>
      <c r="M108" s="13"/>
    </row>
    <row r="109" spans="9:13">
      <c r="I109" s="13"/>
      <c r="J109" s="13"/>
      <c r="K109" s="13"/>
      <c r="L109" s="14"/>
      <c r="M109" s="13"/>
    </row>
    <row r="110" spans="9:13">
      <c r="I110" s="13"/>
      <c r="J110" s="13"/>
      <c r="K110" s="13"/>
      <c r="L110" s="14"/>
      <c r="M110" s="13"/>
    </row>
    <row r="111" spans="9:13">
      <c r="I111" s="13"/>
      <c r="J111" s="13"/>
      <c r="K111" s="13"/>
      <c r="L111" s="14"/>
      <c r="M111" s="13"/>
    </row>
    <row r="112" spans="9:13">
      <c r="I112" s="13"/>
      <c r="J112" s="13"/>
      <c r="K112" s="13"/>
      <c r="L112" s="14"/>
      <c r="M112" s="13"/>
    </row>
    <row r="113" spans="9:13">
      <c r="I113" s="13"/>
      <c r="J113" s="13"/>
      <c r="K113" s="13"/>
      <c r="L113" s="14"/>
      <c r="M113" s="13"/>
    </row>
    <row r="114" spans="9:13">
      <c r="I114" s="13"/>
      <c r="J114" s="13"/>
      <c r="K114" s="13"/>
      <c r="L114" s="14"/>
      <c r="M114" s="13"/>
    </row>
    <row r="115" spans="9:13">
      <c r="I115" s="13"/>
      <c r="J115" s="13"/>
      <c r="K115" s="13"/>
      <c r="L115" s="14"/>
      <c r="M115" s="13"/>
    </row>
    <row r="116" spans="9:13">
      <c r="I116" s="13"/>
      <c r="J116" s="13"/>
      <c r="K116" s="13"/>
      <c r="L116" s="14"/>
      <c r="M116" s="13"/>
    </row>
    <row r="117" spans="9:13">
      <c r="I117" s="13"/>
      <c r="J117" s="13"/>
      <c r="K117" s="13"/>
      <c r="L117" s="14"/>
      <c r="M117" s="13"/>
    </row>
    <row r="118" spans="9:13">
      <c r="I118" s="13"/>
      <c r="J118" s="13"/>
      <c r="K118" s="13"/>
      <c r="L118" s="14"/>
      <c r="M118" s="13"/>
    </row>
    <row r="119" spans="9:13">
      <c r="I119" s="13"/>
      <c r="J119" s="13"/>
      <c r="K119" s="13"/>
      <c r="L119" s="14"/>
      <c r="M119" s="13"/>
    </row>
    <row r="120" spans="9:13">
      <c r="I120" s="13"/>
      <c r="J120" s="13"/>
      <c r="K120" s="13"/>
      <c r="L120" s="14"/>
      <c r="M120" s="13"/>
    </row>
    <row r="121" spans="9:13">
      <c r="I121" s="13"/>
      <c r="J121" s="13"/>
      <c r="K121" s="13"/>
      <c r="L121" s="14"/>
      <c r="M121" s="13"/>
    </row>
    <row r="122" spans="9:13">
      <c r="I122" s="13"/>
      <c r="J122" s="13"/>
      <c r="K122" s="13"/>
      <c r="L122" s="14"/>
      <c r="M122" s="13"/>
    </row>
    <row r="123" spans="9:13">
      <c r="I123" s="13"/>
      <c r="J123" s="13"/>
      <c r="K123" s="13"/>
      <c r="L123" s="14"/>
      <c r="M123" s="13"/>
    </row>
    <row r="124" spans="9:13">
      <c r="I124" s="13"/>
      <c r="J124" s="13"/>
      <c r="K124" s="13"/>
      <c r="L124" s="14"/>
      <c r="M124" s="13"/>
    </row>
    <row r="125" spans="9:13">
      <c r="I125" s="13"/>
      <c r="J125" s="13"/>
      <c r="K125" s="13"/>
      <c r="L125" s="14"/>
      <c r="M125" s="13"/>
    </row>
    <row r="126" spans="9:13">
      <c r="I126" s="13"/>
      <c r="J126" s="13"/>
      <c r="K126" s="13"/>
      <c r="L126" s="14"/>
      <c r="M126" s="13"/>
    </row>
    <row r="127" spans="9:13">
      <c r="I127" s="13"/>
      <c r="J127" s="13"/>
      <c r="K127" s="13"/>
      <c r="L127" s="14"/>
      <c r="M127" s="13"/>
    </row>
    <row r="128" spans="9:13">
      <c r="I128" s="13"/>
      <c r="J128" s="13"/>
      <c r="K128" s="13"/>
      <c r="L128" s="14"/>
      <c r="M128" s="13"/>
    </row>
    <row r="129" spans="9:13">
      <c r="I129" s="13"/>
      <c r="J129" s="13"/>
      <c r="K129" s="13"/>
      <c r="L129" s="14"/>
      <c r="M129" s="13"/>
    </row>
    <row r="130" spans="9:13">
      <c r="I130" s="13"/>
      <c r="J130" s="13"/>
      <c r="K130" s="13"/>
      <c r="L130" s="14"/>
      <c r="M130" s="13"/>
    </row>
    <row r="131" spans="9:13">
      <c r="I131" s="13"/>
      <c r="J131" s="13"/>
      <c r="K131" s="13"/>
      <c r="L131" s="14"/>
      <c r="M131" s="13"/>
    </row>
    <row r="132" spans="9:13">
      <c r="I132" s="13"/>
      <c r="J132" s="13"/>
      <c r="K132" s="13"/>
      <c r="L132" s="14"/>
      <c r="M132" s="13"/>
    </row>
    <row r="133" spans="9:13">
      <c r="I133" s="13"/>
      <c r="J133" s="13"/>
      <c r="K133" s="13"/>
      <c r="L133" s="14"/>
      <c r="M133" s="13"/>
    </row>
    <row r="134" spans="9:13">
      <c r="I134" s="13"/>
      <c r="J134" s="13"/>
      <c r="K134" s="13"/>
      <c r="L134" s="14"/>
      <c r="M134" s="13"/>
    </row>
    <row r="135" spans="9:13">
      <c r="I135" s="13"/>
      <c r="J135" s="13"/>
      <c r="K135" s="13"/>
      <c r="L135" s="14"/>
      <c r="M135" s="13"/>
    </row>
    <row r="136" spans="9:13">
      <c r="I136" s="13"/>
      <c r="J136" s="13"/>
      <c r="K136" s="13"/>
      <c r="L136" s="14"/>
      <c r="M136" s="13"/>
    </row>
    <row r="137" spans="9:13">
      <c r="I137" s="13"/>
      <c r="J137" s="13"/>
      <c r="K137" s="13"/>
      <c r="L137" s="14"/>
      <c r="M137" s="13"/>
    </row>
    <row r="138" spans="9:13">
      <c r="I138" s="13"/>
      <c r="J138" s="13"/>
      <c r="K138" s="13"/>
      <c r="L138" s="14"/>
      <c r="M138" s="13"/>
    </row>
    <row r="139" spans="9:13">
      <c r="I139" s="13"/>
      <c r="J139" s="13"/>
      <c r="K139" s="13"/>
      <c r="L139" s="14"/>
      <c r="M139" s="13"/>
    </row>
    <row r="140" spans="9:13">
      <c r="I140" s="13"/>
      <c r="J140" s="13"/>
      <c r="K140" s="13"/>
      <c r="L140" s="14"/>
      <c r="M140" s="13"/>
    </row>
    <row r="141" spans="9:13">
      <c r="I141" s="13"/>
      <c r="J141" s="13"/>
      <c r="K141" s="13"/>
      <c r="L141" s="14"/>
      <c r="M141" s="13"/>
    </row>
    <row r="142" spans="9:13">
      <c r="I142" s="13"/>
      <c r="J142" s="13"/>
      <c r="K142" s="13"/>
      <c r="L142" s="14"/>
      <c r="M142" s="13"/>
    </row>
    <row r="143" spans="9:13">
      <c r="I143" s="13"/>
      <c r="J143" s="13"/>
      <c r="K143" s="13"/>
      <c r="L143" s="14"/>
      <c r="M143" s="13"/>
    </row>
    <row r="144" spans="9:13">
      <c r="I144" s="13"/>
      <c r="J144" s="13"/>
      <c r="K144" s="13"/>
      <c r="L144" s="14"/>
      <c r="M144" s="13"/>
    </row>
    <row r="145" spans="9:13">
      <c r="I145" s="13"/>
      <c r="J145" s="13"/>
      <c r="K145" s="13"/>
      <c r="L145" s="14"/>
      <c r="M145" s="13"/>
    </row>
    <row r="146" spans="9:13">
      <c r="I146" s="13"/>
      <c r="J146" s="13"/>
      <c r="K146" s="13"/>
      <c r="L146" s="14"/>
      <c r="M146" s="13"/>
    </row>
    <row r="147" spans="9:13">
      <c r="I147" s="13"/>
      <c r="J147" s="13"/>
      <c r="K147" s="13"/>
      <c r="L147" s="14"/>
      <c r="M147" s="13"/>
    </row>
    <row r="148" spans="9:13">
      <c r="I148" s="13"/>
      <c r="J148" s="13"/>
      <c r="K148" s="13"/>
      <c r="L148" s="14"/>
      <c r="M148" s="13"/>
    </row>
    <row r="149" spans="9:13">
      <c r="I149" s="13"/>
      <c r="J149" s="13"/>
      <c r="K149" s="13"/>
      <c r="L149" s="14"/>
      <c r="M149" s="13"/>
    </row>
    <row r="150" spans="9:13">
      <c r="I150" s="13"/>
      <c r="J150" s="13"/>
      <c r="K150" s="13"/>
      <c r="L150" s="14"/>
      <c r="M150" s="13"/>
    </row>
    <row r="151" spans="9:13">
      <c r="I151" s="13"/>
      <c r="J151" s="13"/>
      <c r="K151" s="13"/>
      <c r="L151" s="14"/>
      <c r="M151" s="13"/>
    </row>
    <row r="152" spans="9:13">
      <c r="I152" s="13"/>
      <c r="J152" s="13"/>
      <c r="K152" s="13"/>
      <c r="L152" s="14"/>
      <c r="M152" s="13"/>
    </row>
    <row r="153" spans="9:13">
      <c r="I153" s="13"/>
      <c r="J153" s="13"/>
      <c r="K153" s="13"/>
      <c r="L153" s="14"/>
      <c r="M153" s="13"/>
    </row>
    <row r="154" spans="9:13">
      <c r="I154" s="13"/>
      <c r="J154" s="13"/>
      <c r="K154" s="13"/>
      <c r="L154" s="14"/>
      <c r="M154" s="13"/>
    </row>
    <row r="155" spans="9:13">
      <c r="I155" s="13"/>
      <c r="J155" s="13"/>
      <c r="K155" s="13"/>
      <c r="L155" s="14"/>
      <c r="M155" s="13"/>
    </row>
    <row r="156" spans="9:13">
      <c r="I156" s="13"/>
      <c r="J156" s="13"/>
      <c r="K156" s="13"/>
      <c r="L156" s="14"/>
      <c r="M156" s="13"/>
    </row>
    <row r="157" spans="9:13">
      <c r="I157" s="13"/>
      <c r="J157" s="13"/>
      <c r="K157" s="13"/>
      <c r="L157" s="14"/>
      <c r="M157" s="13"/>
    </row>
    <row r="158" spans="9:13">
      <c r="I158" s="13"/>
      <c r="J158" s="13"/>
      <c r="K158" s="13"/>
      <c r="L158" s="14"/>
      <c r="M158" s="13"/>
    </row>
    <row r="159" spans="9:13">
      <c r="I159" s="13"/>
      <c r="J159" s="13"/>
      <c r="K159" s="13"/>
      <c r="L159" s="14"/>
      <c r="M159" s="13"/>
    </row>
    <row r="160" spans="9:13">
      <c r="I160" s="13"/>
      <c r="J160" s="13"/>
      <c r="K160" s="13"/>
      <c r="L160" s="14"/>
      <c r="M160" s="13"/>
    </row>
    <row r="161" spans="9:13">
      <c r="I161" s="13"/>
      <c r="J161" s="13"/>
      <c r="K161" s="13"/>
      <c r="L161" s="14"/>
      <c r="M161" s="13"/>
    </row>
    <row r="162" spans="9:13">
      <c r="I162" s="13"/>
      <c r="J162" s="13"/>
      <c r="K162" s="13"/>
      <c r="L162" s="14"/>
      <c r="M162" s="13"/>
    </row>
    <row r="163" spans="9:13">
      <c r="I163" s="13"/>
      <c r="J163" s="13"/>
      <c r="K163" s="13"/>
      <c r="L163" s="14"/>
      <c r="M163" s="13"/>
    </row>
    <row r="164" spans="9:13">
      <c r="I164" s="13"/>
      <c r="J164" s="13"/>
      <c r="K164" s="13"/>
      <c r="L164" s="14"/>
      <c r="M164" s="13"/>
    </row>
    <row r="165" spans="9:13">
      <c r="I165" s="13"/>
      <c r="J165" s="13"/>
      <c r="K165" s="13"/>
      <c r="L165" s="14"/>
      <c r="M165" s="13"/>
    </row>
    <row r="166" spans="9:13">
      <c r="I166" s="13"/>
      <c r="J166" s="13"/>
      <c r="K166" s="13"/>
      <c r="L166" s="14"/>
      <c r="M166" s="13"/>
    </row>
    <row r="167" spans="9:13">
      <c r="I167" s="13"/>
      <c r="J167" s="13"/>
      <c r="K167" s="13"/>
      <c r="L167" s="14"/>
      <c r="M167" s="13"/>
    </row>
    <row r="168" spans="9:13">
      <c r="I168" s="13"/>
      <c r="J168" s="13"/>
      <c r="K168" s="13"/>
      <c r="L168" s="14"/>
      <c r="M168" s="13"/>
    </row>
    <row r="169" spans="9:13">
      <c r="I169" s="13"/>
      <c r="J169" s="13"/>
      <c r="K169" s="13"/>
      <c r="L169" s="14"/>
      <c r="M169" s="13"/>
    </row>
    <row r="170" spans="9:13">
      <c r="I170" s="13"/>
      <c r="J170" s="13"/>
      <c r="K170" s="13"/>
      <c r="L170" s="14"/>
      <c r="M170" s="13"/>
    </row>
    <row r="171" spans="9:13">
      <c r="I171" s="13"/>
      <c r="J171" s="13"/>
      <c r="K171" s="13"/>
      <c r="L171" s="14"/>
      <c r="M171" s="13"/>
    </row>
    <row r="172" spans="9:13">
      <c r="I172" s="13"/>
      <c r="J172" s="13"/>
      <c r="K172" s="13"/>
      <c r="L172" s="14"/>
      <c r="M172" s="13"/>
    </row>
    <row r="173" spans="9:13">
      <c r="I173" s="13"/>
      <c r="J173" s="13"/>
      <c r="K173" s="13"/>
      <c r="L173" s="14"/>
      <c r="M173" s="13"/>
    </row>
    <row r="174" spans="9:13">
      <c r="I174" s="13"/>
      <c r="J174" s="13"/>
      <c r="K174" s="13"/>
      <c r="L174" s="14"/>
      <c r="M174" s="13"/>
    </row>
    <row r="175" spans="9:13">
      <c r="I175" s="13"/>
      <c r="J175" s="13"/>
      <c r="K175" s="13"/>
      <c r="L175" s="14"/>
      <c r="M175" s="13"/>
    </row>
    <row r="176" spans="9:13">
      <c r="I176" s="13"/>
      <c r="J176" s="13"/>
      <c r="K176" s="13"/>
      <c r="L176" s="14"/>
      <c r="M176" s="13"/>
    </row>
    <row r="177" spans="9:13">
      <c r="I177" s="13"/>
      <c r="J177" s="13"/>
      <c r="K177" s="13"/>
      <c r="L177" s="14"/>
      <c r="M177" s="13"/>
    </row>
    <row r="178" spans="9:13">
      <c r="I178" s="13"/>
      <c r="J178" s="13"/>
      <c r="K178" s="13"/>
      <c r="L178" s="14"/>
      <c r="M178" s="13"/>
    </row>
    <row r="179" spans="9:13">
      <c r="I179" s="13"/>
      <c r="J179" s="13"/>
      <c r="K179" s="13"/>
      <c r="L179" s="14"/>
      <c r="M179" s="13"/>
    </row>
    <row r="180" spans="9:13">
      <c r="I180" s="13"/>
      <c r="J180" s="13"/>
      <c r="K180" s="13"/>
      <c r="L180" s="14"/>
      <c r="M180" s="13"/>
    </row>
    <row r="181" spans="9:13">
      <c r="I181" s="13"/>
      <c r="J181" s="13"/>
      <c r="K181" s="13"/>
      <c r="L181" s="14"/>
      <c r="M181" s="13"/>
    </row>
    <row r="182" spans="9:13">
      <c r="I182" s="13"/>
      <c r="J182" s="13"/>
      <c r="K182" s="13"/>
      <c r="L182" s="14"/>
      <c r="M182" s="13"/>
    </row>
    <row r="183" spans="9:13">
      <c r="I183" s="13"/>
      <c r="J183" s="13"/>
      <c r="K183" s="13"/>
      <c r="L183" s="14"/>
      <c r="M183" s="13"/>
    </row>
    <row r="184" spans="9:13">
      <c r="I184" s="13"/>
      <c r="J184" s="13"/>
      <c r="K184" s="13"/>
      <c r="L184" s="14"/>
      <c r="M184" s="13"/>
    </row>
    <row r="185" spans="9:13">
      <c r="I185" s="13"/>
      <c r="J185" s="13"/>
      <c r="K185" s="13"/>
      <c r="L185" s="14"/>
      <c r="M185" s="13"/>
    </row>
    <row r="186" spans="9:13">
      <c r="I186" s="13"/>
      <c r="J186" s="13"/>
      <c r="K186" s="13"/>
      <c r="L186" s="14"/>
      <c r="M186" s="13"/>
    </row>
    <row r="187" spans="9:13">
      <c r="I187" s="13"/>
      <c r="J187" s="13"/>
      <c r="K187" s="13"/>
      <c r="L187" s="14"/>
      <c r="M187" s="13"/>
    </row>
    <row r="188" spans="9:13">
      <c r="I188" s="13"/>
      <c r="J188" s="13"/>
      <c r="K188" s="13"/>
      <c r="L188" s="14"/>
      <c r="M188" s="13"/>
    </row>
    <row r="189" spans="9:13">
      <c r="I189" s="13"/>
      <c r="J189" s="13"/>
      <c r="K189" s="13"/>
      <c r="L189" s="14"/>
      <c r="M189" s="13"/>
    </row>
    <row r="190" spans="9:13">
      <c r="I190" s="13"/>
      <c r="J190" s="13"/>
      <c r="K190" s="13"/>
      <c r="L190" s="14"/>
      <c r="M190" s="13"/>
    </row>
    <row r="191" spans="9:13">
      <c r="I191" s="13"/>
      <c r="J191" s="13"/>
      <c r="K191" s="13"/>
      <c r="L191" s="14"/>
      <c r="M191" s="13"/>
    </row>
    <row r="192" spans="9:13">
      <c r="I192" s="13"/>
      <c r="J192" s="13"/>
      <c r="K192" s="13"/>
      <c r="L192" s="14"/>
      <c r="M192" s="13"/>
    </row>
    <row r="193" spans="9:13">
      <c r="I193" s="13"/>
      <c r="J193" s="13"/>
      <c r="K193" s="13"/>
      <c r="L193" s="14"/>
      <c r="M193" s="13"/>
    </row>
    <row r="194" spans="9:13">
      <c r="I194" s="13"/>
      <c r="J194" s="13"/>
      <c r="K194" s="13"/>
      <c r="L194" s="14"/>
      <c r="M194" s="13"/>
    </row>
    <row r="195" spans="9:13">
      <c r="I195" s="13"/>
      <c r="J195" s="13"/>
      <c r="K195" s="13"/>
      <c r="L195" s="14"/>
      <c r="M195" s="13"/>
    </row>
    <row r="196" spans="9:13">
      <c r="I196" s="13"/>
      <c r="J196" s="13"/>
      <c r="K196" s="13"/>
      <c r="L196" s="14"/>
      <c r="M196" s="13"/>
    </row>
    <row r="197" spans="9:13">
      <c r="I197" s="13"/>
      <c r="J197" s="13"/>
      <c r="K197" s="13"/>
      <c r="L197" s="14"/>
      <c r="M197" s="13"/>
    </row>
    <row r="198" spans="9:13">
      <c r="I198" s="13"/>
      <c r="J198" s="13"/>
      <c r="K198" s="13"/>
      <c r="L198" s="14"/>
      <c r="M198" s="13"/>
    </row>
    <row r="199" spans="9:13">
      <c r="I199" s="13"/>
      <c r="J199" s="13"/>
      <c r="K199" s="13"/>
      <c r="L199" s="14"/>
      <c r="M199" s="13"/>
    </row>
    <row r="200" spans="9:13">
      <c r="I200" s="13"/>
      <c r="J200" s="13"/>
      <c r="K200" s="13"/>
      <c r="L200" s="14"/>
      <c r="M200" s="13"/>
    </row>
    <row r="201" spans="9:13">
      <c r="I201" s="13"/>
      <c r="J201" s="13"/>
      <c r="K201" s="13"/>
      <c r="L201" s="14"/>
      <c r="M201" s="13"/>
    </row>
    <row r="202" spans="9:13">
      <c r="I202" s="13"/>
      <c r="J202" s="13"/>
      <c r="K202" s="13"/>
      <c r="L202" s="14"/>
      <c r="M202" s="13"/>
    </row>
    <row r="203" spans="9:13">
      <c r="I203" s="13"/>
      <c r="J203" s="13"/>
      <c r="K203" s="13"/>
      <c r="L203" s="14"/>
      <c r="M203" s="13"/>
    </row>
    <row r="204" spans="9:13">
      <c r="I204" s="13"/>
      <c r="J204" s="13"/>
      <c r="K204" s="13"/>
      <c r="L204" s="14"/>
      <c r="M204" s="13"/>
    </row>
    <row r="205" spans="9:13">
      <c r="I205" s="13"/>
      <c r="J205" s="13"/>
      <c r="K205" s="13"/>
      <c r="L205" s="14"/>
      <c r="M205" s="13"/>
    </row>
    <row r="206" spans="9:13">
      <c r="I206" s="13"/>
      <c r="J206" s="13"/>
      <c r="K206" s="13"/>
      <c r="L206" s="14"/>
      <c r="M206" s="13"/>
    </row>
    <row r="207" spans="9:13">
      <c r="I207" s="13"/>
      <c r="J207" s="13"/>
      <c r="K207" s="13"/>
      <c r="L207" s="14"/>
      <c r="M207" s="13"/>
    </row>
    <row r="208" spans="9:13">
      <c r="I208" s="13"/>
      <c r="J208" s="13"/>
      <c r="K208" s="13"/>
      <c r="L208" s="14"/>
      <c r="M208" s="13"/>
    </row>
    <row r="209" spans="9:13">
      <c r="I209" s="13"/>
      <c r="J209" s="13"/>
      <c r="K209" s="13"/>
      <c r="L209" s="14"/>
      <c r="M209" s="13"/>
    </row>
    <row r="210" spans="9:13">
      <c r="I210" s="13"/>
      <c r="J210" s="13"/>
      <c r="K210" s="13"/>
      <c r="L210" s="14"/>
      <c r="M210" s="13"/>
    </row>
    <row r="211" spans="9:13">
      <c r="I211" s="13"/>
      <c r="J211" s="13"/>
      <c r="K211" s="13"/>
      <c r="L211" s="14"/>
      <c r="M211" s="13"/>
    </row>
    <row r="212" spans="9:13">
      <c r="I212" s="13"/>
      <c r="J212" s="13"/>
      <c r="K212" s="13"/>
      <c r="L212" s="14"/>
      <c r="M212" s="13"/>
    </row>
    <row r="213" spans="9:13">
      <c r="I213" s="13"/>
      <c r="J213" s="13"/>
      <c r="K213" s="13"/>
      <c r="L213" s="14"/>
      <c r="M213" s="13"/>
    </row>
    <row r="214" spans="9:13">
      <c r="I214" s="13"/>
      <c r="J214" s="13"/>
      <c r="K214" s="13"/>
      <c r="L214" s="14"/>
      <c r="M214" s="13"/>
    </row>
    <row r="215" spans="9:13">
      <c r="I215" s="13"/>
      <c r="J215" s="13"/>
      <c r="K215" s="13"/>
      <c r="L215" s="14"/>
      <c r="M215" s="13"/>
    </row>
    <row r="216" spans="9:13">
      <c r="I216" s="13"/>
      <c r="J216" s="13"/>
      <c r="K216" s="13"/>
      <c r="L216" s="14"/>
      <c r="M216" s="13"/>
    </row>
    <row r="217" spans="9:13">
      <c r="I217" s="13"/>
      <c r="J217" s="13"/>
      <c r="K217" s="13"/>
      <c r="L217" s="14"/>
      <c r="M217" s="13"/>
    </row>
    <row r="218" spans="9:13">
      <c r="I218" s="13"/>
      <c r="J218" s="13"/>
      <c r="K218" s="13"/>
      <c r="L218" s="14"/>
      <c r="M218" s="13"/>
    </row>
    <row r="219" spans="9:13">
      <c r="I219" s="13"/>
      <c r="J219" s="13"/>
      <c r="K219" s="13"/>
      <c r="L219" s="14"/>
      <c r="M219" s="13"/>
    </row>
    <row r="220" spans="9:13">
      <c r="I220" s="13"/>
      <c r="J220" s="13"/>
      <c r="K220" s="13"/>
      <c r="L220" s="14"/>
      <c r="M220" s="13"/>
    </row>
    <row r="221" spans="9:13">
      <c r="I221" s="13"/>
      <c r="J221" s="13"/>
      <c r="K221" s="13"/>
      <c r="L221" s="14"/>
      <c r="M221" s="13"/>
    </row>
    <row r="222" spans="9:13">
      <c r="I222" s="13"/>
      <c r="J222" s="13"/>
      <c r="K222" s="13"/>
      <c r="L222" s="14"/>
      <c r="M222" s="13"/>
    </row>
    <row r="223" spans="9:13">
      <c r="I223" s="13"/>
      <c r="J223" s="13"/>
      <c r="K223" s="13"/>
      <c r="L223" s="14"/>
      <c r="M223" s="13"/>
    </row>
    <row r="224" spans="9:13">
      <c r="I224" s="13"/>
      <c r="J224" s="13"/>
      <c r="K224" s="13"/>
      <c r="L224" s="14"/>
      <c r="M224" s="13"/>
    </row>
    <row r="225" spans="9:13">
      <c r="I225" s="13"/>
      <c r="J225" s="13"/>
      <c r="K225" s="13"/>
      <c r="L225" s="14"/>
      <c r="M225" s="13"/>
    </row>
    <row r="226" spans="9:13">
      <c r="I226" s="13"/>
      <c r="J226" s="13"/>
      <c r="K226" s="13"/>
      <c r="L226" s="14"/>
      <c r="M226" s="13"/>
    </row>
    <row r="227" spans="9:13">
      <c r="I227" s="13"/>
      <c r="J227" s="13"/>
      <c r="K227" s="13"/>
      <c r="L227" s="14"/>
      <c r="M227" s="13"/>
    </row>
    <row r="228" spans="9:13">
      <c r="I228" s="13"/>
      <c r="J228" s="13"/>
      <c r="K228" s="13"/>
      <c r="L228" s="14"/>
      <c r="M228" s="13"/>
    </row>
    <row r="229" spans="9:13">
      <c r="I229" s="13"/>
      <c r="J229" s="13"/>
      <c r="K229" s="13"/>
      <c r="L229" s="14"/>
      <c r="M229" s="13"/>
    </row>
    <row r="230" spans="9:13">
      <c r="I230" s="13"/>
      <c r="J230" s="13"/>
      <c r="K230" s="13"/>
      <c r="L230" s="14"/>
      <c r="M230" s="13"/>
    </row>
    <row r="231" spans="9:13">
      <c r="I231" s="13"/>
      <c r="J231" s="13"/>
      <c r="K231" s="13"/>
      <c r="L231" s="14"/>
      <c r="M231" s="13"/>
    </row>
    <row r="232" spans="9:13">
      <c r="I232" s="13"/>
      <c r="J232" s="13"/>
      <c r="K232" s="13"/>
      <c r="L232" s="14"/>
      <c r="M232" s="13"/>
    </row>
    <row r="233" spans="9:13">
      <c r="I233" s="13"/>
      <c r="J233" s="13"/>
      <c r="K233" s="13"/>
      <c r="L233" s="14"/>
      <c r="M233" s="13"/>
    </row>
    <row r="234" spans="9:13">
      <c r="I234" s="13"/>
      <c r="J234" s="13"/>
      <c r="K234" s="13"/>
      <c r="L234" s="14"/>
      <c r="M234" s="13"/>
    </row>
    <row r="235" spans="9:13">
      <c r="I235" s="13"/>
      <c r="J235" s="13"/>
      <c r="K235" s="13"/>
      <c r="L235" s="14"/>
      <c r="M235" s="13"/>
    </row>
    <row r="236" spans="9:13">
      <c r="I236" s="13"/>
      <c r="J236" s="13"/>
      <c r="K236" s="13"/>
      <c r="L236" s="14"/>
      <c r="M236" s="13"/>
    </row>
    <row r="237" spans="9:13">
      <c r="I237" s="13"/>
      <c r="J237" s="13"/>
      <c r="K237" s="13"/>
      <c r="L237" s="14"/>
      <c r="M237" s="13"/>
    </row>
  </sheetData>
  <mergeCells count="12">
    <mergeCell ref="A1:M1"/>
    <mergeCell ref="A45:M45"/>
    <mergeCell ref="A46:M46"/>
    <mergeCell ref="A47:M47"/>
    <mergeCell ref="G79:I79"/>
    <mergeCell ref="K79:M79"/>
    <mergeCell ref="A2:M2"/>
    <mergeCell ref="A3:M3"/>
    <mergeCell ref="A4:M4"/>
    <mergeCell ref="A5:M5"/>
    <mergeCell ref="A43:M43"/>
    <mergeCell ref="A44:M44"/>
  </mergeCells>
  <pageMargins left="0.70866141699999996" right="0.31496062992126" top="0.39370078740157499" bottom="7.8740157480315001E-2" header="0.511811023622047" footer="0.31496062992126"/>
  <pageSetup paperSize="9" scale="72" orientation="portrait" r:id="rId1"/>
  <headerFooter>
    <oddFooter>&amp;L&amp;"Times New Roman,Regular"&amp;11The accompanying notes are an integral part of these interim financial statements.</oddFooter>
  </headerFooter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PL9</vt:lpstr>
      <vt:lpstr>EQ_Con</vt:lpstr>
      <vt:lpstr>EQ_Sep</vt:lpstr>
      <vt:lpstr>CF</vt:lpstr>
      <vt:lpstr>BS!Print_Area</vt:lpstr>
      <vt:lpstr>CF!Print_Area</vt:lpstr>
      <vt:lpstr>EQ_Con!Print_Area</vt:lpstr>
      <vt:lpstr>EQ_Sep!Print_Area</vt:lpstr>
      <vt:lpstr>'PL3'!Print_Area</vt:lpstr>
      <vt:lpstr>'PL9'!Print_Area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Somjai Sutharos</cp:lastModifiedBy>
  <cp:lastPrinted>2023-11-09T05:01:12Z</cp:lastPrinted>
  <dcterms:created xsi:type="dcterms:W3CDTF">2004-08-08T19:47:22Z</dcterms:created>
  <dcterms:modified xsi:type="dcterms:W3CDTF">2023-11-13T03:15:54Z</dcterms:modified>
</cp:coreProperties>
</file>