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760" activeTab="1"/>
  </bookViews>
  <sheets>
    <sheet name="งบแสดง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6" l="1"/>
  <c r="F50" i="6" s="1"/>
  <c r="F53" i="6" s="1"/>
  <c r="F55" i="6" s="1"/>
  <c r="F57" i="6" s="1"/>
  <c r="F59" i="6" s="1"/>
  <c r="D46" i="6"/>
  <c r="D50" i="6" s="1"/>
  <c r="D53" i="6" s="1"/>
  <c r="D55" i="6" s="1"/>
  <c r="D57" i="6" l="1"/>
  <c r="D59" i="6"/>
  <c r="F47" i="5" l="1"/>
  <c r="H47" i="5"/>
  <c r="F40" i="1" l="1"/>
  <c r="H11" i="5"/>
  <c r="F11" i="5"/>
  <c r="D40" i="1" l="1"/>
  <c r="K15" i="2" l="1"/>
  <c r="D13" i="1" l="1"/>
  <c r="F13" i="1"/>
  <c r="G13" i="2" l="1"/>
  <c r="E13" i="2"/>
  <c r="C13" i="2"/>
  <c r="F51" i="5" l="1"/>
  <c r="H51" i="5"/>
  <c r="D54" i="1" l="1"/>
  <c r="A4" i="2" l="1"/>
  <c r="A3" i="2"/>
  <c r="A4" i="5"/>
  <c r="A3" i="5"/>
  <c r="F10" i="6"/>
  <c r="F14" i="6" s="1"/>
  <c r="D10" i="6"/>
  <c r="D14" i="6" s="1"/>
  <c r="D17" i="6" l="1"/>
  <c r="F17" i="6"/>
  <c r="F19" i="6" l="1"/>
  <c r="D19" i="6"/>
  <c r="F9" i="5" s="1"/>
  <c r="F22" i="5" s="1"/>
  <c r="F22" i="1"/>
  <c r="F21" i="6" l="1"/>
  <c r="F23" i="6" s="1"/>
  <c r="H9" i="5"/>
  <c r="H22" i="5" s="1"/>
  <c r="H25" i="5" s="1"/>
  <c r="D21" i="6"/>
  <c r="D23" i="6"/>
  <c r="I17" i="2"/>
  <c r="I18" i="2" s="1"/>
  <c r="I12" i="2"/>
  <c r="I13" i="2" s="1"/>
  <c r="F25" i="5"/>
  <c r="D48" i="1" l="1"/>
  <c r="F48" i="1" l="1"/>
  <c r="G18" i="2" l="1"/>
  <c r="E18" i="2"/>
  <c r="D62" i="1" s="1"/>
  <c r="C18" i="2"/>
  <c r="A37" i="5" l="1"/>
  <c r="F67" i="1"/>
  <c r="F54" i="1" l="1"/>
  <c r="D61" i="1" l="1"/>
  <c r="D65" i="1"/>
  <c r="K17" i="2" l="1"/>
  <c r="K18" i="2" s="1"/>
  <c r="D66" i="1"/>
  <c r="K12" i="2" l="1"/>
  <c r="K13" i="2" s="1"/>
  <c r="D67" i="1"/>
  <c r="A37" i="1" l="1"/>
  <c r="A36" i="5" l="1"/>
  <c r="F52" i="5" l="1"/>
  <c r="F54" i="5" s="1"/>
  <c r="H52" i="5"/>
  <c r="H54" i="5" s="1"/>
  <c r="D55" i="1" l="1"/>
  <c r="D68" i="1" s="1"/>
  <c r="F55" i="1"/>
  <c r="F68" i="1" s="1"/>
  <c r="F23" i="1" l="1"/>
  <c r="D22" i="1"/>
  <c r="D23" i="1" s="1"/>
</calcChain>
</file>

<file path=xl/sharedStrings.xml><?xml version="1.0" encoding="utf-8"?>
<sst xmlns="http://schemas.openxmlformats.org/spreadsheetml/2006/main" count="212" uniqueCount="154">
  <si>
    <t>บริษัท  แมนดาริน  โฮเต็ล  จำกัด  (มหาชน)</t>
  </si>
  <si>
    <t>งบแสดงฐานะการเงิน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</si>
  <si>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</si>
  <si>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</si>
  <si>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</si>
  <si>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</si>
  <si>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</si>
  <si>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</si>
  <si>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</si>
  <si>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</si>
  <si>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</si>
  <si>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</si>
  <si>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</si>
  <si>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</si>
  <si>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</si>
  <si>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</si>
  <si>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</si>
  <si>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</si>
  <si>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</si>
  <si>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</si>
  <si>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</si>
  <si>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</si>
  <si>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</si>
  <si>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</si>
  <si>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</si>
  <si>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</si>
  <si>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</si>
  <si>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</si>
  <si>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</si>
  <si>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</si>
  <si>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</si>
  <si>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</si>
  <si>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</si>
  <si>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งบแสดงฐานะการเงิน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</si>
  <si>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</si>
  <si>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</si>
  <si>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</si>
  <si>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</si>
  <si>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</si>
  <si>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</si>
  <si>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</si>
  <si>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</si>
  <si>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</si>
  <si>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</si>
  <si>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</si>
  <si>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</si>
  <si>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</si>
  <si>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</si>
  <si>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</si>
  <si>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</si>
  <si>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</si>
  <si>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</si>
  <si>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</si>
  <si>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</si>
  <si>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</si>
  <si>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</si>
  <si>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</si>
  <si>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</si>
  <si>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</si>
  <si>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</si>
  <si>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</si>
  <si>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</si>
  <si>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</si>
  <si>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</si>
  <si>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</si>
  <si>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</si>
  <si>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</si>
  <si>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</si>
  <si>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</si>
  <si>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</si>
  <si>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</si>
  <si>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</si>
  <si>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</si>
  <si>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</si>
  <si>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กำไร(ขาดทุน)เบ็ดเสร็จอื่น :</t>
  </si>
  <si>
    <t>กำไรต่อหุ้น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</si>
  <si>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</si>
  <si>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</si>
  <si>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</si>
  <si>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</si>
  <si>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</si>
  <si>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</si>
  <si>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</si>
  <si>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</si>
  <si>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</si>
  <si>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</si>
  <si>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</si>
  <si>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</si>
  <si>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</si>
  <si>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</si>
  <si>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</si>
  <si>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</si>
  <si>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</si>
  <si>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</si>
  <si>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</si>
  <si>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</si>
  <si>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</si>
  <si>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</si>
  <si>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</si>
  <si>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</si>
  <si>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</si>
  <si>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 xml:space="preserve">               เงินสดจ่ายเพื่อซื้อทรัพย์สิน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</si>
  <si>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</si>
  <si>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</si>
  <si>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</si>
  <si>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</si>
  <si>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</si>
  <si>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</si>
  <si>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</si>
  <si>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</si>
  <si>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</si>
  <si>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</si>
  <si>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</si>
  <si>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</si>
  <si>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</si>
  <si>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</si>
  <si>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</si>
  <si>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 xml:space="preserve">     ปรับรายการที่กระทบกำไร(ขาดทุน)เป็นเงินสดรับ(จ่าย)</t>
  </si>
  <si>
    <t>2565</t>
  </si>
  <si>
    <t>ยอดคงแหลือ ณ วันที่ 1 มกราคม  2565</t>
  </si>
  <si>
    <t>8</t>
  </si>
  <si>
    <t xml:space="preserve">               เงินสดจ่ายเพื่อซื้อโปรแกรมคอมพิวเตอร์</t>
  </si>
  <si>
    <t xml:space="preserve">     จำนวนหุ้นสามัญ (หน่วย:หุ้น)</t>
  </si>
  <si>
    <t xml:space="preserve">               ค่าใช้จ่าย(รายได้)ภาษีเงินได้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</si>
  <si>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</si>
  <si>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</si>
  <si>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</si>
  <si>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 xml:space="preserve">               ผลขาดทุนด้านเครดิตที่คาดว่าจะเกิดขึ้น(โอนกลับ)</t>
  </si>
  <si>
    <t>31 ธันวาคม 2565</t>
  </si>
  <si>
    <t>2566</t>
  </si>
  <si>
    <t>รายได้ทางการเงิน</t>
  </si>
  <si>
    <t>ยอดคงแหลือ ณ วันที่ 1 มกราคม  2566</t>
  </si>
  <si>
    <t xml:space="preserve">               เงินฝากประจำที่ติดภาระผูกพัน</t>
  </si>
  <si>
    <t xml:space="preserve">               เงินสดจ่ายชำระเงินกู้ยืมระยะยาว</t>
  </si>
  <si>
    <t>18</t>
  </si>
  <si>
    <t>กำไร(ขาดทุน)ขั้นต้น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</si>
  <si>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</si>
  <si>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</si>
  <si>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</si>
  <si>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</si>
  <si>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     กำไร(ขาดทุน)ต่อหุ้นขั้นพื้นฐาน</t>
  </si>
  <si>
    <t xml:space="preserve">     ขาดทุนเบ็ดเสร็จรวมสำหรับงวด</t>
  </si>
  <si>
    <t xml:space="preserve">     กำไรเบ็ดเสร็จรวมสำหรับงวด</t>
  </si>
  <si>
    <t xml:space="preserve">     กำไร(ขาดทุน)สำหรับงวด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</si>
  <si>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</si>
  <si>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</si>
  <si>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</t>
  </si>
  <si>
    <t>สำหรับงวดเก้าเดือน สิ้นสุดวันที่ 30 กันยายน 2566</t>
  </si>
  <si>
    <t>การเปลี่ยนแปลงส่วนของผู้ถือหุ้นสำหรับงวด 9 เดือน :-</t>
  </si>
  <si>
    <t>ยอดคงเหลือ ณ วันที่ 30 กันยายน 2565</t>
  </si>
  <si>
    <t>ยอดคงเหลือ ณ วันที่ 30 กันยายน 2566</t>
  </si>
  <si>
    <t xml:space="preserve">               กำไรจากการจำหน่ายทรัพย์สิน</t>
  </si>
  <si>
    <t xml:space="preserve">               เงินสดรับจากการจำหน่ายทรัพย์สิน</t>
  </si>
  <si>
    <t>กำไรขั้นต้น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</si>
</sst>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\ ;\(#,##0.00\)"/>
    <numFmt numFmtId="188" formatCode="#,##0\ ;\(#,##0\)"/>
    <numFmt numFmtId="189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187" fontId="5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0" xfId="4" applyNumberFormat="1" applyFont="1"/>
    <xf numFmtId="187" fontId="5" fillId="0" borderId="0" xfId="1" applyNumberFormat="1" applyFont="1" applyFill="1" applyAlignment="1" applyProtection="1"/>
    <xf numFmtId="187" fontId="4" fillId="0" borderId="0" xfId="4" applyNumberFormat="1" applyFont="1"/>
    <xf numFmtId="187" fontId="4" fillId="0" borderId="0" xfId="0" applyNumberFormat="1" applyFo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8" fontId="5" fillId="0" borderId="0" xfId="1" applyNumberFormat="1" applyFont="1" applyFill="1"/>
    <xf numFmtId="187" fontId="4" fillId="0" borderId="5" xfId="4" applyNumberFormat="1" applyFont="1" applyBorder="1" applyAlignment="1">
      <alignment horizontal="center"/>
    </xf>
    <xf numFmtId="187" fontId="4" fillId="0" borderId="5" xfId="4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39" fontId="5" fillId="0" borderId="0" xfId="0" applyNumberFormat="1" applyFont="1"/>
    <xf numFmtId="39" fontId="4" fillId="0" borderId="0" xfId="3" applyNumberFormat="1" applyFont="1" applyAlignment="1">
      <alignment horizontal="center"/>
    </xf>
    <xf numFmtId="39" fontId="4" fillId="0" borderId="0" xfId="4" applyFont="1"/>
    <xf numFmtId="39" fontId="5" fillId="0" borderId="0" xfId="4" applyFont="1"/>
    <xf numFmtId="39" fontId="4" fillId="0" borderId="0" xfId="0" applyNumberFormat="1" applyFont="1" applyAlignment="1">
      <alignment horizontal="right"/>
    </xf>
    <xf numFmtId="39" fontId="4" fillId="0" borderId="0" xfId="4" applyFont="1" applyAlignment="1">
      <alignment horizontal="center"/>
    </xf>
    <xf numFmtId="39" fontId="4" fillId="0" borderId="0" xfId="4" applyFont="1" applyAlignment="1">
      <alignment horizontal="left"/>
    </xf>
    <xf numFmtId="39" fontId="4" fillId="0" borderId="0" xfId="0" quotePrefix="1" applyNumberFormat="1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189" fontId="5" fillId="0" borderId="0" xfId="1" applyNumberFormat="1" applyFont="1" applyFill="1" applyAlignment="1" applyProtection="1"/>
    <xf numFmtId="189" fontId="5" fillId="0" borderId="0" xfId="0" applyNumberFormat="1" applyFont="1"/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2" xfId="4" applyNumberFormat="1" applyFont="1" applyBorder="1"/>
    <xf numFmtId="189" fontId="5" fillId="0" borderId="2" xfId="0" applyNumberFormat="1" applyFont="1" applyBorder="1"/>
    <xf numFmtId="189" fontId="5" fillId="0" borderId="0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/>
    <xf numFmtId="189" fontId="5" fillId="0" borderId="3" xfId="1" applyNumberFormat="1" applyFont="1" applyFill="1" applyBorder="1" applyAlignment="1" applyProtection="1"/>
    <xf numFmtId="189" fontId="5" fillId="0" borderId="1" xfId="0" applyNumberFormat="1" applyFont="1" applyBorder="1"/>
    <xf numFmtId="189" fontId="5" fillId="0" borderId="4" xfId="1" applyNumberFormat="1" applyFont="1" applyFill="1" applyBorder="1" applyAlignment="1" applyProtection="1"/>
    <xf numFmtId="189" fontId="5" fillId="0" borderId="0" xfId="4" applyNumberFormat="1" applyFont="1"/>
    <xf numFmtId="189" fontId="5" fillId="0" borderId="3" xfId="0" applyNumberFormat="1" applyFont="1" applyBorder="1"/>
    <xf numFmtId="189" fontId="5" fillId="0" borderId="1" xfId="1" applyNumberFormat="1" applyFont="1" applyFill="1" applyBorder="1" applyAlignment="1" applyProtection="1"/>
    <xf numFmtId="187" fontId="4" fillId="0" borderId="0" xfId="4" applyNumberFormat="1" applyFont="1" applyAlignment="1">
      <alignment horizontal="right"/>
    </xf>
    <xf numFmtId="187" fontId="5" fillId="0" borderId="5" xfId="4" applyNumberFormat="1" applyFont="1" applyBorder="1"/>
    <xf numFmtId="187" fontId="5" fillId="0" borderId="4" xfId="4" applyNumberFormat="1" applyFont="1" applyBorder="1"/>
    <xf numFmtId="187" fontId="5" fillId="0" borderId="3" xfId="4" applyNumberFormat="1" applyFont="1" applyBorder="1"/>
    <xf numFmtId="187" fontId="7" fillId="0" borderId="0" xfId="4" applyNumberFormat="1" applyFont="1" applyAlignment="1">
      <alignment horizontal="center"/>
    </xf>
    <xf numFmtId="0" fontId="5" fillId="0" borderId="0" xfId="0" applyFont="1"/>
    <xf numFmtId="187" fontId="8" fillId="0" borderId="0" xfId="0" applyNumberFormat="1" applyFont="1"/>
    <xf numFmtId="187" fontId="8" fillId="0" borderId="0" xfId="4" applyNumberFormat="1" applyFont="1"/>
    <xf numFmtId="187" fontId="5" fillId="0" borderId="2" xfId="4" applyNumberFormat="1" applyFont="1" applyBorder="1"/>
    <xf numFmtId="187" fontId="5" fillId="0" borderId="0" xfId="4" quotePrefix="1" applyNumberFormat="1" applyFont="1"/>
    <xf numFmtId="187" fontId="5" fillId="0" borderId="1" xfId="4" applyNumberFormat="1" applyFont="1" applyBorder="1"/>
    <xf numFmtId="187" fontId="5" fillId="0" borderId="0" xfId="1" applyNumberFormat="1" applyFont="1" applyFill="1" applyBorder="1" applyAlignment="1" applyProtection="1"/>
    <xf numFmtId="43" fontId="5" fillId="0" borderId="0" xfId="1" applyFont="1"/>
    <xf numFmtId="189" fontId="5" fillId="0" borderId="0" xfId="1" applyNumberFormat="1" applyFont="1"/>
    <xf numFmtId="43" fontId="5" fillId="0" borderId="5" xfId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Alignment="1">
      <alignment horizontal="center"/>
    </xf>
    <xf numFmtId="187" fontId="5" fillId="0" borderId="0" xfId="0" quotePrefix="1" applyNumberFormat="1" applyFont="1" applyAlignment="1">
      <alignment horizontal="center"/>
    </xf>
  </cellXfs>
  <cellStyles count="61">
    <cellStyle name="Comma" xfId="1" builtinId="3"/>
    <cellStyle name="Normal" xfId="0" builtinId="0"/>
    <cellStyle name="Normal 2" xfId="2"/>
    <cellStyle name="Normal 2 10" xfId="17"/>
    <cellStyle name="Normal 2 11" xfId="19"/>
    <cellStyle name="Normal 2 12" xfId="21"/>
    <cellStyle name="Normal 2 13" xfId="23"/>
    <cellStyle name="Normal 2 14" xfId="25"/>
    <cellStyle name="Normal 2 15" xfId="27"/>
    <cellStyle name="Normal 2 16" xfId="29"/>
    <cellStyle name="Normal 2 17" xfId="31"/>
    <cellStyle name="Normal 2 18" xfId="33"/>
    <cellStyle name="Normal 2 19" xfId="35"/>
    <cellStyle name="Normal 2 2" xfId="3"/>
    <cellStyle name="Normal 2 2 10" xfId="24"/>
    <cellStyle name="Normal 2 2 11" xfId="26"/>
    <cellStyle name="Normal 2 2 12" xfId="28"/>
    <cellStyle name="Normal 2 2 13" xfId="30"/>
    <cellStyle name="Normal 2 2 14" xfId="32"/>
    <cellStyle name="Normal 2 2 15" xfId="34"/>
    <cellStyle name="Normal 2 2 16" xfId="36"/>
    <cellStyle name="Normal 2 2 17" xfId="38"/>
    <cellStyle name="Normal 2 2 18" xfId="40"/>
    <cellStyle name="Normal 2 2 19" xfId="41"/>
    <cellStyle name="Normal 2 2 2" xfId="8"/>
    <cellStyle name="Normal 2 2 20" xfId="42"/>
    <cellStyle name="Normal 2 2 21" xfId="44"/>
    <cellStyle name="Normal 2 2 22" xfId="46"/>
    <cellStyle name="Normal 2 2 23" xfId="48"/>
    <cellStyle name="Normal 2 2 24" xfId="50"/>
    <cellStyle name="Normal 2 2 25" xfId="52"/>
    <cellStyle name="Normal 2 2 26" xfId="54"/>
    <cellStyle name="Normal 2 2 27" xfId="56"/>
    <cellStyle name="Normal 2 2 28" xfId="58"/>
    <cellStyle name="Normal 2 2 29" xfId="60"/>
    <cellStyle name="Normal 2 2 3" xfId="10"/>
    <cellStyle name="Normal 2 2 4" xfId="12"/>
    <cellStyle name="Normal 2 2 5" xfId="14"/>
    <cellStyle name="Normal 2 2 6" xfId="16"/>
    <cellStyle name="Normal 2 2 7" xfId="18"/>
    <cellStyle name="Normal 2 2 8" xfId="20"/>
    <cellStyle name="Normal 2 2 9" xfId="22"/>
    <cellStyle name="Normal 2 20" xfId="37"/>
    <cellStyle name="Normal 2 21" xfId="39"/>
    <cellStyle name="Normal 2 22" xfId="43"/>
    <cellStyle name="Normal 2 23" xfId="45"/>
    <cellStyle name="Normal 2 24" xfId="47"/>
    <cellStyle name="Normal 2 25" xfId="49"/>
    <cellStyle name="Normal 2 26" xfId="51"/>
    <cellStyle name="Normal 2 27" xfId="53"/>
    <cellStyle name="Normal 2 28" xfId="55"/>
    <cellStyle name="Normal 2 29" xfId="57"/>
    <cellStyle name="Normal 2 3" xfId="7"/>
    <cellStyle name="Normal 2 30" xfId="59"/>
    <cellStyle name="Normal 2 4" xfId="6"/>
    <cellStyle name="Normal 2 5" xfId="5"/>
    <cellStyle name="Normal 2 6" xfId="9"/>
    <cellStyle name="Normal 2 7" xfId="11"/>
    <cellStyle name="Normal 2 8" xfId="13"/>
    <cellStyle name="Normal 2 9" xfId="15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view="pageBreakPreview" topLeftCell="A55" zoomScaleNormal="90" zoomScaleSheetLayoutView="100" workbookViewId="0">
      <selection activeCell="D72" sqref="D72"/>
    </sheetView>
  </sheetViews>
  <sheetFormatPr defaultColWidth="9.140625" defaultRowHeight="25.5" customHeight="1" x14ac:dyDescent="0.45"/>
  <cols>
    <col min="1" max="1" width="54.28515625" style="20" customWidth="1"/>
    <col min="2" max="2" width="8" style="20" customWidth="1"/>
    <col min="3" max="3" width="1.5703125" style="20" customWidth="1"/>
    <col min="4" max="4" width="16.5703125" style="20" customWidth="1"/>
    <col min="5" max="5" width="1.7109375" style="20" customWidth="1"/>
    <col min="6" max="6" width="16.5703125" style="20" customWidth="1"/>
    <col min="7" max="7" width="2.28515625" style="20" customWidth="1"/>
    <col min="8" max="16384" width="9.140625" style="20"/>
  </cols>
  <sheetData>
    <row r="1" spans="1:6" ht="25.5" customHeight="1" x14ac:dyDescent="0.45">
      <c r="A1" s="62" t="s">
        <v>0</v>
      </c>
      <c r="B1" s="62"/>
      <c r="C1" s="62"/>
      <c r="D1" s="62"/>
      <c r="E1" s="62"/>
      <c r="F1" s="62"/>
    </row>
    <row r="2" spans="1:6" ht="25.5" customHeight="1" x14ac:dyDescent="0.45">
      <c r="A2" s="62" t="s">
        <v>1</v>
      </c>
      <c r="B2" s="62"/>
      <c r="C2" s="62"/>
      <c r="D2" s="62"/>
      <c r="E2" s="62"/>
      <c r="F2" s="62"/>
    </row>
    <row r="3" spans="1:6" ht="25.5" customHeight="1" x14ac:dyDescent="0.45">
      <c r="A3" s="62" t="s">
        <v>144</v>
      </c>
      <c r="B3" s="62"/>
      <c r="C3" s="62"/>
      <c r="D3" s="62"/>
      <c r="E3" s="62"/>
      <c r="F3" s="62"/>
    </row>
    <row r="4" spans="1:6" ht="25.5" customHeight="1" x14ac:dyDescent="0.45">
      <c r="A4" s="21"/>
      <c r="B4" s="21"/>
      <c r="C4" s="21"/>
      <c r="D4" s="21"/>
    </row>
    <row r="5" spans="1:6" ht="25.5" customHeight="1" x14ac:dyDescent="0.45">
      <c r="A5" s="22"/>
      <c r="B5" s="23"/>
      <c r="C5" s="23"/>
      <c r="F5" s="24" t="s">
        <v>2</v>
      </c>
    </row>
    <row r="6" spans="1:6" ht="25.5" customHeight="1" x14ac:dyDescent="0.45">
      <c r="A6" s="25" t="s">
        <v>3</v>
      </c>
      <c r="B6" s="25" t="s">
        <v>4</v>
      </c>
      <c r="C6" s="25"/>
      <c r="D6" s="27" t="s">
        <v>145</v>
      </c>
      <c r="F6" s="27" t="s">
        <v>128</v>
      </c>
    </row>
    <row r="7" spans="1:6" ht="25.5" customHeight="1" x14ac:dyDescent="0.45">
      <c r="A7" s="25"/>
      <c r="B7" s="26"/>
      <c r="C7" s="25"/>
      <c r="D7" s="27" t="s">
        <v>5</v>
      </c>
      <c r="F7" s="27" t="s">
        <v>6</v>
      </c>
    </row>
    <row r="8" spans="1:6" ht="25.5" customHeight="1" x14ac:dyDescent="0.45">
      <c r="A8" s="25"/>
      <c r="B8" s="26"/>
      <c r="C8" s="25"/>
      <c r="D8" s="27" t="s">
        <v>7</v>
      </c>
      <c r="F8" s="27"/>
    </row>
    <row r="9" spans="1:6" ht="25.5" customHeight="1" x14ac:dyDescent="0.45">
      <c r="A9" s="22" t="s">
        <v>8</v>
      </c>
    </row>
    <row r="10" spans="1:6" ht="25.5" customHeight="1" x14ac:dyDescent="0.45">
      <c r="A10" s="23" t="s">
        <v>9</v>
      </c>
      <c r="B10" s="28" t="s">
        <v>10</v>
      </c>
      <c r="C10" s="28"/>
      <c r="D10" s="33">
        <v>59799523.520000003</v>
      </c>
      <c r="E10" s="34"/>
      <c r="F10" s="35">
        <v>95802159.140000001</v>
      </c>
    </row>
    <row r="11" spans="1:6" ht="25.5" customHeight="1" x14ac:dyDescent="0.45">
      <c r="A11" s="23" t="s">
        <v>11</v>
      </c>
      <c r="B11" s="28" t="s">
        <v>12</v>
      </c>
      <c r="C11" s="28"/>
      <c r="D11" s="33">
        <v>12165272.48</v>
      </c>
      <c r="E11" s="34"/>
      <c r="F11" s="35">
        <v>10381868.970000001</v>
      </c>
    </row>
    <row r="12" spans="1:6" ht="25.5" customHeight="1" x14ac:dyDescent="0.45">
      <c r="A12" s="23" t="s">
        <v>13</v>
      </c>
      <c r="B12" s="28" t="s">
        <v>14</v>
      </c>
      <c r="C12" s="28"/>
      <c r="D12" s="33">
        <v>1213209.78</v>
      </c>
      <c r="E12" s="34"/>
      <c r="F12" s="35">
        <v>1183786.51</v>
      </c>
    </row>
    <row r="13" spans="1:6" ht="25.5" customHeight="1" x14ac:dyDescent="0.45">
      <c r="A13" s="22" t="s">
        <v>15</v>
      </c>
      <c r="D13" s="37">
        <f>SUM(D10:D12)</f>
        <v>73178005.780000001</v>
      </c>
      <c r="E13" s="34"/>
      <c r="F13" s="38">
        <f>SUM(F10:F12)</f>
        <v>107367814.62</v>
      </c>
    </row>
    <row r="14" spans="1:6" ht="25.5" customHeight="1" x14ac:dyDescent="0.45">
      <c r="A14" s="22" t="s">
        <v>16</v>
      </c>
      <c r="D14" s="34"/>
      <c r="E14" s="34"/>
      <c r="F14" s="34"/>
    </row>
    <row r="15" spans="1:6" ht="25.5" customHeight="1" x14ac:dyDescent="0.45">
      <c r="A15" s="23" t="s">
        <v>17</v>
      </c>
      <c r="B15" s="28" t="s">
        <v>120</v>
      </c>
      <c r="C15" s="28"/>
      <c r="D15" s="39">
        <v>255052381.16</v>
      </c>
      <c r="E15" s="34"/>
      <c r="F15" s="39">
        <v>258301762.75999999</v>
      </c>
    </row>
    <row r="16" spans="1:6" ht="25.5" customHeight="1" x14ac:dyDescent="0.45">
      <c r="A16" s="23" t="s">
        <v>19</v>
      </c>
      <c r="B16" s="28" t="s">
        <v>18</v>
      </c>
      <c r="C16" s="28"/>
      <c r="D16" s="33">
        <v>254071788.41999999</v>
      </c>
      <c r="E16" s="34"/>
      <c r="F16" s="33">
        <v>268679265</v>
      </c>
    </row>
    <row r="17" spans="1:6" ht="25.5" customHeight="1" x14ac:dyDescent="0.45">
      <c r="A17" s="20" t="s">
        <v>21</v>
      </c>
      <c r="B17" s="28" t="s">
        <v>20</v>
      </c>
      <c r="C17" s="28"/>
      <c r="D17" s="33">
        <v>130604805.05</v>
      </c>
      <c r="E17" s="34"/>
      <c r="F17" s="33">
        <v>138026357.75</v>
      </c>
    </row>
    <row r="18" spans="1:6" ht="25.5" customHeight="1" x14ac:dyDescent="0.45">
      <c r="A18" s="23" t="s">
        <v>23</v>
      </c>
      <c r="B18" s="28" t="s">
        <v>22</v>
      </c>
      <c r="C18" s="28"/>
      <c r="D18" s="33">
        <v>187319.49</v>
      </c>
      <c r="E18" s="34"/>
      <c r="F18" s="33">
        <v>190804.02</v>
      </c>
    </row>
    <row r="19" spans="1:6" ht="25.5" customHeight="1" x14ac:dyDescent="0.45">
      <c r="A19" s="23" t="s">
        <v>25</v>
      </c>
      <c r="B19" s="28" t="s">
        <v>24</v>
      </c>
      <c r="C19" s="28"/>
      <c r="D19" s="33">
        <v>35872043.57</v>
      </c>
      <c r="E19" s="34"/>
      <c r="F19" s="33">
        <v>33283404.07</v>
      </c>
    </row>
    <row r="20" spans="1:6" ht="25.5" customHeight="1" x14ac:dyDescent="0.45">
      <c r="A20" s="23" t="s">
        <v>27</v>
      </c>
      <c r="B20" s="28" t="s">
        <v>26</v>
      </c>
      <c r="C20" s="28"/>
      <c r="D20" s="33">
        <v>3743412.65</v>
      </c>
      <c r="E20" s="34"/>
      <c r="F20" s="33">
        <v>3731011.63</v>
      </c>
    </row>
    <row r="21" spans="1:6" ht="25.5" customHeight="1" x14ac:dyDescent="0.45">
      <c r="A21" s="23" t="s">
        <v>28</v>
      </c>
      <c r="D21" s="33">
        <v>1992177.49</v>
      </c>
      <c r="E21" s="34"/>
      <c r="F21" s="33">
        <v>1745002.76</v>
      </c>
    </row>
    <row r="22" spans="1:6" ht="25.5" customHeight="1" x14ac:dyDescent="0.45">
      <c r="A22" s="22" t="s">
        <v>29</v>
      </c>
      <c r="B22" s="23"/>
      <c r="C22" s="23"/>
      <c r="D22" s="40">
        <f>SUM(D15:D21)</f>
        <v>681523927.83000004</v>
      </c>
      <c r="E22" s="34"/>
      <c r="F22" s="38">
        <f>SUM(F15:F21)</f>
        <v>703957607.99000001</v>
      </c>
    </row>
    <row r="23" spans="1:6" ht="25.5" customHeight="1" thickBot="1" x14ac:dyDescent="0.5">
      <c r="A23" s="22" t="s">
        <v>30</v>
      </c>
      <c r="B23" s="23"/>
      <c r="C23" s="23"/>
      <c r="D23" s="41">
        <f>+D22+D13</f>
        <v>754701933.61000001</v>
      </c>
      <c r="E23" s="34"/>
      <c r="F23" s="42">
        <f>+F13+F22</f>
        <v>811325422.61000001</v>
      </c>
    </row>
    <row r="24" spans="1:6" ht="25.5" customHeight="1" thickTop="1" x14ac:dyDescent="0.45">
      <c r="A24" s="23"/>
      <c r="B24" s="23"/>
      <c r="C24" s="23"/>
      <c r="D24" s="23"/>
    </row>
    <row r="25" spans="1:6" ht="25.5" customHeight="1" x14ac:dyDescent="0.45">
      <c r="B25" s="23"/>
      <c r="C25" s="23"/>
      <c r="D25" s="23"/>
      <c r="E25" s="23"/>
      <c r="F25" s="23"/>
    </row>
    <row r="26" spans="1:6" ht="25.5" customHeight="1" x14ac:dyDescent="0.45">
      <c r="A26" s="23" t="s">
        <v>115</v>
      </c>
      <c r="B26" s="23"/>
      <c r="C26" s="23"/>
      <c r="D26" s="23"/>
      <c r="E26" s="23"/>
    </row>
    <row r="28" spans="1:6" ht="25.5" customHeight="1" x14ac:dyDescent="0.45">
      <c r="C28" s="23"/>
      <c r="D28" s="23"/>
      <c r="E28" s="23"/>
    </row>
    <row r="29" spans="1:6" ht="25.5" customHeight="1" x14ac:dyDescent="0.45">
      <c r="C29" s="23"/>
      <c r="D29" s="23"/>
      <c r="E29" s="23"/>
    </row>
    <row r="30" spans="1:6" ht="25.5" customHeight="1" x14ac:dyDescent="0.45">
      <c r="A30" s="29" t="s">
        <v>31</v>
      </c>
      <c r="B30" s="30"/>
      <c r="C30" s="30"/>
      <c r="D30" s="30"/>
      <c r="E30" s="30"/>
      <c r="F30" s="30"/>
    </row>
    <row r="31" spans="1:6" ht="25.5" customHeight="1" x14ac:dyDescent="0.45">
      <c r="A31" s="20" t="s">
        <v>107</v>
      </c>
      <c r="B31" s="30"/>
      <c r="C31" s="30"/>
      <c r="D31" s="30"/>
      <c r="E31" s="30"/>
      <c r="F31" s="30"/>
    </row>
    <row r="32" spans="1:6" ht="25.5" customHeight="1" x14ac:dyDescent="0.45">
      <c r="B32" s="30"/>
      <c r="C32" s="30"/>
      <c r="D32" s="30"/>
      <c r="E32" s="30"/>
      <c r="F32" s="30"/>
    </row>
    <row r="33" spans="1:6" ht="21.75" x14ac:dyDescent="0.45">
      <c r="B33" s="30"/>
      <c r="C33" s="30"/>
      <c r="D33" s="30"/>
      <c r="E33" s="30"/>
      <c r="F33" s="30"/>
    </row>
    <row r="34" spans="1:6" ht="21.75" x14ac:dyDescent="0.45">
      <c r="A34" s="63" t="s">
        <v>32</v>
      </c>
      <c r="B34" s="63"/>
      <c r="C34" s="63"/>
      <c r="D34" s="63"/>
      <c r="E34" s="63"/>
      <c r="F34" s="63"/>
    </row>
    <row r="35" spans="1:6" ht="21.75" x14ac:dyDescent="0.45">
      <c r="A35" s="62" t="s">
        <v>0</v>
      </c>
      <c r="B35" s="62"/>
      <c r="C35" s="62"/>
      <c r="D35" s="62"/>
      <c r="E35" s="62"/>
      <c r="F35" s="62"/>
    </row>
    <row r="36" spans="1:6" ht="23.1" customHeight="1" x14ac:dyDescent="0.45">
      <c r="A36" s="62" t="s">
        <v>33</v>
      </c>
      <c r="B36" s="62"/>
      <c r="C36" s="62"/>
      <c r="D36" s="62"/>
      <c r="E36" s="62"/>
      <c r="F36" s="62"/>
    </row>
    <row r="37" spans="1:6" ht="21.75" x14ac:dyDescent="0.45">
      <c r="A37" s="62" t="str">
        <f>+A3</f>
        <v>ณ วันที่ 30 กันยายน 2566</v>
      </c>
      <c r="B37" s="62"/>
      <c r="C37" s="62"/>
      <c r="D37" s="62"/>
      <c r="E37" s="62"/>
      <c r="F37" s="62"/>
    </row>
    <row r="38" spans="1:6" ht="6" customHeight="1" x14ac:dyDescent="0.45">
      <c r="A38" s="25"/>
      <c r="B38" s="25"/>
      <c r="C38" s="25"/>
      <c r="D38" s="25"/>
      <c r="E38" s="25"/>
      <c r="F38" s="25"/>
    </row>
    <row r="39" spans="1:6" ht="23.1" customHeight="1" x14ac:dyDescent="0.45">
      <c r="A39" s="25"/>
      <c r="B39" s="25"/>
      <c r="C39" s="25"/>
      <c r="F39" s="31" t="s">
        <v>2</v>
      </c>
    </row>
    <row r="40" spans="1:6" ht="23.1" customHeight="1" x14ac:dyDescent="0.45">
      <c r="A40" s="25" t="s">
        <v>34</v>
      </c>
      <c r="B40" s="26" t="s">
        <v>4</v>
      </c>
      <c r="C40" s="25"/>
      <c r="D40" s="27" t="str">
        <f>D6</f>
        <v>30 กันยายน 2566</v>
      </c>
      <c r="F40" s="27" t="str">
        <f>+F6</f>
        <v>31 ธันวาคม 2565</v>
      </c>
    </row>
    <row r="41" spans="1:6" ht="23.1" customHeight="1" x14ac:dyDescent="0.45">
      <c r="A41" s="25"/>
      <c r="B41" s="26"/>
      <c r="C41" s="25"/>
      <c r="D41" s="27" t="s">
        <v>5</v>
      </c>
      <c r="F41" s="27" t="s">
        <v>6</v>
      </c>
    </row>
    <row r="42" spans="1:6" ht="23.1" customHeight="1" x14ac:dyDescent="0.45">
      <c r="A42" s="25"/>
      <c r="B42" s="26"/>
      <c r="C42" s="25"/>
      <c r="D42" s="27" t="s">
        <v>7</v>
      </c>
      <c r="F42" s="27"/>
    </row>
    <row r="43" spans="1:6" ht="23.1" customHeight="1" x14ac:dyDescent="0.45">
      <c r="A43" s="22" t="s">
        <v>35</v>
      </c>
      <c r="B43" s="23"/>
      <c r="C43" s="23"/>
    </row>
    <row r="44" spans="1:6" ht="23.1" customHeight="1" x14ac:dyDescent="0.45">
      <c r="A44" s="23" t="s">
        <v>36</v>
      </c>
      <c r="B44" s="28" t="s">
        <v>37</v>
      </c>
      <c r="C44" s="23"/>
      <c r="D44" s="33">
        <v>26106096.739999998</v>
      </c>
      <c r="E44" s="34"/>
      <c r="F44" s="33">
        <v>32358877.75</v>
      </c>
    </row>
    <row r="45" spans="1:6" ht="23.1" customHeight="1" x14ac:dyDescent="0.45">
      <c r="A45" s="23" t="s">
        <v>38</v>
      </c>
      <c r="D45" s="34"/>
      <c r="E45" s="34"/>
      <c r="F45" s="34"/>
    </row>
    <row r="46" spans="1:6" ht="23.1" customHeight="1" x14ac:dyDescent="0.45">
      <c r="A46" s="23" t="s">
        <v>39</v>
      </c>
      <c r="B46" s="28" t="s">
        <v>40</v>
      </c>
      <c r="C46" s="23"/>
      <c r="D46" s="33">
        <v>38800000</v>
      </c>
      <c r="E46" s="34"/>
      <c r="F46" s="33">
        <v>28000000</v>
      </c>
    </row>
    <row r="47" spans="1:6" ht="23.1" customHeight="1" x14ac:dyDescent="0.45">
      <c r="A47" s="23" t="s">
        <v>41</v>
      </c>
      <c r="B47" s="28" t="s">
        <v>42</v>
      </c>
      <c r="C47" s="23"/>
      <c r="D47" s="33">
        <v>4943258.7</v>
      </c>
      <c r="E47" s="34"/>
      <c r="F47" s="33">
        <v>4802118.42</v>
      </c>
    </row>
    <row r="48" spans="1:6" ht="23.1" customHeight="1" x14ac:dyDescent="0.45">
      <c r="A48" s="22" t="s">
        <v>43</v>
      </c>
      <c r="B48" s="32"/>
      <c r="C48" s="23"/>
      <c r="D48" s="43">
        <f>SUM(D44:D47)</f>
        <v>69849355.439999998</v>
      </c>
      <c r="E48" s="34"/>
      <c r="F48" s="40">
        <f>SUM(F44:F47)</f>
        <v>65160996.170000002</v>
      </c>
    </row>
    <row r="49" spans="1:6" ht="23.1" customHeight="1" x14ac:dyDescent="0.45">
      <c r="A49" s="22" t="s">
        <v>44</v>
      </c>
      <c r="B49" s="32"/>
      <c r="C49" s="23"/>
      <c r="D49" s="43"/>
      <c r="E49" s="34"/>
      <c r="F49" s="34"/>
    </row>
    <row r="50" spans="1:6" ht="23.1" customHeight="1" x14ac:dyDescent="0.45">
      <c r="A50" s="23" t="s">
        <v>45</v>
      </c>
      <c r="B50" s="28" t="s">
        <v>40</v>
      </c>
      <c r="C50" s="23"/>
      <c r="D50" s="39">
        <v>214200000</v>
      </c>
      <c r="E50" s="34"/>
      <c r="F50" s="39">
        <v>296000000</v>
      </c>
    </row>
    <row r="51" spans="1:6" ht="23.1" customHeight="1" x14ac:dyDescent="0.45">
      <c r="A51" s="23" t="s">
        <v>46</v>
      </c>
      <c r="B51" s="28" t="s">
        <v>42</v>
      </c>
      <c r="C51" s="23"/>
      <c r="D51" s="39">
        <v>85087590.799999997</v>
      </c>
      <c r="E51" s="34"/>
      <c r="F51" s="34">
        <v>88812876.099999994</v>
      </c>
    </row>
    <row r="52" spans="1:6" ht="23.1" customHeight="1" x14ac:dyDescent="0.45">
      <c r="A52" s="23" t="s">
        <v>47</v>
      </c>
      <c r="B52" s="28" t="s">
        <v>134</v>
      </c>
      <c r="C52" s="23"/>
      <c r="D52" s="39">
        <v>6791285.4299999997</v>
      </c>
      <c r="E52" s="34"/>
      <c r="F52" s="34">
        <v>5988489.6600000001</v>
      </c>
    </row>
    <row r="53" spans="1:6" ht="23.1" customHeight="1" x14ac:dyDescent="0.45">
      <c r="A53" s="23" t="s">
        <v>48</v>
      </c>
      <c r="B53" s="28"/>
      <c r="C53" s="23"/>
      <c r="D53" s="39">
        <v>2323200</v>
      </c>
      <c r="E53" s="34"/>
      <c r="F53" s="39">
        <v>2323200</v>
      </c>
    </row>
    <row r="54" spans="1:6" ht="23.1" customHeight="1" x14ac:dyDescent="0.45">
      <c r="A54" s="22" t="s">
        <v>49</v>
      </c>
      <c r="B54" s="23"/>
      <c r="C54" s="23"/>
      <c r="D54" s="43">
        <f>SUM(D50:D53)</f>
        <v>308402076.23000002</v>
      </c>
      <c r="E54" s="34"/>
      <c r="F54" s="38">
        <f>SUM(F50:F53)</f>
        <v>393124565.76000005</v>
      </c>
    </row>
    <row r="55" spans="1:6" ht="23.1" customHeight="1" x14ac:dyDescent="0.45">
      <c r="A55" s="22" t="s">
        <v>50</v>
      </c>
      <c r="B55" s="23"/>
      <c r="C55" s="23"/>
      <c r="D55" s="40">
        <f>+D48+D54</f>
        <v>378251431.67000002</v>
      </c>
      <c r="E55" s="34"/>
      <c r="F55" s="40">
        <f>+F48+F54</f>
        <v>458285561.93000007</v>
      </c>
    </row>
    <row r="56" spans="1:6" ht="23.1" customHeight="1" x14ac:dyDescent="0.45">
      <c r="A56" s="22" t="s">
        <v>51</v>
      </c>
      <c r="B56" s="23"/>
      <c r="C56" s="23"/>
      <c r="D56" s="44"/>
      <c r="E56" s="34"/>
      <c r="F56" s="34"/>
    </row>
    <row r="57" spans="1:6" ht="21.75" x14ac:dyDescent="0.45">
      <c r="A57" s="23" t="s">
        <v>52</v>
      </c>
      <c r="B57" s="23"/>
      <c r="C57" s="23"/>
      <c r="D57" s="44" t="s">
        <v>53</v>
      </c>
      <c r="E57" s="34"/>
      <c r="F57" s="34"/>
    </row>
    <row r="58" spans="1:6" ht="21.75" x14ac:dyDescent="0.45">
      <c r="A58" s="23" t="s">
        <v>54</v>
      </c>
      <c r="B58" s="23"/>
      <c r="C58" s="23"/>
      <c r="D58" s="34"/>
      <c r="E58" s="34"/>
      <c r="F58" s="34"/>
    </row>
    <row r="59" spans="1:6" ht="22.5" thickBot="1" x14ac:dyDescent="0.5">
      <c r="A59" s="23" t="s">
        <v>55</v>
      </c>
      <c r="B59" s="23"/>
      <c r="C59" s="23"/>
      <c r="D59" s="45">
        <v>330000000</v>
      </c>
      <c r="E59" s="34"/>
      <c r="F59" s="45">
        <v>330000000</v>
      </c>
    </row>
    <row r="60" spans="1:6" ht="22.5" thickTop="1" x14ac:dyDescent="0.45">
      <c r="A60" s="23" t="s">
        <v>56</v>
      </c>
      <c r="B60" s="23"/>
      <c r="C60" s="23"/>
      <c r="D60" s="36"/>
      <c r="E60" s="34"/>
      <c r="F60" s="34"/>
    </row>
    <row r="61" spans="1:6" ht="21.75" x14ac:dyDescent="0.45">
      <c r="A61" s="23" t="s">
        <v>57</v>
      </c>
      <c r="B61" s="23"/>
      <c r="C61" s="23"/>
      <c r="D61" s="36">
        <f>+งบเปลี่ยนแปลง!C18</f>
        <v>269055800</v>
      </c>
      <c r="E61" s="34"/>
      <c r="F61" s="34">
        <v>269055800</v>
      </c>
    </row>
    <row r="62" spans="1:6" ht="21.75" x14ac:dyDescent="0.45">
      <c r="A62" s="23" t="s">
        <v>58</v>
      </c>
      <c r="B62" s="23"/>
      <c r="C62" s="23"/>
      <c r="D62" s="33">
        <f>+งบเปลี่ยนแปลง!E18</f>
        <v>204200000</v>
      </c>
      <c r="E62" s="34"/>
      <c r="F62" s="34">
        <v>204200000</v>
      </c>
    </row>
    <row r="63" spans="1:6" ht="21.75" x14ac:dyDescent="0.45">
      <c r="A63" s="23" t="s">
        <v>59</v>
      </c>
      <c r="B63" s="23"/>
      <c r="C63" s="23"/>
      <c r="D63" s="44" t="s">
        <v>53</v>
      </c>
      <c r="E63" s="34"/>
      <c r="F63" s="34"/>
    </row>
    <row r="64" spans="1:6" ht="21.75" x14ac:dyDescent="0.45">
      <c r="A64" s="23" t="s">
        <v>60</v>
      </c>
      <c r="B64" s="23"/>
      <c r="C64" s="23"/>
      <c r="D64" s="44"/>
      <c r="E64" s="34"/>
      <c r="F64" s="34"/>
    </row>
    <row r="65" spans="1:6" ht="21.75" x14ac:dyDescent="0.45">
      <c r="A65" s="23" t="s">
        <v>61</v>
      </c>
      <c r="B65" s="28"/>
      <c r="C65" s="23"/>
      <c r="D65" s="33">
        <f>+งบเปลี่ยนแปลง!G18</f>
        <v>26905580</v>
      </c>
      <c r="E65" s="34"/>
      <c r="F65" s="34">
        <v>26905580</v>
      </c>
    </row>
    <row r="66" spans="1:6" ht="21.75" x14ac:dyDescent="0.45">
      <c r="A66" s="23" t="s">
        <v>62</v>
      </c>
      <c r="B66" s="23"/>
      <c r="C66" s="23"/>
      <c r="D66" s="33">
        <f>+งบเปลี่ยนแปลง!I18</f>
        <v>-123710878.06</v>
      </c>
      <c r="E66" s="34"/>
      <c r="F66" s="34">
        <v>-147121519.31999999</v>
      </c>
    </row>
    <row r="67" spans="1:6" ht="23.1" customHeight="1" x14ac:dyDescent="0.45">
      <c r="A67" s="22" t="s">
        <v>63</v>
      </c>
      <c r="B67" s="23"/>
      <c r="C67" s="23"/>
      <c r="D67" s="40">
        <f>SUM(D61:D66)</f>
        <v>376450501.94</v>
      </c>
      <c r="E67" s="34"/>
      <c r="F67" s="40">
        <f>SUM(F61:F66)</f>
        <v>353039860.68000001</v>
      </c>
    </row>
    <row r="68" spans="1:6" ht="23.1" customHeight="1" thickBot="1" x14ac:dyDescent="0.5">
      <c r="A68" s="22" t="s">
        <v>64</v>
      </c>
      <c r="B68" s="23"/>
      <c r="C68" s="23"/>
      <c r="D68" s="46">
        <f>+D55+D67</f>
        <v>754701933.61000001</v>
      </c>
      <c r="E68" s="34"/>
      <c r="F68" s="46">
        <f>+F55+F67</f>
        <v>811325422.61000013</v>
      </c>
    </row>
    <row r="69" spans="1:6" ht="5.25" customHeight="1" thickTop="1" x14ac:dyDescent="0.45">
      <c r="A69" s="23"/>
    </row>
    <row r="70" spans="1:6" ht="23.1" customHeight="1" x14ac:dyDescent="0.45">
      <c r="A70" s="23" t="s">
        <v>114</v>
      </c>
    </row>
    <row r="71" spans="1:6" ht="7.5" customHeight="1" x14ac:dyDescent="0.45"/>
    <row r="72" spans="1:6" ht="23.1" customHeight="1" x14ac:dyDescent="0.45">
      <c r="A72" s="29" t="s">
        <v>31</v>
      </c>
      <c r="B72" s="30"/>
      <c r="C72" s="30"/>
      <c r="D72" s="30"/>
      <c r="E72" s="30"/>
      <c r="F72" s="30"/>
    </row>
    <row r="73" spans="1:6" ht="23.1" customHeight="1" x14ac:dyDescent="0.45">
      <c r="A73" s="20" t="s">
        <v>107</v>
      </c>
      <c r="B73" s="30"/>
      <c r="C73" s="30"/>
      <c r="D73" s="30"/>
      <c r="E73" s="30"/>
      <c r="F73" s="3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" right="0.39370078740157483" top="0.59055118110236227" bottom="0.47244094488188981" header="0.31496062992125984" footer="0.23622047244094491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view="pageBreakPreview" topLeftCell="A49" zoomScaleNormal="92" zoomScaleSheetLayoutView="100" workbookViewId="0">
      <selection activeCell="F45" sqref="F45"/>
    </sheetView>
  </sheetViews>
  <sheetFormatPr defaultColWidth="9.140625" defaultRowHeight="25.5" customHeight="1" x14ac:dyDescent="0.45"/>
  <cols>
    <col min="1" max="1" width="34.85546875" style="1" customWidth="1"/>
    <col min="2" max="2" width="15.28515625" style="1" customWidth="1"/>
    <col min="3" max="3" width="8.5703125" style="1" customWidth="1"/>
    <col min="4" max="4" width="16.28515625" style="1" customWidth="1"/>
    <col min="5" max="5" width="1.7109375" style="1" customWidth="1"/>
    <col min="6" max="6" width="16.28515625" style="1" customWidth="1"/>
    <col min="7" max="7" width="2" style="1" customWidth="1"/>
    <col min="8" max="8" width="11.7109375" style="1" customWidth="1"/>
    <col min="9" max="16384" width="9.140625" style="1"/>
  </cols>
  <sheetData>
    <row r="1" spans="1:6" ht="24" customHeight="1" x14ac:dyDescent="0.45">
      <c r="A1" s="64" t="s">
        <v>0</v>
      </c>
      <c r="B1" s="64"/>
      <c r="C1" s="64"/>
      <c r="D1" s="64"/>
      <c r="E1" s="64"/>
      <c r="F1" s="64"/>
    </row>
    <row r="2" spans="1:6" ht="24" customHeight="1" x14ac:dyDescent="0.45">
      <c r="A2" s="64" t="s">
        <v>65</v>
      </c>
      <c r="B2" s="64"/>
      <c r="C2" s="64"/>
      <c r="D2" s="64"/>
      <c r="E2" s="64"/>
      <c r="F2" s="64"/>
    </row>
    <row r="3" spans="1:6" ht="24" customHeight="1" x14ac:dyDescent="0.45">
      <c r="A3" s="64" t="s">
        <v>147</v>
      </c>
      <c r="B3" s="64"/>
      <c r="C3" s="64"/>
      <c r="D3" s="64"/>
      <c r="E3" s="64"/>
      <c r="F3" s="64"/>
    </row>
    <row r="4" spans="1:6" ht="24" customHeight="1" x14ac:dyDescent="0.45">
      <c r="A4" s="64" t="s">
        <v>66</v>
      </c>
      <c r="B4" s="64"/>
      <c r="C4" s="64"/>
      <c r="D4" s="64"/>
      <c r="E4" s="64"/>
      <c r="F4" s="64"/>
    </row>
    <row r="5" spans="1:6" ht="24" customHeight="1" x14ac:dyDescent="0.45"/>
    <row r="6" spans="1:6" ht="24" customHeight="1" x14ac:dyDescent="0.45">
      <c r="F6" s="47" t="s">
        <v>2</v>
      </c>
    </row>
    <row r="7" spans="1:6" ht="24" customHeight="1" x14ac:dyDescent="0.45">
      <c r="B7" s="18"/>
      <c r="C7" s="8"/>
      <c r="D7" s="3" t="s">
        <v>129</v>
      </c>
      <c r="E7" s="4"/>
      <c r="F7" s="3" t="s">
        <v>118</v>
      </c>
    </row>
    <row r="8" spans="1:6" ht="24" customHeight="1" x14ac:dyDescent="0.45">
      <c r="A8" s="5" t="s">
        <v>67</v>
      </c>
      <c r="D8" s="6">
        <v>234336174.78999999</v>
      </c>
      <c r="E8" s="5"/>
      <c r="F8" s="6">
        <v>95530679.870000005</v>
      </c>
    </row>
    <row r="9" spans="1:6" ht="24" customHeight="1" x14ac:dyDescent="0.45">
      <c r="A9" s="5" t="s">
        <v>68</v>
      </c>
      <c r="D9" s="48">
        <v>-152515057.06999999</v>
      </c>
      <c r="E9" s="5"/>
      <c r="F9" s="48">
        <v>-104630545.15000001</v>
      </c>
    </row>
    <row r="10" spans="1:6" s="8" customFormat="1" ht="24" customHeight="1" x14ac:dyDescent="0.45">
      <c r="A10" s="7" t="s">
        <v>135</v>
      </c>
      <c r="D10" s="5">
        <f>SUM(D8:D9)</f>
        <v>81821117.719999999</v>
      </c>
      <c r="E10" s="5"/>
      <c r="F10" s="5">
        <f>SUM(F8:F9)</f>
        <v>-9099865.2800000012</v>
      </c>
    </row>
    <row r="11" spans="1:6" ht="24" customHeight="1" x14ac:dyDescent="0.45">
      <c r="A11" s="5" t="s">
        <v>69</v>
      </c>
      <c r="D11" s="5">
        <v>996578.96</v>
      </c>
      <c r="E11" s="5"/>
      <c r="F11" s="5">
        <v>2506200.54</v>
      </c>
    </row>
    <row r="12" spans="1:6" ht="24" customHeight="1" x14ac:dyDescent="0.45">
      <c r="A12" s="5" t="s">
        <v>70</v>
      </c>
      <c r="D12" s="5">
        <v>-22370167.280000001</v>
      </c>
      <c r="E12" s="5"/>
      <c r="F12" s="5">
        <v>-9329466.1300000008</v>
      </c>
    </row>
    <row r="13" spans="1:6" s="8" customFormat="1" ht="24" customHeight="1" x14ac:dyDescent="0.45">
      <c r="A13" s="5" t="s">
        <v>71</v>
      </c>
      <c r="B13" s="1"/>
      <c r="C13" s="1"/>
      <c r="D13" s="5">
        <v>-31175513.079999998</v>
      </c>
      <c r="E13" s="5"/>
      <c r="F13" s="5">
        <v>-21929760.16</v>
      </c>
    </row>
    <row r="14" spans="1:6" s="8" customFormat="1" ht="24" customHeight="1" x14ac:dyDescent="0.45">
      <c r="A14" s="7" t="s">
        <v>136</v>
      </c>
      <c r="D14" s="49">
        <f>SUM(D10:D13)</f>
        <v>29272016.319999993</v>
      </c>
      <c r="E14" s="5"/>
      <c r="F14" s="49">
        <f>SUM(F10:F13)</f>
        <v>-37852891.030000001</v>
      </c>
    </row>
    <row r="15" spans="1:6" s="8" customFormat="1" ht="24" customHeight="1" x14ac:dyDescent="0.45">
      <c r="A15" s="5" t="s">
        <v>130</v>
      </c>
      <c r="D15" s="5">
        <v>178802.74</v>
      </c>
      <c r="E15" s="5"/>
      <c r="F15" s="59">
        <v>204401</v>
      </c>
    </row>
    <row r="16" spans="1:6" s="8" customFormat="1" ht="24" customHeight="1" x14ac:dyDescent="0.45">
      <c r="A16" s="5" t="s">
        <v>72</v>
      </c>
      <c r="D16" s="48">
        <v>-8628817.3000000007</v>
      </c>
      <c r="E16" s="5"/>
      <c r="F16" s="48">
        <v>-9480589.6400000006</v>
      </c>
    </row>
    <row r="17" spans="1:6" s="8" customFormat="1" ht="24" customHeight="1" x14ac:dyDescent="0.45">
      <c r="A17" s="7" t="s">
        <v>137</v>
      </c>
      <c r="D17" s="5">
        <f>SUM(D14:D16)</f>
        <v>20822001.75999999</v>
      </c>
      <c r="E17" s="5"/>
      <c r="F17" s="5">
        <f>SUM(F14:F16)</f>
        <v>-47129079.670000002</v>
      </c>
    </row>
    <row r="18" spans="1:6" s="8" customFormat="1" ht="24" customHeight="1" x14ac:dyDescent="0.45">
      <c r="A18" s="5" t="s">
        <v>73</v>
      </c>
      <c r="D18" s="48">
        <v>2588639.5</v>
      </c>
      <c r="E18" s="5"/>
      <c r="F18" s="48">
        <v>282656.65999999997</v>
      </c>
    </row>
    <row r="19" spans="1:6" s="8" customFormat="1" ht="24" customHeight="1" x14ac:dyDescent="0.45">
      <c r="A19" s="7" t="s">
        <v>138</v>
      </c>
      <c r="D19" s="49">
        <f>SUM(D17:D18)</f>
        <v>23410641.25999999</v>
      </c>
      <c r="E19" s="5"/>
      <c r="F19" s="49">
        <f>SUM(F17:F18)</f>
        <v>-46846423.010000005</v>
      </c>
    </row>
    <row r="20" spans="1:6" s="8" customFormat="1" ht="24" customHeight="1" x14ac:dyDescent="0.45">
      <c r="A20" s="5" t="s">
        <v>74</v>
      </c>
      <c r="D20" s="61">
        <v>0</v>
      </c>
      <c r="E20" s="5"/>
      <c r="F20" s="61">
        <v>0</v>
      </c>
    </row>
    <row r="21" spans="1:6" s="8" customFormat="1" ht="24" customHeight="1" thickBot="1" x14ac:dyDescent="0.5">
      <c r="A21" s="7" t="s">
        <v>139</v>
      </c>
      <c r="D21" s="50">
        <f>SUM(D19:D20)</f>
        <v>23410641.25999999</v>
      </c>
      <c r="E21" s="5"/>
      <c r="F21" s="50">
        <f>SUM(F19:F20)</f>
        <v>-46846423.010000005</v>
      </c>
    </row>
    <row r="22" spans="1:6" s="8" customFormat="1" ht="24" customHeight="1" thickTop="1" x14ac:dyDescent="0.45">
      <c r="A22" s="7" t="s">
        <v>75</v>
      </c>
      <c r="B22" s="1"/>
      <c r="C22" s="1"/>
      <c r="D22" s="1"/>
      <c r="E22" s="1"/>
      <c r="F22" s="1"/>
    </row>
    <row r="23" spans="1:6" s="8" customFormat="1" ht="24" customHeight="1" x14ac:dyDescent="0.45">
      <c r="A23" s="5" t="s">
        <v>140</v>
      </c>
      <c r="B23" s="1"/>
      <c r="C23" s="1"/>
      <c r="D23" s="6">
        <f>D19/D24</f>
        <v>0.87010357182413423</v>
      </c>
      <c r="E23" s="1"/>
      <c r="F23" s="6">
        <f>F21/F24</f>
        <v>-1.7411415405280244</v>
      </c>
    </row>
    <row r="24" spans="1:6" s="8" customFormat="1" ht="24" customHeight="1" x14ac:dyDescent="0.45">
      <c r="A24" s="5" t="s">
        <v>122</v>
      </c>
      <c r="B24" s="1"/>
      <c r="C24" s="1"/>
      <c r="D24" s="11">
        <v>26905580</v>
      </c>
      <c r="E24" s="11"/>
      <c r="F24" s="11">
        <v>26905580</v>
      </c>
    </row>
    <row r="25" spans="1:6" ht="24" customHeight="1" x14ac:dyDescent="0.45">
      <c r="A25" s="8"/>
      <c r="B25" s="8"/>
      <c r="C25" s="8"/>
      <c r="D25" s="8"/>
      <c r="E25" s="8"/>
      <c r="F25" s="8"/>
    </row>
    <row r="26" spans="1:6" ht="24" customHeight="1" x14ac:dyDescent="0.45"/>
    <row r="27" spans="1:6" ht="24" customHeight="1" x14ac:dyDescent="0.45"/>
    <row r="28" spans="1:6" ht="24" customHeight="1" x14ac:dyDescent="0.45">
      <c r="A28" s="5" t="s">
        <v>114</v>
      </c>
    </row>
    <row r="29" spans="1:6" ht="24" customHeight="1" x14ac:dyDescent="0.45"/>
    <row r="30" spans="1:6" ht="24" customHeight="1" x14ac:dyDescent="0.45">
      <c r="A30" s="5"/>
    </row>
    <row r="31" spans="1:6" ht="24" customHeight="1" x14ac:dyDescent="0.45">
      <c r="A31" s="5"/>
    </row>
    <row r="32" spans="1:6" ht="24" customHeight="1" x14ac:dyDescent="0.45">
      <c r="A32" s="5"/>
    </row>
    <row r="33" spans="1:6" ht="24" customHeight="1" x14ac:dyDescent="0.45">
      <c r="A33" s="5"/>
    </row>
    <row r="34" spans="1:6" ht="24" customHeight="1" x14ac:dyDescent="0.45">
      <c r="A34" s="9" t="s">
        <v>31</v>
      </c>
      <c r="B34" s="10"/>
      <c r="C34" s="10"/>
      <c r="D34" s="10"/>
      <c r="E34" s="10"/>
      <c r="F34" s="10"/>
    </row>
    <row r="35" spans="1:6" ht="24" customHeight="1" x14ac:dyDescent="0.45">
      <c r="A35" s="20" t="s">
        <v>108</v>
      </c>
      <c r="B35" s="10"/>
      <c r="C35" s="10"/>
      <c r="D35" s="10"/>
      <c r="E35" s="10"/>
      <c r="F35" s="10"/>
    </row>
    <row r="36" spans="1:6" ht="24" customHeight="1" x14ac:dyDescent="0.45">
      <c r="A36" s="20"/>
      <c r="B36" s="10"/>
      <c r="C36" s="10"/>
      <c r="D36" s="10"/>
      <c r="E36" s="10"/>
      <c r="F36" s="10"/>
    </row>
    <row r="37" spans="1:6" ht="24" customHeight="1" x14ac:dyDescent="0.45">
      <c r="A37" s="64" t="s">
        <v>0</v>
      </c>
      <c r="B37" s="64"/>
      <c r="C37" s="64"/>
      <c r="D37" s="64"/>
      <c r="E37" s="64"/>
      <c r="F37" s="64"/>
    </row>
    <row r="38" spans="1:6" ht="24" customHeight="1" x14ac:dyDescent="0.45">
      <c r="A38" s="64" t="s">
        <v>65</v>
      </c>
      <c r="B38" s="64"/>
      <c r="C38" s="64"/>
      <c r="D38" s="64"/>
      <c r="E38" s="64"/>
      <c r="F38" s="64"/>
    </row>
    <row r="39" spans="1:6" ht="24" customHeight="1" x14ac:dyDescent="0.45">
      <c r="A39" s="64" t="s">
        <v>146</v>
      </c>
      <c r="B39" s="64"/>
      <c r="C39" s="64"/>
      <c r="D39" s="64"/>
      <c r="E39" s="64"/>
      <c r="F39" s="64"/>
    </row>
    <row r="40" spans="1:6" ht="24" customHeight="1" x14ac:dyDescent="0.45">
      <c r="A40" s="64" t="s">
        <v>66</v>
      </c>
      <c r="B40" s="64"/>
      <c r="C40" s="64"/>
      <c r="D40" s="64"/>
      <c r="E40" s="64"/>
      <c r="F40" s="64"/>
    </row>
    <row r="41" spans="1:6" ht="24" customHeight="1" x14ac:dyDescent="0.45"/>
    <row r="42" spans="1:6" ht="24" customHeight="1" x14ac:dyDescent="0.45">
      <c r="F42" s="47" t="s">
        <v>2</v>
      </c>
    </row>
    <row r="43" spans="1:6" ht="24" customHeight="1" x14ac:dyDescent="0.45">
      <c r="B43" s="18"/>
      <c r="C43" s="8"/>
      <c r="D43" s="3" t="s">
        <v>129</v>
      </c>
      <c r="E43" s="4"/>
      <c r="F43" s="3" t="s">
        <v>118</v>
      </c>
    </row>
    <row r="44" spans="1:6" ht="24" customHeight="1" x14ac:dyDescent="0.45">
      <c r="A44" s="5" t="s">
        <v>67</v>
      </c>
      <c r="D44" s="6">
        <v>90261784.639999956</v>
      </c>
      <c r="E44" s="5"/>
      <c r="F44" s="6">
        <v>50754360.390000001</v>
      </c>
    </row>
    <row r="45" spans="1:6" ht="24" customHeight="1" x14ac:dyDescent="0.45">
      <c r="A45" s="5" t="s">
        <v>68</v>
      </c>
      <c r="D45" s="48">
        <v>-55051840.979999989</v>
      </c>
      <c r="E45" s="5"/>
      <c r="F45" s="48">
        <v>-42762419.320000023</v>
      </c>
    </row>
    <row r="46" spans="1:6" s="8" customFormat="1" ht="24" customHeight="1" x14ac:dyDescent="0.45">
      <c r="A46" s="7" t="s">
        <v>153</v>
      </c>
      <c r="D46" s="5">
        <f>SUM(D44:D45)</f>
        <v>35209943.659999967</v>
      </c>
      <c r="E46" s="5"/>
      <c r="F46" s="5">
        <f>SUM(F44:F45)</f>
        <v>7991941.0699999779</v>
      </c>
    </row>
    <row r="47" spans="1:6" ht="24" customHeight="1" x14ac:dyDescent="0.45">
      <c r="A47" s="5" t="s">
        <v>69</v>
      </c>
      <c r="D47" s="5">
        <v>415806.77</v>
      </c>
      <c r="E47" s="5"/>
      <c r="F47" s="5">
        <v>271173.12999999989</v>
      </c>
    </row>
    <row r="48" spans="1:6" ht="24" customHeight="1" x14ac:dyDescent="0.45">
      <c r="A48" s="5" t="s">
        <v>70</v>
      </c>
      <c r="D48" s="5">
        <v>-8633404.1399999987</v>
      </c>
      <c r="E48" s="5"/>
      <c r="F48" s="5">
        <v>-3636507.21</v>
      </c>
    </row>
    <row r="49" spans="1:6" s="8" customFormat="1" ht="24" customHeight="1" x14ac:dyDescent="0.45">
      <c r="A49" s="5" t="s">
        <v>71</v>
      </c>
      <c r="B49" s="1"/>
      <c r="C49" s="1"/>
      <c r="D49" s="5">
        <v>-11576164.829999998</v>
      </c>
      <c r="E49" s="5"/>
      <c r="F49" s="5">
        <v>-7266988.4099999983</v>
      </c>
    </row>
    <row r="50" spans="1:6" s="8" customFormat="1" ht="24" customHeight="1" x14ac:dyDescent="0.45">
      <c r="A50" s="7" t="s">
        <v>136</v>
      </c>
      <c r="D50" s="49">
        <f>SUM(D46:D49)</f>
        <v>15416181.459999971</v>
      </c>
      <c r="E50" s="5"/>
      <c r="F50" s="49">
        <f>SUM(F46:F49)</f>
        <v>-2640381.4200000204</v>
      </c>
    </row>
    <row r="51" spans="1:6" s="8" customFormat="1" ht="24" customHeight="1" x14ac:dyDescent="0.45">
      <c r="A51" s="5" t="s">
        <v>130</v>
      </c>
      <c r="D51" s="5">
        <v>5793.8399999999965</v>
      </c>
      <c r="E51" s="5"/>
      <c r="F51" s="59">
        <v>76732.960000000006</v>
      </c>
    </row>
    <row r="52" spans="1:6" s="8" customFormat="1" ht="24" customHeight="1" x14ac:dyDescent="0.45">
      <c r="A52" s="5" t="s">
        <v>72</v>
      </c>
      <c r="D52" s="48">
        <v>-2683117.5600000005</v>
      </c>
      <c r="E52" s="5"/>
      <c r="F52" s="48">
        <v>-3173490.8600000013</v>
      </c>
    </row>
    <row r="53" spans="1:6" s="8" customFormat="1" ht="24" customHeight="1" x14ac:dyDescent="0.45">
      <c r="A53" s="7" t="s">
        <v>137</v>
      </c>
      <c r="D53" s="5">
        <f>SUM(D50:D52)</f>
        <v>12738857.73999997</v>
      </c>
      <c r="E53" s="5"/>
      <c r="F53" s="5">
        <f>SUM(F50:F52)</f>
        <v>-5737139.3200000217</v>
      </c>
    </row>
    <row r="54" spans="1:6" s="8" customFormat="1" ht="24" customHeight="1" x14ac:dyDescent="0.45">
      <c r="A54" s="5" t="s">
        <v>73</v>
      </c>
      <c r="D54" s="48">
        <v>2632513</v>
      </c>
      <c r="E54" s="5"/>
      <c r="F54" s="48">
        <v>1234511.8499999994</v>
      </c>
    </row>
    <row r="55" spans="1:6" s="8" customFormat="1" ht="24" customHeight="1" x14ac:dyDescent="0.45">
      <c r="A55" s="7" t="s">
        <v>138</v>
      </c>
      <c r="D55" s="49">
        <f>SUM(D53:D54)</f>
        <v>15371370.73999997</v>
      </c>
      <c r="E55" s="5"/>
      <c r="F55" s="49">
        <f>SUM(F53:F54)</f>
        <v>-4502627.4700000221</v>
      </c>
    </row>
    <row r="56" spans="1:6" s="8" customFormat="1" ht="24" customHeight="1" x14ac:dyDescent="0.45">
      <c r="A56" s="5" t="s">
        <v>74</v>
      </c>
      <c r="D56" s="61">
        <v>0</v>
      </c>
      <c r="E56" s="5"/>
      <c r="F56" s="61">
        <v>0</v>
      </c>
    </row>
    <row r="57" spans="1:6" s="8" customFormat="1" ht="24" customHeight="1" thickBot="1" x14ac:dyDescent="0.5">
      <c r="A57" s="7" t="s">
        <v>139</v>
      </c>
      <c r="D57" s="50">
        <f>SUM(D55:D56)</f>
        <v>15371370.73999997</v>
      </c>
      <c r="E57" s="5"/>
      <c r="F57" s="50">
        <f>SUM(F55:F56)</f>
        <v>-4502627.4700000221</v>
      </c>
    </row>
    <row r="58" spans="1:6" s="8" customFormat="1" ht="24" customHeight="1" thickTop="1" x14ac:dyDescent="0.45">
      <c r="A58" s="7" t="s">
        <v>75</v>
      </c>
      <c r="B58" s="1"/>
      <c r="C58" s="1"/>
      <c r="D58" s="1"/>
      <c r="E58" s="1"/>
      <c r="F58" s="1"/>
    </row>
    <row r="59" spans="1:6" s="8" customFormat="1" ht="24" customHeight="1" x14ac:dyDescent="0.45">
      <c r="A59" s="5" t="s">
        <v>140</v>
      </c>
      <c r="B59" s="1"/>
      <c r="C59" s="1"/>
      <c r="D59" s="6">
        <f>D55/D60</f>
        <v>0.57130791233639899</v>
      </c>
      <c r="E59" s="1"/>
      <c r="F59" s="6">
        <f>F57/F60</f>
        <v>-0.1673492067444754</v>
      </c>
    </row>
    <row r="60" spans="1:6" s="8" customFormat="1" ht="24" customHeight="1" x14ac:dyDescent="0.45">
      <c r="A60" s="5" t="s">
        <v>122</v>
      </c>
      <c r="B60" s="1"/>
      <c r="C60" s="1"/>
      <c r="D60" s="11">
        <v>26905580</v>
      </c>
      <c r="E60" s="11"/>
      <c r="F60" s="11">
        <v>26905580</v>
      </c>
    </row>
    <row r="61" spans="1:6" ht="24" customHeight="1" x14ac:dyDescent="0.45">
      <c r="A61" s="8"/>
      <c r="B61" s="8"/>
      <c r="C61" s="8"/>
      <c r="D61" s="8"/>
      <c r="E61" s="8"/>
      <c r="F61" s="8"/>
    </row>
    <row r="62" spans="1:6" ht="24" customHeight="1" x14ac:dyDescent="0.45"/>
    <row r="63" spans="1:6" ht="24" customHeight="1" x14ac:dyDescent="0.45"/>
    <row r="64" spans="1:6" ht="24" customHeight="1" x14ac:dyDescent="0.45"/>
    <row r="65" spans="1:6" ht="24" customHeight="1" x14ac:dyDescent="0.45">
      <c r="A65" s="5" t="s">
        <v>114</v>
      </c>
    </row>
    <row r="66" spans="1:6" ht="24" customHeight="1" x14ac:dyDescent="0.45"/>
    <row r="67" spans="1:6" ht="24" customHeight="1" x14ac:dyDescent="0.45">
      <c r="A67" s="5"/>
    </row>
    <row r="68" spans="1:6" ht="24" customHeight="1" x14ac:dyDescent="0.45">
      <c r="A68" s="5"/>
    </row>
    <row r="69" spans="1:6" ht="24" customHeight="1" x14ac:dyDescent="0.45">
      <c r="A69" s="9" t="s">
        <v>31</v>
      </c>
      <c r="B69" s="10"/>
      <c r="C69" s="10"/>
      <c r="D69" s="10"/>
      <c r="E69" s="10"/>
      <c r="F69" s="10"/>
    </row>
    <row r="70" spans="1:6" ht="24" customHeight="1" x14ac:dyDescent="0.45">
      <c r="A70" s="20" t="s">
        <v>108</v>
      </c>
      <c r="B70" s="10"/>
      <c r="C70" s="10"/>
      <c r="D70" s="10"/>
      <c r="E70" s="10"/>
      <c r="F70" s="10"/>
    </row>
  </sheetData>
  <mergeCells count="8">
    <mergeCell ref="A38:F38"/>
    <mergeCell ref="A39:F39"/>
    <mergeCell ref="A40:F40"/>
    <mergeCell ref="A1:F1"/>
    <mergeCell ref="A2:F2"/>
    <mergeCell ref="A3:F3"/>
    <mergeCell ref="A4:F4"/>
    <mergeCell ref="A37:F37"/>
  </mergeCells>
  <pageMargins left="0.98425196850393704" right="0.39370078740157483" top="0.59055118110236227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view="pageBreakPreview" zoomScaleNormal="92" zoomScaleSheetLayoutView="100" workbookViewId="0">
      <selection activeCell="D72" sqref="D72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5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64" t="str">
        <f>งบกำไรขาดทุนเบ็ดเสร็จ!A3</f>
        <v>สำหรับงวดเก้าเดือน สิ้นสุดวันที่ 30 กันยายน 2566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64" t="str">
        <f>งบกำไรขาดทุนเบ็ดเสร็จ!A4</f>
        <v>(ยังไม่ได้ตรวจสอบ/สอบทานแล้ว)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2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77</v>
      </c>
      <c r="D7" s="8"/>
      <c r="E7" s="2" t="s">
        <v>78</v>
      </c>
      <c r="F7" s="8"/>
      <c r="G7" s="65" t="s">
        <v>79</v>
      </c>
      <c r="H7" s="65"/>
      <c r="I7" s="65"/>
      <c r="J7" s="8"/>
      <c r="K7" s="2" t="s">
        <v>80</v>
      </c>
    </row>
    <row r="8" spans="1:27" ht="26.1" customHeight="1" x14ac:dyDescent="0.45">
      <c r="B8" s="10"/>
      <c r="C8" s="2" t="s">
        <v>81</v>
      </c>
      <c r="D8" s="8"/>
      <c r="E8" s="2" t="s">
        <v>82</v>
      </c>
      <c r="F8" s="8"/>
      <c r="G8" s="14" t="s">
        <v>83</v>
      </c>
      <c r="H8" s="8"/>
      <c r="I8" s="14" t="s">
        <v>84</v>
      </c>
      <c r="J8" s="8"/>
      <c r="K8" s="2" t="s">
        <v>51</v>
      </c>
    </row>
    <row r="9" spans="1:27" ht="26.1" customHeight="1" x14ac:dyDescent="0.45">
      <c r="B9" s="4"/>
      <c r="C9" s="19"/>
      <c r="D9" s="15"/>
      <c r="E9" s="19" t="s">
        <v>85</v>
      </c>
      <c r="F9" s="15"/>
      <c r="G9" s="16" t="s">
        <v>86</v>
      </c>
      <c r="H9" s="15"/>
      <c r="I9" s="16"/>
      <c r="J9" s="15"/>
      <c r="K9" s="15"/>
    </row>
    <row r="10" spans="1:27" ht="26.1" customHeight="1" x14ac:dyDescent="0.45">
      <c r="A10" s="8" t="s">
        <v>119</v>
      </c>
      <c r="B10" s="10"/>
      <c r="C10" s="1">
        <v>269055800</v>
      </c>
      <c r="E10" s="1">
        <v>204200000</v>
      </c>
      <c r="G10" s="1">
        <v>26905580</v>
      </c>
      <c r="I10" s="1">
        <v>-109944557.97</v>
      </c>
      <c r="K10" s="1">
        <v>390216822.02999997</v>
      </c>
    </row>
    <row r="11" spans="1:27" ht="26.1" customHeight="1" x14ac:dyDescent="0.45">
      <c r="A11" s="1" t="s">
        <v>148</v>
      </c>
    </row>
    <row r="12" spans="1:27" ht="26.1" customHeight="1" x14ac:dyDescent="0.45">
      <c r="A12" s="1" t="s">
        <v>141</v>
      </c>
      <c r="C12" s="59">
        <v>0</v>
      </c>
      <c r="E12" s="59">
        <v>0</v>
      </c>
      <c r="G12" s="59">
        <v>0</v>
      </c>
      <c r="I12" s="1">
        <f>+งบกำไรขาดทุนเบ็ดเสร็จ!F19</f>
        <v>-46846423.010000005</v>
      </c>
      <c r="K12" s="1">
        <f>SUM(C12:I12)</f>
        <v>-46846423.010000005</v>
      </c>
    </row>
    <row r="13" spans="1:27" ht="26.1" customHeight="1" thickBot="1" x14ac:dyDescent="0.5">
      <c r="A13" s="7" t="s">
        <v>149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-156790980.98000002</v>
      </c>
      <c r="K13" s="17">
        <f>SUM(K10:K12)</f>
        <v>343370399.01999998</v>
      </c>
    </row>
    <row r="14" spans="1:27" ht="26.1" customHeight="1" thickTop="1" x14ac:dyDescent="0.45">
      <c r="A14" s="7"/>
      <c r="B14" s="10"/>
    </row>
    <row r="15" spans="1:27" ht="26.1" customHeight="1" x14ac:dyDescent="0.45">
      <c r="A15" s="8" t="s">
        <v>131</v>
      </c>
      <c r="B15" s="10"/>
      <c r="C15" s="1">
        <v>269055800</v>
      </c>
      <c r="E15" s="1">
        <v>204200000</v>
      </c>
      <c r="G15" s="1">
        <v>26905580</v>
      </c>
      <c r="I15" s="1">
        <v>-147121519.31999999</v>
      </c>
      <c r="K15" s="1">
        <f>SUM(C15:I15)</f>
        <v>353039860.68000001</v>
      </c>
    </row>
    <row r="16" spans="1:27" ht="26.1" customHeight="1" x14ac:dyDescent="0.45">
      <c r="A16" s="1" t="s">
        <v>148</v>
      </c>
    </row>
    <row r="17" spans="1:11" ht="26.1" customHeight="1" x14ac:dyDescent="0.45">
      <c r="A17" s="1" t="s">
        <v>142</v>
      </c>
      <c r="C17" s="59">
        <v>0</v>
      </c>
      <c r="E17" s="59">
        <v>0</v>
      </c>
      <c r="G17" s="59">
        <v>0</v>
      </c>
      <c r="I17" s="1">
        <f>งบกำไรขาดทุนเบ็ดเสร็จ!D19</f>
        <v>23410641.25999999</v>
      </c>
      <c r="K17" s="1">
        <f>SUM(C17:I17)</f>
        <v>23410641.25999999</v>
      </c>
    </row>
    <row r="18" spans="1:11" ht="26.1" customHeight="1" thickBot="1" x14ac:dyDescent="0.5">
      <c r="A18" s="8" t="s">
        <v>150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-123710878.06</v>
      </c>
      <c r="K18" s="17">
        <f>SUM(K15:K17)</f>
        <v>376450501.94</v>
      </c>
    </row>
    <row r="19" spans="1:11" ht="26.1" customHeight="1" thickTop="1" x14ac:dyDescent="0.45">
      <c r="B19" s="5"/>
    </row>
    <row r="20" spans="1:11" ht="26.1" customHeight="1" x14ac:dyDescent="0.45">
      <c r="B20" s="5"/>
    </row>
    <row r="25" spans="1:11" ht="26.1" customHeight="1" x14ac:dyDescent="0.45">
      <c r="A25" s="5" t="s">
        <v>116</v>
      </c>
    </row>
    <row r="26" spans="1:11" ht="26.1" customHeight="1" x14ac:dyDescent="0.45">
      <c r="A26" s="5"/>
    </row>
    <row r="27" spans="1:11" ht="26.45" customHeight="1" x14ac:dyDescent="0.45">
      <c r="A27" s="5"/>
    </row>
    <row r="28" spans="1:11" ht="26.1" customHeight="1" x14ac:dyDescent="0.45">
      <c r="A28" s="5"/>
    </row>
    <row r="29" spans="1:11" ht="26.1" customHeight="1" x14ac:dyDescent="0.45">
      <c r="A29" s="5"/>
    </row>
    <row r="30" spans="1:11" ht="26.1" customHeight="1" x14ac:dyDescent="0.45">
      <c r="A30" s="5"/>
    </row>
    <row r="31" spans="1:11" ht="26.1" customHeight="1" x14ac:dyDescent="0.45">
      <c r="A31" s="5"/>
    </row>
    <row r="37" spans="1:1" ht="26.1" customHeight="1" x14ac:dyDescent="0.45">
      <c r="A37" s="9" t="s">
        <v>87</v>
      </c>
    </row>
    <row r="38" spans="1:1" ht="26.1" customHeight="1" x14ac:dyDescent="0.45">
      <c r="A38" s="20" t="s">
        <v>109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59055118110236227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view="pageBreakPreview" topLeftCell="A34" zoomScaleNormal="92" zoomScaleSheetLayoutView="100" workbookViewId="0">
      <selection activeCell="D72" sqref="D72"/>
    </sheetView>
  </sheetViews>
  <sheetFormatPr defaultColWidth="9.140625" defaultRowHeight="26.25" customHeight="1" x14ac:dyDescent="0.45"/>
  <cols>
    <col min="1" max="1" width="26.5703125" style="1" customWidth="1"/>
    <col min="2" max="2" width="9.85546875" style="1" customWidth="1"/>
    <col min="3" max="3" width="10.28515625" style="1" customWidth="1"/>
    <col min="4" max="4" width="4.7109375" style="1" customWidth="1"/>
    <col min="5" max="5" width="9.140625" style="1" customWidth="1"/>
    <col min="6" max="6" width="16.28515625" style="1" customWidth="1"/>
    <col min="7" max="7" width="1.7109375" style="1" customWidth="1"/>
    <col min="8" max="8" width="16.28515625" style="1" customWidth="1"/>
    <col min="9" max="9" width="3.85546875" style="1" customWidth="1"/>
    <col min="10" max="16384" width="9.140625" style="1"/>
  </cols>
  <sheetData>
    <row r="1" spans="1:9" ht="26.25" customHeight="1" x14ac:dyDescent="0.45">
      <c r="A1" s="64" t="s">
        <v>0</v>
      </c>
      <c r="B1" s="64"/>
      <c r="C1" s="64"/>
      <c r="D1" s="64"/>
      <c r="E1" s="64"/>
      <c r="F1" s="64"/>
      <c r="G1" s="64"/>
      <c r="H1" s="64"/>
      <c r="I1" s="5"/>
    </row>
    <row r="2" spans="1:9" ht="26.25" customHeight="1" x14ac:dyDescent="0.45">
      <c r="A2" s="64" t="s">
        <v>88</v>
      </c>
      <c r="B2" s="64"/>
      <c r="C2" s="64"/>
      <c r="D2" s="64"/>
      <c r="E2" s="64"/>
      <c r="F2" s="64"/>
      <c r="G2" s="64"/>
      <c r="H2" s="64"/>
    </row>
    <row r="3" spans="1:9" ht="26.25" customHeight="1" x14ac:dyDescent="0.45">
      <c r="A3" s="66" t="str">
        <f>งบกำไรขาดทุนเบ็ดเสร็จ!A3</f>
        <v>สำหรับงวดเก้าเดือน สิ้นสุดวันที่ 30 กันยายน 2566</v>
      </c>
      <c r="B3" s="66"/>
      <c r="C3" s="66"/>
      <c r="D3" s="66"/>
      <c r="E3" s="66"/>
      <c r="F3" s="66"/>
      <c r="G3" s="66"/>
      <c r="H3" s="66"/>
      <c r="I3" s="4"/>
    </row>
    <row r="4" spans="1:9" ht="26.25" customHeight="1" x14ac:dyDescent="0.45">
      <c r="A4" s="66" t="str">
        <f>งบกำไรขาดทุนเบ็ดเสร็จ!A4</f>
        <v>(ยังไม่ได้ตรวจสอบ/สอบทานแล้ว)</v>
      </c>
      <c r="B4" s="66"/>
      <c r="C4" s="66"/>
      <c r="D4" s="66"/>
      <c r="E4" s="66"/>
      <c r="F4" s="66"/>
      <c r="G4" s="66"/>
      <c r="H4" s="66"/>
      <c r="I4" s="4"/>
    </row>
    <row r="5" spans="1:9" ht="26.25" customHeight="1" x14ac:dyDescent="0.45">
      <c r="A5" s="51"/>
      <c r="B5" s="51"/>
      <c r="C5" s="51"/>
      <c r="D5" s="51"/>
      <c r="E5" s="51"/>
      <c r="F5" s="51"/>
      <c r="G5" s="51"/>
      <c r="H5" s="51"/>
      <c r="I5" s="4"/>
    </row>
    <row r="6" spans="1:9" ht="26.25" customHeight="1" x14ac:dyDescent="0.45">
      <c r="F6" s="8"/>
      <c r="G6" s="8"/>
      <c r="H6" s="47" t="s">
        <v>2</v>
      </c>
    </row>
    <row r="7" spans="1:9" ht="26.25" customHeight="1" x14ac:dyDescent="0.45">
      <c r="E7" s="2"/>
      <c r="F7" s="3" t="s">
        <v>129</v>
      </c>
      <c r="G7" s="4"/>
      <c r="H7" s="3" t="s">
        <v>118</v>
      </c>
    </row>
    <row r="8" spans="1:9" ht="26.25" customHeight="1" x14ac:dyDescent="0.45">
      <c r="A8" s="7" t="s">
        <v>89</v>
      </c>
      <c r="B8" s="5"/>
    </row>
    <row r="9" spans="1:9" ht="26.25" customHeight="1" x14ac:dyDescent="0.45">
      <c r="A9" s="5" t="s">
        <v>143</v>
      </c>
      <c r="B9" s="5"/>
      <c r="C9" s="5"/>
      <c r="F9" s="5">
        <f>งบกำไรขาดทุนเบ็ดเสร็จ!D19</f>
        <v>23410641.25999999</v>
      </c>
      <c r="G9" s="5"/>
      <c r="H9" s="5">
        <f>งบกำไรขาดทุนเบ็ดเสร็จ!F19</f>
        <v>-46846423.010000005</v>
      </c>
    </row>
    <row r="10" spans="1:9" ht="26.25" customHeight="1" x14ac:dyDescent="0.45">
      <c r="A10" s="7" t="s">
        <v>117</v>
      </c>
      <c r="B10" s="5"/>
      <c r="C10" s="5"/>
      <c r="F10" s="5"/>
      <c r="G10" s="5"/>
      <c r="H10" s="5"/>
    </row>
    <row r="11" spans="1:9" ht="26.25" customHeight="1" x14ac:dyDescent="0.45">
      <c r="A11" s="5" t="s">
        <v>123</v>
      </c>
      <c r="B11" s="5"/>
      <c r="C11" s="5"/>
      <c r="F11" s="60">
        <f>-งบกำไรขาดทุนเบ็ดเสร็จ!D18</f>
        <v>-2588639.5</v>
      </c>
      <c r="G11" s="5"/>
      <c r="H11" s="5">
        <f>-งบกำไรขาดทุนเบ็ดเสร็จ!F18</f>
        <v>-282656.65999999997</v>
      </c>
    </row>
    <row r="12" spans="1:9" ht="26.25" customHeight="1" x14ac:dyDescent="0.45">
      <c r="A12" s="5" t="s">
        <v>90</v>
      </c>
      <c r="B12" s="5"/>
      <c r="C12" s="5"/>
      <c r="F12" s="5">
        <v>22942752.890000001</v>
      </c>
      <c r="G12" s="5"/>
      <c r="H12" s="5">
        <v>27506537.32</v>
      </c>
    </row>
    <row r="13" spans="1:9" ht="26.25" customHeight="1" x14ac:dyDescent="0.45">
      <c r="A13" s="5" t="s">
        <v>91</v>
      </c>
      <c r="B13" s="5"/>
      <c r="C13" s="5"/>
      <c r="F13" s="5">
        <v>7421552.7000000002</v>
      </c>
      <c r="G13" s="5"/>
      <c r="H13" s="5">
        <v>7421552.7000000002</v>
      </c>
    </row>
    <row r="14" spans="1:9" ht="26.25" customHeight="1" x14ac:dyDescent="0.45">
      <c r="A14" s="52" t="s">
        <v>127</v>
      </c>
      <c r="B14" s="5"/>
      <c r="C14" s="5"/>
      <c r="F14" s="60">
        <v>2052373.64</v>
      </c>
      <c r="G14" s="5"/>
      <c r="H14" s="5">
        <v>-9000</v>
      </c>
    </row>
    <row r="15" spans="1:9" ht="26.25" customHeight="1" x14ac:dyDescent="0.45">
      <c r="A15" s="52" t="s">
        <v>151</v>
      </c>
      <c r="B15" s="5"/>
      <c r="C15" s="5"/>
      <c r="F15" s="60">
        <v>-86315.04</v>
      </c>
      <c r="G15" s="5"/>
      <c r="H15" s="59">
        <v>0</v>
      </c>
    </row>
    <row r="16" spans="1:9" ht="26.25" customHeight="1" x14ac:dyDescent="0.45">
      <c r="A16" s="5" t="s">
        <v>92</v>
      </c>
      <c r="B16" s="5"/>
      <c r="C16" s="5"/>
      <c r="F16" s="5">
        <v>802795.77</v>
      </c>
      <c r="G16" s="5"/>
      <c r="H16" s="5">
        <v>1154165.67</v>
      </c>
    </row>
    <row r="17" spans="1:8" ht="26.25" customHeight="1" x14ac:dyDescent="0.45">
      <c r="A17" s="5" t="s">
        <v>93</v>
      </c>
      <c r="B17" s="5"/>
      <c r="C17" s="5"/>
      <c r="F17" s="5">
        <v>8628817.3000000007</v>
      </c>
      <c r="G17" s="5"/>
      <c r="H17" s="5">
        <v>9480589.6400000006</v>
      </c>
    </row>
    <row r="18" spans="1:8" ht="26.25" customHeight="1" x14ac:dyDescent="0.45">
      <c r="A18" s="5" t="s">
        <v>94</v>
      </c>
      <c r="B18" s="5"/>
      <c r="C18" s="5"/>
      <c r="F18" s="5">
        <v>-178802.74</v>
      </c>
      <c r="G18" s="5"/>
      <c r="H18" s="60">
        <v>-204401</v>
      </c>
    </row>
    <row r="19" spans="1:8" ht="26.25" customHeight="1" x14ac:dyDescent="0.45">
      <c r="A19" s="5" t="s">
        <v>124</v>
      </c>
      <c r="B19" s="5"/>
      <c r="C19" s="5"/>
      <c r="F19" s="5">
        <v>-3835777.15</v>
      </c>
      <c r="G19" s="5"/>
      <c r="H19" s="5">
        <v>-6587876.9800000004</v>
      </c>
    </row>
    <row r="20" spans="1:8" ht="26.25" customHeight="1" x14ac:dyDescent="0.45">
      <c r="A20" s="5" t="s">
        <v>125</v>
      </c>
      <c r="B20" s="5"/>
      <c r="C20" s="5"/>
      <c r="F20" s="5">
        <v>-29423.27</v>
      </c>
      <c r="G20" s="5"/>
      <c r="H20" s="5">
        <v>257744.72</v>
      </c>
    </row>
    <row r="21" spans="1:8" ht="26.25" customHeight="1" x14ac:dyDescent="0.45">
      <c r="A21" s="5" t="s">
        <v>126</v>
      </c>
      <c r="B21" s="5"/>
      <c r="C21" s="5"/>
      <c r="F21" s="48">
        <v>2502220.7200000002</v>
      </c>
      <c r="G21" s="5"/>
      <c r="H21" s="48">
        <v>16098582.9</v>
      </c>
    </row>
    <row r="22" spans="1:8" ht="26.25" customHeight="1" x14ac:dyDescent="0.45">
      <c r="A22" s="7" t="s">
        <v>111</v>
      </c>
      <c r="B22" s="5"/>
      <c r="C22" s="5"/>
      <c r="F22" s="5">
        <f>SUM(F9:F21)</f>
        <v>61042196.579999991</v>
      </c>
      <c r="G22" s="5"/>
      <c r="H22" s="58">
        <f>SUM(H9:H21)</f>
        <v>7988815.299999998</v>
      </c>
    </row>
    <row r="23" spans="1:8" ht="26.25" customHeight="1" x14ac:dyDescent="0.45">
      <c r="A23" s="5" t="s">
        <v>98</v>
      </c>
      <c r="B23" s="5"/>
      <c r="C23" s="5"/>
      <c r="F23" s="5">
        <v>-17567269.370000001</v>
      </c>
      <c r="G23" s="5"/>
      <c r="H23" s="5">
        <v>-8282233.4700000007</v>
      </c>
    </row>
    <row r="24" spans="1:8" ht="26.25" customHeight="1" x14ac:dyDescent="0.45">
      <c r="A24" s="5" t="s">
        <v>99</v>
      </c>
      <c r="B24" s="5"/>
      <c r="C24" s="5"/>
      <c r="F24" s="5">
        <v>-247174.73</v>
      </c>
      <c r="G24" s="5"/>
      <c r="H24" s="5">
        <v>-60408.17</v>
      </c>
    </row>
    <row r="25" spans="1:8" ht="26.25" customHeight="1" x14ac:dyDescent="0.45">
      <c r="A25" s="7" t="s">
        <v>95</v>
      </c>
      <c r="B25" s="5"/>
      <c r="C25" s="5"/>
      <c r="F25" s="55">
        <f>SUM(F22:F24)</f>
        <v>43227752.479999997</v>
      </c>
      <c r="G25" s="5"/>
      <c r="H25" s="55">
        <f>SUM(H22:H24)</f>
        <v>-353826.3400000027</v>
      </c>
    </row>
    <row r="26" spans="1:8" ht="26.25" customHeight="1" x14ac:dyDescent="0.45">
      <c r="B26" s="5"/>
      <c r="C26" s="5"/>
      <c r="F26" s="5"/>
      <c r="G26" s="5"/>
      <c r="H26" s="5"/>
    </row>
    <row r="27" spans="1:8" ht="26.25" customHeight="1" x14ac:dyDescent="0.45">
      <c r="B27" s="5"/>
      <c r="C27" s="5"/>
      <c r="F27" s="5"/>
      <c r="G27" s="5"/>
      <c r="H27" s="5"/>
    </row>
    <row r="28" spans="1:8" ht="26.25" customHeight="1" x14ac:dyDescent="0.45">
      <c r="A28" s="5" t="s">
        <v>115</v>
      </c>
    </row>
    <row r="29" spans="1:8" ht="26.25" customHeight="1" x14ac:dyDescent="0.45">
      <c r="A29" s="5"/>
      <c r="B29" s="5"/>
      <c r="C29" s="5"/>
      <c r="F29" s="5"/>
      <c r="G29" s="5"/>
      <c r="H29" s="5"/>
    </row>
    <row r="30" spans="1:8" ht="26.25" customHeight="1" x14ac:dyDescent="0.45">
      <c r="A30" s="5"/>
      <c r="B30" s="5"/>
      <c r="C30" s="5"/>
      <c r="F30" s="5"/>
      <c r="G30" s="5"/>
      <c r="H30" s="5"/>
    </row>
    <row r="31" spans="1:8" s="53" customFormat="1" ht="26.25" customHeight="1" x14ac:dyDescent="0.45">
      <c r="A31" s="53" t="s">
        <v>96</v>
      </c>
      <c r="F31" s="54"/>
      <c r="G31" s="54"/>
      <c r="H31" s="54"/>
    </row>
    <row r="32" spans="1:8" s="53" customFormat="1" ht="26.25" customHeight="1" x14ac:dyDescent="0.45">
      <c r="A32" s="20" t="s">
        <v>110</v>
      </c>
      <c r="F32" s="54"/>
      <c r="G32" s="54"/>
      <c r="H32" s="54"/>
    </row>
    <row r="33" spans="1:9" ht="26.25" customHeight="1" x14ac:dyDescent="0.45">
      <c r="A33" s="67" t="s">
        <v>32</v>
      </c>
      <c r="B33" s="67"/>
      <c r="C33" s="67"/>
      <c r="D33" s="67"/>
      <c r="E33" s="67"/>
      <c r="F33" s="67"/>
      <c r="G33" s="67"/>
      <c r="H33" s="67"/>
    </row>
    <row r="34" spans="1:9" ht="26.25" customHeight="1" x14ac:dyDescent="0.45">
      <c r="A34" s="64" t="s">
        <v>0</v>
      </c>
      <c r="B34" s="64"/>
      <c r="C34" s="64"/>
      <c r="D34" s="64"/>
      <c r="E34" s="64"/>
      <c r="F34" s="64"/>
      <c r="G34" s="64"/>
      <c r="H34" s="64"/>
      <c r="I34" s="4"/>
    </row>
    <row r="35" spans="1:9" ht="26.25" customHeight="1" x14ac:dyDescent="0.45">
      <c r="A35" s="64" t="s">
        <v>97</v>
      </c>
      <c r="B35" s="64"/>
      <c r="C35" s="64"/>
      <c r="D35" s="64"/>
      <c r="E35" s="64"/>
      <c r="F35" s="64"/>
      <c r="G35" s="64"/>
      <c r="H35" s="64"/>
      <c r="I35" s="4"/>
    </row>
    <row r="36" spans="1:9" ht="26.25" customHeight="1" x14ac:dyDescent="0.45">
      <c r="A36" s="66" t="str">
        <f>+A3</f>
        <v>สำหรับงวดเก้าเดือน สิ้นสุดวันที่ 30 กันยายน 2566</v>
      </c>
      <c r="B36" s="66"/>
      <c r="C36" s="66"/>
      <c r="D36" s="66"/>
      <c r="E36" s="66"/>
      <c r="F36" s="66"/>
      <c r="G36" s="66"/>
      <c r="H36" s="66"/>
      <c r="I36" s="4"/>
    </row>
    <row r="37" spans="1:9" ht="26.25" customHeight="1" x14ac:dyDescent="0.45">
      <c r="A37" s="66" t="str">
        <f>+A4</f>
        <v>(ยังไม่ได้ตรวจสอบ/สอบทานแล้ว)</v>
      </c>
      <c r="B37" s="66"/>
      <c r="C37" s="66"/>
      <c r="D37" s="66"/>
      <c r="E37" s="66"/>
      <c r="F37" s="66"/>
      <c r="G37" s="66"/>
      <c r="H37" s="66"/>
      <c r="I37" s="4"/>
    </row>
    <row r="38" spans="1:9" ht="26.25" customHeight="1" x14ac:dyDescent="0.45">
      <c r="A38" s="51"/>
      <c r="B38" s="51"/>
      <c r="C38" s="51"/>
      <c r="D38" s="51"/>
      <c r="E38" s="51"/>
      <c r="F38" s="51"/>
      <c r="G38" s="51"/>
      <c r="H38" s="51"/>
      <c r="I38" s="4"/>
    </row>
    <row r="39" spans="1:9" ht="26.25" customHeight="1" x14ac:dyDescent="0.45">
      <c r="F39" s="8"/>
      <c r="G39" s="8"/>
      <c r="H39" s="47" t="s">
        <v>2</v>
      </c>
      <c r="I39" s="4"/>
    </row>
    <row r="40" spans="1:9" ht="26.25" customHeight="1" x14ac:dyDescent="0.45">
      <c r="E40" s="2"/>
      <c r="F40" s="3" t="s">
        <v>129</v>
      </c>
      <c r="G40" s="4"/>
      <c r="H40" s="3" t="s">
        <v>118</v>
      </c>
    </row>
    <row r="41" spans="1:9" ht="26.25" customHeight="1" x14ac:dyDescent="0.45">
      <c r="A41" s="7" t="s">
        <v>100</v>
      </c>
      <c r="B41" s="5"/>
      <c r="C41" s="5"/>
      <c r="D41" s="5"/>
      <c r="E41" s="5"/>
    </row>
    <row r="42" spans="1:9" ht="26.25" customHeight="1" x14ac:dyDescent="0.45">
      <c r="A42" s="5" t="s">
        <v>101</v>
      </c>
      <c r="B42" s="5"/>
      <c r="C42" s="5"/>
      <c r="D42" s="5"/>
      <c r="E42" s="5"/>
      <c r="F42" s="5">
        <v>-4843022.84</v>
      </c>
      <c r="G42" s="5"/>
      <c r="H42" s="5">
        <v>-4926701.0100000016</v>
      </c>
    </row>
    <row r="43" spans="1:9" ht="26.25" customHeight="1" x14ac:dyDescent="0.45">
      <c r="A43" s="5" t="s">
        <v>152</v>
      </c>
      <c r="B43" s="5"/>
      <c r="C43" s="5"/>
      <c r="D43" s="5"/>
      <c r="E43" s="5"/>
      <c r="F43" s="5">
        <v>86378.04</v>
      </c>
      <c r="G43" s="5"/>
      <c r="H43" s="59">
        <v>0</v>
      </c>
    </row>
    <row r="44" spans="1:9" ht="26.25" customHeight="1" x14ac:dyDescent="0.45">
      <c r="A44" s="5" t="s">
        <v>121</v>
      </c>
      <c r="B44" s="5"/>
      <c r="C44" s="5"/>
      <c r="D44" s="5"/>
      <c r="E44" s="5"/>
      <c r="F44" s="60">
        <v>-56000</v>
      </c>
      <c r="G44" s="5"/>
      <c r="H44" s="5">
        <v>-175000</v>
      </c>
    </row>
    <row r="45" spans="1:9" ht="26.25" customHeight="1" x14ac:dyDescent="0.45">
      <c r="A45" s="5" t="s">
        <v>94</v>
      </c>
      <c r="B45" s="5"/>
      <c r="C45" s="5"/>
      <c r="D45" s="5"/>
      <c r="E45" s="5"/>
      <c r="F45" s="5">
        <v>178802.74</v>
      </c>
      <c r="G45" s="5"/>
      <c r="H45" s="59">
        <v>204401</v>
      </c>
    </row>
    <row r="46" spans="1:9" ht="26.25" customHeight="1" x14ac:dyDescent="0.45">
      <c r="A46" s="5" t="s">
        <v>132</v>
      </c>
      <c r="B46" s="5"/>
      <c r="C46" s="5"/>
      <c r="D46" s="5"/>
      <c r="E46" s="5"/>
      <c r="F46" s="5">
        <v>-12401.02</v>
      </c>
      <c r="G46" s="5"/>
      <c r="H46" s="60">
        <v>-2614.14</v>
      </c>
    </row>
    <row r="47" spans="1:9" ht="26.25" customHeight="1" x14ac:dyDescent="0.45">
      <c r="A47" s="7" t="s">
        <v>112</v>
      </c>
      <c r="C47" s="5"/>
      <c r="D47" s="5"/>
      <c r="E47" s="5"/>
      <c r="F47" s="55">
        <f>SUM(F42:F46)</f>
        <v>-4646243.0799999991</v>
      </c>
      <c r="G47" s="5"/>
      <c r="H47" s="55">
        <f>SUM(H42:H46)</f>
        <v>-4899914.1500000013</v>
      </c>
    </row>
    <row r="48" spans="1:9" ht="26.25" customHeight="1" x14ac:dyDescent="0.45">
      <c r="A48" s="7" t="s">
        <v>102</v>
      </c>
      <c r="C48" s="5"/>
      <c r="D48" s="5"/>
      <c r="E48" s="5"/>
      <c r="F48" s="5"/>
      <c r="G48" s="5"/>
      <c r="H48" s="5"/>
    </row>
    <row r="49" spans="1:8" ht="26.25" customHeight="1" x14ac:dyDescent="0.45">
      <c r="A49" s="5" t="s">
        <v>103</v>
      </c>
      <c r="C49" s="5"/>
      <c r="D49" s="5"/>
      <c r="E49" s="5"/>
      <c r="F49" s="5">
        <v>-3584145.0200000014</v>
      </c>
      <c r="G49" s="5"/>
      <c r="H49" s="5">
        <v>-3448352.13</v>
      </c>
    </row>
    <row r="50" spans="1:8" ht="26.25" customHeight="1" x14ac:dyDescent="0.45">
      <c r="A50" s="5" t="s">
        <v>133</v>
      </c>
      <c r="C50" s="5"/>
      <c r="D50" s="5"/>
      <c r="E50" s="5"/>
      <c r="F50" s="5">
        <v>-71000000</v>
      </c>
      <c r="G50" s="5"/>
      <c r="H50" s="59">
        <v>0</v>
      </c>
    </row>
    <row r="51" spans="1:8" ht="26.25" customHeight="1" x14ac:dyDescent="0.45">
      <c r="A51" s="7" t="s">
        <v>113</v>
      </c>
      <c r="C51" s="5"/>
      <c r="D51" s="5"/>
      <c r="E51" s="5"/>
      <c r="F51" s="55">
        <f>SUM(F49:F50)</f>
        <v>-74584145.019999996</v>
      </c>
      <c r="G51" s="5"/>
      <c r="H51" s="55">
        <f>SUM(H49:H50)</f>
        <v>-3448352.13</v>
      </c>
    </row>
    <row r="52" spans="1:8" ht="26.25" customHeight="1" x14ac:dyDescent="0.45">
      <c r="A52" s="5" t="s">
        <v>104</v>
      </c>
      <c r="B52" s="5"/>
      <c r="C52" s="5"/>
      <c r="D52" s="5"/>
      <c r="E52" s="5"/>
      <c r="F52" s="5">
        <f>+F25+F47+F51</f>
        <v>-36002635.619999997</v>
      </c>
      <c r="G52" s="5"/>
      <c r="H52" s="5">
        <f>+H25+H47+H51</f>
        <v>-8702092.6200000048</v>
      </c>
    </row>
    <row r="53" spans="1:8" ht="26.25" customHeight="1" x14ac:dyDescent="0.45">
      <c r="A53" s="5" t="s">
        <v>105</v>
      </c>
      <c r="B53" s="5"/>
      <c r="C53" s="5"/>
      <c r="D53" s="5"/>
      <c r="E53" s="5"/>
      <c r="F53" s="5">
        <v>95802159.140000001</v>
      </c>
      <c r="G53" s="5"/>
      <c r="H53" s="5">
        <v>89542683.340000004</v>
      </c>
    </row>
    <row r="54" spans="1:8" ht="26.25" customHeight="1" thickBot="1" x14ac:dyDescent="0.5">
      <c r="A54" s="7" t="s">
        <v>106</v>
      </c>
      <c r="B54" s="56"/>
      <c r="D54" s="5"/>
      <c r="E54" s="56"/>
      <c r="F54" s="57">
        <f>SUM(F52:F53)</f>
        <v>59799523.520000003</v>
      </c>
      <c r="G54" s="5"/>
      <c r="H54" s="57">
        <f>SUM(H52:H53)</f>
        <v>80840590.719999999</v>
      </c>
    </row>
    <row r="55" spans="1:8" ht="26.25" customHeight="1" thickTop="1" x14ac:dyDescent="0.45"/>
    <row r="57" spans="1:8" ht="26.25" customHeight="1" x14ac:dyDescent="0.45">
      <c r="A57" s="5" t="s">
        <v>115</v>
      </c>
      <c r="B57" s="56"/>
      <c r="D57" s="5"/>
      <c r="E57" s="56"/>
      <c r="F57" s="5"/>
      <c r="G57" s="5"/>
      <c r="H57" s="5"/>
    </row>
    <row r="59" spans="1:8" ht="26.25" customHeight="1" x14ac:dyDescent="0.45">
      <c r="A59" s="5"/>
      <c r="B59" s="56"/>
      <c r="D59" s="5"/>
      <c r="E59" s="56"/>
      <c r="F59" s="5"/>
      <c r="G59" s="5"/>
      <c r="H59" s="5"/>
    </row>
    <row r="60" spans="1:8" ht="26.25" customHeight="1" x14ac:dyDescent="0.45">
      <c r="A60" s="5"/>
      <c r="B60" s="56"/>
      <c r="D60" s="5"/>
      <c r="E60" s="56"/>
      <c r="F60" s="5"/>
      <c r="G60" s="5"/>
      <c r="H60" s="5"/>
    </row>
    <row r="61" spans="1:8" ht="26.25" customHeight="1" x14ac:dyDescent="0.45">
      <c r="A61" s="5"/>
      <c r="B61" s="56"/>
      <c r="D61" s="5"/>
      <c r="E61" s="56"/>
      <c r="F61" s="5"/>
      <c r="G61" s="5"/>
      <c r="H61" s="5"/>
    </row>
    <row r="62" spans="1:8" ht="26.25" customHeight="1" x14ac:dyDescent="0.45">
      <c r="A62" s="5"/>
      <c r="B62" s="56"/>
      <c r="D62" s="5"/>
      <c r="E62" s="56"/>
      <c r="F62" s="5"/>
      <c r="G62" s="5"/>
      <c r="H62" s="5"/>
    </row>
    <row r="63" spans="1:8" s="53" customFormat="1" ht="26.25" customHeight="1" x14ac:dyDescent="0.45">
      <c r="A63" s="53" t="s">
        <v>96</v>
      </c>
      <c r="F63" s="54"/>
      <c r="G63" s="54"/>
      <c r="H63" s="54"/>
    </row>
    <row r="64" spans="1:8" s="53" customFormat="1" ht="26.25" customHeight="1" x14ac:dyDescent="0.45">
      <c r="A64" s="20" t="s">
        <v>110</v>
      </c>
      <c r="F64" s="54"/>
      <c r="G64" s="54"/>
      <c r="H64" s="54"/>
    </row>
    <row r="65" spans="1:8" s="53" customFormat="1" ht="26.25" customHeight="1" x14ac:dyDescent="0.45">
      <c r="A65" s="1"/>
      <c r="F65" s="54"/>
      <c r="G65" s="54"/>
      <c r="H65" s="54"/>
    </row>
  </sheetData>
  <mergeCells count="9">
    <mergeCell ref="A37:H37"/>
    <mergeCell ref="A36:H36"/>
    <mergeCell ref="A35:H35"/>
    <mergeCell ref="A1:H1"/>
    <mergeCell ref="A2:H2"/>
    <mergeCell ref="A3:H3"/>
    <mergeCell ref="A33:H33"/>
    <mergeCell ref="A34:H34"/>
    <mergeCell ref="A4:H4"/>
  </mergeCells>
  <phoneticPr fontId="3" type="noConversion"/>
  <pageMargins left="0.98425196850393704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Props1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7B473B-0F7F-4F56-B379-A8F64F31F808}">
  <ds:schemaRefs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515d53e0-81d2-40f7-8244-d75d457e4778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งบแสดงฐานะการเงิน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ta</cp:lastModifiedBy>
  <cp:revision/>
  <cp:lastPrinted>2023-11-06T03:36:50Z</cp:lastPrinted>
  <dcterms:created xsi:type="dcterms:W3CDTF">2001-08-14T07:41:24Z</dcterms:created>
  <dcterms:modified xsi:type="dcterms:W3CDTF">2023-11-06T03:36:59Z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