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0730" windowHeight="11760" tabRatio="769" activeTab="1"/>
  </bookViews>
  <sheets>
    <sheet name="งบแสดงฐานะการเงิน" sheetId="2" r:id="rId1"/>
    <sheet name="งบกำไรขาดทุนเบ็ดเสร็จ" sheetId="10" r:id="rId2"/>
    <sheet name="งบแสดงการเปลี่ยนแปลง" sheetId="8" r:id="rId3"/>
    <sheet name="งบกระแสเงินสด" sheetId="9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10" l="1"/>
  <c r="J49" i="10" s="1"/>
  <c r="J52" i="10" s="1"/>
  <c r="J54" i="10" s="1"/>
  <c r="J56" i="10" s="1"/>
  <c r="J58" i="10" s="1"/>
  <c r="H45" i="10"/>
  <c r="H49" i="10" s="1"/>
  <c r="H52" i="10" s="1"/>
  <c r="H54" i="10" s="1"/>
  <c r="H56" i="10" s="1"/>
  <c r="H58" i="10" s="1"/>
  <c r="N10" i="8"/>
  <c r="J47" i="9"/>
  <c r="H47" i="9"/>
  <c r="J51" i="9" l="1"/>
  <c r="H51" i="9"/>
  <c r="H53" i="9" l="1"/>
  <c r="F13" i="8" l="1"/>
  <c r="J13" i="8"/>
  <c r="H13" i="8"/>
  <c r="I22" i="2" l="1"/>
  <c r="K22" i="2"/>
  <c r="J10" i="10"/>
  <c r="J14" i="10" s="1"/>
  <c r="J17" i="10" s="1"/>
  <c r="H10" i="10"/>
  <c r="H14" i="10" s="1"/>
  <c r="H17" i="10" s="1"/>
  <c r="J19" i="10" l="1"/>
  <c r="H19" i="10"/>
  <c r="H21" i="10" l="1"/>
  <c r="L17" i="8" s="1"/>
  <c r="H9" i="9"/>
  <c r="H22" i="9" s="1"/>
  <c r="J21" i="10"/>
  <c r="J23" i="10" s="1"/>
  <c r="J9" i="9"/>
  <c r="J22" i="9" s="1"/>
  <c r="N15" i="8"/>
  <c r="K67" i="2"/>
  <c r="L12" i="8" l="1"/>
  <c r="L13" i="8" s="1"/>
  <c r="I54" i="2"/>
  <c r="I48" i="2"/>
  <c r="I13" i="2"/>
  <c r="I23" i="2" l="1"/>
  <c r="I55" i="2"/>
  <c r="K13" i="2"/>
  <c r="K23" i="2" s="1"/>
  <c r="F18" i="8" l="1"/>
  <c r="J18" i="8" l="1"/>
  <c r="I65" i="2" s="1"/>
  <c r="H18" i="8"/>
  <c r="I62" i="2" s="1"/>
  <c r="I59" i="2"/>
  <c r="K54" i="2" l="1"/>
  <c r="K48" i="2"/>
  <c r="N12" i="8" l="1"/>
  <c r="N13" i="8" s="1"/>
  <c r="K59" i="2" l="1"/>
  <c r="K55" i="2" l="1"/>
  <c r="K68" i="2" l="1"/>
  <c r="N17" i="8" l="1"/>
  <c r="N18" i="8" s="1"/>
  <c r="L18" i="8" l="1"/>
  <c r="I66" i="2" s="1"/>
  <c r="I67" i="2" l="1"/>
  <c r="I68" i="2" s="1"/>
  <c r="H23" i="10"/>
  <c r="H25" i="9"/>
  <c r="H52" i="9" s="1"/>
  <c r="H54" i="9" s="1"/>
  <c r="J25" i="9"/>
  <c r="J52" i="9" s="1"/>
  <c r="J54" i="9" s="1"/>
</calcChain>
</file>

<file path=xl/sharedStrings.xml><?xml version="1.0" encoding="utf-8"?>
<sst xmlns="http://schemas.openxmlformats.org/spreadsheetml/2006/main" count="227" uniqueCount="152">
  <si>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</si>
  <si>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</si>
  <si>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</si>
  <si>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</si>
  <si>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</si>
  <si>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</si>
  <si>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</si>
  <si>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</si>
  <si>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</si>
  <si>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</si>
  <si>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</si>
  <si>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</si>
  <si>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</si>
  <si>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</si>
  <si>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</si>
  <si>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</si>
  <si>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</si>
  <si>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</si>
  <si>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</si>
  <si>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</si>
  <si>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</si>
  <si>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</si>
  <si>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</si>
  <si>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</si>
  <si>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</si>
  <si>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</si>
  <si>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</si>
  <si>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</si>
  <si>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</si>
  <si>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</si>
  <si>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</si>
  <si>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</si>
  <si>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</si>
  <si>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</si>
  <si>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</si>
  <si>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</si>
  <si>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</si>
  <si>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</si>
  <si>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</si>
  <si>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</si>
  <si>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</si>
  <si>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</si>
  <si>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</si>
  <si>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</si>
  <si>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</si>
  <si>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</si>
  <si>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</si>
  <si>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</si>
  <si>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</si>
  <si>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</si>
  <si>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</si>
  <si>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</si>
  <si>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</si>
  <si>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</si>
  <si>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</si>
  <si>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</si>
  <si>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</si>
  <si>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</si>
  <si>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</si>
  <si>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</si>
  <si>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</si>
  <si>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</si>
  <si>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</si>
  <si>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</si>
  <si>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</si>
  <si>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</si>
  <si>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</si>
  <si>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</si>
  <si>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</si>
  <si>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</si>
  <si>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</si>
  <si>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</si>
  <si>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</si>
  <si>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</si>
  <si>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</si>
  <si>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</si>
  <si>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Cash and cash equivalents at the beginning of the period</t>
  </si>
  <si>
    <t>11</t>
  </si>
  <si>
    <t>equity</t>
  </si>
  <si>
    <t xml:space="preserve">          Lease liabilities</t>
  </si>
  <si>
    <t xml:space="preserve">          Current portion of lease liabilities</t>
  </si>
  <si>
    <t>(Audited)</t>
  </si>
  <si>
    <t>(Unaudited /</t>
  </si>
  <si>
    <t>reviewed only)</t>
  </si>
  <si>
    <t xml:space="preserve">          Share premium on ordinary shares</t>
  </si>
  <si>
    <t xml:space="preserve">Share premium </t>
  </si>
  <si>
    <t xml:space="preserve">on ordinary </t>
  </si>
  <si>
    <t>17</t>
  </si>
  <si>
    <t xml:space="preserve">          Right-of-use assets</t>
  </si>
  <si>
    <t>12</t>
  </si>
  <si>
    <t>Distribution costs</t>
  </si>
  <si>
    <t>Net cash flows provided by (used in) operating activities</t>
  </si>
  <si>
    <t xml:space="preserve">               Interest paid</t>
  </si>
  <si>
    <t xml:space="preserve">               Income tax paid</t>
  </si>
  <si>
    <t xml:space="preserve">               Payments for assets acquisition</t>
  </si>
  <si>
    <t xml:space="preserve">               Payments for lease liabilities</t>
  </si>
  <si>
    <t xml:space="preserve">          Retained earnings (deficit)</t>
  </si>
  <si>
    <t>Other comprehensive income:</t>
  </si>
  <si>
    <t>Revenues from sales and services</t>
  </si>
  <si>
    <t>Costs of sales and services</t>
  </si>
  <si>
    <t xml:space="preserve">          Long-term borrowings from financial institutions</t>
  </si>
  <si>
    <t xml:space="preserve">              from financial institutions </t>
  </si>
  <si>
    <t xml:space="preserve">          Current portion of long-term borrowings </t>
  </si>
  <si>
    <t xml:space="preserve">      Total comprehensive expense for the period </t>
  </si>
  <si>
    <t>5</t>
  </si>
  <si>
    <t xml:space="preserve">          Bank deposit with obligations</t>
  </si>
  <si>
    <t xml:space="preserve">                        (Sign)…..................................................................................................................... Authorized Director</t>
  </si>
  <si>
    <t xml:space="preserve">                                   (  Mrs. Suwanna  Bhuddhaprasart ,  Mr. Nudhapol  Asavabhokhin  )</t>
  </si>
  <si>
    <t xml:space="preserve">               Tax expense (income)</t>
  </si>
  <si>
    <t>Notes to financial statements are parts of these interim financial statements.</t>
  </si>
  <si>
    <t xml:space="preserve">     (Sign)…..................................................................................................................... Authorized directors</t>
  </si>
  <si>
    <t xml:space="preserve">               Depreciation and amortization </t>
  </si>
  <si>
    <t xml:space="preserve">               Amortized right-of-use assets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</si>
  <si>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</si>
  <si>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</si>
  <si>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</si>
  <si>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>2022</t>
  </si>
  <si>
    <t>Balance as at January 1, 2022</t>
  </si>
  <si>
    <t xml:space="preserve">               Payments for computer software acquisition</t>
  </si>
  <si>
    <t>Finance income</t>
  </si>
  <si>
    <t xml:space="preserve">               Bank deposit with obligations</t>
  </si>
  <si>
    <t xml:space="preserve">                     (  Mrs. Suwanna  Bhuddhaprasart ,  Mr. Nudhapol  Asavabhokhin  )</t>
  </si>
  <si>
    <t xml:space="preserve">              Number of common shares (unit : share) </t>
  </si>
  <si>
    <t xml:space="preserve">                    (  Mrs. Suwanna  Bhuddhaprasart ,  Mr. Nudhapol  Asavabhokhin  )</t>
  </si>
  <si>
    <t>Cash and cash equivalents at the end of the period</t>
  </si>
  <si>
    <t xml:space="preserve">Tax income (expense) </t>
  </si>
  <si>
    <t xml:space="preserve">     Adjustments to reconcile profit (loss) to cash receipt (payment)</t>
  </si>
  <si>
    <t>December 31, 2022</t>
  </si>
  <si>
    <t>2023</t>
  </si>
  <si>
    <t>Balance as at January 1, 2023</t>
  </si>
  <si>
    <t xml:space="preserve">               Payments for long-term borrowings</t>
  </si>
  <si>
    <t>18</t>
  </si>
  <si>
    <t>Gross profit (loss)</t>
  </si>
  <si>
    <t>Profit (loss) from operating activities</t>
  </si>
  <si>
    <t>Profit (loss) before income tax expense</t>
  </si>
  <si>
    <t>Profit (loss) for the period</t>
  </si>
  <si>
    <t>Total comprehensive income (expense) for the period</t>
  </si>
  <si>
    <t xml:space="preserve">shareholders' </t>
  </si>
  <si>
    <t xml:space="preserve">      Total comprehensive income for the period</t>
  </si>
  <si>
    <t xml:space="preserve">     Profit (loss) for the period</t>
  </si>
  <si>
    <t xml:space="preserve">              Basic earnings (loss) per share </t>
  </si>
  <si>
    <t>AS AT SEPTEMBER 30, 2023</t>
  </si>
  <si>
    <t>FOR THE NINE-MONTH PERIODS ENDED SEPTEMBER 30, 2023</t>
  </si>
  <si>
    <t>FOR THE THREE-MONTH PERIODS ENDED SEPTEMBER 30, 2023</t>
  </si>
  <si>
    <t>Changes in shareholders' equity for the nine-month periods :</t>
  </si>
  <si>
    <t>Balance as at September 30, 2022</t>
  </si>
  <si>
    <t>Balance as at September 30, 2023</t>
  </si>
  <si>
    <t xml:space="preserve">               Gain on disposal of assets</t>
  </si>
  <si>
    <t xml:space="preserve">               Proceeds from sales of assets</t>
  </si>
  <si>
    <t>September 30, 2023</t>
  </si>
  <si>
    <t xml:space="preserve">Gross profit </t>
  </si>
  <si>
    <t xml:space="preserve">              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</si>
</sst>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\(#,##0.00\)"/>
    <numFmt numFmtId="189" formatCode="#,##0\ ;\(#,##0\)"/>
    <numFmt numFmtId="190" formatCode="#,##0.00_)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188" fontId="4" fillId="0" borderId="0" xfId="1" applyNumberFormat="1" applyFont="1" applyFill="1"/>
    <xf numFmtId="188" fontId="4" fillId="0" borderId="0" xfId="0" applyNumberFormat="1" applyFont="1"/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Alignment="1">
      <alignment horizontal="right"/>
    </xf>
    <xf numFmtId="188" fontId="6" fillId="0" borderId="0" xfId="4" applyNumberFormat="1" applyFont="1"/>
    <xf numFmtId="188" fontId="6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4" fillId="0" borderId="0" xfId="4" applyNumberFormat="1" applyFont="1"/>
    <xf numFmtId="188" fontId="4" fillId="0" borderId="0" xfId="4" quotePrefix="1" applyNumberFormat="1" applyFont="1" applyAlignment="1">
      <alignment horizontal="center"/>
    </xf>
    <xf numFmtId="188" fontId="4" fillId="0" borderId="0" xfId="1" applyNumberFormat="1" applyFont="1" applyFill="1" applyAlignment="1" applyProtection="1"/>
    <xf numFmtId="188" fontId="4" fillId="0" borderId="0" xfId="1" applyNumberFormat="1" applyFont="1" applyFill="1" applyAlignment="1"/>
    <xf numFmtId="188" fontId="4" fillId="0" borderId="3" xfId="4" applyNumberFormat="1" applyFont="1" applyBorder="1"/>
    <xf numFmtId="188" fontId="4" fillId="0" borderId="0" xfId="1" applyNumberFormat="1" applyFont="1" applyFill="1" applyBorder="1" applyAlignment="1" applyProtection="1"/>
    <xf numFmtId="188" fontId="9" fillId="0" borderId="0" xfId="1" applyNumberFormat="1" applyFont="1" applyFill="1" applyBorder="1" applyAlignment="1" applyProtection="1"/>
    <xf numFmtId="188" fontId="4" fillId="0" borderId="4" xfId="1" applyNumberFormat="1" applyFont="1" applyFill="1" applyBorder="1" applyAlignment="1" applyProtection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0" quotePrefix="1" applyNumberFormat="1" applyFo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6" fillId="0" borderId="0" xfId="0" applyNumberFormat="1" applyFont="1"/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4" fillId="0" borderId="2" xfId="4" applyNumberFormat="1" applyFont="1" applyBorder="1"/>
    <xf numFmtId="188" fontId="12" fillId="0" borderId="0" xfId="0" applyNumberFormat="1" applyFont="1"/>
    <xf numFmtId="188" fontId="16" fillId="0" borderId="0" xfId="0" applyNumberFormat="1" applyFont="1"/>
    <xf numFmtId="188" fontId="4" fillId="0" borderId="0" xfId="4" applyNumberFormat="1" applyFont="1" applyAlignment="1">
      <alignment horizontal="left"/>
    </xf>
    <xf numFmtId="188" fontId="4" fillId="0" borderId="0" xfId="5" applyNumberFormat="1" applyFont="1" applyAlignment="1">
      <alignment horizontal="centerContinuous"/>
    </xf>
    <xf numFmtId="188" fontId="11" fillId="0" borderId="0" xfId="2" applyNumberFormat="1" applyFont="1"/>
    <xf numFmtId="188" fontId="4" fillId="0" borderId="0" xfId="2" applyNumberFormat="1" applyFont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quotePrefix="1" applyNumberFormat="1" applyFont="1" applyAlignment="1">
      <alignment horizontal="center"/>
    </xf>
    <xf numFmtId="188" fontId="6" fillId="0" borderId="0" xfId="0" quotePrefix="1" applyNumberFormat="1" applyFont="1" applyAlignment="1">
      <alignment horizontal="center"/>
    </xf>
    <xf numFmtId="188" fontId="16" fillId="0" borderId="0" xfId="0" applyNumberFormat="1" applyFont="1" applyAlignment="1">
      <alignment horizontal="left"/>
    </xf>
    <xf numFmtId="188" fontId="4" fillId="0" borderId="0" xfId="4" quotePrefix="1" applyNumberFormat="1" applyFont="1"/>
    <xf numFmtId="188" fontId="4" fillId="0" borderId="1" xfId="4" applyNumberFormat="1" applyFont="1" applyBorder="1"/>
    <xf numFmtId="188" fontId="4" fillId="0" borderId="5" xfId="4" applyNumberFormat="1" applyFont="1" applyBorder="1"/>
    <xf numFmtId="39" fontId="6" fillId="0" borderId="0" xfId="4" applyFont="1" applyAlignment="1">
      <alignment horizontal="center"/>
    </xf>
    <xf numFmtId="39" fontId="4" fillId="0" borderId="0" xfId="0" applyNumberFormat="1" applyFont="1"/>
    <xf numFmtId="39" fontId="6" fillId="0" borderId="0" xfId="0" applyNumberFormat="1" applyFont="1"/>
    <xf numFmtId="187" fontId="6" fillId="0" borderId="0" xfId="0" applyNumberFormat="1" applyFont="1"/>
    <xf numFmtId="187" fontId="6" fillId="0" borderId="0" xfId="0" applyNumberFormat="1" applyFont="1" applyAlignment="1">
      <alignment horizontal="center"/>
    </xf>
    <xf numFmtId="39" fontId="6" fillId="0" borderId="0" xfId="4" applyFont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/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4" fillId="0" borderId="0" xfId="6" applyNumberFormat="1" applyFont="1"/>
    <xf numFmtId="39" fontId="4" fillId="0" borderId="0" xfId="0" quotePrefix="1" applyNumberFormat="1" applyFont="1" applyAlignment="1">
      <alignment horizontal="center"/>
    </xf>
    <xf numFmtId="188" fontId="4" fillId="0" borderId="1" xfId="0" applyNumberFormat="1" applyFont="1" applyBorder="1"/>
    <xf numFmtId="187" fontId="4" fillId="0" borderId="0" xfId="0" applyNumberFormat="1" applyFont="1"/>
    <xf numFmtId="39" fontId="4" fillId="0" borderId="0" xfId="4" applyFont="1"/>
    <xf numFmtId="43" fontId="4" fillId="0" borderId="0" xfId="1" applyFont="1" applyFill="1" applyBorder="1" applyAlignment="1"/>
    <xf numFmtId="43" fontId="4" fillId="0" borderId="0" xfId="1" applyFont="1" applyFill="1"/>
    <xf numFmtId="188" fontId="6" fillId="0" borderId="0" xfId="4" applyNumberFormat="1" applyFont="1" applyAlignment="1">
      <alignment horizontal="center"/>
    </xf>
    <xf numFmtId="188" fontId="12" fillId="0" borderId="0" xfId="4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88" fontId="4" fillId="0" borderId="4" xfId="4" applyNumberFormat="1" applyFont="1" applyBorder="1"/>
    <xf numFmtId="190" fontId="4" fillId="0" borderId="0" xfId="1" applyNumberFormat="1" applyFont="1" applyFill="1" applyAlignment="1" applyProtection="1"/>
    <xf numFmtId="190" fontId="4" fillId="0" borderId="3" xfId="4" applyNumberFormat="1" applyFont="1" applyBorder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 applyProtection="1"/>
    <xf numFmtId="190" fontId="4" fillId="0" borderId="4" xfId="1" applyNumberFormat="1" applyFont="1" applyFill="1" applyBorder="1" applyAlignment="1" applyProtection="1"/>
    <xf numFmtId="43" fontId="4" fillId="0" borderId="0" xfId="1" applyFont="1" applyFill="1" applyAlignment="1" applyProtection="1">
      <alignment horizontal="right"/>
    </xf>
    <xf numFmtId="190" fontId="4" fillId="0" borderId="0" xfId="0" applyNumberFormat="1" applyFont="1"/>
    <xf numFmtId="190" fontId="4" fillId="0" borderId="3" xfId="1" applyNumberFormat="1" applyFont="1" applyFill="1" applyBorder="1" applyAlignment="1" applyProtection="1"/>
    <xf numFmtId="43" fontId="4" fillId="0" borderId="4" xfId="1" applyFont="1" applyBorder="1" applyAlignment="1">
      <alignment horizontal="right"/>
    </xf>
    <xf numFmtId="43" fontId="4" fillId="0" borderId="0" xfId="1" applyFont="1" applyFill="1" applyBorder="1"/>
    <xf numFmtId="43" fontId="4" fillId="0" borderId="0" xfId="1" applyFont="1" applyFill="1" applyBorder="1" applyAlignment="1" applyProtection="1"/>
    <xf numFmtId="43" fontId="4" fillId="0" borderId="0" xfId="1" applyFont="1"/>
    <xf numFmtId="190" fontId="4" fillId="0" borderId="0" xfId="1" applyNumberFormat="1" applyFont="1" applyFill="1" applyAlignment="1">
      <alignment horizontal="right"/>
    </xf>
    <xf numFmtId="190" fontId="4" fillId="0" borderId="0" xfId="1" applyNumberFormat="1" applyFont="1" applyAlignment="1">
      <alignment horizontal="right"/>
    </xf>
    <xf numFmtId="187" fontId="4" fillId="0" borderId="0" xfId="4" applyNumberFormat="1" applyFont="1"/>
    <xf numFmtId="187" fontId="4" fillId="0" borderId="0" xfId="1" applyNumberFormat="1" applyFont="1"/>
    <xf numFmtId="187" fontId="4" fillId="0" borderId="0" xfId="4" applyNumberFormat="1" applyFont="1" applyAlignment="1">
      <alignment horizontal="right"/>
    </xf>
    <xf numFmtId="187" fontId="4" fillId="0" borderId="2" xfId="4" applyNumberFormat="1" applyFont="1" applyBorder="1"/>
    <xf numFmtId="187" fontId="4" fillId="0" borderId="3" xfId="4" quotePrefix="1" applyNumberFormat="1" applyFont="1" applyBorder="1"/>
    <xf numFmtId="187" fontId="4" fillId="0" borderId="3" xfId="1" quotePrefix="1" applyNumberFormat="1" applyFont="1" applyFill="1" applyBorder="1" applyAlignment="1"/>
    <xf numFmtId="190" fontId="4" fillId="0" borderId="0" xfId="1" applyNumberFormat="1" applyFont="1"/>
    <xf numFmtId="188" fontId="6" fillId="0" borderId="0" xfId="4" applyNumberFormat="1" applyFont="1" applyAlignment="1">
      <alignment horizontal="center"/>
    </xf>
    <xf numFmtId="188" fontId="4" fillId="0" borderId="0" xfId="4" applyNumberFormat="1" applyFont="1" applyAlignment="1">
      <alignment horizontal="center"/>
    </xf>
    <xf numFmtId="39" fontId="6" fillId="0" borderId="0" xfId="4" applyFont="1" applyAlignment="1">
      <alignment horizontal="center"/>
    </xf>
    <xf numFmtId="187" fontId="6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88" fontId="12" fillId="0" borderId="0" xfId="4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</cellXfs>
  <cellStyles count="10">
    <cellStyle name="Comma" xfId="1" builtinId="3"/>
    <cellStyle name="Comma 2" xfId="9"/>
    <cellStyle name="Normal" xfId="0" builtinId="0"/>
    <cellStyle name="Normal 2" xfId="2"/>
    <cellStyle name="Normal 2 2" xfId="3"/>
    <cellStyle name="Normal 2 2 2" xfId="7"/>
    <cellStyle name="Normal_C779A0245" xfId="5"/>
    <cellStyle name="ปกติ 2 6" xfId="8"/>
    <cellStyle name="ปกติ_Sheet1" xfId="4"/>
    <cellStyle name="ปกติ_งบการเงิน51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5"/>
  <sheetViews>
    <sheetView view="pageBreakPreview" topLeftCell="A28" zoomScaleNormal="95" zoomScaleSheetLayoutView="100" workbookViewId="0">
      <selection activeCell="G65" sqref="G65"/>
    </sheetView>
  </sheetViews>
  <sheetFormatPr defaultColWidth="9.140625" defaultRowHeight="25.5" customHeight="1" x14ac:dyDescent="0.45"/>
  <cols>
    <col min="1" max="5" width="9.140625" style="2" customWidth="1"/>
    <col min="6" max="6" width="2.7109375" style="2" customWidth="1"/>
    <col min="7" max="7" width="9.140625" style="2" customWidth="1"/>
    <col min="8" max="8" width="1.7109375" style="2" customWidth="1"/>
    <col min="9" max="9" width="15.7109375" style="2" customWidth="1"/>
    <col min="10" max="10" width="1.7109375" style="2" customWidth="1"/>
    <col min="11" max="11" width="15.7109375" style="2" customWidth="1"/>
    <col min="12" max="12" width="1.7109375" style="2" customWidth="1"/>
    <col min="13" max="16384" width="9.140625" style="2"/>
  </cols>
  <sheetData>
    <row r="1" spans="1:11" ht="25.5" customHeight="1" x14ac:dyDescent="0.4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25.5" customHeight="1" x14ac:dyDescent="0.45">
      <c r="A2" s="92" t="s">
        <v>52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25.5" customHeight="1" x14ac:dyDescent="0.45">
      <c r="A3" s="92" t="s">
        <v>141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25.5" customHeight="1" x14ac:dyDescent="0.45">
      <c r="A4" s="67"/>
      <c r="B4" s="67"/>
      <c r="C4" s="67"/>
      <c r="D4" s="67"/>
      <c r="E4" s="67"/>
      <c r="F4" s="67"/>
      <c r="G4" s="67"/>
      <c r="H4" s="67"/>
      <c r="I4" s="67"/>
      <c r="K4" s="67"/>
    </row>
    <row r="5" spans="1:11" ht="25.5" customHeight="1" x14ac:dyDescent="0.5">
      <c r="A5" s="3"/>
      <c r="B5" s="3"/>
      <c r="C5" s="3"/>
      <c r="D5" s="3"/>
      <c r="E5" s="4"/>
      <c r="F5" s="4"/>
      <c r="G5" s="3"/>
      <c r="H5" s="3"/>
      <c r="I5" s="4"/>
      <c r="K5" s="5" t="s">
        <v>32</v>
      </c>
    </row>
    <row r="6" spans="1:11" ht="25.5" customHeight="1" x14ac:dyDescent="0.45">
      <c r="B6" s="67"/>
      <c r="C6" s="67" t="s">
        <v>8</v>
      </c>
      <c r="D6" s="67"/>
      <c r="E6" s="6"/>
      <c r="F6" s="6"/>
      <c r="G6" s="7" t="s">
        <v>9</v>
      </c>
      <c r="H6" s="7"/>
      <c r="I6" s="39" t="s">
        <v>149</v>
      </c>
      <c r="K6" s="7" t="s">
        <v>127</v>
      </c>
    </row>
    <row r="7" spans="1:11" ht="25.5" customHeight="1" x14ac:dyDescent="0.45">
      <c r="A7" s="67"/>
      <c r="B7" s="67"/>
      <c r="C7" s="67"/>
      <c r="D7" s="67"/>
      <c r="E7" s="6"/>
      <c r="F7" s="6"/>
      <c r="G7" s="7"/>
      <c r="H7" s="7"/>
      <c r="I7" s="7" t="s">
        <v>82</v>
      </c>
      <c r="K7" s="7" t="s">
        <v>81</v>
      </c>
    </row>
    <row r="8" spans="1:11" ht="25.5" customHeight="1" x14ac:dyDescent="0.45">
      <c r="E8" s="6"/>
      <c r="F8" s="6"/>
      <c r="G8" s="7"/>
      <c r="H8" s="7"/>
      <c r="I8" s="7" t="s">
        <v>83</v>
      </c>
      <c r="K8" s="7"/>
    </row>
    <row r="9" spans="1:11" ht="25.5" customHeight="1" x14ac:dyDescent="0.45">
      <c r="A9" s="6" t="s">
        <v>10</v>
      </c>
      <c r="G9" s="8"/>
      <c r="H9" s="8"/>
    </row>
    <row r="10" spans="1:11" ht="25.5" customHeight="1" x14ac:dyDescent="0.45">
      <c r="A10" s="9" t="s">
        <v>11</v>
      </c>
      <c r="G10" s="10" t="s">
        <v>104</v>
      </c>
      <c r="H10" s="10"/>
      <c r="I10" s="71">
        <v>59799523.520000003</v>
      </c>
      <c r="K10" s="1">
        <v>95802159.140000001</v>
      </c>
    </row>
    <row r="11" spans="1:11" ht="25.5" customHeight="1" x14ac:dyDescent="0.45">
      <c r="A11" s="9" t="s">
        <v>71</v>
      </c>
      <c r="G11" s="10" t="s">
        <v>12</v>
      </c>
      <c r="H11" s="10"/>
      <c r="I11" s="71">
        <v>12165272.48</v>
      </c>
      <c r="K11" s="1">
        <v>10381868.970000001</v>
      </c>
    </row>
    <row r="12" spans="1:11" ht="25.5" customHeight="1" x14ac:dyDescent="0.45">
      <c r="A12" s="9" t="s">
        <v>13</v>
      </c>
      <c r="G12" s="10" t="s">
        <v>14</v>
      </c>
      <c r="H12" s="69"/>
      <c r="I12" s="71">
        <v>1213209.78</v>
      </c>
      <c r="K12" s="1">
        <v>1183786.51</v>
      </c>
    </row>
    <row r="13" spans="1:11" ht="25.5" customHeight="1" x14ac:dyDescent="0.45">
      <c r="A13" s="6" t="s">
        <v>15</v>
      </c>
      <c r="G13" s="9"/>
      <c r="H13" s="9"/>
      <c r="I13" s="72">
        <f>SUM(I10:I12)</f>
        <v>73178005.780000001</v>
      </c>
      <c r="K13" s="13">
        <f>SUM(K10:K12)</f>
        <v>107367814.62</v>
      </c>
    </row>
    <row r="14" spans="1:11" ht="25.5" customHeight="1" x14ac:dyDescent="0.45">
      <c r="A14" s="6" t="s">
        <v>37</v>
      </c>
      <c r="G14" s="9"/>
      <c r="H14" s="9"/>
      <c r="I14" s="73"/>
      <c r="K14" s="12"/>
    </row>
    <row r="15" spans="1:11" ht="25.5" customHeight="1" x14ac:dyDescent="0.45">
      <c r="A15" s="9" t="s">
        <v>68</v>
      </c>
      <c r="G15" s="10" t="s">
        <v>16</v>
      </c>
      <c r="H15" s="69"/>
      <c r="I15" s="74">
        <v>255052381.16</v>
      </c>
      <c r="K15" s="14">
        <v>258301762.75999999</v>
      </c>
    </row>
    <row r="16" spans="1:11" ht="25.5" customHeight="1" x14ac:dyDescent="0.45">
      <c r="A16" s="9" t="s">
        <v>51</v>
      </c>
      <c r="G16" s="10" t="s">
        <v>17</v>
      </c>
      <c r="H16" s="69"/>
      <c r="I16" s="71">
        <v>254071788.41999999</v>
      </c>
      <c r="K16" s="11">
        <v>268679265</v>
      </c>
    </row>
    <row r="17" spans="1:11" ht="25.5" customHeight="1" x14ac:dyDescent="0.45">
      <c r="A17" s="9" t="s">
        <v>88</v>
      </c>
      <c r="G17" s="10" t="s">
        <v>41</v>
      </c>
      <c r="H17" s="69"/>
      <c r="I17" s="71">
        <v>130604805.05</v>
      </c>
      <c r="K17" s="11">
        <v>138026357.75</v>
      </c>
    </row>
    <row r="18" spans="1:11" ht="25.5" customHeight="1" x14ac:dyDescent="0.45">
      <c r="A18" s="9" t="s">
        <v>74</v>
      </c>
      <c r="G18" s="10" t="s">
        <v>77</v>
      </c>
      <c r="H18" s="10"/>
      <c r="I18" s="71">
        <v>187319.49</v>
      </c>
      <c r="K18" s="11">
        <v>190804.02</v>
      </c>
    </row>
    <row r="19" spans="1:11" ht="25.5" customHeight="1" x14ac:dyDescent="0.45">
      <c r="A19" s="9" t="s">
        <v>57</v>
      </c>
      <c r="G19" s="10" t="s">
        <v>89</v>
      </c>
      <c r="H19" s="10"/>
      <c r="I19" s="71">
        <v>35872043.57</v>
      </c>
      <c r="K19" s="11">
        <v>33283404.07</v>
      </c>
    </row>
    <row r="20" spans="1:11" ht="25.5" customHeight="1" x14ac:dyDescent="0.45">
      <c r="A20" s="9" t="s">
        <v>105</v>
      </c>
      <c r="G20" s="10" t="s">
        <v>66</v>
      </c>
      <c r="H20" s="69"/>
      <c r="I20" s="71">
        <v>3743412.65</v>
      </c>
      <c r="K20" s="11">
        <v>3731011.63</v>
      </c>
    </row>
    <row r="21" spans="1:11" ht="25.5" customHeight="1" x14ac:dyDescent="0.45">
      <c r="A21" s="9" t="s">
        <v>39</v>
      </c>
      <c r="E21" s="69"/>
      <c r="F21" s="69"/>
      <c r="G21" s="15"/>
      <c r="H21" s="15"/>
      <c r="I21" s="75">
        <v>1992177.49</v>
      </c>
      <c r="K21" s="16">
        <v>1745002.76</v>
      </c>
    </row>
    <row r="22" spans="1:11" ht="25.5" customHeight="1" x14ac:dyDescent="0.45">
      <c r="A22" s="6" t="s">
        <v>38</v>
      </c>
      <c r="B22" s="9"/>
      <c r="C22" s="9"/>
      <c r="G22" s="14"/>
      <c r="H22" s="14"/>
      <c r="I22" s="11">
        <f>SUM(I15:I21)</f>
        <v>681523927.83000004</v>
      </c>
      <c r="K22" s="11">
        <f>SUM(K15:K21)</f>
        <v>703957607.99000001</v>
      </c>
    </row>
    <row r="23" spans="1:11" ht="25.5" customHeight="1" thickBot="1" x14ac:dyDescent="0.5">
      <c r="A23" s="6" t="s">
        <v>18</v>
      </c>
      <c r="B23" s="9"/>
      <c r="C23" s="9"/>
      <c r="G23" s="14"/>
      <c r="H23" s="14"/>
      <c r="I23" s="17">
        <f>+I13+I22</f>
        <v>754701933.61000001</v>
      </c>
      <c r="K23" s="17">
        <f>+K22+K13</f>
        <v>811325422.61000001</v>
      </c>
    </row>
    <row r="24" spans="1:11" ht="25.5" customHeight="1" thickTop="1" x14ac:dyDescent="0.45">
      <c r="B24" s="9"/>
      <c r="C24" s="9"/>
      <c r="D24" s="9"/>
      <c r="E24" s="9"/>
      <c r="F24" s="9"/>
      <c r="G24" s="9"/>
      <c r="H24" s="9"/>
      <c r="I24" s="9"/>
      <c r="K24" s="9"/>
    </row>
    <row r="25" spans="1:11" ht="25.5" customHeight="1" x14ac:dyDescent="0.45">
      <c r="B25" s="9"/>
      <c r="C25" s="9"/>
      <c r="D25" s="9"/>
      <c r="E25" s="9"/>
      <c r="F25" s="9"/>
      <c r="G25" s="9"/>
      <c r="H25" s="9"/>
      <c r="I25" s="9"/>
      <c r="K25" s="9"/>
    </row>
    <row r="27" spans="1:11" ht="25.5" customHeight="1" x14ac:dyDescent="0.45">
      <c r="A27" s="9" t="s">
        <v>109</v>
      </c>
      <c r="B27" s="9"/>
      <c r="C27" s="9"/>
      <c r="D27" s="9"/>
      <c r="E27" s="9"/>
      <c r="F27" s="9"/>
      <c r="G27" s="9"/>
      <c r="H27" s="9"/>
      <c r="I27" s="9"/>
      <c r="K27" s="9"/>
    </row>
    <row r="28" spans="1:11" ht="25.5" customHeight="1" x14ac:dyDescent="0.45">
      <c r="A28" s="9"/>
      <c r="B28" s="9"/>
      <c r="C28" s="9"/>
      <c r="D28" s="9"/>
      <c r="E28" s="9"/>
      <c r="F28" s="9"/>
      <c r="G28" s="9"/>
      <c r="H28" s="9"/>
      <c r="I28" s="9"/>
      <c r="K28" s="9"/>
    </row>
    <row r="29" spans="1:11" ht="25.5" customHeight="1" x14ac:dyDescent="0.45">
      <c r="A29" s="9"/>
      <c r="B29" s="9"/>
      <c r="C29" s="9"/>
      <c r="D29" s="9"/>
      <c r="E29" s="9"/>
      <c r="F29" s="9"/>
      <c r="G29" s="9"/>
      <c r="H29" s="9"/>
      <c r="I29" s="9"/>
      <c r="K29" s="9"/>
    </row>
    <row r="30" spans="1:11" ht="25.5" customHeight="1" x14ac:dyDescent="0.45">
      <c r="B30" s="18" t="s">
        <v>110</v>
      </c>
      <c r="D30" s="9"/>
      <c r="F30" s="33"/>
      <c r="G30" s="33"/>
      <c r="H30" s="34"/>
      <c r="I30" s="34"/>
      <c r="J30" s="35"/>
      <c r="K30" s="9"/>
    </row>
    <row r="31" spans="1:11" ht="25.5" customHeight="1" x14ac:dyDescent="0.45">
      <c r="B31" s="18" t="s">
        <v>121</v>
      </c>
      <c r="D31" s="9"/>
      <c r="E31" s="9"/>
      <c r="F31" s="9"/>
      <c r="G31" s="9"/>
      <c r="H31" s="9"/>
      <c r="I31" s="9"/>
      <c r="K31" s="9"/>
    </row>
    <row r="32" spans="1:11" ht="25.5" customHeight="1" x14ac:dyDescent="0.45">
      <c r="B32" s="18"/>
      <c r="D32" s="9"/>
      <c r="E32" s="9"/>
      <c r="F32" s="9"/>
      <c r="G32" s="9"/>
      <c r="H32" s="9"/>
      <c r="I32" s="9"/>
      <c r="K32" s="9"/>
    </row>
    <row r="33" spans="1:11" ht="25.5" customHeight="1" x14ac:dyDescent="0.45">
      <c r="A33" s="18"/>
      <c r="D33" s="9"/>
      <c r="E33" s="9"/>
      <c r="F33" s="9"/>
      <c r="G33" s="9"/>
      <c r="H33" s="9"/>
      <c r="I33" s="9"/>
      <c r="K33" s="9"/>
    </row>
    <row r="34" spans="1:11" ht="21" customHeight="1" x14ac:dyDescent="0.45">
      <c r="A34" s="93" t="s">
        <v>19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</row>
    <row r="35" spans="1:11" ht="21" customHeight="1" x14ac:dyDescent="0.45">
      <c r="A35" s="92" t="s">
        <v>0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</row>
    <row r="36" spans="1:11" ht="21" customHeight="1" x14ac:dyDescent="0.45">
      <c r="A36" s="92" t="s">
        <v>53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</row>
    <row r="37" spans="1:11" ht="21" customHeight="1" x14ac:dyDescent="0.45">
      <c r="A37" s="92" t="s">
        <v>141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</row>
    <row r="38" spans="1:11" ht="21" customHeight="1" x14ac:dyDescent="0.45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1" ht="21" customHeight="1" x14ac:dyDescent="0.45">
      <c r="A39" s="19"/>
      <c r="B39" s="20"/>
      <c r="C39" s="20"/>
      <c r="D39" s="20"/>
      <c r="E39" s="20"/>
      <c r="F39" s="20"/>
      <c r="G39" s="20"/>
      <c r="H39" s="20"/>
      <c r="I39" s="20"/>
      <c r="K39" s="5" t="s">
        <v>32</v>
      </c>
    </row>
    <row r="40" spans="1:11" ht="21" customHeight="1" x14ac:dyDescent="0.45">
      <c r="B40" s="67"/>
      <c r="C40" s="67" t="s">
        <v>20</v>
      </c>
      <c r="D40" s="67"/>
      <c r="G40" s="7" t="s">
        <v>9</v>
      </c>
      <c r="H40" s="7"/>
      <c r="I40" s="39" t="s">
        <v>149</v>
      </c>
      <c r="K40" s="7" t="s">
        <v>127</v>
      </c>
    </row>
    <row r="41" spans="1:11" ht="21" customHeight="1" x14ac:dyDescent="0.45">
      <c r="A41" s="67"/>
      <c r="B41" s="67"/>
      <c r="C41" s="67"/>
      <c r="D41" s="67"/>
      <c r="E41" s="6"/>
      <c r="F41" s="6"/>
      <c r="G41" s="7"/>
      <c r="H41" s="7"/>
      <c r="I41" s="7" t="s">
        <v>82</v>
      </c>
      <c r="K41" s="7" t="s">
        <v>81</v>
      </c>
    </row>
    <row r="42" spans="1:11" ht="21" customHeight="1" x14ac:dyDescent="0.45">
      <c r="E42" s="6"/>
      <c r="F42" s="6"/>
      <c r="G42" s="7"/>
      <c r="H42" s="7"/>
      <c r="I42" s="7" t="s">
        <v>83</v>
      </c>
      <c r="K42" s="7"/>
    </row>
    <row r="43" spans="1:11" ht="21" customHeight="1" x14ac:dyDescent="0.45">
      <c r="A43" s="6" t="s">
        <v>21</v>
      </c>
      <c r="D43" s="9"/>
      <c r="I43" s="9"/>
      <c r="K43" s="9"/>
    </row>
    <row r="44" spans="1:11" ht="21" customHeight="1" x14ac:dyDescent="0.45">
      <c r="A44" s="9" t="s">
        <v>70</v>
      </c>
      <c r="D44" s="9"/>
      <c r="G44" s="10" t="s">
        <v>56</v>
      </c>
      <c r="H44" s="69"/>
      <c r="I44" s="71">
        <v>26106096.739999998</v>
      </c>
      <c r="K44" s="11">
        <v>32358877.75</v>
      </c>
    </row>
    <row r="45" spans="1:11" ht="21" customHeight="1" x14ac:dyDescent="0.45">
      <c r="A45" s="9" t="s">
        <v>102</v>
      </c>
      <c r="D45" s="9"/>
      <c r="E45" s="10"/>
      <c r="F45" s="10"/>
      <c r="I45" s="77"/>
    </row>
    <row r="46" spans="1:11" ht="21" customHeight="1" x14ac:dyDescent="0.45">
      <c r="A46" s="2" t="s">
        <v>101</v>
      </c>
      <c r="G46" s="10" t="s">
        <v>64</v>
      </c>
      <c r="H46" s="14"/>
      <c r="I46" s="71">
        <v>38800000</v>
      </c>
      <c r="K46" s="76">
        <v>28000000</v>
      </c>
    </row>
    <row r="47" spans="1:11" ht="21" customHeight="1" x14ac:dyDescent="0.45">
      <c r="A47" s="9" t="s">
        <v>80</v>
      </c>
      <c r="D47" s="9"/>
      <c r="E47" s="10"/>
      <c r="F47" s="10"/>
      <c r="G47" s="10" t="s">
        <v>87</v>
      </c>
      <c r="H47" s="14"/>
      <c r="I47" s="71">
        <v>4943258.7</v>
      </c>
      <c r="K47" s="11">
        <v>4802118.42</v>
      </c>
    </row>
    <row r="48" spans="1:11" ht="21" customHeight="1" x14ac:dyDescent="0.45">
      <c r="A48" s="6" t="s">
        <v>22</v>
      </c>
      <c r="D48" s="9"/>
      <c r="E48" s="21"/>
      <c r="F48" s="21"/>
      <c r="G48" s="14"/>
      <c r="H48" s="14"/>
      <c r="I48" s="78">
        <f>SUM(I44:I47)</f>
        <v>69849355.439999998</v>
      </c>
      <c r="K48" s="22">
        <f>SUM(K44:K47)</f>
        <v>65160996.170000002</v>
      </c>
    </row>
    <row r="49" spans="1:11" ht="21" customHeight="1" x14ac:dyDescent="0.45">
      <c r="A49" s="6" t="s">
        <v>61</v>
      </c>
      <c r="D49" s="9"/>
      <c r="E49" s="21"/>
      <c r="F49" s="21"/>
      <c r="G49" s="14"/>
      <c r="H49" s="14"/>
      <c r="I49" s="74"/>
      <c r="K49" s="14"/>
    </row>
    <row r="50" spans="1:11" ht="21" customHeight="1" x14ac:dyDescent="0.45">
      <c r="A50" s="9" t="s">
        <v>100</v>
      </c>
      <c r="D50" s="9"/>
      <c r="G50" s="10" t="s">
        <v>64</v>
      </c>
      <c r="H50" s="10"/>
      <c r="I50" s="74">
        <v>214200000</v>
      </c>
      <c r="K50" s="14">
        <v>296000000</v>
      </c>
    </row>
    <row r="51" spans="1:11" ht="21" customHeight="1" x14ac:dyDescent="0.45">
      <c r="A51" s="9" t="s">
        <v>79</v>
      </c>
      <c r="D51" s="9"/>
      <c r="E51" s="10"/>
      <c r="F51" s="10"/>
      <c r="G51" s="10" t="s">
        <v>87</v>
      </c>
      <c r="H51" s="14"/>
      <c r="I51" s="74">
        <v>85087590.799999997</v>
      </c>
      <c r="K51" s="2">
        <v>88812876.099999994</v>
      </c>
    </row>
    <row r="52" spans="1:11" ht="21" customHeight="1" x14ac:dyDescent="0.45">
      <c r="A52" s="9" t="s">
        <v>72</v>
      </c>
      <c r="D52" s="9"/>
      <c r="G52" s="10" t="s">
        <v>131</v>
      </c>
      <c r="H52" s="10"/>
      <c r="I52" s="74">
        <v>6791285.4299999997</v>
      </c>
      <c r="K52" s="14">
        <v>5988489.6600000001</v>
      </c>
    </row>
    <row r="53" spans="1:11" ht="21" customHeight="1" x14ac:dyDescent="0.45">
      <c r="A53" s="9" t="s">
        <v>69</v>
      </c>
      <c r="D53" s="9"/>
      <c r="E53" s="10"/>
      <c r="F53" s="10"/>
      <c r="G53" s="15"/>
      <c r="H53" s="15"/>
      <c r="I53" s="74">
        <v>2323200</v>
      </c>
      <c r="K53" s="14">
        <v>2323200</v>
      </c>
    </row>
    <row r="54" spans="1:11" ht="21" customHeight="1" x14ac:dyDescent="0.45">
      <c r="A54" s="6" t="s">
        <v>49</v>
      </c>
      <c r="D54" s="9"/>
      <c r="E54" s="21"/>
      <c r="F54" s="21"/>
      <c r="G54" s="14"/>
      <c r="H54" s="14"/>
      <c r="I54" s="23">
        <f>SUM(I50:I53)</f>
        <v>308402076.23000002</v>
      </c>
      <c r="K54" s="23">
        <f>SUM(K50:K53)</f>
        <v>393124565.76000005</v>
      </c>
    </row>
    <row r="55" spans="1:11" ht="21" customHeight="1" x14ac:dyDescent="0.45">
      <c r="A55" s="6" t="s">
        <v>23</v>
      </c>
      <c r="D55" s="9"/>
      <c r="E55" s="21"/>
      <c r="F55" s="21"/>
      <c r="G55" s="14"/>
      <c r="H55" s="14"/>
      <c r="I55" s="22">
        <f>+I48+I54</f>
        <v>378251431.67000002</v>
      </c>
      <c r="K55" s="22">
        <f>+K48+K54</f>
        <v>458285561.93000007</v>
      </c>
    </row>
    <row r="56" spans="1:11" ht="21" customHeight="1" x14ac:dyDescent="0.45">
      <c r="A56" s="6" t="s">
        <v>24</v>
      </c>
      <c r="D56" s="9"/>
      <c r="E56" s="9"/>
      <c r="F56" s="9"/>
      <c r="G56" s="12"/>
      <c r="H56" s="12"/>
      <c r="I56" s="12"/>
      <c r="K56" s="12"/>
    </row>
    <row r="57" spans="1:11" ht="21" customHeight="1" x14ac:dyDescent="0.45">
      <c r="A57" s="9" t="s">
        <v>25</v>
      </c>
      <c r="D57" s="9"/>
      <c r="E57" s="9"/>
      <c r="F57" s="9"/>
      <c r="G57" s="11" t="s">
        <v>3</v>
      </c>
      <c r="H57" s="11"/>
      <c r="I57" s="11" t="s">
        <v>3</v>
      </c>
      <c r="K57" s="11"/>
    </row>
    <row r="58" spans="1:11" ht="21" customHeight="1" x14ac:dyDescent="0.45">
      <c r="A58" s="9" t="s">
        <v>26</v>
      </c>
      <c r="B58" s="9"/>
      <c r="C58" s="9"/>
      <c r="D58" s="9"/>
      <c r="E58" s="9"/>
      <c r="F58" s="9"/>
      <c r="G58" s="11"/>
      <c r="H58" s="11"/>
      <c r="I58" s="11"/>
      <c r="K58" s="11"/>
    </row>
    <row r="59" spans="1:11" ht="21" customHeight="1" thickBot="1" x14ac:dyDescent="0.5">
      <c r="A59" s="9" t="s">
        <v>47</v>
      </c>
      <c r="B59" s="9"/>
      <c r="C59" s="9"/>
      <c r="D59" s="9"/>
      <c r="E59" s="9"/>
      <c r="F59" s="9"/>
      <c r="G59" s="14"/>
      <c r="H59" s="14"/>
      <c r="I59" s="24">
        <f>33000000*10</f>
        <v>330000000</v>
      </c>
      <c r="K59" s="24">
        <f>33000000*10</f>
        <v>330000000</v>
      </c>
    </row>
    <row r="60" spans="1:11" ht="21" customHeight="1" thickTop="1" x14ac:dyDescent="0.45">
      <c r="A60" s="9" t="s">
        <v>62</v>
      </c>
      <c r="B60" s="9"/>
      <c r="C60" s="9"/>
      <c r="D60" s="9"/>
      <c r="E60" s="9"/>
      <c r="F60" s="9"/>
      <c r="G60" s="14"/>
      <c r="H60" s="14"/>
      <c r="I60" s="14"/>
      <c r="K60" s="14"/>
    </row>
    <row r="61" spans="1:11" ht="21" customHeight="1" x14ac:dyDescent="0.45">
      <c r="A61" s="9" t="s">
        <v>48</v>
      </c>
      <c r="B61" s="9"/>
      <c r="C61" s="9"/>
      <c r="D61" s="9"/>
      <c r="E61" s="9"/>
      <c r="F61" s="9"/>
      <c r="G61" s="14"/>
      <c r="H61" s="14"/>
      <c r="I61" s="11">
        <v>269055800</v>
      </c>
      <c r="K61" s="11">
        <v>269055800</v>
      </c>
    </row>
    <row r="62" spans="1:11" ht="21" customHeight="1" x14ac:dyDescent="0.45">
      <c r="A62" s="9" t="s">
        <v>84</v>
      </c>
      <c r="B62" s="9"/>
      <c r="C62" s="9"/>
      <c r="D62" s="9"/>
      <c r="E62" s="9"/>
      <c r="F62" s="9"/>
      <c r="G62" s="14"/>
      <c r="H62" s="14"/>
      <c r="I62" s="11">
        <f>+งบแสดงการเปลี่ยนแปลง!H18</f>
        <v>204200000</v>
      </c>
      <c r="K62" s="11">
        <v>204200000</v>
      </c>
    </row>
    <row r="63" spans="1:11" ht="21" customHeight="1" x14ac:dyDescent="0.45">
      <c r="A63" s="9" t="s">
        <v>96</v>
      </c>
      <c r="B63" s="9"/>
      <c r="C63" s="9"/>
      <c r="D63" s="9"/>
      <c r="E63" s="9"/>
      <c r="F63" s="9"/>
      <c r="G63" s="11" t="s">
        <v>3</v>
      </c>
      <c r="H63" s="11"/>
      <c r="I63" s="11" t="s">
        <v>3</v>
      </c>
      <c r="K63" s="11"/>
    </row>
    <row r="64" spans="1:11" ht="21" customHeight="1" x14ac:dyDescent="0.45">
      <c r="A64" s="9" t="s">
        <v>27</v>
      </c>
      <c r="B64" s="9"/>
      <c r="C64" s="9"/>
      <c r="D64" s="9"/>
      <c r="E64" s="9"/>
      <c r="F64" s="9"/>
      <c r="G64" s="12"/>
      <c r="H64" s="12"/>
      <c r="I64" s="12"/>
      <c r="K64" s="12"/>
    </row>
    <row r="65" spans="1:11" ht="21" customHeight="1" x14ac:dyDescent="0.45">
      <c r="A65" s="9" t="s">
        <v>28</v>
      </c>
      <c r="B65" s="9"/>
      <c r="C65" s="9"/>
      <c r="D65" s="9"/>
      <c r="E65" s="69"/>
      <c r="F65" s="69"/>
      <c r="G65" s="14"/>
      <c r="H65" s="14"/>
      <c r="I65" s="11">
        <f>+งบแสดงการเปลี่ยนแปลง!J18</f>
        <v>26905580</v>
      </c>
      <c r="K65" s="11">
        <v>26905580</v>
      </c>
    </row>
    <row r="66" spans="1:11" ht="21" customHeight="1" x14ac:dyDescent="0.45">
      <c r="A66" s="9" t="s">
        <v>67</v>
      </c>
      <c r="B66" s="9"/>
      <c r="C66" s="9"/>
      <c r="D66" s="9"/>
      <c r="E66" s="9"/>
      <c r="F66" s="9"/>
      <c r="G66" s="14"/>
      <c r="H66" s="14"/>
      <c r="I66" s="11">
        <f>+งบแสดงการเปลี่ยนแปลง!L18</f>
        <v>-123710878.06</v>
      </c>
      <c r="K66" s="11">
        <v>-147121519.31999999</v>
      </c>
    </row>
    <row r="67" spans="1:11" ht="21" customHeight="1" x14ac:dyDescent="0.45">
      <c r="A67" s="6" t="s">
        <v>29</v>
      </c>
      <c r="B67" s="9"/>
      <c r="C67" s="9"/>
      <c r="D67" s="9"/>
      <c r="E67" s="9"/>
      <c r="F67" s="9"/>
      <c r="G67" s="14"/>
      <c r="H67" s="14"/>
      <c r="I67" s="22">
        <f>SUM(I61:I66)</f>
        <v>376450501.94</v>
      </c>
      <c r="K67" s="22">
        <f>SUM(K61:K66)</f>
        <v>353039860.68000001</v>
      </c>
    </row>
    <row r="68" spans="1:11" ht="21" customHeight="1" thickBot="1" x14ac:dyDescent="0.5">
      <c r="A68" s="6" t="s">
        <v>30</v>
      </c>
      <c r="B68" s="9"/>
      <c r="C68" s="9"/>
      <c r="D68" s="9"/>
      <c r="E68" s="9"/>
      <c r="F68" s="9"/>
      <c r="G68" s="14"/>
      <c r="H68" s="14"/>
      <c r="I68" s="17">
        <f>+I55+I67</f>
        <v>754701933.61000001</v>
      </c>
      <c r="K68" s="17">
        <f>+K55+K67</f>
        <v>811325422.61000013</v>
      </c>
    </row>
    <row r="69" spans="1:11" ht="21" customHeight="1" thickTop="1" x14ac:dyDescent="0.45">
      <c r="A69" s="9"/>
      <c r="B69" s="9"/>
      <c r="C69" s="9"/>
      <c r="D69" s="9"/>
      <c r="E69" s="9"/>
      <c r="F69" s="9"/>
      <c r="G69" s="14"/>
      <c r="H69" s="14"/>
      <c r="I69" s="66"/>
      <c r="J69" s="45"/>
      <c r="K69" s="66"/>
    </row>
    <row r="70" spans="1:11" ht="21" customHeight="1" x14ac:dyDescent="0.45">
      <c r="A70" s="9" t="s">
        <v>109</v>
      </c>
      <c r="B70" s="9"/>
      <c r="C70" s="9"/>
      <c r="D70" s="9"/>
      <c r="E70" s="9"/>
      <c r="F70" s="9"/>
      <c r="G70" s="9"/>
      <c r="H70" s="9"/>
      <c r="I70" s="66"/>
      <c r="K70" s="66"/>
    </row>
    <row r="71" spans="1:11" ht="21" customHeight="1" x14ac:dyDescent="0.45">
      <c r="A71" s="9"/>
      <c r="B71" s="9"/>
      <c r="C71" s="9"/>
      <c r="D71" s="9"/>
      <c r="E71" s="9"/>
      <c r="F71" s="9"/>
      <c r="G71" s="9"/>
      <c r="H71" s="9"/>
    </row>
    <row r="72" spans="1:11" ht="21" customHeight="1" x14ac:dyDescent="0.45">
      <c r="B72" s="18" t="s">
        <v>110</v>
      </c>
      <c r="D72" s="9"/>
      <c r="F72" s="33"/>
      <c r="G72" s="33"/>
      <c r="H72" s="34"/>
      <c r="I72" s="34"/>
      <c r="J72" s="35"/>
      <c r="K72" s="9"/>
    </row>
    <row r="73" spans="1:11" ht="21" customHeight="1" x14ac:dyDescent="0.45">
      <c r="B73" s="18" t="s">
        <v>121</v>
      </c>
      <c r="D73" s="9"/>
      <c r="E73" s="9"/>
      <c r="F73" s="9"/>
      <c r="G73" s="9"/>
      <c r="H73" s="9"/>
      <c r="I73" s="9"/>
      <c r="K73" s="9"/>
    </row>
    <row r="74" spans="1:11" ht="21" customHeight="1" x14ac:dyDescent="0.45">
      <c r="B74" s="18"/>
      <c r="D74" s="9"/>
      <c r="E74" s="9"/>
      <c r="F74" s="9"/>
      <c r="G74" s="9"/>
      <c r="H74" s="9"/>
      <c r="I74" s="9"/>
      <c r="K74" s="9"/>
    </row>
    <row r="75" spans="1:11" ht="27" customHeight="1" x14ac:dyDescent="0.45"/>
  </sheetData>
  <mergeCells count="7">
    <mergeCell ref="A36:K36"/>
    <mergeCell ref="A37:K37"/>
    <mergeCell ref="A1:K1"/>
    <mergeCell ref="A2:K2"/>
    <mergeCell ref="A3:K3"/>
    <mergeCell ref="A34:K34"/>
    <mergeCell ref="A35:K35"/>
  </mergeCells>
  <phoneticPr fontId="3" type="noConversion"/>
  <pageMargins left="0.98425196850393704" right="0.39370078740157483" top="0.59055118110236227" bottom="0.47244094488188981" header="0.35433070866141736" footer="0.5511811023622047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view="pageBreakPreview" topLeftCell="A49" zoomScaleNormal="95" zoomScaleSheetLayoutView="100" workbookViewId="0">
      <selection activeCell="J44" sqref="J44"/>
    </sheetView>
  </sheetViews>
  <sheetFormatPr defaultColWidth="9.140625" defaultRowHeight="24.75" customHeight="1" x14ac:dyDescent="0.45"/>
  <cols>
    <col min="1" max="4" width="9.140625" style="2"/>
    <col min="5" max="6" width="9.140625" style="2" customWidth="1"/>
    <col min="7" max="7" width="5.28515625" style="2" customWidth="1"/>
    <col min="8" max="8" width="15.7109375" style="2" customWidth="1"/>
    <col min="9" max="9" width="1.7109375" style="2" customWidth="1"/>
    <col min="10" max="10" width="15.7109375" style="2" customWidth="1"/>
    <col min="11" max="11" width="1.7109375" style="2" customWidth="1"/>
    <col min="12" max="16384" width="9.140625" style="2"/>
  </cols>
  <sheetData>
    <row r="1" spans="1:11" ht="24.75" customHeight="1" x14ac:dyDescent="0.4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</row>
    <row r="2" spans="1:11" ht="24.75" customHeight="1" x14ac:dyDescent="0.45">
      <c r="A2" s="92" t="s">
        <v>50</v>
      </c>
      <c r="B2" s="92"/>
      <c r="C2" s="92"/>
      <c r="D2" s="92"/>
      <c r="E2" s="92"/>
      <c r="F2" s="92"/>
      <c r="G2" s="92"/>
      <c r="H2" s="92"/>
      <c r="I2" s="92"/>
      <c r="J2" s="92"/>
    </row>
    <row r="3" spans="1:11" s="26" customFormat="1" ht="24.75" customHeight="1" x14ac:dyDescent="0.45">
      <c r="A3" s="92" t="s">
        <v>142</v>
      </c>
      <c r="B3" s="92"/>
      <c r="C3" s="92"/>
      <c r="D3" s="92"/>
      <c r="E3" s="92"/>
      <c r="F3" s="92"/>
      <c r="G3" s="92"/>
      <c r="H3" s="92"/>
      <c r="I3" s="92"/>
      <c r="J3" s="92"/>
      <c r="K3" s="25"/>
    </row>
    <row r="4" spans="1:11" ht="24.75" customHeight="1" x14ac:dyDescent="0.45">
      <c r="A4" s="92" t="s">
        <v>75</v>
      </c>
      <c r="B4" s="92"/>
      <c r="C4" s="92"/>
      <c r="D4" s="92"/>
      <c r="E4" s="92"/>
      <c r="F4" s="92"/>
      <c r="G4" s="92"/>
      <c r="H4" s="92"/>
      <c r="I4" s="92"/>
      <c r="J4" s="92"/>
    </row>
    <row r="5" spans="1:11" ht="24.75" customHeight="1" x14ac:dyDescent="0.4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1" ht="24.75" customHeight="1" x14ac:dyDescent="0.5">
      <c r="A6" s="27"/>
      <c r="B6" s="27"/>
      <c r="C6" s="27"/>
      <c r="D6" s="27"/>
      <c r="E6" s="28"/>
      <c r="H6" s="28"/>
      <c r="I6" s="28"/>
      <c r="J6" s="5" t="s">
        <v>32</v>
      </c>
    </row>
    <row r="7" spans="1:11" ht="24.75" customHeight="1" x14ac:dyDescent="0.45">
      <c r="E7" s="7"/>
      <c r="F7" s="7"/>
      <c r="H7" s="39" t="s">
        <v>128</v>
      </c>
      <c r="J7" s="39" t="s">
        <v>116</v>
      </c>
    </row>
    <row r="8" spans="1:11" ht="24.75" customHeight="1" x14ac:dyDescent="0.45">
      <c r="A8" s="9" t="s">
        <v>98</v>
      </c>
      <c r="H8" s="11">
        <v>234336174.78999999</v>
      </c>
      <c r="I8" s="9"/>
      <c r="J8" s="11">
        <v>95530679.870000005</v>
      </c>
    </row>
    <row r="9" spans="1:11" ht="24.75" customHeight="1" x14ac:dyDescent="0.45">
      <c r="A9" s="9" t="s">
        <v>99</v>
      </c>
      <c r="H9" s="70">
        <v>-152515057.06999999</v>
      </c>
      <c r="I9" s="9"/>
      <c r="J9" s="70">
        <v>-104630545.15000001</v>
      </c>
    </row>
    <row r="10" spans="1:11" ht="24.75" customHeight="1" x14ac:dyDescent="0.45">
      <c r="A10" s="6" t="s">
        <v>150</v>
      </c>
      <c r="H10" s="9">
        <f>SUM(H8:H9)</f>
        <v>81821117.719999999</v>
      </c>
      <c r="I10" s="9"/>
      <c r="J10" s="9">
        <f>SUM(J8:J9)</f>
        <v>-9099865.2800000012</v>
      </c>
    </row>
    <row r="11" spans="1:11" ht="24.75" customHeight="1" x14ac:dyDescent="0.45">
      <c r="A11" s="9" t="s">
        <v>43</v>
      </c>
      <c r="H11" s="9">
        <v>996578.96</v>
      </c>
      <c r="I11" s="9"/>
      <c r="J11" s="9">
        <v>2506200.54</v>
      </c>
    </row>
    <row r="12" spans="1:11" ht="24.75" customHeight="1" x14ac:dyDescent="0.45">
      <c r="A12" s="9" t="s">
        <v>90</v>
      </c>
      <c r="H12" s="9">
        <v>-22370167.280000001</v>
      </c>
      <c r="I12" s="9"/>
      <c r="J12" s="9">
        <v>-9329466.1300000008</v>
      </c>
    </row>
    <row r="13" spans="1:11" ht="24.75" customHeight="1" x14ac:dyDescent="0.45">
      <c r="A13" s="9" t="s">
        <v>44</v>
      </c>
      <c r="E13" s="69"/>
      <c r="H13" s="9">
        <v>-31175513.079999998</v>
      </c>
      <c r="I13" s="9"/>
      <c r="J13" s="9">
        <v>-21929760.16</v>
      </c>
    </row>
    <row r="14" spans="1:11" ht="24.75" customHeight="1" x14ac:dyDescent="0.45">
      <c r="A14" s="6" t="s">
        <v>133</v>
      </c>
      <c r="E14" s="69"/>
      <c r="H14" s="29">
        <f>SUM(H10:H13)</f>
        <v>29272016.319999993</v>
      </c>
      <c r="I14" s="9"/>
      <c r="J14" s="23">
        <f>SUM(J10:J13)</f>
        <v>-37852891.030000001</v>
      </c>
    </row>
    <row r="15" spans="1:11" ht="24.75" customHeight="1" x14ac:dyDescent="0.45">
      <c r="A15" s="9" t="s">
        <v>119</v>
      </c>
      <c r="E15" s="69"/>
      <c r="H15" s="9">
        <v>178802.74</v>
      </c>
      <c r="I15" s="9"/>
      <c r="J15" s="81">
        <v>204401</v>
      </c>
    </row>
    <row r="16" spans="1:11" ht="24.75" customHeight="1" x14ac:dyDescent="0.45">
      <c r="A16" s="9" t="s">
        <v>60</v>
      </c>
      <c r="E16" s="69"/>
      <c r="H16" s="70">
        <v>-8628817.3000000007</v>
      </c>
      <c r="I16" s="9"/>
      <c r="J16" s="70">
        <v>-9480589.6400000006</v>
      </c>
    </row>
    <row r="17" spans="1:10" ht="24.75" customHeight="1" x14ac:dyDescent="0.45">
      <c r="A17" s="6" t="s">
        <v>134</v>
      </c>
      <c r="E17" s="69"/>
      <c r="H17" s="9">
        <f>SUM(H14:H16)</f>
        <v>20822001.75999999</v>
      </c>
      <c r="I17" s="9"/>
      <c r="J17" s="11">
        <f>SUM(J14:J16)</f>
        <v>-47129079.670000002</v>
      </c>
    </row>
    <row r="18" spans="1:10" ht="24.75" customHeight="1" x14ac:dyDescent="0.45">
      <c r="A18" s="9" t="s">
        <v>125</v>
      </c>
      <c r="E18" s="69"/>
      <c r="H18" s="70">
        <v>2588639.5</v>
      </c>
      <c r="I18" s="9"/>
      <c r="J18" s="70">
        <v>282656.65999999997</v>
      </c>
    </row>
    <row r="19" spans="1:10" ht="24.75" customHeight="1" x14ac:dyDescent="0.45">
      <c r="A19" s="6" t="s">
        <v>135</v>
      </c>
      <c r="E19" s="69"/>
      <c r="H19" s="29">
        <f>SUM(H17:H18)</f>
        <v>23410641.25999999</v>
      </c>
      <c r="I19" s="9"/>
      <c r="J19" s="23">
        <f>SUM(J17:J18)</f>
        <v>-46846423.010000005</v>
      </c>
    </row>
    <row r="20" spans="1:10" ht="24.75" customHeight="1" x14ac:dyDescent="0.45">
      <c r="A20" s="31" t="s">
        <v>97</v>
      </c>
      <c r="E20" s="69"/>
      <c r="H20" s="79">
        <v>0</v>
      </c>
      <c r="I20" s="9"/>
      <c r="J20" s="79">
        <v>0</v>
      </c>
    </row>
    <row r="21" spans="1:10" ht="24.75" customHeight="1" thickBot="1" x14ac:dyDescent="0.5">
      <c r="A21" s="30" t="s">
        <v>136</v>
      </c>
      <c r="E21" s="69"/>
      <c r="H21" s="43">
        <f>SUM(H19:H20)</f>
        <v>23410641.25999999</v>
      </c>
      <c r="I21" s="9"/>
      <c r="J21" s="43">
        <f>SUM(J19:J20)</f>
        <v>-46846423.010000005</v>
      </c>
    </row>
    <row r="22" spans="1:10" ht="24.75" customHeight="1" thickTop="1" x14ac:dyDescent="0.45">
      <c r="A22" s="6" t="s">
        <v>73</v>
      </c>
      <c r="I22" s="12"/>
      <c r="J22" s="12"/>
    </row>
    <row r="23" spans="1:10" ht="24.75" customHeight="1" x14ac:dyDescent="0.45">
      <c r="A23" s="9" t="s">
        <v>140</v>
      </c>
      <c r="H23" s="11">
        <f>H21/H24</f>
        <v>0.87010357182413423</v>
      </c>
      <c r="J23" s="11">
        <f>J21/J24</f>
        <v>-1.7411415405280244</v>
      </c>
    </row>
    <row r="24" spans="1:10" ht="24.75" customHeight="1" x14ac:dyDescent="0.45">
      <c r="A24" s="32" t="s">
        <v>122</v>
      </c>
      <c r="H24" s="36">
        <v>26905580</v>
      </c>
      <c r="I24" s="37"/>
      <c r="J24" s="36">
        <v>26905580</v>
      </c>
    </row>
    <row r="27" spans="1:10" ht="24.75" customHeight="1" x14ac:dyDescent="0.45">
      <c r="A27" s="9" t="s">
        <v>109</v>
      </c>
      <c r="B27" s="9"/>
      <c r="C27" s="9"/>
      <c r="D27" s="9"/>
      <c r="E27" s="9"/>
      <c r="F27" s="9"/>
      <c r="G27" s="9"/>
    </row>
    <row r="33" spans="1:11" ht="24.75" customHeight="1" x14ac:dyDescent="0.45">
      <c r="A33" s="18"/>
      <c r="B33" s="18" t="s">
        <v>110</v>
      </c>
      <c r="D33" s="9"/>
      <c r="F33" s="33"/>
      <c r="G33" s="33"/>
      <c r="H33" s="34"/>
      <c r="I33" s="34"/>
      <c r="J33" s="35"/>
      <c r="K33" s="34"/>
    </row>
    <row r="34" spans="1:11" ht="24.75" customHeight="1" x14ac:dyDescent="0.45">
      <c r="A34" s="18"/>
      <c r="B34" s="18" t="s">
        <v>121</v>
      </c>
      <c r="D34" s="9"/>
      <c r="F34" s="33"/>
      <c r="G34" s="33"/>
      <c r="H34" s="34"/>
      <c r="I34" s="34"/>
      <c r="J34" s="35"/>
      <c r="K34" s="34"/>
    </row>
    <row r="35" spans="1:11" ht="24.75" customHeight="1" x14ac:dyDescent="0.45">
      <c r="A35" s="18"/>
      <c r="B35" s="18"/>
      <c r="D35" s="9"/>
      <c r="F35" s="33"/>
      <c r="G35" s="33"/>
      <c r="H35" s="34"/>
      <c r="I35" s="34"/>
      <c r="J35" s="35"/>
      <c r="K35" s="34"/>
    </row>
    <row r="36" spans="1:11" ht="24.75" customHeight="1" x14ac:dyDescent="0.45">
      <c r="A36" s="92" t="s">
        <v>0</v>
      </c>
      <c r="B36" s="92"/>
      <c r="C36" s="92"/>
      <c r="D36" s="92"/>
      <c r="E36" s="92"/>
      <c r="F36" s="92"/>
      <c r="G36" s="92"/>
      <c r="H36" s="92"/>
      <c r="I36" s="92"/>
      <c r="J36" s="92"/>
    </row>
    <row r="37" spans="1:11" ht="24.75" customHeight="1" x14ac:dyDescent="0.45">
      <c r="A37" s="92" t="s">
        <v>50</v>
      </c>
      <c r="B37" s="92"/>
      <c r="C37" s="92"/>
      <c r="D37" s="92"/>
      <c r="E37" s="92"/>
      <c r="F37" s="92"/>
      <c r="G37" s="92"/>
      <c r="H37" s="92"/>
      <c r="I37" s="92"/>
      <c r="J37" s="92"/>
    </row>
    <row r="38" spans="1:11" s="26" customFormat="1" ht="24.75" customHeight="1" x14ac:dyDescent="0.45">
      <c r="A38" s="92" t="s">
        <v>143</v>
      </c>
      <c r="B38" s="92"/>
      <c r="C38" s="92"/>
      <c r="D38" s="92"/>
      <c r="E38" s="92"/>
      <c r="F38" s="92"/>
      <c r="G38" s="92"/>
      <c r="H38" s="92"/>
      <c r="I38" s="92"/>
      <c r="J38" s="92"/>
      <c r="K38" s="25"/>
    </row>
    <row r="39" spans="1:11" ht="24.75" customHeight="1" x14ac:dyDescent="0.45">
      <c r="A39" s="92" t="s">
        <v>75</v>
      </c>
      <c r="B39" s="92"/>
      <c r="C39" s="92"/>
      <c r="D39" s="92"/>
      <c r="E39" s="92"/>
      <c r="F39" s="92"/>
      <c r="G39" s="92"/>
      <c r="H39" s="92"/>
      <c r="I39" s="92"/>
      <c r="J39" s="92"/>
    </row>
    <row r="40" spans="1:11" ht="24.75" customHeight="1" x14ac:dyDescent="0.45">
      <c r="A40" s="67"/>
      <c r="B40" s="67"/>
      <c r="C40" s="67"/>
      <c r="D40" s="67"/>
      <c r="E40" s="67"/>
      <c r="F40" s="67"/>
      <c r="G40" s="67"/>
      <c r="H40" s="67"/>
      <c r="I40" s="67"/>
      <c r="J40" s="67"/>
    </row>
    <row r="41" spans="1:11" ht="24.75" customHeight="1" x14ac:dyDescent="0.5">
      <c r="A41" s="27"/>
      <c r="B41" s="27"/>
      <c r="C41" s="27"/>
      <c r="D41" s="27"/>
      <c r="E41" s="28"/>
      <c r="H41" s="28"/>
      <c r="I41" s="28"/>
      <c r="J41" s="5" t="s">
        <v>32</v>
      </c>
    </row>
    <row r="42" spans="1:11" ht="24.75" customHeight="1" x14ac:dyDescent="0.45">
      <c r="E42" s="7"/>
      <c r="F42" s="7"/>
      <c r="H42" s="39" t="s">
        <v>128</v>
      </c>
      <c r="J42" s="39" t="s">
        <v>116</v>
      </c>
    </row>
    <row r="43" spans="1:11" ht="24.75" customHeight="1" x14ac:dyDescent="0.45">
      <c r="A43" s="9" t="s">
        <v>98</v>
      </c>
      <c r="H43" s="11">
        <v>90261784.639999956</v>
      </c>
      <c r="I43" s="9"/>
      <c r="J43" s="11">
        <v>50754360.390000001</v>
      </c>
    </row>
    <row r="44" spans="1:11" ht="24.75" customHeight="1" x14ac:dyDescent="0.45">
      <c r="A44" s="9" t="s">
        <v>99</v>
      </c>
      <c r="H44" s="70">
        <v>-55051840.979999989</v>
      </c>
      <c r="I44" s="9"/>
      <c r="J44" s="70">
        <v>-42762419.320000023</v>
      </c>
    </row>
    <row r="45" spans="1:11" ht="24.75" customHeight="1" x14ac:dyDescent="0.45">
      <c r="A45" s="6" t="s">
        <v>132</v>
      </c>
      <c r="H45" s="9">
        <f>SUM(H43:H44)</f>
        <v>35209943.659999967</v>
      </c>
      <c r="I45" s="9"/>
      <c r="J45" s="9">
        <f>SUM(J43:J44)</f>
        <v>7991941.0699999779</v>
      </c>
    </row>
    <row r="46" spans="1:11" ht="24.75" customHeight="1" x14ac:dyDescent="0.45">
      <c r="A46" s="9" t="s">
        <v>43</v>
      </c>
      <c r="H46" s="9">
        <v>415806.77</v>
      </c>
      <c r="I46" s="9"/>
      <c r="J46" s="9">
        <v>271173.12999999989</v>
      </c>
    </row>
    <row r="47" spans="1:11" ht="24.75" customHeight="1" x14ac:dyDescent="0.45">
      <c r="A47" s="9" t="s">
        <v>90</v>
      </c>
      <c r="H47" s="9">
        <v>-8633404.1399999987</v>
      </c>
      <c r="I47" s="9"/>
      <c r="J47" s="9">
        <v>-3636507.21</v>
      </c>
    </row>
    <row r="48" spans="1:11" ht="24.75" customHeight="1" x14ac:dyDescent="0.45">
      <c r="A48" s="9" t="s">
        <v>44</v>
      </c>
      <c r="E48" s="69"/>
      <c r="H48" s="9">
        <v>-11576164.829999998</v>
      </c>
      <c r="I48" s="9"/>
      <c r="J48" s="9">
        <v>-7266988.4099999983</v>
      </c>
    </row>
    <row r="49" spans="1:10" ht="24.75" customHeight="1" x14ac:dyDescent="0.45">
      <c r="A49" s="6" t="s">
        <v>133</v>
      </c>
      <c r="E49" s="69"/>
      <c r="H49" s="29">
        <f>SUM(H45:H48)</f>
        <v>15416181.459999971</v>
      </c>
      <c r="I49" s="9"/>
      <c r="J49" s="23">
        <f>SUM(J45:J48)</f>
        <v>-2640381.4200000204</v>
      </c>
    </row>
    <row r="50" spans="1:10" ht="24.75" customHeight="1" x14ac:dyDescent="0.45">
      <c r="A50" s="9" t="s">
        <v>119</v>
      </c>
      <c r="E50" s="69"/>
      <c r="H50" s="9">
        <v>5793.8399999999965</v>
      </c>
      <c r="I50" s="9"/>
      <c r="J50" s="81">
        <v>76732.960000000006</v>
      </c>
    </row>
    <row r="51" spans="1:10" ht="24.75" customHeight="1" x14ac:dyDescent="0.45">
      <c r="A51" s="9" t="s">
        <v>60</v>
      </c>
      <c r="E51" s="69"/>
      <c r="H51" s="70">
        <v>-2683117.5600000005</v>
      </c>
      <c r="I51" s="9"/>
      <c r="J51" s="70">
        <v>-3173490.8600000013</v>
      </c>
    </row>
    <row r="52" spans="1:10" ht="24.75" customHeight="1" x14ac:dyDescent="0.45">
      <c r="A52" s="6" t="s">
        <v>134</v>
      </c>
      <c r="E52" s="69"/>
      <c r="H52" s="9">
        <f>SUM(H49:H51)</f>
        <v>12738857.73999997</v>
      </c>
      <c r="I52" s="9"/>
      <c r="J52" s="11">
        <f>SUM(J49:J51)</f>
        <v>-5737139.3200000217</v>
      </c>
    </row>
    <row r="53" spans="1:10" ht="24.75" customHeight="1" x14ac:dyDescent="0.45">
      <c r="A53" s="9" t="s">
        <v>125</v>
      </c>
      <c r="E53" s="69"/>
      <c r="H53" s="70">
        <v>2632513</v>
      </c>
      <c r="I53" s="9"/>
      <c r="J53" s="70">
        <v>1234511.8499999994</v>
      </c>
    </row>
    <row r="54" spans="1:10" ht="24.75" customHeight="1" x14ac:dyDescent="0.45">
      <c r="A54" s="6" t="s">
        <v>135</v>
      </c>
      <c r="E54" s="69"/>
      <c r="H54" s="29">
        <f>SUM(H52:H53)</f>
        <v>15371370.73999997</v>
      </c>
      <c r="I54" s="9"/>
      <c r="J54" s="23">
        <f>SUM(J52:J53)</f>
        <v>-4502627.4700000221</v>
      </c>
    </row>
    <row r="55" spans="1:10" ht="24.75" customHeight="1" x14ac:dyDescent="0.45">
      <c r="A55" s="31" t="s">
        <v>97</v>
      </c>
      <c r="E55" s="69"/>
      <c r="H55" s="79">
        <v>0</v>
      </c>
      <c r="I55" s="9"/>
      <c r="J55" s="79">
        <v>0</v>
      </c>
    </row>
    <row r="56" spans="1:10" ht="24.75" customHeight="1" thickBot="1" x14ac:dyDescent="0.5">
      <c r="A56" s="30" t="s">
        <v>136</v>
      </c>
      <c r="E56" s="69"/>
      <c r="H56" s="43">
        <f>SUM(H54:H55)</f>
        <v>15371370.73999997</v>
      </c>
      <c r="I56" s="9"/>
      <c r="J56" s="43">
        <f>SUM(J54:J55)</f>
        <v>-4502627.4700000221</v>
      </c>
    </row>
    <row r="57" spans="1:10" ht="24.75" customHeight="1" thickTop="1" x14ac:dyDescent="0.45">
      <c r="A57" s="6" t="s">
        <v>73</v>
      </c>
      <c r="I57" s="12"/>
      <c r="J57" s="12"/>
    </row>
    <row r="58" spans="1:10" ht="24.75" customHeight="1" x14ac:dyDescent="0.45">
      <c r="A58" s="9" t="s">
        <v>140</v>
      </c>
      <c r="H58" s="11">
        <f>H56/H59</f>
        <v>0.57130791233639899</v>
      </c>
      <c r="J58" s="11">
        <f>J56/J59</f>
        <v>-0.1673492067444754</v>
      </c>
    </row>
    <row r="59" spans="1:10" ht="24.75" customHeight="1" x14ac:dyDescent="0.45">
      <c r="A59" s="32" t="s">
        <v>122</v>
      </c>
      <c r="H59" s="36">
        <v>26905580</v>
      </c>
      <c r="I59" s="37"/>
      <c r="J59" s="36">
        <v>26905580</v>
      </c>
    </row>
    <row r="62" spans="1:10" ht="24.75" customHeight="1" x14ac:dyDescent="0.45">
      <c r="A62" s="9" t="s">
        <v>109</v>
      </c>
      <c r="B62" s="9"/>
      <c r="C62" s="9"/>
      <c r="D62" s="9"/>
      <c r="E62" s="9"/>
      <c r="F62" s="9"/>
      <c r="G62" s="9"/>
    </row>
    <row r="63" spans="1:10" ht="24.75" customHeight="1" x14ac:dyDescent="0.45">
      <c r="A63" s="9"/>
      <c r="B63" s="9"/>
      <c r="C63" s="9"/>
      <c r="D63" s="9"/>
      <c r="E63" s="9"/>
      <c r="F63" s="9"/>
      <c r="G63" s="9"/>
    </row>
    <row r="64" spans="1:10" ht="24.75" customHeight="1" x14ac:dyDescent="0.45">
      <c r="A64" s="9"/>
      <c r="B64" s="9"/>
      <c r="C64" s="9"/>
      <c r="D64" s="9"/>
      <c r="E64" s="9"/>
      <c r="F64" s="9"/>
      <c r="G64" s="9"/>
    </row>
    <row r="65" spans="1:11" ht="24.75" customHeight="1" x14ac:dyDescent="0.45">
      <c r="A65" s="9"/>
      <c r="B65" s="9"/>
      <c r="C65" s="9"/>
      <c r="D65" s="9"/>
      <c r="E65" s="9"/>
      <c r="F65" s="9"/>
      <c r="G65" s="9"/>
    </row>
    <row r="66" spans="1:11" ht="24.75" customHeight="1" x14ac:dyDescent="0.45">
      <c r="A66" s="9"/>
      <c r="B66" s="9"/>
      <c r="C66" s="9"/>
      <c r="D66" s="9"/>
      <c r="E66" s="9"/>
      <c r="F66" s="9"/>
      <c r="G66" s="9"/>
    </row>
    <row r="67" spans="1:11" ht="24.75" customHeight="1" x14ac:dyDescent="0.45">
      <c r="A67" s="9"/>
      <c r="B67" s="9"/>
      <c r="C67" s="9"/>
      <c r="D67" s="9"/>
      <c r="E67" s="9"/>
      <c r="F67" s="9"/>
      <c r="G67" s="9"/>
    </row>
    <row r="68" spans="1:11" ht="24.75" customHeight="1" x14ac:dyDescent="0.45">
      <c r="A68" s="18"/>
      <c r="B68" s="18" t="s">
        <v>110</v>
      </c>
      <c r="D68" s="9"/>
      <c r="F68" s="33"/>
      <c r="G68" s="33"/>
      <c r="H68" s="34"/>
      <c r="I68" s="34"/>
      <c r="J68" s="35"/>
      <c r="K68" s="34"/>
    </row>
    <row r="69" spans="1:11" ht="24.75" customHeight="1" x14ac:dyDescent="0.45">
      <c r="A69" s="18"/>
      <c r="B69" s="18" t="s">
        <v>121</v>
      </c>
      <c r="D69" s="9"/>
      <c r="F69" s="33"/>
      <c r="G69" s="33"/>
      <c r="H69" s="34"/>
      <c r="I69" s="34"/>
      <c r="J69" s="35"/>
      <c r="K69" s="34"/>
    </row>
    <row r="70" spans="1:11" ht="24.75" customHeight="1" x14ac:dyDescent="0.45">
      <c r="A70" s="18"/>
      <c r="B70" s="18"/>
      <c r="D70" s="9"/>
      <c r="F70" s="33"/>
      <c r="G70" s="33"/>
      <c r="H70" s="34"/>
      <c r="I70" s="34"/>
      <c r="J70" s="35"/>
      <c r="K70" s="34"/>
    </row>
  </sheetData>
  <mergeCells count="8">
    <mergeCell ref="A39:J39"/>
    <mergeCell ref="A3:J3"/>
    <mergeCell ref="A4:J4"/>
    <mergeCell ref="A1:J1"/>
    <mergeCell ref="A2:J2"/>
    <mergeCell ref="A36:J36"/>
    <mergeCell ref="A37:J37"/>
    <mergeCell ref="A38:J38"/>
  </mergeCells>
  <pageMargins left="0.98425196850393704" right="0.39370078740157483" top="0.59055118110236227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view="pageBreakPreview" topLeftCell="A2" zoomScaleNormal="100" zoomScaleSheetLayoutView="100" workbookViewId="0">
      <selection activeCell="I68" sqref="I68"/>
    </sheetView>
  </sheetViews>
  <sheetFormatPr defaultColWidth="9.140625" defaultRowHeight="26.25" customHeight="1" x14ac:dyDescent="0.45"/>
  <cols>
    <col min="1" max="3" width="9.140625" style="45" customWidth="1"/>
    <col min="4" max="4" width="9.5703125" style="45" customWidth="1"/>
    <col min="5" max="5" width="8.5703125" style="45" customWidth="1"/>
    <col min="6" max="6" width="14.42578125" style="45" customWidth="1"/>
    <col min="7" max="7" width="1.140625" style="45" customWidth="1"/>
    <col min="8" max="8" width="14.42578125" style="45" customWidth="1"/>
    <col min="9" max="9" width="1" style="45" customWidth="1"/>
    <col min="10" max="10" width="14.42578125" style="45" customWidth="1"/>
    <col min="11" max="11" width="1.140625" style="45" customWidth="1"/>
    <col min="12" max="12" width="14.42578125" style="45" customWidth="1"/>
    <col min="13" max="13" width="1.140625" style="45" customWidth="1"/>
    <col min="14" max="14" width="14.42578125" style="45" customWidth="1"/>
    <col min="15" max="15" width="1.140625" style="45" customWidth="1"/>
    <col min="16" max="16384" width="9.140625" style="45"/>
  </cols>
  <sheetData>
    <row r="1" spans="1:25" ht="25.5" customHeight="1" x14ac:dyDescent="0.4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25" s="46" customFormat="1" ht="25.5" customHeight="1" x14ac:dyDescent="0.45">
      <c r="A2" s="94" t="s">
        <v>31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s="47" customFormat="1" ht="25.5" customHeight="1" x14ac:dyDescent="0.45">
      <c r="A3" s="95" t="s">
        <v>142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25" s="47" customFormat="1" ht="25.5" customHeight="1" x14ac:dyDescent="0.45">
      <c r="A4" s="95" t="s">
        <v>75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25" ht="25.5" customHeight="1" x14ac:dyDescent="0.4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5" ht="25.5" customHeight="1" x14ac:dyDescent="0.45">
      <c r="A6" s="49"/>
      <c r="B6" s="49"/>
      <c r="C6" s="49"/>
      <c r="D6" s="49"/>
      <c r="E6" s="49"/>
      <c r="F6" s="44"/>
      <c r="G6" s="44"/>
      <c r="H6" s="44"/>
      <c r="I6" s="44"/>
      <c r="J6" s="44"/>
      <c r="K6" s="44"/>
      <c r="L6" s="44"/>
      <c r="M6" s="44"/>
      <c r="N6" s="50" t="s">
        <v>32</v>
      </c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1:25" ht="25.5" customHeight="1" x14ac:dyDescent="0.45">
      <c r="F7" s="51" t="s">
        <v>63</v>
      </c>
      <c r="G7" s="52"/>
      <c r="H7" s="51" t="s">
        <v>85</v>
      </c>
      <c r="I7" s="52"/>
      <c r="J7" s="96" t="s">
        <v>46</v>
      </c>
      <c r="K7" s="96"/>
      <c r="L7" s="96"/>
      <c r="M7" s="52"/>
      <c r="N7" s="51" t="s">
        <v>36</v>
      </c>
    </row>
    <row r="8" spans="1:25" ht="25.5" customHeight="1" x14ac:dyDescent="0.45">
      <c r="F8" s="53" t="s">
        <v>33</v>
      </c>
      <c r="G8" s="46"/>
      <c r="H8" s="53" t="s">
        <v>86</v>
      </c>
      <c r="I8" s="46"/>
      <c r="J8" s="54" t="s">
        <v>34</v>
      </c>
      <c r="K8" s="46"/>
      <c r="L8" s="54" t="s">
        <v>35</v>
      </c>
      <c r="M8" s="46"/>
      <c r="N8" s="53" t="s">
        <v>137</v>
      </c>
    </row>
    <row r="9" spans="1:25" ht="25.5" customHeight="1" x14ac:dyDescent="0.45">
      <c r="E9" s="55"/>
      <c r="F9" s="56"/>
      <c r="G9" s="57"/>
      <c r="H9" s="56" t="s">
        <v>33</v>
      </c>
      <c r="I9" s="57"/>
      <c r="J9" s="58" t="s">
        <v>54</v>
      </c>
      <c r="K9" s="57"/>
      <c r="L9" s="59"/>
      <c r="M9" s="57"/>
      <c r="N9" s="56" t="s">
        <v>78</v>
      </c>
    </row>
    <row r="10" spans="1:25" ht="25.5" customHeight="1" x14ac:dyDescent="0.45">
      <c r="A10" s="46" t="s">
        <v>117</v>
      </c>
      <c r="B10" s="46"/>
      <c r="C10" s="46"/>
      <c r="D10" s="46"/>
      <c r="F10" s="2">
        <v>269055800</v>
      </c>
      <c r="G10" s="2"/>
      <c r="H10" s="2">
        <v>204200000</v>
      </c>
      <c r="I10" s="2"/>
      <c r="J10" s="2">
        <v>26905580</v>
      </c>
      <c r="K10" s="2"/>
      <c r="L10" s="2">
        <v>-109944557.97</v>
      </c>
      <c r="M10" s="2"/>
      <c r="N10" s="2">
        <f>SUM(F10:L10)</f>
        <v>390216822.02999997</v>
      </c>
    </row>
    <row r="11" spans="1:25" ht="25.5" customHeight="1" x14ac:dyDescent="0.45">
      <c r="A11" s="60" t="s">
        <v>144</v>
      </c>
      <c r="B11" s="60"/>
      <c r="C11" s="60"/>
      <c r="D11" s="60"/>
      <c r="F11" s="2"/>
      <c r="G11" s="2"/>
      <c r="H11" s="2"/>
      <c r="I11" s="2"/>
      <c r="J11" s="2"/>
      <c r="K11" s="2"/>
      <c r="L11" s="2"/>
      <c r="M11" s="2"/>
      <c r="N11" s="2"/>
    </row>
    <row r="12" spans="1:25" ht="25.5" customHeight="1" x14ac:dyDescent="0.45">
      <c r="A12" s="45" t="s">
        <v>103</v>
      </c>
      <c r="B12" s="60"/>
      <c r="C12" s="60"/>
      <c r="D12" s="60"/>
      <c r="F12" s="80">
        <v>0</v>
      </c>
      <c r="G12" s="80"/>
      <c r="H12" s="80">
        <v>0</v>
      </c>
      <c r="I12" s="80"/>
      <c r="J12" s="80">
        <v>0</v>
      </c>
      <c r="K12" s="2"/>
      <c r="L12" s="2">
        <f>งบกำไรขาดทุนเบ็ดเสร็จ!J21</f>
        <v>-46846423.010000005</v>
      </c>
      <c r="M12" s="2"/>
      <c r="N12" s="2">
        <f>SUM(F12:L12)</f>
        <v>-46846423.010000005</v>
      </c>
    </row>
    <row r="13" spans="1:25" ht="25.5" customHeight="1" thickBot="1" x14ac:dyDescent="0.5">
      <c r="A13" s="46" t="s">
        <v>145</v>
      </c>
      <c r="B13" s="46"/>
      <c r="C13" s="46"/>
      <c r="D13" s="46"/>
      <c r="E13" s="61"/>
      <c r="F13" s="62">
        <f>SUM(F10:F12)</f>
        <v>269055800</v>
      </c>
      <c r="G13" s="2"/>
      <c r="H13" s="62">
        <f>SUM(H10:H12)</f>
        <v>204200000</v>
      </c>
      <c r="I13" s="2"/>
      <c r="J13" s="62">
        <f>SUM(J10:J12)</f>
        <v>26905580</v>
      </c>
      <c r="K13" s="2"/>
      <c r="L13" s="62">
        <f>SUM(L10:L12)</f>
        <v>-156790980.98000002</v>
      </c>
      <c r="M13" s="2"/>
      <c r="N13" s="62">
        <f>SUM(N10:N12)</f>
        <v>343370399.01999998</v>
      </c>
    </row>
    <row r="14" spans="1:25" ht="25.5" customHeight="1" thickTop="1" x14ac:dyDescent="0.45">
      <c r="A14" s="60"/>
      <c r="B14" s="60"/>
      <c r="C14" s="60"/>
      <c r="D14" s="60"/>
      <c r="E14" s="61"/>
      <c r="F14" s="2"/>
      <c r="G14" s="2"/>
      <c r="H14" s="2"/>
      <c r="I14" s="2"/>
      <c r="J14" s="2"/>
      <c r="K14" s="2"/>
      <c r="L14" s="2"/>
      <c r="M14" s="2"/>
      <c r="N14" s="2"/>
    </row>
    <row r="15" spans="1:25" ht="25.5" customHeight="1" x14ac:dyDescent="0.45">
      <c r="A15" s="46" t="s">
        <v>129</v>
      </c>
      <c r="B15" s="46"/>
      <c r="C15" s="46"/>
      <c r="D15" s="46"/>
      <c r="F15" s="2">
        <v>269055800</v>
      </c>
      <c r="G15" s="2"/>
      <c r="H15" s="2">
        <v>204200000</v>
      </c>
      <c r="I15" s="2"/>
      <c r="J15" s="2">
        <v>26905580</v>
      </c>
      <c r="K15" s="2"/>
      <c r="L15" s="2">
        <v>-147121519.31999999</v>
      </c>
      <c r="M15" s="2"/>
      <c r="N15" s="2">
        <f>SUM(F15:L15)</f>
        <v>353039860.68000001</v>
      </c>
    </row>
    <row r="16" spans="1:25" ht="25.5" customHeight="1" x14ac:dyDescent="0.45">
      <c r="A16" s="60" t="s">
        <v>144</v>
      </c>
      <c r="B16" s="60"/>
      <c r="C16" s="60"/>
      <c r="D16" s="60"/>
      <c r="F16" s="2"/>
      <c r="G16" s="2"/>
      <c r="H16" s="2"/>
      <c r="I16" s="2"/>
      <c r="J16" s="2"/>
      <c r="K16" s="2"/>
      <c r="L16" s="2"/>
      <c r="M16" s="2"/>
      <c r="N16" s="2"/>
    </row>
    <row r="17" spans="1:14" ht="25.5" customHeight="1" x14ac:dyDescent="0.45">
      <c r="A17" s="45" t="s">
        <v>138</v>
      </c>
      <c r="F17" s="80">
        <v>0</v>
      </c>
      <c r="G17" s="80"/>
      <c r="H17" s="80">
        <v>0</v>
      </c>
      <c r="I17" s="80"/>
      <c r="J17" s="80">
        <v>0</v>
      </c>
      <c r="K17" s="2"/>
      <c r="L17" s="2">
        <f>งบกำไรขาดทุนเบ็ดเสร็จ!H21</f>
        <v>23410641.25999999</v>
      </c>
      <c r="M17" s="2"/>
      <c r="N17" s="2">
        <f>SUM(F17:L17)</f>
        <v>23410641.25999999</v>
      </c>
    </row>
    <row r="18" spans="1:14" ht="25.5" customHeight="1" thickBot="1" x14ac:dyDescent="0.5">
      <c r="A18" s="46" t="s">
        <v>146</v>
      </c>
      <c r="B18" s="46"/>
      <c r="C18" s="46"/>
      <c r="D18" s="46"/>
      <c r="F18" s="62">
        <f>SUM(F15:F17)</f>
        <v>269055800</v>
      </c>
      <c r="G18" s="2"/>
      <c r="H18" s="62">
        <f>SUM(H15:H17)</f>
        <v>204200000</v>
      </c>
      <c r="I18" s="2"/>
      <c r="J18" s="62">
        <f>SUM(J15:J17)</f>
        <v>26905580</v>
      </c>
      <c r="K18" s="2"/>
      <c r="L18" s="62">
        <f>SUM(L15:L17)</f>
        <v>-123710878.06</v>
      </c>
      <c r="M18" s="2"/>
      <c r="N18" s="62">
        <f>SUM(N15:N17)</f>
        <v>376450501.94</v>
      </c>
    </row>
    <row r="19" spans="1:14" ht="25.5" customHeight="1" thickTop="1" x14ac:dyDescent="0.45">
      <c r="F19" s="63"/>
      <c r="G19" s="63"/>
      <c r="H19" s="63"/>
      <c r="I19" s="63"/>
      <c r="J19" s="63"/>
      <c r="K19" s="63"/>
      <c r="L19" s="63"/>
      <c r="M19" s="63"/>
      <c r="N19" s="63"/>
    </row>
    <row r="20" spans="1:14" ht="25.5" customHeight="1" x14ac:dyDescent="0.45">
      <c r="F20" s="63"/>
      <c r="G20" s="63"/>
      <c r="H20" s="63"/>
      <c r="I20" s="63"/>
      <c r="J20" s="63"/>
      <c r="K20" s="63"/>
      <c r="L20" s="63"/>
      <c r="M20" s="63"/>
      <c r="N20" s="63"/>
    </row>
    <row r="21" spans="1:14" ht="25.5" customHeight="1" x14ac:dyDescent="0.45">
      <c r="F21" s="63"/>
      <c r="G21" s="63"/>
      <c r="H21" s="63"/>
      <c r="I21" s="63"/>
      <c r="J21" s="63"/>
      <c r="K21" s="63"/>
      <c r="L21" s="63"/>
      <c r="M21" s="63"/>
      <c r="N21" s="63"/>
    </row>
    <row r="22" spans="1:14" ht="25.5" customHeight="1" x14ac:dyDescent="0.45">
      <c r="B22" s="64"/>
      <c r="C22" s="64"/>
      <c r="D22" s="64"/>
      <c r="F22" s="63"/>
      <c r="G22" s="63"/>
      <c r="H22" s="63"/>
      <c r="I22" s="63"/>
      <c r="J22" s="63"/>
      <c r="K22" s="63"/>
      <c r="L22" s="63"/>
      <c r="M22" s="63"/>
      <c r="N22" s="63"/>
    </row>
    <row r="23" spans="1:14" ht="25.5" customHeight="1" x14ac:dyDescent="0.45">
      <c r="A23" s="9" t="s">
        <v>109</v>
      </c>
    </row>
    <row r="24" spans="1:14" ht="25.5" customHeight="1" x14ac:dyDescent="0.45"/>
    <row r="25" spans="1:14" ht="25.5" customHeight="1" x14ac:dyDescent="0.45"/>
    <row r="26" spans="1:14" ht="25.5" customHeight="1" x14ac:dyDescent="0.45">
      <c r="B26" s="9"/>
      <c r="C26" s="9"/>
      <c r="D26" s="9"/>
      <c r="E26" s="9"/>
      <c r="F26" s="9"/>
      <c r="G26" s="9"/>
    </row>
    <row r="27" spans="1:14" ht="25.5" customHeight="1" x14ac:dyDescent="0.45"/>
    <row r="28" spans="1:14" ht="25.5" customHeight="1" x14ac:dyDescent="0.45"/>
    <row r="29" spans="1:14" ht="25.5" customHeight="1" x14ac:dyDescent="0.45"/>
    <row r="30" spans="1:14" ht="25.5" customHeight="1" x14ac:dyDescent="0.45">
      <c r="A30" s="64"/>
      <c r="B30" s="64"/>
      <c r="C30" s="64"/>
      <c r="D30" s="64"/>
      <c r="F30" s="63"/>
      <c r="G30" s="63"/>
      <c r="H30" s="63"/>
      <c r="I30" s="63"/>
      <c r="J30" s="63"/>
      <c r="K30" s="63"/>
      <c r="L30" s="63"/>
      <c r="M30" s="63"/>
      <c r="N30" s="63"/>
    </row>
    <row r="31" spans="1:14" ht="25.5" customHeight="1" x14ac:dyDescent="0.45">
      <c r="A31" s="64"/>
      <c r="B31" s="64"/>
      <c r="C31" s="64"/>
      <c r="D31" s="64"/>
      <c r="F31" s="63"/>
      <c r="G31" s="63"/>
      <c r="H31" s="63"/>
      <c r="I31" s="63"/>
      <c r="J31" s="63"/>
      <c r="K31" s="63"/>
      <c r="L31" s="63"/>
      <c r="M31" s="63"/>
      <c r="N31" s="63"/>
    </row>
    <row r="32" spans="1:14" ht="25.5" customHeight="1" x14ac:dyDescent="0.45">
      <c r="A32" s="64"/>
      <c r="B32" s="64"/>
      <c r="C32" s="64"/>
      <c r="D32" s="64"/>
      <c r="F32" s="63"/>
      <c r="G32" s="63"/>
      <c r="H32" s="63"/>
      <c r="I32" s="63"/>
      <c r="J32" s="63"/>
      <c r="K32" s="63"/>
      <c r="L32" s="63"/>
      <c r="M32" s="63"/>
      <c r="N32" s="63"/>
    </row>
    <row r="33" spans="3:12" ht="25.5" customHeight="1" x14ac:dyDescent="0.45">
      <c r="C33" s="18" t="s">
        <v>110</v>
      </c>
      <c r="D33" s="2"/>
      <c r="F33" s="9"/>
      <c r="G33" s="2"/>
      <c r="H33" s="33"/>
      <c r="I33" s="33"/>
      <c r="J33" s="34"/>
      <c r="K33" s="34"/>
      <c r="L33" s="35"/>
    </row>
    <row r="34" spans="3:12" ht="25.5" customHeight="1" x14ac:dyDescent="0.45">
      <c r="C34" s="18" t="s">
        <v>123</v>
      </c>
      <c r="D34" s="2"/>
      <c r="F34" s="9"/>
    </row>
  </sheetData>
  <mergeCells count="5">
    <mergeCell ref="A1:N1"/>
    <mergeCell ref="A2:N2"/>
    <mergeCell ref="A3:N3"/>
    <mergeCell ref="A4:N4"/>
    <mergeCell ref="J7:L7"/>
  </mergeCells>
  <pageMargins left="0.74803149606299213" right="0.39370078740157483" top="0.59055118110236227" bottom="0.39370078740157483" header="0.27559055118110237" footer="0.31496062992125984"/>
  <pageSetup paperSize="9" scale="8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zoomScaleNormal="90" zoomScaleSheetLayoutView="100" workbookViewId="0">
      <selection activeCell="I68" sqref="I68"/>
    </sheetView>
  </sheetViews>
  <sheetFormatPr defaultColWidth="9.140625" defaultRowHeight="26.25" customHeight="1" x14ac:dyDescent="0.45"/>
  <cols>
    <col min="1" max="6" width="9.140625" style="2" customWidth="1"/>
    <col min="7" max="7" width="6.85546875" style="2" customWidth="1"/>
    <col min="8" max="8" width="15.7109375" style="2" customWidth="1"/>
    <col min="9" max="9" width="1.7109375" style="2" customWidth="1"/>
    <col min="10" max="10" width="15.7109375" style="2" customWidth="1"/>
    <col min="11" max="11" width="2" style="2" customWidth="1"/>
    <col min="12" max="16384" width="9.140625" style="2"/>
  </cols>
  <sheetData>
    <row r="1" spans="1:11" ht="26.25" customHeight="1" x14ac:dyDescent="0.4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</row>
    <row r="2" spans="1:11" ht="26.25" customHeight="1" x14ac:dyDescent="0.45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</row>
    <row r="3" spans="1:11" s="26" customFormat="1" ht="26.25" customHeight="1" x14ac:dyDescent="0.45">
      <c r="A3" s="97" t="s">
        <v>142</v>
      </c>
      <c r="B3" s="97"/>
      <c r="C3" s="97"/>
      <c r="D3" s="97"/>
      <c r="E3" s="97"/>
      <c r="F3" s="97"/>
      <c r="G3" s="97"/>
      <c r="H3" s="97"/>
      <c r="I3" s="97"/>
      <c r="J3" s="97"/>
      <c r="K3" s="6"/>
    </row>
    <row r="4" spans="1:11" s="26" customFormat="1" ht="26.25" customHeight="1" x14ac:dyDescent="0.45">
      <c r="A4" s="97" t="s">
        <v>75</v>
      </c>
      <c r="B4" s="97"/>
      <c r="C4" s="97"/>
      <c r="D4" s="97"/>
      <c r="E4" s="97"/>
      <c r="F4" s="97"/>
      <c r="G4" s="97"/>
      <c r="H4" s="97"/>
      <c r="I4" s="97"/>
      <c r="J4" s="97"/>
      <c r="K4" s="6"/>
    </row>
    <row r="5" spans="1:11" s="26" customFormat="1" ht="26.25" customHeight="1" x14ac:dyDescent="0.45">
      <c r="A5" s="68"/>
      <c r="B5" s="68"/>
      <c r="C5" s="68"/>
      <c r="D5" s="68"/>
      <c r="E5" s="68"/>
      <c r="F5" s="68"/>
      <c r="G5" s="68"/>
      <c r="H5" s="68"/>
      <c r="I5" s="68"/>
      <c r="J5" s="68"/>
      <c r="K5" s="6"/>
    </row>
    <row r="6" spans="1:11" ht="26.25" customHeight="1" x14ac:dyDescent="0.45">
      <c r="A6" s="20"/>
      <c r="B6" s="20"/>
      <c r="C6" s="20"/>
      <c r="D6" s="20"/>
      <c r="E6" s="20"/>
      <c r="F6" s="20"/>
      <c r="G6" s="20"/>
      <c r="H6" s="20"/>
      <c r="I6" s="20"/>
      <c r="J6" s="5" t="s">
        <v>32</v>
      </c>
    </row>
    <row r="7" spans="1:11" ht="26.25" customHeight="1" x14ac:dyDescent="0.45">
      <c r="F7" s="7"/>
      <c r="H7" s="38" t="s">
        <v>128</v>
      </c>
      <c r="I7" s="67"/>
      <c r="J7" s="38" t="s">
        <v>116</v>
      </c>
    </row>
    <row r="8" spans="1:11" ht="26.25" customHeight="1" x14ac:dyDescent="0.45">
      <c r="A8" s="6" t="s">
        <v>2</v>
      </c>
      <c r="B8" s="9"/>
      <c r="C8" s="9"/>
      <c r="G8" s="39"/>
      <c r="H8" s="38"/>
      <c r="I8" s="39"/>
      <c r="J8" s="38"/>
    </row>
    <row r="9" spans="1:11" ht="26.25" customHeight="1" x14ac:dyDescent="0.45">
      <c r="A9" s="9" t="s">
        <v>139</v>
      </c>
      <c r="B9" s="9"/>
      <c r="C9" s="9"/>
      <c r="D9" s="9"/>
      <c r="E9" s="9"/>
      <c r="H9" s="85">
        <f>งบกำไรขาดทุนเบ็ดเสร็จ!H19</f>
        <v>23410641.25999999</v>
      </c>
      <c r="I9" s="85"/>
      <c r="J9" s="85">
        <f>งบกำไรขาดทุนเบ็ดเสร็จ!J19</f>
        <v>-46846423.010000005</v>
      </c>
    </row>
    <row r="10" spans="1:11" ht="26.25" customHeight="1" x14ac:dyDescent="0.45">
      <c r="A10" s="6" t="s">
        <v>126</v>
      </c>
      <c r="B10" s="9"/>
      <c r="C10" s="9"/>
      <c r="D10" s="9"/>
      <c r="E10" s="9"/>
      <c r="H10" s="85"/>
      <c r="I10" s="85"/>
      <c r="J10" s="85"/>
    </row>
    <row r="11" spans="1:11" ht="26.25" customHeight="1" x14ac:dyDescent="0.45">
      <c r="A11" s="9" t="s">
        <v>108</v>
      </c>
      <c r="B11" s="9"/>
      <c r="C11" s="9"/>
      <c r="D11" s="9"/>
      <c r="E11" s="9"/>
      <c r="H11" s="85">
        <v>-2588639.5</v>
      </c>
      <c r="I11" s="85"/>
      <c r="J11" s="85">
        <v>-282656.65999999997</v>
      </c>
    </row>
    <row r="12" spans="1:11" ht="26.25" customHeight="1" x14ac:dyDescent="0.45">
      <c r="A12" s="9" t="s">
        <v>111</v>
      </c>
      <c r="B12" s="9"/>
      <c r="C12" s="9"/>
      <c r="D12" s="9"/>
      <c r="E12" s="9"/>
      <c r="H12" s="85">
        <v>22942752.890000001</v>
      </c>
      <c r="I12" s="85"/>
      <c r="J12" s="85">
        <v>27506537.32</v>
      </c>
    </row>
    <row r="13" spans="1:11" ht="26.25" customHeight="1" x14ac:dyDescent="0.45">
      <c r="A13" s="9" t="s">
        <v>112</v>
      </c>
      <c r="B13" s="9"/>
      <c r="C13" s="9"/>
      <c r="D13" s="9"/>
      <c r="E13" s="9"/>
      <c r="H13" s="85">
        <v>7421552.7000000002</v>
      </c>
      <c r="I13" s="85"/>
      <c r="J13" s="85">
        <v>7421552.7000000002</v>
      </c>
    </row>
    <row r="14" spans="1:11" ht="26.25" customHeight="1" x14ac:dyDescent="0.45">
      <c r="A14" s="9" t="s">
        <v>151</v>
      </c>
      <c r="B14" s="9"/>
      <c r="C14" s="9"/>
      <c r="D14" s="9"/>
      <c r="E14" s="9"/>
      <c r="H14" s="86">
        <v>2052373.64</v>
      </c>
      <c r="I14" s="85"/>
      <c r="J14" s="85">
        <v>-9000</v>
      </c>
    </row>
    <row r="15" spans="1:11" ht="26.25" customHeight="1" x14ac:dyDescent="0.45">
      <c r="A15" s="9" t="s">
        <v>147</v>
      </c>
      <c r="B15" s="9"/>
      <c r="C15" s="9"/>
      <c r="D15" s="9"/>
      <c r="E15" s="9"/>
      <c r="H15" s="86">
        <v>-86315.04</v>
      </c>
      <c r="I15" s="85"/>
      <c r="J15" s="82">
        <v>0</v>
      </c>
    </row>
    <row r="16" spans="1:11" ht="26.25" customHeight="1" x14ac:dyDescent="0.45">
      <c r="A16" s="9" t="s">
        <v>55</v>
      </c>
      <c r="B16" s="9"/>
      <c r="C16" s="9"/>
      <c r="D16" s="9"/>
      <c r="E16" s="9"/>
      <c r="H16" s="85">
        <v>802795.77</v>
      </c>
      <c r="I16" s="85"/>
      <c r="J16" s="85">
        <v>1154165.67</v>
      </c>
    </row>
    <row r="17" spans="1:10" ht="26.25" customHeight="1" x14ac:dyDescent="0.45">
      <c r="A17" s="9" t="s">
        <v>65</v>
      </c>
      <c r="B17" s="9"/>
      <c r="C17" s="9"/>
      <c r="D17" s="9"/>
      <c r="E17" s="9"/>
      <c r="H17" s="85">
        <v>8628817.3000000007</v>
      </c>
      <c r="I17" s="85"/>
      <c r="J17" s="85">
        <v>9480589.6400000006</v>
      </c>
    </row>
    <row r="18" spans="1:10" ht="26.25" customHeight="1" x14ac:dyDescent="0.45">
      <c r="A18" s="9" t="s">
        <v>45</v>
      </c>
      <c r="B18" s="9"/>
      <c r="C18" s="9"/>
      <c r="D18" s="9"/>
      <c r="E18" s="9"/>
      <c r="H18" s="85">
        <v>-178802.74</v>
      </c>
      <c r="I18" s="85"/>
      <c r="J18" s="86">
        <v>-204401</v>
      </c>
    </row>
    <row r="19" spans="1:10" ht="26.25" customHeight="1" x14ac:dyDescent="0.45">
      <c r="A19" s="9" t="s">
        <v>113</v>
      </c>
      <c r="B19" s="9"/>
      <c r="C19" s="9"/>
      <c r="D19" s="9"/>
      <c r="E19" s="9"/>
      <c r="H19" s="87">
        <v>-3835777.15</v>
      </c>
      <c r="I19" s="85"/>
      <c r="J19" s="85">
        <v>-6587876.9800000004</v>
      </c>
    </row>
    <row r="20" spans="1:10" ht="26.25" customHeight="1" x14ac:dyDescent="0.45">
      <c r="A20" s="9" t="s">
        <v>114</v>
      </c>
      <c r="B20" s="9"/>
      <c r="C20" s="9"/>
      <c r="D20" s="9"/>
      <c r="E20" s="9"/>
      <c r="H20" s="85">
        <v>-29423.27</v>
      </c>
      <c r="I20" s="85"/>
      <c r="J20" s="85">
        <v>257744.72</v>
      </c>
    </row>
    <row r="21" spans="1:10" ht="26.25" customHeight="1" x14ac:dyDescent="0.45">
      <c r="A21" s="9" t="s">
        <v>115</v>
      </c>
      <c r="B21" s="9"/>
      <c r="C21" s="9"/>
      <c r="H21" s="85">
        <v>2502220.7200000002</v>
      </c>
      <c r="I21" s="85"/>
      <c r="J21" s="85">
        <v>16098582.9</v>
      </c>
    </row>
    <row r="22" spans="1:10" ht="26.25" customHeight="1" x14ac:dyDescent="0.45">
      <c r="A22" s="6" t="s">
        <v>91</v>
      </c>
      <c r="B22" s="9"/>
      <c r="C22" s="9"/>
      <c r="D22" s="9"/>
      <c r="E22" s="9"/>
      <c r="H22" s="88">
        <f>SUM(H9:H21)</f>
        <v>61042196.579999991</v>
      </c>
      <c r="I22" s="85"/>
      <c r="J22" s="88">
        <f>SUM(J9:J21)</f>
        <v>7988815.299999998</v>
      </c>
    </row>
    <row r="23" spans="1:10" ht="26.25" customHeight="1" x14ac:dyDescent="0.45">
      <c r="A23" s="9" t="s">
        <v>92</v>
      </c>
      <c r="H23" s="85">
        <v>-17567269.370000001</v>
      </c>
      <c r="I23" s="85"/>
      <c r="J23" s="85">
        <v>-8282233.4700000007</v>
      </c>
    </row>
    <row r="24" spans="1:10" ht="26.25" customHeight="1" x14ac:dyDescent="0.45">
      <c r="A24" s="9" t="s">
        <v>93</v>
      </c>
      <c r="H24" s="85">
        <v>-247174.73</v>
      </c>
      <c r="I24" s="85"/>
      <c r="J24" s="85">
        <v>-60408.17</v>
      </c>
    </row>
    <row r="25" spans="1:10" ht="26.25" customHeight="1" x14ac:dyDescent="0.45">
      <c r="A25" s="6" t="s">
        <v>4</v>
      </c>
      <c r="H25" s="89">
        <f>SUM(H22:H24)</f>
        <v>43227752.479999997</v>
      </c>
      <c r="I25" s="85"/>
      <c r="J25" s="90">
        <f>SUM(J22:J24)</f>
        <v>-353826.3400000027</v>
      </c>
    </row>
    <row r="26" spans="1:10" ht="26.25" customHeight="1" x14ac:dyDescent="0.45">
      <c r="H26" s="63"/>
      <c r="I26" s="63"/>
      <c r="J26" s="63"/>
    </row>
    <row r="28" spans="1:10" ht="26.25" customHeight="1" x14ac:dyDescent="0.45">
      <c r="A28" s="9" t="s">
        <v>109</v>
      </c>
      <c r="B28" s="9"/>
      <c r="C28" s="9"/>
      <c r="D28" s="9"/>
      <c r="E28" s="9"/>
      <c r="F28" s="9"/>
      <c r="G28" s="9"/>
    </row>
    <row r="31" spans="1:10" ht="26.25" customHeight="1" x14ac:dyDescent="0.45">
      <c r="A31" s="18" t="s">
        <v>106</v>
      </c>
      <c r="B31" s="18" t="s">
        <v>110</v>
      </c>
      <c r="D31" s="9"/>
      <c r="F31" s="33"/>
      <c r="G31" s="33"/>
      <c r="H31" s="34"/>
      <c r="I31" s="34"/>
      <c r="J31" s="35"/>
    </row>
    <row r="32" spans="1:10" ht="26.25" customHeight="1" x14ac:dyDescent="0.45">
      <c r="A32" s="18" t="s">
        <v>107</v>
      </c>
      <c r="B32" s="18" t="s">
        <v>121</v>
      </c>
      <c r="C32" s="9"/>
      <c r="D32" s="9"/>
      <c r="E32" s="9"/>
      <c r="F32" s="9"/>
      <c r="H32" s="9"/>
      <c r="I32" s="9"/>
    </row>
    <row r="33" spans="1:11" ht="26.25" customHeight="1" x14ac:dyDescent="0.45">
      <c r="A33" s="98" t="s">
        <v>5</v>
      </c>
      <c r="B33" s="98"/>
      <c r="C33" s="98"/>
      <c r="D33" s="98"/>
      <c r="E33" s="98"/>
      <c r="F33" s="98"/>
      <c r="G33" s="98"/>
      <c r="H33" s="98"/>
      <c r="I33" s="98"/>
      <c r="J33" s="98"/>
    </row>
    <row r="34" spans="1:11" ht="26.25" customHeight="1" x14ac:dyDescent="0.45">
      <c r="A34" s="97" t="s">
        <v>0</v>
      </c>
      <c r="B34" s="97"/>
      <c r="C34" s="97"/>
      <c r="D34" s="97"/>
      <c r="E34" s="97"/>
      <c r="F34" s="97"/>
      <c r="G34" s="97"/>
      <c r="H34" s="97"/>
      <c r="I34" s="97"/>
      <c r="J34" s="97"/>
    </row>
    <row r="35" spans="1:11" ht="26.25" customHeight="1" x14ac:dyDescent="0.45">
      <c r="A35" s="97" t="s">
        <v>42</v>
      </c>
      <c r="B35" s="97"/>
      <c r="C35" s="97"/>
      <c r="D35" s="97"/>
      <c r="E35" s="97"/>
      <c r="F35" s="97"/>
      <c r="G35" s="97"/>
      <c r="H35" s="97"/>
      <c r="I35" s="97"/>
      <c r="J35" s="97"/>
    </row>
    <row r="36" spans="1:11" s="26" customFormat="1" ht="26.25" customHeight="1" x14ac:dyDescent="0.45">
      <c r="A36" s="97" t="s">
        <v>142</v>
      </c>
      <c r="B36" s="97"/>
      <c r="C36" s="97"/>
      <c r="D36" s="97"/>
      <c r="E36" s="97"/>
      <c r="F36" s="97"/>
      <c r="G36" s="97"/>
      <c r="H36" s="97"/>
      <c r="I36" s="97"/>
      <c r="J36" s="97"/>
      <c r="K36" s="6"/>
    </row>
    <row r="37" spans="1:11" ht="26.25" customHeight="1" x14ac:dyDescent="0.45">
      <c r="A37" s="97" t="s">
        <v>75</v>
      </c>
      <c r="B37" s="97"/>
      <c r="C37" s="97"/>
      <c r="D37" s="97"/>
      <c r="E37" s="97"/>
      <c r="F37" s="97"/>
      <c r="G37" s="97"/>
      <c r="H37" s="97"/>
      <c r="I37" s="97"/>
      <c r="J37" s="97"/>
      <c r="K37" s="6"/>
    </row>
    <row r="38" spans="1:11" ht="26.25" customHeight="1" x14ac:dyDescent="0.4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"/>
    </row>
    <row r="39" spans="1:11" ht="26.25" customHeight="1" x14ac:dyDescent="0.45">
      <c r="A39" s="20"/>
      <c r="B39" s="20"/>
      <c r="C39" s="20"/>
      <c r="D39" s="20"/>
      <c r="E39" s="20"/>
      <c r="F39" s="20"/>
      <c r="G39" s="20"/>
      <c r="H39" s="20"/>
      <c r="I39" s="20"/>
      <c r="J39" s="5" t="s">
        <v>32</v>
      </c>
    </row>
    <row r="40" spans="1:11" ht="26.25" customHeight="1" x14ac:dyDescent="0.45">
      <c r="H40" s="38" t="s">
        <v>128</v>
      </c>
      <c r="I40" s="67"/>
      <c r="J40" s="38" t="s">
        <v>116</v>
      </c>
    </row>
    <row r="41" spans="1:11" ht="26.25" customHeight="1" x14ac:dyDescent="0.45">
      <c r="A41" s="6" t="s">
        <v>6</v>
      </c>
      <c r="B41" s="9"/>
      <c r="C41" s="9"/>
      <c r="D41" s="9"/>
      <c r="E41" s="9"/>
      <c r="F41" s="9"/>
      <c r="G41" s="39"/>
      <c r="H41" s="38"/>
      <c r="I41" s="39"/>
      <c r="J41" s="38"/>
    </row>
    <row r="42" spans="1:11" ht="26.25" customHeight="1" x14ac:dyDescent="0.45">
      <c r="A42" s="9" t="s">
        <v>94</v>
      </c>
      <c r="B42" s="9"/>
      <c r="C42" s="9"/>
      <c r="F42" s="9"/>
      <c r="H42" s="9">
        <v>-4843022.84</v>
      </c>
      <c r="I42" s="9"/>
      <c r="J42" s="9">
        <v>-4926701.0100000016</v>
      </c>
    </row>
    <row r="43" spans="1:11" ht="26.25" customHeight="1" x14ac:dyDescent="0.45">
      <c r="A43" s="9" t="s">
        <v>148</v>
      </c>
      <c r="B43" s="9"/>
      <c r="C43" s="9"/>
      <c r="F43" s="9"/>
      <c r="H43" s="9">
        <v>86378.04</v>
      </c>
      <c r="I43" s="9"/>
      <c r="J43" s="82">
        <v>0</v>
      </c>
    </row>
    <row r="44" spans="1:11" ht="26.25" customHeight="1" x14ac:dyDescent="0.45">
      <c r="A44" s="9" t="s">
        <v>118</v>
      </c>
      <c r="B44" s="9"/>
      <c r="C44" s="9"/>
      <c r="F44" s="9"/>
      <c r="H44" s="86">
        <v>-56000</v>
      </c>
      <c r="I44" s="9"/>
      <c r="J44" s="83">
        <v>-175000</v>
      </c>
    </row>
    <row r="45" spans="1:11" ht="26.25" customHeight="1" x14ac:dyDescent="0.45">
      <c r="A45" s="9" t="s">
        <v>45</v>
      </c>
      <c r="B45" s="9"/>
      <c r="C45" s="9"/>
      <c r="F45" s="9"/>
      <c r="H45" s="9">
        <v>178802.74</v>
      </c>
      <c r="I45" s="9"/>
      <c r="J45" s="82">
        <v>204401</v>
      </c>
    </row>
    <row r="46" spans="1:11" ht="26.25" customHeight="1" x14ac:dyDescent="0.45">
      <c r="A46" s="9" t="s">
        <v>120</v>
      </c>
      <c r="B46" s="9"/>
      <c r="C46" s="9"/>
      <c r="F46" s="9"/>
      <c r="H46" s="9">
        <v>-12401.02</v>
      </c>
      <c r="I46" s="9"/>
      <c r="J46" s="91">
        <v>-2614.14</v>
      </c>
    </row>
    <row r="47" spans="1:11" ht="26.25" customHeight="1" x14ac:dyDescent="0.45">
      <c r="A47" s="6" t="s">
        <v>7</v>
      </c>
      <c r="D47" s="9"/>
      <c r="E47" s="9"/>
      <c r="F47" s="9"/>
      <c r="H47" s="13">
        <f>SUM(H42:H46)</f>
        <v>-4646243.0799999991</v>
      </c>
      <c r="I47" s="9"/>
      <c r="J47" s="13">
        <f>SUM(J42:J46)</f>
        <v>-4899914.1500000013</v>
      </c>
    </row>
    <row r="48" spans="1:11" ht="26.25" customHeight="1" x14ac:dyDescent="0.45">
      <c r="A48" s="6" t="s">
        <v>58</v>
      </c>
    </row>
    <row r="49" spans="1:10" ht="26.25" customHeight="1" x14ac:dyDescent="0.45">
      <c r="A49" s="40" t="s">
        <v>95</v>
      </c>
      <c r="H49" s="9">
        <v>-3584145.0200000014</v>
      </c>
      <c r="I49" s="9"/>
      <c r="J49" s="9">
        <v>-3448352.13</v>
      </c>
    </row>
    <row r="50" spans="1:10" ht="26.25" customHeight="1" x14ac:dyDescent="0.45">
      <c r="A50" s="40" t="s">
        <v>130</v>
      </c>
      <c r="H50" s="84">
        <v>-71000000</v>
      </c>
      <c r="I50" s="9"/>
      <c r="J50" s="82">
        <v>0</v>
      </c>
    </row>
    <row r="51" spans="1:10" ht="26.25" customHeight="1" x14ac:dyDescent="0.45">
      <c r="A51" s="6" t="s">
        <v>59</v>
      </c>
      <c r="H51" s="13">
        <f>SUM(H49:H50)</f>
        <v>-74584145.019999996</v>
      </c>
      <c r="I51" s="9"/>
      <c r="J51" s="13">
        <f>SUM(J49:J50)</f>
        <v>-3448352.13</v>
      </c>
    </row>
    <row r="52" spans="1:10" ht="26.25" customHeight="1" x14ac:dyDescent="0.45">
      <c r="A52" s="6" t="s">
        <v>40</v>
      </c>
      <c r="B52" s="9"/>
      <c r="C52" s="9"/>
      <c r="D52" s="9"/>
      <c r="E52" s="9"/>
      <c r="F52" s="9"/>
      <c r="H52" s="29">
        <f>+H25+H47+H51</f>
        <v>-36002635.619999997</v>
      </c>
      <c r="I52" s="9"/>
      <c r="J52" s="29">
        <f>+J25+J47+J51</f>
        <v>-8702092.6200000048</v>
      </c>
    </row>
    <row r="53" spans="1:10" ht="26.25" customHeight="1" x14ac:dyDescent="0.45">
      <c r="A53" s="9" t="s">
        <v>76</v>
      </c>
      <c r="B53" s="9"/>
      <c r="C53" s="9"/>
      <c r="D53" s="9"/>
      <c r="E53" s="9"/>
      <c r="F53" s="9"/>
      <c r="H53" s="9">
        <f>งบแสดงฐานะการเงิน!K10</f>
        <v>95802159.140000001</v>
      </c>
      <c r="I53" s="9"/>
      <c r="J53" s="9">
        <v>89542683.340000004</v>
      </c>
    </row>
    <row r="54" spans="1:10" ht="26.25" customHeight="1" thickBot="1" x14ac:dyDescent="0.5">
      <c r="A54" s="6" t="s">
        <v>124</v>
      </c>
      <c r="B54" s="41"/>
      <c r="C54" s="41"/>
      <c r="F54" s="41"/>
      <c r="H54" s="42">
        <f>SUM(H52:H53)</f>
        <v>59799523.520000003</v>
      </c>
      <c r="I54" s="9"/>
      <c r="J54" s="42">
        <f>SUM(J52:J53)</f>
        <v>80840590.719999999</v>
      </c>
    </row>
    <row r="55" spans="1:10" ht="26.25" customHeight="1" thickTop="1" x14ac:dyDescent="0.45">
      <c r="B55" s="41"/>
      <c r="C55" s="41"/>
      <c r="F55" s="41"/>
      <c r="H55" s="65"/>
      <c r="I55" s="9"/>
      <c r="J55" s="9"/>
    </row>
    <row r="56" spans="1:10" ht="26.25" customHeight="1" x14ac:dyDescent="0.45">
      <c r="B56" s="41"/>
      <c r="C56" s="41"/>
      <c r="F56" s="41"/>
      <c r="H56" s="65"/>
      <c r="I56" s="9"/>
      <c r="J56" s="9"/>
    </row>
    <row r="57" spans="1:10" ht="26.25" customHeight="1" x14ac:dyDescent="0.45">
      <c r="A57" s="9" t="s">
        <v>109</v>
      </c>
      <c r="B57" s="9"/>
      <c r="C57" s="9"/>
      <c r="D57" s="9"/>
      <c r="E57" s="9"/>
      <c r="F57" s="9"/>
      <c r="G57" s="9"/>
    </row>
    <row r="58" spans="1:10" ht="26.25" customHeight="1" x14ac:dyDescent="0.45">
      <c r="A58" s="9"/>
    </row>
    <row r="59" spans="1:10" ht="26.25" customHeight="1" x14ac:dyDescent="0.45">
      <c r="A59" s="9"/>
      <c r="B59" s="9"/>
      <c r="C59" s="9"/>
      <c r="D59" s="9"/>
      <c r="E59" s="9"/>
      <c r="F59" s="9"/>
      <c r="G59" s="9"/>
      <c r="H59" s="9"/>
      <c r="J59" s="9"/>
    </row>
    <row r="60" spans="1:10" ht="26.25" customHeight="1" x14ac:dyDescent="0.45">
      <c r="A60" s="9"/>
      <c r="B60" s="9"/>
      <c r="C60" s="9"/>
      <c r="D60" s="9"/>
      <c r="E60" s="9"/>
      <c r="F60" s="9"/>
      <c r="G60" s="9"/>
      <c r="H60" s="9"/>
      <c r="J60" s="9"/>
    </row>
    <row r="61" spans="1:10" ht="26.25" customHeight="1" x14ac:dyDescent="0.45">
      <c r="A61" s="9"/>
      <c r="B61" s="9"/>
      <c r="C61" s="9"/>
      <c r="D61" s="9"/>
      <c r="E61" s="9"/>
      <c r="F61" s="9"/>
      <c r="G61" s="9"/>
      <c r="H61" s="9"/>
      <c r="J61" s="9"/>
    </row>
    <row r="62" spans="1:10" ht="26.25" customHeight="1" x14ac:dyDescent="0.45">
      <c r="A62" s="9"/>
      <c r="B62" s="9"/>
      <c r="C62" s="9"/>
      <c r="D62" s="9"/>
      <c r="E62" s="9"/>
      <c r="F62" s="9"/>
      <c r="G62" s="9"/>
      <c r="H62" s="9"/>
      <c r="J62" s="9"/>
    </row>
    <row r="63" spans="1:10" ht="26.25" customHeight="1" x14ac:dyDescent="0.45">
      <c r="A63" s="18" t="s">
        <v>106</v>
      </c>
      <c r="B63" s="18" t="s">
        <v>110</v>
      </c>
      <c r="D63" s="9"/>
      <c r="F63" s="33"/>
      <c r="G63" s="33"/>
      <c r="H63" s="34"/>
      <c r="I63" s="34"/>
      <c r="J63" s="35"/>
    </row>
    <row r="64" spans="1:10" ht="26.25" customHeight="1" x14ac:dyDescent="0.45">
      <c r="A64" s="18"/>
      <c r="B64" s="18" t="s">
        <v>121</v>
      </c>
    </row>
  </sheetData>
  <mergeCells count="9">
    <mergeCell ref="A35:J35"/>
    <mergeCell ref="A36:J36"/>
    <mergeCell ref="A37:J37"/>
    <mergeCell ref="A1:J1"/>
    <mergeCell ref="A2:J2"/>
    <mergeCell ref="A3:J3"/>
    <mergeCell ref="A4:J4"/>
    <mergeCell ref="A33:J33"/>
    <mergeCell ref="A34:J34"/>
  </mergeCells>
  <pageMargins left="0.98425196850393704" right="0.39370078740157483" top="0.59055118110236227" bottom="0.39370078740157483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ta</cp:lastModifiedBy>
  <cp:lastPrinted>2023-11-06T03:39:39Z</cp:lastPrinted>
  <dcterms:created xsi:type="dcterms:W3CDTF">2003-03-04T02:40:31Z</dcterms:created>
  <dcterms:modified xsi:type="dcterms:W3CDTF">2023-11-06T03:39:45Z</dcterms:modified>
</cp:coreProperties>
</file>